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20" windowWidth="9384" windowHeight="3948" activeTab="2"/>
  </bookViews>
  <sheets>
    <sheet name="SA2#125_Gothenburg" sheetId="17" r:id="rId1"/>
    <sheet name="SA2#126_Montreal" sheetId="21" r:id="rId2"/>
    <sheet name="SA2#127_Sanya" sheetId="5" r:id="rId3"/>
    <sheet name="Schedule" sheetId="6" r:id="rId4"/>
    <sheet name="Registration" sheetId="7" r:id="rId5"/>
    <sheet name="SortSheet" sheetId="12" r:id="rId6"/>
    <sheet name="Sheet3" sheetId="20" r:id="rId7"/>
  </sheets>
  <definedNames>
    <definedName name="_xlnm._FilterDatabase" localSheetId="4" hidden="1">Registration!$A$1:$Q$280</definedName>
    <definedName name="_xlnm._FilterDatabase" localSheetId="0" hidden="1">'SA2#125_Gothenburg'!$A$1:$W$1504</definedName>
    <definedName name="_xlnm._FilterDatabase" localSheetId="1" hidden="1">'SA2#126_Montreal'!$A$1:$W$1736</definedName>
    <definedName name="_xlnm._FilterDatabase" localSheetId="2" hidden="1">'SA2#127_Sanya'!$A$1:$W$1736</definedName>
    <definedName name="_xlnm._FilterDatabase" localSheetId="3" hidden="1">Schedule!$C$1:$N$63</definedName>
    <definedName name="_xlnm._FilterDatabase" localSheetId="6" hidden="1">Sheet3!$A$1:$H$494</definedName>
    <definedName name="_xlnm._FilterDatabase" localSheetId="5" hidden="1">SortSheet!$A$1:$V$1459</definedName>
    <definedName name="_Hlk93824698" localSheetId="0">'SA2#125_Gothenburg'!#REF!</definedName>
    <definedName name="_Hlk93824698" localSheetId="1">'SA2#126_Montreal'!#REF!</definedName>
    <definedName name="_Hlk93824698" localSheetId="2">'SA2#127_Sanya'!#REF!</definedName>
    <definedName name="_Hlk94935078" localSheetId="0">'SA2#125_Gothenburg'!#REF!</definedName>
    <definedName name="_Hlk94935078" localSheetId="1">'SA2#126_Montreal'!#REF!</definedName>
    <definedName name="_Hlk94935078" localSheetId="2">'SA2#127_Sanya'!#REF!</definedName>
    <definedName name="_Ref392672500" localSheetId="4">Registration!$L$73</definedName>
    <definedName name="_Ref392672701" localSheetId="4">Registration!$L$78</definedName>
    <definedName name="_Ref392672772" localSheetId="4">Registration!$L$88</definedName>
    <definedName name="_Ref392672856" localSheetId="4">Registration!$L$97</definedName>
    <definedName name="_Ref392672880" localSheetId="4">Registration!$L$108</definedName>
    <definedName name="_Ref392672942" localSheetId="4">Registration!$L$115</definedName>
    <definedName name="_Ref392673060" localSheetId="4">Registration!$L$120</definedName>
    <definedName name="_Ref392673130" localSheetId="4">Registration!$L$124</definedName>
    <definedName name="_Ref392673153" localSheetId="4">Registration!#REF!</definedName>
    <definedName name="_Toc168717742" localSheetId="0">'SA2#125_Gothenburg'!#REF!</definedName>
    <definedName name="_Toc168717742" localSheetId="1">'SA2#126_Montreal'!#REF!</definedName>
    <definedName name="_Toc168717742" localSheetId="2">'SA2#127_Sanya'!#REF!</definedName>
    <definedName name="_Toc176770449" localSheetId="0">'SA2#125_Gothenburg'!$H$281</definedName>
    <definedName name="_Toc176770449" localSheetId="1">'SA2#126_Montreal'!$H$281</definedName>
    <definedName name="_Toc176770449" localSheetId="2">'SA2#127_Sanya'!$H$281</definedName>
    <definedName name="_Toc316030604" localSheetId="4">Registration!$L$62</definedName>
    <definedName name="_Toc392673320" localSheetId="4">Registration!$L$66</definedName>
    <definedName name="AIs" localSheetId="0">'SA2#125_Gothenburg'!$D$60:$D$62</definedName>
    <definedName name="AIs" localSheetId="1">'SA2#126_Montreal'!$D$60:$D$62</definedName>
    <definedName name="AIs" localSheetId="2">'SA2#127_Sanya'!$D$60:$D$62</definedName>
    <definedName name="AIs">#REF!</definedName>
    <definedName name="OLE_LINK1" localSheetId="0">'SA2#125_Gothenburg'!#REF!</definedName>
    <definedName name="OLE_LINK1" localSheetId="1">'SA2#126_Montreal'!#REF!</definedName>
    <definedName name="OLE_LINK1" localSheetId="2">'SA2#127_Sanya'!#REF!</definedName>
    <definedName name="OLE_LINK2" localSheetId="0">'SA2#125_Gothenburg'!#REF!</definedName>
    <definedName name="OLE_LINK2" localSheetId="1">'SA2#126_Montreal'!#REF!</definedName>
    <definedName name="OLE_LINK2" localSheetId="2">'SA2#127_Sanya'!#REF!</definedName>
    <definedName name="OLE_LINK3" localSheetId="0">'SA2#125_Gothenburg'!#REF!</definedName>
    <definedName name="OLE_LINK3" localSheetId="1">'SA2#126_Montreal'!#REF!</definedName>
    <definedName name="OLE_LINK3" localSheetId="2">'SA2#127_Sanya'!#REF!</definedName>
    <definedName name="OLE_LINK5" localSheetId="0">'SA2#125_Gothenburg'!#REF!</definedName>
    <definedName name="OLE_LINK5" localSheetId="1">'SA2#126_Montreal'!#REF!</definedName>
    <definedName name="OLE_LINK5" localSheetId="2">'SA2#127_Sanya'!#REF!</definedName>
    <definedName name="_xlnm.Print_Area" localSheetId="0">'SA2#125_Gothenburg'!#REF!</definedName>
    <definedName name="_xlnm.Print_Area" localSheetId="1">'SA2#126_Montreal'!#REF!</definedName>
    <definedName name="_xlnm.Print_Area" localSheetId="2">'SA2#127_Sanya'!#REF!</definedName>
    <definedName name="TABLE" localSheetId="0">'SA2#125_Gothenburg'!#REF!</definedName>
    <definedName name="TABLE" localSheetId="1">'SA2#126_Montreal'!#REF!</definedName>
    <definedName name="TABLE" localSheetId="2">'SA2#127_Sanya'!#REF!</definedName>
    <definedName name="TABLE_2" localSheetId="0">'SA2#125_Gothenburg'!#REF!</definedName>
    <definedName name="TABLE_2" localSheetId="1">'SA2#126_Montreal'!#REF!</definedName>
    <definedName name="TABLE_2" localSheetId="2">'SA2#127_Sanya'!#REF!</definedName>
  </definedNames>
  <calcPr calcId="125725"/>
</workbook>
</file>

<file path=xl/calcChain.xml><?xml version="1.0" encoding="utf-8"?>
<calcChain xmlns="http://schemas.openxmlformats.org/spreadsheetml/2006/main">
  <c r="X1224" i="5"/>
  <c r="X1225"/>
  <c r="X1226"/>
  <c r="X1227"/>
  <c r="X1228"/>
  <c r="X1229"/>
  <c r="X1230"/>
  <c r="X1231"/>
  <c r="X1232"/>
  <c r="X1233"/>
  <c r="X1234"/>
  <c r="X1235"/>
  <c r="X1236"/>
  <c r="X1237"/>
  <c r="X1238"/>
  <c r="X1239"/>
  <c r="X1240"/>
  <c r="X1241"/>
  <c r="X1242"/>
  <c r="X1243"/>
  <c r="X1244"/>
  <c r="X1245"/>
  <c r="X1246"/>
  <c r="X1247"/>
  <c r="X1248"/>
  <c r="X1249"/>
  <c r="X1250"/>
  <c r="X1251"/>
  <c r="X1252"/>
  <c r="X1253"/>
  <c r="AA1720" i="21"/>
  <c r="X1720"/>
  <c r="AA1719"/>
  <c r="X1719"/>
  <c r="AA1718"/>
  <c r="X1718"/>
  <c r="AA1717"/>
  <c r="X1717"/>
  <c r="AA1716"/>
  <c r="X1716"/>
  <c r="AA1715"/>
  <c r="X1715"/>
  <c r="AA1714"/>
  <c r="X1714"/>
  <c r="AA1713"/>
  <c r="X1713"/>
  <c r="AA1712"/>
  <c r="X1712"/>
  <c r="AA1711"/>
  <c r="X1711"/>
  <c r="AA1710"/>
  <c r="X1710"/>
  <c r="AA1709"/>
  <c r="X1709"/>
  <c r="AA1708"/>
  <c r="X1708"/>
  <c r="AA1707"/>
  <c r="X1707"/>
  <c r="AA1706"/>
  <c r="X1706"/>
  <c r="AA1705"/>
  <c r="X1705"/>
  <c r="AA1704"/>
  <c r="X1704"/>
  <c r="AA1703"/>
  <c r="X1703"/>
  <c r="AA1702"/>
  <c r="X1702"/>
  <c r="AA1701"/>
  <c r="X1701"/>
  <c r="AA1700"/>
  <c r="X1700"/>
  <c r="AA1699"/>
  <c r="X1699"/>
  <c r="AA1698"/>
  <c r="X1698"/>
  <c r="AA1697"/>
  <c r="X1697"/>
  <c r="AA1696"/>
  <c r="X1696"/>
  <c r="AA1695"/>
  <c r="X1695"/>
  <c r="AA1694"/>
  <c r="X1694"/>
  <c r="AA1693"/>
  <c r="X1693"/>
  <c r="AA1692"/>
  <c r="X1692"/>
  <c r="AA1691"/>
  <c r="X1691"/>
  <c r="AA1690"/>
  <c r="X1690"/>
  <c r="AA1689"/>
  <c r="X1689"/>
  <c r="AA1688"/>
  <c r="X1688"/>
  <c r="AA1687"/>
  <c r="X1687"/>
  <c r="AA1686"/>
  <c r="X1686"/>
  <c r="AA1685"/>
  <c r="X1685"/>
  <c r="AA1684"/>
  <c r="X1684"/>
  <c r="AA1683"/>
  <c r="X1683"/>
  <c r="AA1682"/>
  <c r="X1682"/>
  <c r="AA1681"/>
  <c r="X1681"/>
  <c r="AA1680"/>
  <c r="X1680"/>
  <c r="AA1679"/>
  <c r="X1679"/>
  <c r="AA1678"/>
  <c r="X1678"/>
  <c r="AA1677"/>
  <c r="X1677"/>
  <c r="AA1676"/>
  <c r="X1676"/>
  <c r="AA1675"/>
  <c r="X1675"/>
  <c r="AA1674"/>
  <c r="X1674"/>
  <c r="AA1673"/>
  <c r="X1673"/>
  <c r="AA1672"/>
  <c r="X1672"/>
  <c r="AA1671"/>
  <c r="X1671"/>
  <c r="AA1670"/>
  <c r="X1670"/>
  <c r="AA1669"/>
  <c r="X1669"/>
  <c r="AA1668"/>
  <c r="X1668"/>
  <c r="AA1667"/>
  <c r="X1667"/>
  <c r="AA1666"/>
  <c r="X1666"/>
  <c r="AA1665"/>
  <c r="X1665"/>
  <c r="AA1664"/>
  <c r="X1664"/>
  <c r="AA1663"/>
  <c r="X1663"/>
  <c r="AA1662"/>
  <c r="X1662"/>
  <c r="AA1661"/>
  <c r="X1661"/>
  <c r="AA1660"/>
  <c r="X1660"/>
  <c r="AA1659"/>
  <c r="X1659"/>
  <c r="AA1658"/>
  <c r="X1658"/>
  <c r="AA1657"/>
  <c r="X1657"/>
  <c r="AA1656"/>
  <c r="X1656"/>
  <c r="AA1655"/>
  <c r="X1655"/>
  <c r="AA1654"/>
  <c r="X1654"/>
  <c r="AA1653"/>
  <c r="X1653"/>
  <c r="AA1652"/>
  <c r="X1652"/>
  <c r="AA1651"/>
  <c r="X1651"/>
  <c r="AA1650"/>
  <c r="X1650"/>
  <c r="AA1649"/>
  <c r="X1649"/>
  <c r="AA1648"/>
  <c r="X1648"/>
  <c r="AA1647"/>
  <c r="X1647"/>
  <c r="AA1646"/>
  <c r="X1646"/>
  <c r="AA1645"/>
  <c r="X1645"/>
  <c r="AA1644"/>
  <c r="X1644"/>
  <c r="AA1643"/>
  <c r="X1643"/>
  <c r="AA1642"/>
  <c r="X1642"/>
  <c r="AA1641"/>
  <c r="X1641"/>
  <c r="AA1640"/>
  <c r="X1640"/>
  <c r="AA1639"/>
  <c r="X1639"/>
  <c r="AA1638"/>
  <c r="X1638"/>
  <c r="AA1637"/>
  <c r="X1637"/>
  <c r="AA1636"/>
  <c r="X1636"/>
  <c r="AA1635"/>
  <c r="X1635"/>
  <c r="AA1634"/>
  <c r="X1634"/>
  <c r="AA1633"/>
  <c r="X1633"/>
  <c r="AA1632"/>
  <c r="X1632"/>
  <c r="AA1631"/>
  <c r="X1631"/>
  <c r="AA1630"/>
  <c r="X1630"/>
  <c r="AA1629"/>
  <c r="X1629"/>
  <c r="AA1628"/>
  <c r="X1628"/>
  <c r="AA1627"/>
  <c r="X1627"/>
  <c r="AA1626"/>
  <c r="X1626"/>
  <c r="AA1625"/>
  <c r="X1625"/>
  <c r="AA1624"/>
  <c r="X1624"/>
  <c r="AA1623"/>
  <c r="X1623"/>
  <c r="AA1622"/>
  <c r="X1622"/>
  <c r="AA1621"/>
  <c r="X1621"/>
  <c r="AA1620"/>
  <c r="X1620"/>
  <c r="AA1619"/>
  <c r="X1619"/>
  <c r="AA1618"/>
  <c r="X1618"/>
  <c r="AA1617"/>
  <c r="X1617"/>
  <c r="AA1616"/>
  <c r="X1616"/>
  <c r="AA1615"/>
  <c r="X1615"/>
  <c r="AA1614"/>
  <c r="X1614"/>
  <c r="AA1613"/>
  <c r="X1613"/>
  <c r="AA1612"/>
  <c r="X1612"/>
  <c r="AA1611"/>
  <c r="X1611"/>
  <c r="AA1610"/>
  <c r="X1610"/>
  <c r="AA1609"/>
  <c r="X1609"/>
  <c r="AA1608"/>
  <c r="X1608"/>
  <c r="AA1607"/>
  <c r="X1607"/>
  <c r="AA1606"/>
  <c r="X1606"/>
  <c r="AA1605"/>
  <c r="X1605"/>
  <c r="AA1604"/>
  <c r="X1604"/>
  <c r="AA1603"/>
  <c r="X1603"/>
  <c r="AA1602"/>
  <c r="X1602"/>
  <c r="AA1601"/>
  <c r="X1601"/>
  <c r="AA1600"/>
  <c r="X1600"/>
  <c r="AA1599"/>
  <c r="X1599"/>
  <c r="AA1598"/>
  <c r="X1598"/>
  <c r="AA1597"/>
  <c r="X1597"/>
  <c r="AA1596"/>
  <c r="X1596"/>
  <c r="AA1595"/>
  <c r="X1595"/>
  <c r="AA1594"/>
  <c r="X1594"/>
  <c r="AA1593"/>
  <c r="X1593"/>
  <c r="AA1592"/>
  <c r="X1592"/>
  <c r="AA1591"/>
  <c r="X1591"/>
  <c r="AA1590"/>
  <c r="X1590"/>
  <c r="AA1589"/>
  <c r="X1589"/>
  <c r="AA1588"/>
  <c r="X1588"/>
  <c r="AA1587"/>
  <c r="X1587"/>
  <c r="AA1586"/>
  <c r="X1586"/>
  <c r="AA1585"/>
  <c r="X1585"/>
  <c r="AA1584"/>
  <c r="X1584"/>
  <c r="AA1583"/>
  <c r="X1583"/>
  <c r="AA1582"/>
  <c r="X1582"/>
  <c r="AA1581"/>
  <c r="X1581"/>
  <c r="AA1580"/>
  <c r="X1580"/>
  <c r="AA1579"/>
  <c r="X1579"/>
  <c r="AA1578"/>
  <c r="X1578"/>
  <c r="AA1577"/>
  <c r="X1577"/>
  <c r="AA1576"/>
  <c r="X1576"/>
  <c r="AA1575"/>
  <c r="X1575"/>
  <c r="AA1574"/>
  <c r="X1574"/>
  <c r="AA1573"/>
  <c r="X1573"/>
  <c r="AA1572"/>
  <c r="X1572"/>
  <c r="AA1571"/>
  <c r="X1571"/>
  <c r="AA1570"/>
  <c r="X1570"/>
  <c r="AA1569"/>
  <c r="X1569"/>
  <c r="AA1568"/>
  <c r="X1568"/>
  <c r="AA1567"/>
  <c r="X1567"/>
  <c r="AA1566"/>
  <c r="X1566"/>
  <c r="AA1565"/>
  <c r="X1565"/>
  <c r="AA1564"/>
  <c r="X1564"/>
  <c r="AA1563"/>
  <c r="X1563"/>
  <c r="AA1562"/>
  <c r="X1562"/>
  <c r="AA1561"/>
  <c r="X1561"/>
  <c r="AA1560"/>
  <c r="X1560"/>
  <c r="AA1559"/>
  <c r="X1559"/>
  <c r="AA1558"/>
  <c r="X1558"/>
  <c r="AA1557"/>
  <c r="X1557"/>
  <c r="AA1556"/>
  <c r="X1556"/>
  <c r="AA1555"/>
  <c r="X1555"/>
  <c r="AA1554"/>
  <c r="X1554"/>
  <c r="AA1553"/>
  <c r="X1553"/>
  <c r="AA1552"/>
  <c r="X1552"/>
  <c r="AA1551"/>
  <c r="X1551"/>
  <c r="AA1550"/>
  <c r="X1550"/>
  <c r="AA1549"/>
  <c r="X1549"/>
  <c r="AA1548"/>
  <c r="X1548"/>
  <c r="AA1547"/>
  <c r="X1547"/>
  <c r="AA1546"/>
  <c r="X1546"/>
  <c r="AA1545"/>
  <c r="X1545"/>
  <c r="AA1544"/>
  <c r="X1544"/>
  <c r="AA1543"/>
  <c r="X1543"/>
  <c r="AA1542"/>
  <c r="X1542"/>
  <c r="AA1541"/>
  <c r="X1541"/>
  <c r="AA1540"/>
  <c r="X1540"/>
  <c r="AA1539"/>
  <c r="X1539"/>
  <c r="AA1538"/>
  <c r="X1538"/>
  <c r="AA1537"/>
  <c r="X1537"/>
  <c r="AA1536"/>
  <c r="X1536"/>
  <c r="AA1535"/>
  <c r="X1535"/>
  <c r="AA1534"/>
  <c r="X1534"/>
  <c r="AA1533"/>
  <c r="X1533"/>
  <c r="AA1532"/>
  <c r="X1532"/>
  <c r="AA1531"/>
  <c r="X1531"/>
  <c r="AA1530"/>
  <c r="X1530"/>
  <c r="AA1529"/>
  <c r="X1529"/>
  <c r="AA1528"/>
  <c r="X1528"/>
  <c r="AA1527"/>
  <c r="X1527"/>
  <c r="AA1526"/>
  <c r="X1526"/>
  <c r="AA1525"/>
  <c r="X1525"/>
  <c r="AA1524"/>
  <c r="X1524"/>
  <c r="AA1523"/>
  <c r="X1523"/>
  <c r="AA1522"/>
  <c r="X1522"/>
  <c r="AA1521"/>
  <c r="X1521"/>
  <c r="AA1520"/>
  <c r="X1520"/>
  <c r="AA1519"/>
  <c r="X1519"/>
  <c r="AA1518"/>
  <c r="X1518"/>
  <c r="AA1517"/>
  <c r="X1517"/>
  <c r="AA1516"/>
  <c r="X1516"/>
  <c r="AA1515"/>
  <c r="X1515"/>
  <c r="AA1514"/>
  <c r="X1514"/>
  <c r="AA1513"/>
  <c r="X1513"/>
  <c r="AA1512"/>
  <c r="X1512"/>
  <c r="AA1511"/>
  <c r="X1511"/>
  <c r="AA1510"/>
  <c r="X1510"/>
  <c r="AA1509"/>
  <c r="X1509"/>
  <c r="AA1508"/>
  <c r="X1508"/>
  <c r="AA1507"/>
  <c r="X1507"/>
  <c r="AA1506"/>
  <c r="X1506"/>
  <c r="AA1505"/>
  <c r="X1505"/>
  <c r="AA1504"/>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E86"/>
  <c r="G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G34"/>
  <c r="G22"/>
  <c r="G30"/>
  <c r="G44"/>
  <c r="E60"/>
  <c r="G62"/>
  <c r="G67"/>
  <c r="E36"/>
  <c r="G63"/>
  <c r="E69"/>
  <c r="G52"/>
  <c r="E29"/>
  <c r="G56"/>
  <c r="G76"/>
  <c r="E53"/>
  <c r="E80"/>
  <c r="G25"/>
  <c r="G19"/>
  <c r="E66"/>
  <c r="E11"/>
  <c r="E65"/>
  <c r="G71"/>
  <c r="E41"/>
  <c r="E45"/>
  <c r="E72"/>
  <c r="G40"/>
  <c r="G38"/>
  <c r="E13"/>
  <c r="E71"/>
  <c r="E83"/>
  <c r="E49"/>
  <c r="G60"/>
  <c r="E57"/>
  <c r="E79"/>
  <c r="E68"/>
  <c r="G70"/>
  <c r="G85"/>
  <c r="G13"/>
  <c r="E43"/>
  <c r="E21"/>
  <c r="E19"/>
  <c r="G68"/>
  <c r="E67"/>
  <c r="G18"/>
  <c r="G41"/>
  <c r="E30"/>
  <c r="G33"/>
  <c r="G79"/>
  <c r="E42"/>
  <c r="E78"/>
  <c r="E62"/>
  <c r="G51"/>
  <c r="E58"/>
  <c r="E31"/>
  <c r="G80"/>
  <c r="E81"/>
  <c r="E47"/>
  <c r="G17"/>
  <c r="E26"/>
  <c r="G20"/>
  <c r="E77"/>
  <c r="E40"/>
  <c r="G37"/>
  <c r="E28"/>
  <c r="G66"/>
  <c r="G72"/>
  <c r="G11"/>
  <c r="G21"/>
  <c r="G73"/>
  <c r="G55"/>
  <c r="G15"/>
  <c r="G77"/>
  <c r="G36"/>
  <c r="G83"/>
  <c r="G75"/>
  <c r="E76"/>
  <c r="E23"/>
  <c r="G84"/>
  <c r="G47"/>
  <c r="G29"/>
  <c r="E37"/>
  <c r="E12"/>
  <c r="G82"/>
  <c r="G16"/>
  <c r="E64"/>
  <c r="G65"/>
  <c r="G10"/>
  <c r="E52"/>
  <c r="E27"/>
  <c r="E15"/>
  <c r="G39"/>
  <c r="G54"/>
  <c r="E35"/>
  <c r="G12"/>
  <c r="E75"/>
  <c r="G57"/>
  <c r="E32"/>
  <c r="G59"/>
  <c r="G26"/>
  <c r="G48"/>
  <c r="E74"/>
  <c r="E24"/>
  <c r="E46"/>
  <c r="E44"/>
  <c r="E59"/>
  <c r="E33"/>
  <c r="E38"/>
  <c r="E85"/>
  <c r="E73"/>
  <c r="E22"/>
  <c r="G46"/>
  <c r="G32"/>
  <c r="E51"/>
  <c r="E16"/>
  <c r="G35"/>
  <c r="G53"/>
  <c r="E84"/>
  <c r="E17"/>
  <c r="G49"/>
  <c r="E18"/>
  <c r="E56"/>
  <c r="E63"/>
  <c r="G24"/>
  <c r="E54"/>
  <c r="E48"/>
  <c r="E20"/>
  <c r="E61"/>
  <c r="G42"/>
  <c r="G23"/>
  <c r="G58"/>
  <c r="G69"/>
  <c r="E82"/>
  <c r="G61"/>
  <c r="G43"/>
  <c r="E10"/>
  <c r="E70"/>
  <c r="G50"/>
  <c r="G31"/>
  <c r="G45"/>
  <c r="E55"/>
  <c r="G28"/>
  <c r="G78"/>
  <c r="E50"/>
  <c r="G14"/>
  <c r="E39"/>
  <c r="G27"/>
  <c r="G74"/>
  <c r="G64"/>
  <c r="G81"/>
  <c r="E14"/>
  <c r="E25"/>
  <c r="E34"/>
  <c r="E87" l="1"/>
  <c r="G87"/>
  <c r="W1714"/>
  <c r="W1698"/>
  <c r="W1682"/>
  <c r="W1666"/>
  <c r="W1650"/>
  <c r="W1634"/>
  <c r="W1618"/>
  <c r="W1602"/>
  <c r="W1586"/>
  <c r="W1570"/>
  <c r="W1554"/>
  <c r="W1538"/>
  <c r="W1522"/>
  <c r="W1506"/>
  <c r="W1490"/>
  <c r="W1474"/>
  <c r="W1458"/>
  <c r="W1442"/>
  <c r="W1426"/>
  <c r="W1410"/>
  <c r="W1394"/>
  <c r="W1378"/>
  <c r="W1362"/>
  <c r="W1346"/>
  <c r="W1330"/>
  <c r="W1314"/>
  <c r="W1298"/>
  <c r="W1282"/>
  <c r="W1266"/>
  <c r="W1250"/>
  <c r="W1234"/>
  <c r="W1218"/>
  <c r="W1202"/>
  <c r="W1186"/>
  <c r="W1170"/>
  <c r="W1154"/>
  <c r="W1138"/>
  <c r="W1122"/>
  <c r="W1106"/>
  <c r="W1090"/>
  <c r="W1074"/>
  <c r="W1058"/>
  <c r="W1042"/>
  <c r="W1026"/>
  <c r="W1010"/>
  <c r="W994"/>
  <c r="W978"/>
  <c r="W962"/>
  <c r="W946"/>
  <c r="W930"/>
  <c r="W914"/>
  <c r="W898"/>
  <c r="W882"/>
  <c r="W866"/>
  <c r="W850"/>
  <c r="W834"/>
  <c r="W818"/>
  <c r="W802"/>
  <c r="W786"/>
  <c r="W770"/>
  <c r="W754"/>
  <c r="W738"/>
  <c r="W722"/>
  <c r="W1710"/>
  <c r="W1694"/>
  <c r="W1678"/>
  <c r="W1662"/>
  <c r="W1646"/>
  <c r="W1630"/>
  <c r="W1614"/>
  <c r="W1598"/>
  <c r="W1582"/>
  <c r="W1566"/>
  <c r="W1550"/>
  <c r="W1534"/>
  <c r="W1518"/>
  <c r="W1502"/>
  <c r="W1486"/>
  <c r="W1470"/>
  <c r="W1454"/>
  <c r="W1438"/>
  <c r="W1422"/>
  <c r="W1406"/>
  <c r="W1390"/>
  <c r="W1374"/>
  <c r="W1358"/>
  <c r="W1342"/>
  <c r="W1702"/>
  <c r="W1699"/>
  <c r="W1690"/>
  <c r="W1670"/>
  <c r="W1667"/>
  <c r="W1658"/>
  <c r="W1638"/>
  <c r="W1635"/>
  <c r="W1626"/>
  <c r="W1606"/>
  <c r="W1603"/>
  <c r="W1594"/>
  <c r="W1574"/>
  <c r="W1571"/>
  <c r="W1562"/>
  <c r="W1542"/>
  <c r="W1539"/>
  <c r="W1530"/>
  <c r="W1510"/>
  <c r="W1507"/>
  <c r="W1498"/>
  <c r="W1478"/>
  <c r="W1475"/>
  <c r="W1466"/>
  <c r="W1446"/>
  <c r="W1443"/>
  <c r="W1434"/>
  <c r="W1414"/>
  <c r="W1411"/>
  <c r="W1402"/>
  <c r="W1382"/>
  <c r="W1379"/>
  <c r="W1370"/>
  <c r="W1350"/>
  <c r="W1347"/>
  <c r="W1334"/>
  <c r="W1331"/>
  <c r="W1326"/>
  <c r="W1312"/>
  <c r="W1290"/>
  <c r="W1270"/>
  <c r="W1267"/>
  <c r="W1262"/>
  <c r="W1248"/>
  <c r="W1226"/>
  <c r="W1206"/>
  <c r="W1203"/>
  <c r="W1198"/>
  <c r="W1184"/>
  <c r="W1162"/>
  <c r="W1142"/>
  <c r="W1139"/>
  <c r="W1134"/>
  <c r="W1120"/>
  <c r="W1098"/>
  <c r="W1078"/>
  <c r="W1075"/>
  <c r="W1070"/>
  <c r="W1056"/>
  <c r="W1034"/>
  <c r="W1014"/>
  <c r="W1011"/>
  <c r="W1006"/>
  <c r="W992"/>
  <c r="W970"/>
  <c r="W950"/>
  <c r="W947"/>
  <c r="W942"/>
  <c r="W928"/>
  <c r="W906"/>
  <c r="W886"/>
  <c r="W883"/>
  <c r="W878"/>
  <c r="W864"/>
  <c r="W842"/>
  <c r="W822"/>
  <c r="W819"/>
  <c r="W814"/>
  <c r="W800"/>
  <c r="W778"/>
  <c r="W758"/>
  <c r="W755"/>
  <c r="W750"/>
  <c r="W736"/>
  <c r="W714"/>
  <c r="W698"/>
  <c r="W682"/>
  <c r="W666"/>
  <c r="W650"/>
  <c r="W634"/>
  <c r="W618"/>
  <c r="W602"/>
  <c r="W586"/>
  <c r="W570"/>
  <c r="W554"/>
  <c r="W538"/>
  <c r="W522"/>
  <c r="W506"/>
  <c r="W490"/>
  <c r="W474"/>
  <c r="W458"/>
  <c r="W442"/>
  <c r="W426"/>
  <c r="W410"/>
  <c r="W394"/>
  <c r="W378"/>
  <c r="W362"/>
  <c r="W346"/>
  <c r="W330"/>
  <c r="W314"/>
  <c r="W298"/>
  <c r="W282"/>
  <c r="W266"/>
  <c r="W250"/>
  <c r="W234"/>
  <c r="W218"/>
  <c r="W202"/>
  <c r="W186"/>
  <c r="W170"/>
  <c r="W154"/>
  <c r="W138"/>
  <c r="W122"/>
  <c r="W106"/>
  <c r="W90"/>
  <c r="W1696"/>
  <c r="W1664"/>
  <c r="W1632"/>
  <c r="W1600"/>
  <c r="W1568"/>
  <c r="W1536"/>
  <c r="W1472"/>
  <c r="W1440"/>
  <c r="W1408"/>
  <c r="W1376"/>
  <c r="W1344"/>
  <c r="W1328"/>
  <c r="W1306"/>
  <c r="W1286"/>
  <c r="W1283"/>
  <c r="W1278"/>
  <c r="W1222"/>
  <c r="W1219"/>
  <c r="W1214"/>
  <c r="W1178"/>
  <c r="W1158"/>
  <c r="W1155"/>
  <c r="W1150"/>
  <c r="W1136"/>
  <c r="W1072"/>
  <c r="W1030"/>
  <c r="W1027"/>
  <c r="W1022"/>
  <c r="W986"/>
  <c r="W966"/>
  <c r="W963"/>
  <c r="W944"/>
  <c r="W922"/>
  <c r="W899"/>
  <c r="W894"/>
  <c r="W838"/>
  <c r="W835"/>
  <c r="W830"/>
  <c r="W774"/>
  <c r="W771"/>
  <c r="W766"/>
  <c r="W710"/>
  <c r="W694"/>
  <c r="W662"/>
  <c r="W630"/>
  <c r="W614"/>
  <c r="W582"/>
  <c r="W566"/>
  <c r="W550"/>
  <c r="W534"/>
  <c r="W518"/>
  <c r="W502"/>
  <c r="W486"/>
  <c r="W470"/>
  <c r="W454"/>
  <c r="W438"/>
  <c r="W422"/>
  <c r="W406"/>
  <c r="W374"/>
  <c r="W358"/>
  <c r="W326"/>
  <c r="W310"/>
  <c r="W294"/>
  <c r="W262"/>
  <c r="W246"/>
  <c r="W198"/>
  <c r="W182"/>
  <c r="W134"/>
  <c r="W118"/>
  <c r="W102"/>
  <c r="W1654"/>
  <c r="W1651"/>
  <c r="W1642"/>
  <c r="W1619"/>
  <c r="W1610"/>
  <c r="W1590"/>
  <c r="W1430"/>
  <c r="W1427"/>
  <c r="W1418"/>
  <c r="W1398"/>
  <c r="W1395"/>
  <c r="W1386"/>
  <c r="W1322"/>
  <c r="W1299"/>
  <c r="W1294"/>
  <c r="W1258"/>
  <c r="W1238"/>
  <c r="W1194"/>
  <c r="W1174"/>
  <c r="W1171"/>
  <c r="W1166"/>
  <c r="W1088"/>
  <c r="W1066"/>
  <c r="W1046"/>
  <c r="W1043"/>
  <c r="W1038"/>
  <c r="W1024"/>
  <c r="W960"/>
  <c r="W938"/>
  <c r="W910"/>
  <c r="W874"/>
  <c r="W854"/>
  <c r="W832"/>
  <c r="W810"/>
  <c r="W790"/>
  <c r="W787"/>
  <c r="W782"/>
  <c r="W746"/>
  <c r="W706"/>
  <c r="W690"/>
  <c r="W674"/>
  <c r="W642"/>
  <c r="W1504"/>
  <c r="W1264"/>
  <c r="W1242"/>
  <c r="W1200"/>
  <c r="W1114"/>
  <c r="W1094"/>
  <c r="W1091"/>
  <c r="W1086"/>
  <c r="W1050"/>
  <c r="W1008"/>
  <c r="W958"/>
  <c r="W902"/>
  <c r="W880"/>
  <c r="W858"/>
  <c r="W816"/>
  <c r="W794"/>
  <c r="W752"/>
  <c r="W730"/>
  <c r="W678"/>
  <c r="W646"/>
  <c r="W598"/>
  <c r="W390"/>
  <c r="W342"/>
  <c r="W278"/>
  <c r="W230"/>
  <c r="W214"/>
  <c r="W166"/>
  <c r="W150"/>
  <c r="W1718"/>
  <c r="W1715"/>
  <c r="W1706"/>
  <c r="W1686"/>
  <c r="W1683"/>
  <c r="W1674"/>
  <c r="W1622"/>
  <c r="W1587"/>
  <c r="W1578"/>
  <c r="W1558"/>
  <c r="W1555"/>
  <c r="W1546"/>
  <c r="W1526"/>
  <c r="W1523"/>
  <c r="W1514"/>
  <c r="W1494"/>
  <c r="W1491"/>
  <c r="W1482"/>
  <c r="W1462"/>
  <c r="W1459"/>
  <c r="W1450"/>
  <c r="W1366"/>
  <c r="W1363"/>
  <c r="W1354"/>
  <c r="W1302"/>
  <c r="W1280"/>
  <c r="W1235"/>
  <c r="W1230"/>
  <c r="W1216"/>
  <c r="W1152"/>
  <c r="W1130"/>
  <c r="W1110"/>
  <c r="W1107"/>
  <c r="W1102"/>
  <c r="W1002"/>
  <c r="W982"/>
  <c r="W979"/>
  <c r="W974"/>
  <c r="W918"/>
  <c r="W915"/>
  <c r="W896"/>
  <c r="W851"/>
  <c r="W846"/>
  <c r="W768"/>
  <c r="W726"/>
  <c r="W723"/>
  <c r="W718"/>
  <c r="W658"/>
  <c r="W1703"/>
  <c r="W1680"/>
  <c r="W1604"/>
  <c r="W1575"/>
  <c r="W1552"/>
  <c r="W1476"/>
  <c r="W1447"/>
  <c r="W1424"/>
  <c r="W1348"/>
  <c r="W1335"/>
  <c r="W1318"/>
  <c r="W1268"/>
  <c r="W1251"/>
  <c r="W1232"/>
  <c r="W1182"/>
  <c r="W1163"/>
  <c r="W1146"/>
  <c r="W1096"/>
  <c r="W1079"/>
  <c r="W1062"/>
  <c r="W1012"/>
  <c r="W995"/>
  <c r="W976"/>
  <c r="W926"/>
  <c r="W907"/>
  <c r="W890"/>
  <c r="W840"/>
  <c r="W823"/>
  <c r="W806"/>
  <c r="W756"/>
  <c r="W739"/>
  <c r="W720"/>
  <c r="W680"/>
  <c r="W667"/>
  <c r="W654"/>
  <c r="W622"/>
  <c r="W619"/>
  <c r="W610"/>
  <c r="W590"/>
  <c r="W587"/>
  <c r="W578"/>
  <c r="W558"/>
  <c r="W555"/>
  <c r="W546"/>
  <c r="W526"/>
  <c r="W523"/>
  <c r="W514"/>
  <c r="W494"/>
  <c r="W491"/>
  <c r="W482"/>
  <c r="W462"/>
  <c r="W459"/>
  <c r="W450"/>
  <c r="W430"/>
  <c r="W427"/>
  <c r="W418"/>
  <c r="W398"/>
  <c r="W395"/>
  <c r="W386"/>
  <c r="W366"/>
  <c r="W363"/>
  <c r="W354"/>
  <c r="W334"/>
  <c r="W331"/>
  <c r="W322"/>
  <c r="W302"/>
  <c r="W299"/>
  <c r="W290"/>
  <c r="W270"/>
  <c r="W267"/>
  <c r="W258"/>
  <c r="W238"/>
  <c r="W235"/>
  <c r="W226"/>
  <c r="W206"/>
  <c r="W203"/>
  <c r="W194"/>
  <c r="W174"/>
  <c r="W171"/>
  <c r="W162"/>
  <c r="W142"/>
  <c r="W139"/>
  <c r="W130"/>
  <c r="W110"/>
  <c r="W107"/>
  <c r="W98"/>
  <c r="W762"/>
  <c r="W686"/>
  <c r="W574"/>
  <c r="W571"/>
  <c r="W562"/>
  <c r="W542"/>
  <c r="W539"/>
  <c r="W530"/>
  <c r="W510"/>
  <c r="W446"/>
  <c r="W443"/>
  <c r="W434"/>
  <c r="W414"/>
  <c r="W382"/>
  <c r="W370"/>
  <c r="W350"/>
  <c r="W347"/>
  <c r="W338"/>
  <c r="W318"/>
  <c r="W315"/>
  <c r="W254"/>
  <c r="W219"/>
  <c r="W210"/>
  <c r="W155"/>
  <c r="W146"/>
  <c r="W126"/>
  <c r="W123"/>
  <c r="W114"/>
  <c r="W94"/>
  <c r="W91"/>
  <c r="W1607"/>
  <c r="W1584"/>
  <c r="W1508"/>
  <c r="W1479"/>
  <c r="W1456"/>
  <c r="W1351"/>
  <c r="W1254"/>
  <c r="W1118"/>
  <c r="W1099"/>
  <c r="W998"/>
  <c r="W931"/>
  <c r="W912"/>
  <c r="W826"/>
  <c r="W759"/>
  <c r="W696"/>
  <c r="W670"/>
  <c r="W632"/>
  <c r="W623"/>
  <c r="W620"/>
  <c r="W568"/>
  <c r="W559"/>
  <c r="W527"/>
  <c r="W504"/>
  <c r="W492"/>
  <c r="W463"/>
  <c r="W440"/>
  <c r="W431"/>
  <c r="W408"/>
  <c r="W399"/>
  <c r="W396"/>
  <c r="W376"/>
  <c r="W367"/>
  <c r="W332"/>
  <c r="W300"/>
  <c r="W271"/>
  <c r="W248"/>
  <c r="W239"/>
  <c r="W207"/>
  <c r="W172"/>
  <c r="W140"/>
  <c r="W111"/>
  <c r="W1700"/>
  <c r="W1671"/>
  <c r="W1648"/>
  <c r="W1572"/>
  <c r="W1543"/>
  <c r="W1520"/>
  <c r="W1444"/>
  <c r="W1415"/>
  <c r="W1392"/>
  <c r="W1332"/>
  <c r="W1315"/>
  <c r="W1296"/>
  <c r="W1246"/>
  <c r="W1227"/>
  <c r="W1210"/>
  <c r="W1160"/>
  <c r="W1143"/>
  <c r="W1126"/>
  <c r="W1076"/>
  <c r="W1059"/>
  <c r="W1040"/>
  <c r="W990"/>
  <c r="W971"/>
  <c r="W954"/>
  <c r="W904"/>
  <c r="W887"/>
  <c r="W870"/>
  <c r="W820"/>
  <c r="W803"/>
  <c r="W784"/>
  <c r="W734"/>
  <c r="W715"/>
  <c r="W702"/>
  <c r="W664"/>
  <c r="W651"/>
  <c r="W638"/>
  <c r="W616"/>
  <c r="W584"/>
  <c r="W552"/>
  <c r="W520"/>
  <c r="W488"/>
  <c r="W456"/>
  <c r="W424"/>
  <c r="W392"/>
  <c r="W360"/>
  <c r="W328"/>
  <c r="W296"/>
  <c r="W264"/>
  <c r="W232"/>
  <c r="W200"/>
  <c r="W168"/>
  <c r="W136"/>
  <c r="W104"/>
  <c r="W1668"/>
  <c r="W1639"/>
  <c r="W1616"/>
  <c r="W1540"/>
  <c r="W1511"/>
  <c r="W1488"/>
  <c r="W1412"/>
  <c r="W1383"/>
  <c r="W1360"/>
  <c r="W1310"/>
  <c r="W1291"/>
  <c r="W1274"/>
  <c r="W1224"/>
  <c r="W1207"/>
  <c r="W1190"/>
  <c r="W1140"/>
  <c r="W1123"/>
  <c r="W1104"/>
  <c r="W1054"/>
  <c r="W1035"/>
  <c r="W1018"/>
  <c r="W968"/>
  <c r="W951"/>
  <c r="W934"/>
  <c r="W884"/>
  <c r="W867"/>
  <c r="W848"/>
  <c r="W798"/>
  <c r="W779"/>
  <c r="W712"/>
  <c r="W699"/>
  <c r="W648"/>
  <c r="W635"/>
  <c r="W626"/>
  <c r="W606"/>
  <c r="W603"/>
  <c r="W594"/>
  <c r="W507"/>
  <c r="W498"/>
  <c r="W478"/>
  <c r="W475"/>
  <c r="W466"/>
  <c r="W411"/>
  <c r="W402"/>
  <c r="W379"/>
  <c r="W306"/>
  <c r="W286"/>
  <c r="W283"/>
  <c r="W274"/>
  <c r="W251"/>
  <c r="W242"/>
  <c r="W222"/>
  <c r="W190"/>
  <c r="W187"/>
  <c r="W178"/>
  <c r="W158"/>
  <c r="W1712"/>
  <c r="W1636"/>
  <c r="W1380"/>
  <c r="W1338"/>
  <c r="W1288"/>
  <c r="W1271"/>
  <c r="W1204"/>
  <c r="W1187"/>
  <c r="W1168"/>
  <c r="W1082"/>
  <c r="W1032"/>
  <c r="W1015"/>
  <c r="W948"/>
  <c r="W862"/>
  <c r="W843"/>
  <c r="W776"/>
  <c r="W742"/>
  <c r="W683"/>
  <c r="W600"/>
  <c r="W591"/>
  <c r="W588"/>
  <c r="W556"/>
  <c r="W536"/>
  <c r="W524"/>
  <c r="W495"/>
  <c r="W472"/>
  <c r="W460"/>
  <c r="W428"/>
  <c r="W364"/>
  <c r="W344"/>
  <c r="W335"/>
  <c r="W312"/>
  <c r="W303"/>
  <c r="W280"/>
  <c r="W268"/>
  <c r="W236"/>
  <c r="W216"/>
  <c r="W204"/>
  <c r="W184"/>
  <c r="W175"/>
  <c r="W152"/>
  <c r="W143"/>
  <c r="W120"/>
  <c r="W108"/>
  <c r="W188"/>
  <c r="W316"/>
  <c r="W444"/>
  <c r="W572"/>
  <c r="W159"/>
  <c r="W287"/>
  <c r="W415"/>
  <c r="W543"/>
  <c r="W103"/>
  <c r="W167"/>
  <c r="W231"/>
  <c r="W293"/>
  <c r="W359"/>
  <c r="W404"/>
  <c r="W451"/>
  <c r="W515"/>
  <c r="W564"/>
  <c r="W628"/>
  <c r="W692"/>
  <c r="W811"/>
  <c r="W903"/>
  <c r="W1071"/>
  <c r="W1157"/>
  <c r="W1323"/>
  <c r="W1452"/>
  <c r="W1580"/>
  <c r="W1693"/>
  <c r="W121"/>
  <c r="W240"/>
  <c r="W400"/>
  <c r="W569"/>
  <c r="W684"/>
  <c r="W788"/>
  <c r="W839"/>
  <c r="W923"/>
  <c r="W1003"/>
  <c r="W1048"/>
  <c r="W1093"/>
  <c r="W1175"/>
  <c r="W1255"/>
  <c r="W1300"/>
  <c r="W1341"/>
  <c r="W1463"/>
  <c r="W1484"/>
  <c r="W1597"/>
  <c r="W1719"/>
  <c r="W100"/>
  <c r="W132"/>
  <c r="W164"/>
  <c r="W196"/>
  <c r="W228"/>
  <c r="W260"/>
  <c r="W292"/>
  <c r="W324"/>
  <c r="W356"/>
  <c r="W388"/>
  <c r="W420"/>
  <c r="W452"/>
  <c r="W484"/>
  <c r="W516"/>
  <c r="W548"/>
  <c r="W580"/>
  <c r="W612"/>
  <c r="W636"/>
  <c r="W691"/>
  <c r="W724"/>
  <c r="W765"/>
  <c r="W808"/>
  <c r="W900"/>
  <c r="W952"/>
  <c r="W1019"/>
  <c r="W1057"/>
  <c r="W1124"/>
  <c r="W1199"/>
  <c r="W1244"/>
  <c r="W1287"/>
  <c r="W1371"/>
  <c r="W1428"/>
  <c r="W1503"/>
  <c r="W1627"/>
  <c r="W1684"/>
  <c r="W148"/>
  <c r="W212"/>
  <c r="W291"/>
  <c r="W340"/>
  <c r="W453"/>
  <c r="W517"/>
  <c r="W583"/>
  <c r="W663"/>
  <c r="W815"/>
  <c r="W901"/>
  <c r="W1028"/>
  <c r="W1149"/>
  <c r="W1243"/>
  <c r="W1431"/>
  <c r="W112"/>
  <c r="W249"/>
  <c r="W336"/>
  <c r="W464"/>
  <c r="W560"/>
  <c r="W640"/>
  <c r="W704"/>
  <c r="W827"/>
  <c r="W137"/>
  <c r="W201"/>
  <c r="W265"/>
  <c r="W329"/>
  <c r="W393"/>
  <c r="W457"/>
  <c r="W521"/>
  <c r="W585"/>
  <c r="W643"/>
  <c r="W672"/>
  <c r="W709"/>
  <c r="W791"/>
  <c r="W871"/>
  <c r="W916"/>
  <c r="W957"/>
  <c r="W1000"/>
  <c r="W1092"/>
  <c r="W1144"/>
  <c r="W1211"/>
  <c r="W1249"/>
  <c r="W1316"/>
  <c r="W1407"/>
  <c r="W1531"/>
  <c r="W1588"/>
  <c r="W1663"/>
  <c r="W735"/>
  <c r="W821"/>
  <c r="W949"/>
  <c r="W1041"/>
  <c r="W1169"/>
  <c r="W1297"/>
  <c r="W1393"/>
  <c r="W1576"/>
  <c r="W1704"/>
  <c r="W205"/>
  <c r="W333"/>
  <c r="W493"/>
  <c r="W605"/>
  <c r="W797"/>
  <c r="W911"/>
  <c r="W997"/>
  <c r="W1103"/>
  <c r="W1167"/>
  <c r="W1281"/>
  <c r="W1387"/>
  <c r="W1436"/>
  <c r="W1517"/>
  <c r="W1581"/>
  <c r="W1628"/>
  <c r="W1707"/>
  <c r="W681"/>
  <c r="W749"/>
  <c r="W863"/>
  <c r="W941"/>
  <c r="W1055"/>
  <c r="W1141"/>
  <c r="W1233"/>
  <c r="W1333"/>
  <c r="W1448"/>
  <c r="W1521"/>
  <c r="W1672"/>
  <c r="W109"/>
  <c r="W237"/>
  <c r="W349"/>
  <c r="W445"/>
  <c r="W573"/>
  <c r="W685"/>
  <c r="W764"/>
  <c r="W847"/>
  <c r="W961"/>
  <c r="W1053"/>
  <c r="W1212"/>
  <c r="W1295"/>
  <c r="W1372"/>
  <c r="W1451"/>
  <c r="W1500"/>
  <c r="W1551"/>
  <c r="W1643"/>
  <c r="W1692"/>
  <c r="W129"/>
  <c r="W193"/>
  <c r="W257"/>
  <c r="W321"/>
  <c r="W385"/>
  <c r="W449"/>
  <c r="W513"/>
  <c r="W577"/>
  <c r="W641"/>
  <c r="W705"/>
  <c r="W753"/>
  <c r="W812"/>
  <c r="W853"/>
  <c r="W909"/>
  <c r="W959"/>
  <c r="W1009"/>
  <c r="W1068"/>
  <c r="W1109"/>
  <c r="W1165"/>
  <c r="W1215"/>
  <c r="W1265"/>
  <c r="W1324"/>
  <c r="W1377"/>
  <c r="W1441"/>
  <c r="W1505"/>
  <c r="W1569"/>
  <c r="W1633"/>
  <c r="W1697"/>
  <c r="W1365"/>
  <c r="W1429"/>
  <c r="W1493"/>
  <c r="W1557"/>
  <c r="W1621"/>
  <c r="W1685"/>
  <c r="W713"/>
  <c r="W777"/>
  <c r="W841"/>
  <c r="W905"/>
  <c r="W969"/>
  <c r="W1033"/>
  <c r="W1097"/>
  <c r="W1161"/>
  <c r="W1225"/>
  <c r="W1289"/>
  <c r="W1353"/>
  <c r="W1417"/>
  <c r="W1481"/>
  <c r="W1545"/>
  <c r="W1609"/>
  <c r="W1673"/>
  <c r="W479"/>
  <c r="W1116"/>
  <c r="W1559"/>
  <c r="W1708"/>
  <c r="W345"/>
  <c r="W671"/>
  <c r="W829"/>
  <c r="W964"/>
  <c r="W1083"/>
  <c r="W1188"/>
  <c r="W1308"/>
  <c r="W1469"/>
  <c r="W1612"/>
  <c r="W117"/>
  <c r="W181"/>
  <c r="W245"/>
  <c r="W309"/>
  <c r="W373"/>
  <c r="W437"/>
  <c r="W533"/>
  <c r="W597"/>
  <c r="W660"/>
  <c r="W732"/>
  <c r="W859"/>
  <c r="W984"/>
  <c r="W1111"/>
  <c r="W1236"/>
  <c r="W1320"/>
  <c r="W1499"/>
  <c r="W1631"/>
  <c r="W180"/>
  <c r="W308"/>
  <c r="W483"/>
  <c r="W613"/>
  <c r="W860"/>
  <c r="W1080"/>
  <c r="W1336"/>
  <c r="W185"/>
  <c r="W409"/>
  <c r="W601"/>
  <c r="W751"/>
  <c r="W169"/>
  <c r="W297"/>
  <c r="W425"/>
  <c r="W553"/>
  <c r="W647"/>
  <c r="W737"/>
  <c r="W879"/>
  <c r="W967"/>
  <c r="W1131"/>
  <c r="W1221"/>
  <c r="W1403"/>
  <c r="W1535"/>
  <c r="W1716"/>
  <c r="W885"/>
  <c r="W1100"/>
  <c r="W1325"/>
  <c r="W1640"/>
  <c r="W269"/>
  <c r="W557"/>
  <c r="W861"/>
  <c r="W1061"/>
  <c r="W1217"/>
  <c r="W1419"/>
  <c r="W1549"/>
  <c r="W1660"/>
  <c r="W716"/>
  <c r="W908"/>
  <c r="W1105"/>
  <c r="W1261"/>
  <c r="W1489"/>
  <c r="W1713"/>
  <c r="W301"/>
  <c r="W525"/>
  <c r="W719"/>
  <c r="W892"/>
  <c r="W1125"/>
  <c r="W1355"/>
  <c r="W1483"/>
  <c r="W1611"/>
  <c r="W97"/>
  <c r="W225"/>
  <c r="W353"/>
  <c r="W481"/>
  <c r="W609"/>
  <c r="W725"/>
  <c r="W831"/>
  <c r="W940"/>
  <c r="W1037"/>
  <c r="W1137"/>
  <c r="W1237"/>
  <c r="W1293"/>
  <c r="W1409"/>
  <c r="W1537"/>
  <c r="W1665"/>
  <c r="W1397"/>
  <c r="W1525"/>
  <c r="W1653"/>
  <c r="W745"/>
  <c r="W873"/>
  <c r="W1001"/>
  <c r="W1129"/>
  <c r="W1257"/>
  <c r="W1385"/>
  <c r="W1513"/>
  <c r="W1641"/>
  <c r="W220"/>
  <c r="W575"/>
  <c r="W244"/>
  <c r="W372"/>
  <c r="W419"/>
  <c r="W519"/>
  <c r="W727"/>
  <c r="W824"/>
  <c r="W1108"/>
  <c r="W1327"/>
  <c r="W1620"/>
  <c r="W153"/>
  <c r="W441"/>
  <c r="W708"/>
  <c r="W865"/>
  <c r="W1007"/>
  <c r="W1259"/>
  <c r="W1343"/>
  <c r="W1524"/>
  <c r="W1599"/>
  <c r="W115"/>
  <c r="W179"/>
  <c r="W243"/>
  <c r="W307"/>
  <c r="W403"/>
  <c r="W467"/>
  <c r="W531"/>
  <c r="W627"/>
  <c r="W693"/>
  <c r="W773"/>
  <c r="W935"/>
  <c r="W1021"/>
  <c r="W1156"/>
  <c r="W1313"/>
  <c r="W1495"/>
  <c r="W1629"/>
  <c r="W165"/>
  <c r="W295"/>
  <c r="W468"/>
  <c r="W596"/>
  <c r="W852"/>
  <c r="W1067"/>
  <c r="W1319"/>
  <c r="W272"/>
  <c r="W473"/>
  <c r="W644"/>
  <c r="W96"/>
  <c r="W288"/>
  <c r="W416"/>
  <c r="W544"/>
  <c r="W608"/>
  <c r="W676"/>
  <c r="W795"/>
  <c r="W920"/>
  <c r="W1047"/>
  <c r="W1172"/>
  <c r="W1213"/>
  <c r="W1420"/>
  <c r="W1655"/>
  <c r="W757"/>
  <c r="W1077"/>
  <c r="W1311"/>
  <c r="W1617"/>
  <c r="W365"/>
  <c r="W653"/>
  <c r="W925"/>
  <c r="W1117"/>
  <c r="W1189"/>
  <c r="W1391"/>
  <c r="W1583"/>
  <c r="W1711"/>
  <c r="W697"/>
  <c r="W877"/>
  <c r="W1069"/>
  <c r="W1247"/>
  <c r="W1457"/>
  <c r="W125"/>
  <c r="W397"/>
  <c r="W621"/>
  <c r="W783"/>
  <c r="W989"/>
  <c r="W1231"/>
  <c r="W1389"/>
  <c r="W1515"/>
  <c r="W1647"/>
  <c r="W145"/>
  <c r="W273"/>
  <c r="W401"/>
  <c r="W529"/>
  <c r="W717"/>
  <c r="W817"/>
  <c r="W917"/>
  <c r="W1023"/>
  <c r="W1132"/>
  <c r="W1229"/>
  <c r="W1329"/>
  <c r="W1464"/>
  <c r="W1592"/>
  <c r="W1720"/>
  <c r="W1445"/>
  <c r="W1573"/>
  <c r="W1701"/>
  <c r="W793"/>
  <c r="W921"/>
  <c r="W1049"/>
  <c r="W1177"/>
  <c r="W1305"/>
  <c r="W1433"/>
  <c r="W1561"/>
  <c r="W1689"/>
  <c r="W156"/>
  <c r="W284"/>
  <c r="W412"/>
  <c r="W540"/>
  <c r="W127"/>
  <c r="W255"/>
  <c r="W383"/>
  <c r="W511"/>
  <c r="W99"/>
  <c r="W163"/>
  <c r="W227"/>
  <c r="W276"/>
  <c r="W355"/>
  <c r="W391"/>
  <c r="W436"/>
  <c r="W500"/>
  <c r="W549"/>
  <c r="W615"/>
  <c r="W668"/>
  <c r="W772"/>
  <c r="W893"/>
  <c r="W1063"/>
  <c r="W1147"/>
  <c r="W1284"/>
  <c r="W1439"/>
  <c r="W1565"/>
  <c r="W1691"/>
  <c r="W89"/>
  <c r="W217"/>
  <c r="W377"/>
  <c r="W537"/>
  <c r="W675"/>
  <c r="W760"/>
  <c r="W837"/>
  <c r="W919"/>
  <c r="W999"/>
  <c r="W1044"/>
  <c r="W1085"/>
  <c r="W1128"/>
  <c r="W1220"/>
  <c r="W1272"/>
  <c r="W1339"/>
  <c r="W1396"/>
  <c r="W1471"/>
  <c r="W1595"/>
  <c r="W1652"/>
  <c r="W119"/>
  <c r="W151"/>
  <c r="W183"/>
  <c r="W215"/>
  <c r="W247"/>
  <c r="W279"/>
  <c r="W311"/>
  <c r="W343"/>
  <c r="W375"/>
  <c r="W407"/>
  <c r="W439"/>
  <c r="W471"/>
  <c r="W503"/>
  <c r="W535"/>
  <c r="W567"/>
  <c r="W599"/>
  <c r="W631"/>
  <c r="W687"/>
  <c r="W700"/>
  <c r="W763"/>
  <c r="W801"/>
  <c r="W868"/>
  <c r="W943"/>
  <c r="W988"/>
  <c r="W1031"/>
  <c r="W1115"/>
  <c r="W1195"/>
  <c r="W1240"/>
  <c r="W1285"/>
  <c r="W1367"/>
  <c r="W1388"/>
  <c r="W1501"/>
  <c r="W1623"/>
  <c r="W1644"/>
  <c r="W135"/>
  <c r="W197"/>
  <c r="W263"/>
  <c r="W325"/>
  <c r="W421"/>
  <c r="W487"/>
  <c r="W579"/>
  <c r="W661"/>
  <c r="W807"/>
  <c r="W891"/>
  <c r="W987"/>
  <c r="W1112"/>
  <c r="W1192"/>
  <c r="W1364"/>
  <c r="W1567"/>
  <c r="W208"/>
  <c r="W313"/>
  <c r="W432"/>
  <c r="W528"/>
  <c r="W633"/>
  <c r="W679"/>
  <c r="W792"/>
  <c r="W128"/>
  <c r="W192"/>
  <c r="W256"/>
  <c r="W320"/>
  <c r="W384"/>
  <c r="W448"/>
  <c r="W512"/>
  <c r="W576"/>
  <c r="W639"/>
  <c r="W652"/>
  <c r="W707"/>
  <c r="W744"/>
  <c r="W836"/>
  <c r="W888"/>
  <c r="W955"/>
  <c r="W993"/>
  <c r="W1060"/>
  <c r="W1135"/>
  <c r="W1180"/>
  <c r="W1223"/>
  <c r="W1307"/>
  <c r="W1405"/>
  <c r="W1527"/>
  <c r="W1548"/>
  <c r="W1661"/>
  <c r="W649"/>
  <c r="W799"/>
  <c r="W913"/>
  <c r="W1036"/>
  <c r="W1133"/>
  <c r="W1269"/>
  <c r="W1384"/>
  <c r="W1544"/>
  <c r="W1649"/>
  <c r="W173"/>
  <c r="W285"/>
  <c r="W461"/>
  <c r="W589"/>
  <c r="W769"/>
  <c r="W897"/>
  <c r="W975"/>
  <c r="W1084"/>
  <c r="W1153"/>
  <c r="W1245"/>
  <c r="W1357"/>
  <c r="W1423"/>
  <c r="W1485"/>
  <c r="W1564"/>
  <c r="W1613"/>
  <c r="W1677"/>
  <c r="W665"/>
  <c r="W721"/>
  <c r="W849"/>
  <c r="W927"/>
  <c r="W1013"/>
  <c r="W1119"/>
  <c r="W1228"/>
  <c r="W1292"/>
  <c r="W1416"/>
  <c r="W1512"/>
  <c r="W1608"/>
  <c r="W93"/>
  <c r="W189"/>
  <c r="W317"/>
  <c r="W429"/>
  <c r="W541"/>
  <c r="W669"/>
  <c r="W741"/>
  <c r="W828"/>
  <c r="W933"/>
  <c r="W1039"/>
  <c r="W1181"/>
  <c r="W1276"/>
  <c r="W1359"/>
  <c r="W1421"/>
  <c r="W1487"/>
  <c r="W1547"/>
  <c r="W1615"/>
  <c r="W1679"/>
  <c r="W113"/>
  <c r="W177"/>
  <c r="W241"/>
  <c r="W305"/>
  <c r="W369"/>
  <c r="W433"/>
  <c r="W497"/>
  <c r="W561"/>
  <c r="W625"/>
  <c r="W689"/>
  <c r="W748"/>
  <c r="W789"/>
  <c r="W845"/>
  <c r="W895"/>
  <c r="W945"/>
  <c r="W1004"/>
  <c r="W1045"/>
  <c r="W1101"/>
  <c r="W1151"/>
  <c r="W1201"/>
  <c r="W1260"/>
  <c r="W1301"/>
  <c r="W1368"/>
  <c r="W1432"/>
  <c r="W1496"/>
  <c r="W1560"/>
  <c r="W1624"/>
  <c r="W1688"/>
  <c r="W1349"/>
  <c r="W1413"/>
  <c r="W1477"/>
  <c r="W1541"/>
  <c r="W1605"/>
  <c r="W1669"/>
  <c r="W761"/>
  <c r="W825"/>
  <c r="W889"/>
  <c r="W953"/>
  <c r="W1017"/>
  <c r="W1081"/>
  <c r="W1145"/>
  <c r="W1209"/>
  <c r="W1273"/>
  <c r="W1337"/>
  <c r="W1401"/>
  <c r="W1465"/>
  <c r="W1529"/>
  <c r="W1593"/>
  <c r="W1657"/>
  <c r="W124"/>
  <c r="W252"/>
  <c r="W380"/>
  <c r="W508"/>
  <c r="W95"/>
  <c r="W223"/>
  <c r="W351"/>
  <c r="W607"/>
  <c r="W133"/>
  <c r="W199"/>
  <c r="W261"/>
  <c r="W327"/>
  <c r="W387"/>
  <c r="W423"/>
  <c r="W485"/>
  <c r="W532"/>
  <c r="W611"/>
  <c r="W659"/>
  <c r="W731"/>
  <c r="W856"/>
  <c r="W996"/>
  <c r="W1252"/>
  <c r="W1435"/>
  <c r="W1687"/>
  <c r="W176"/>
  <c r="W496"/>
  <c r="W747"/>
  <c r="W872"/>
  <c r="W1016"/>
  <c r="W1121"/>
  <c r="W1263"/>
  <c r="W1356"/>
  <c r="W1591"/>
  <c r="W149"/>
  <c r="W213"/>
  <c r="W277"/>
  <c r="W341"/>
  <c r="W405"/>
  <c r="W469"/>
  <c r="W501"/>
  <c r="W565"/>
  <c r="W629"/>
  <c r="W695"/>
  <c r="W775"/>
  <c r="W939"/>
  <c r="W1029"/>
  <c r="W1191"/>
  <c r="W1277"/>
  <c r="W1375"/>
  <c r="W1556"/>
  <c r="W131"/>
  <c r="W259"/>
  <c r="W389"/>
  <c r="W551"/>
  <c r="W740"/>
  <c r="W983"/>
  <c r="W1185"/>
  <c r="W1563"/>
  <c r="W281"/>
  <c r="W505"/>
  <c r="W677"/>
  <c r="W105"/>
  <c r="W233"/>
  <c r="W361"/>
  <c r="W489"/>
  <c r="W617"/>
  <c r="W703"/>
  <c r="W804"/>
  <c r="W924"/>
  <c r="W1051"/>
  <c r="W1176"/>
  <c r="W1303"/>
  <c r="W1460"/>
  <c r="W1659"/>
  <c r="W785"/>
  <c r="W1005"/>
  <c r="W1205"/>
  <c r="W1480"/>
  <c r="W157"/>
  <c r="W381"/>
  <c r="W733"/>
  <c r="W956"/>
  <c r="W1148"/>
  <c r="W1340"/>
  <c r="W1468"/>
  <c r="W1596"/>
  <c r="W813"/>
  <c r="W991"/>
  <c r="W1197"/>
  <c r="W1361"/>
  <c r="W1585"/>
  <c r="W141"/>
  <c r="W413"/>
  <c r="W637"/>
  <c r="W805"/>
  <c r="W1020"/>
  <c r="W1253"/>
  <c r="W1404"/>
  <c r="W1519"/>
  <c r="W1675"/>
  <c r="W161"/>
  <c r="W289"/>
  <c r="W417"/>
  <c r="W545"/>
  <c r="W673"/>
  <c r="W781"/>
  <c r="W881"/>
  <c r="W981"/>
  <c r="W1087"/>
  <c r="W1196"/>
  <c r="W1345"/>
  <c r="W1473"/>
  <c r="W1601"/>
  <c r="W1461"/>
  <c r="W1589"/>
  <c r="W1717"/>
  <c r="W809"/>
  <c r="W937"/>
  <c r="W1065"/>
  <c r="W1193"/>
  <c r="W1321"/>
  <c r="W1449"/>
  <c r="W1577"/>
  <c r="W1705"/>
  <c r="W92"/>
  <c r="W348"/>
  <c r="W476"/>
  <c r="W604"/>
  <c r="W191"/>
  <c r="W319"/>
  <c r="W447"/>
  <c r="W116"/>
  <c r="W195"/>
  <c r="W323"/>
  <c r="W455"/>
  <c r="W581"/>
  <c r="W655"/>
  <c r="W929"/>
  <c r="W1239"/>
  <c r="W1492"/>
  <c r="W1695"/>
  <c r="W304"/>
  <c r="W624"/>
  <c r="W796"/>
  <c r="W932"/>
  <c r="W1052"/>
  <c r="W1095"/>
  <c r="W1179"/>
  <c r="W1304"/>
  <c r="W1467"/>
  <c r="W147"/>
  <c r="W211"/>
  <c r="W275"/>
  <c r="W339"/>
  <c r="W371"/>
  <c r="W435"/>
  <c r="W499"/>
  <c r="W563"/>
  <c r="W595"/>
  <c r="W656"/>
  <c r="W728"/>
  <c r="W855"/>
  <c r="W980"/>
  <c r="W1064"/>
  <c r="W1208"/>
  <c r="W1275"/>
  <c r="W1373"/>
  <c r="W1516"/>
  <c r="W101"/>
  <c r="W229"/>
  <c r="W357"/>
  <c r="W547"/>
  <c r="W688"/>
  <c r="W936"/>
  <c r="W1159"/>
  <c r="W1437"/>
  <c r="W144"/>
  <c r="W368"/>
  <c r="W592"/>
  <c r="W743"/>
  <c r="W160"/>
  <c r="W224"/>
  <c r="W352"/>
  <c r="W480"/>
  <c r="W645"/>
  <c r="W711"/>
  <c r="W875"/>
  <c r="W965"/>
  <c r="W1127"/>
  <c r="W1256"/>
  <c r="W1399"/>
  <c r="W1533"/>
  <c r="W1676"/>
  <c r="W844"/>
  <c r="W972"/>
  <c r="W1183"/>
  <c r="W1425"/>
  <c r="W221"/>
  <c r="W509"/>
  <c r="W833"/>
  <c r="W1025"/>
  <c r="W1317"/>
  <c r="W1453"/>
  <c r="W1532"/>
  <c r="W1645"/>
  <c r="W780"/>
  <c r="W977"/>
  <c r="W1164"/>
  <c r="W1352"/>
  <c r="W1553"/>
  <c r="W1681"/>
  <c r="W253"/>
  <c r="W477"/>
  <c r="W701"/>
  <c r="W869"/>
  <c r="W1089"/>
  <c r="W1309"/>
  <c r="W1455"/>
  <c r="W1579"/>
  <c r="W1709"/>
  <c r="W209"/>
  <c r="W337"/>
  <c r="W465"/>
  <c r="W593"/>
  <c r="W657"/>
  <c r="W767"/>
  <c r="W876"/>
  <c r="W973"/>
  <c r="W1073"/>
  <c r="W1173"/>
  <c r="W1279"/>
  <c r="W1400"/>
  <c r="W1528"/>
  <c r="W1656"/>
  <c r="W1381"/>
  <c r="W1509"/>
  <c r="W1637"/>
  <c r="W729"/>
  <c r="W857"/>
  <c r="W985"/>
  <c r="W1113"/>
  <c r="W1241"/>
  <c r="W1369"/>
  <c r="W1497"/>
  <c r="W162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D6"/>
  <c r="E9"/>
  <c r="V7"/>
  <c r="S6"/>
  <c r="W5"/>
  <c r="U7"/>
  <c r="H8"/>
  <c r="A86" l="1"/>
  <c r="A87" s="1"/>
  <c r="A75"/>
  <c r="A76" s="1"/>
  <c r="A77" s="1"/>
  <c r="A78" s="1"/>
  <c r="A79" s="1"/>
  <c r="A80" s="1"/>
  <c r="A81" s="1"/>
  <c r="A82" s="1"/>
  <c r="A83" s="1"/>
  <c r="A84" s="1"/>
  <c r="A85" s="1"/>
  <c r="V5"/>
  <c r="U5"/>
  <c r="AA4"/>
  <c r="E5"/>
  <c r="W4"/>
  <c r="V4"/>
  <c r="U4"/>
  <c r="P5"/>
  <c r="T4"/>
  <c r="AB4"/>
  <c r="AC4"/>
  <c r="Y4"/>
  <c r="S5"/>
  <c r="X4"/>
  <c r="A5"/>
  <c r="Z4"/>
  <c r="AD4" l="1"/>
  <c r="X3"/>
  <c r="N4"/>
  <c r="E4"/>
  <c r="AC3"/>
  <c r="H4"/>
  <c r="O4"/>
  <c r="D4"/>
  <c r="T3"/>
  <c r="I4"/>
  <c r="W3"/>
  <c r="L4"/>
  <c r="J4"/>
  <c r="U3"/>
  <c r="AB3"/>
  <c r="Y3"/>
  <c r="K4"/>
  <c r="AA3"/>
  <c r="Z3"/>
  <c r="V3"/>
  <c r="P4" l="1"/>
  <c r="Q4"/>
  <c r="D5"/>
  <c r="A3"/>
  <c r="H2"/>
  <c r="T1"/>
  <c r="Z1"/>
  <c r="AB1"/>
  <c r="AC1"/>
  <c r="X1"/>
  <c r="Y1"/>
  <c r="AA1"/>
  <c r="F4"/>
  <c r="V1"/>
  <c r="W1"/>
  <c r="U1"/>
  <c r="AD3"/>
  <c r="AD1" l="1"/>
  <c r="X1699" i="5"/>
  <c r="AA1699"/>
  <c r="X1700"/>
  <c r="AA1700"/>
  <c r="X1701"/>
  <c r="AA1701"/>
  <c r="X1702"/>
  <c r="AA1702"/>
  <c r="X1703"/>
  <c r="AA1703"/>
  <c r="X1704"/>
  <c r="AA1704"/>
  <c r="X1705"/>
  <c r="AA1705"/>
  <c r="X1706"/>
  <c r="AA1706"/>
  <c r="X1707"/>
  <c r="AA1707"/>
  <c r="X1708"/>
  <c r="AA1708"/>
  <c r="X1709"/>
  <c r="AA1709"/>
  <c r="X1710"/>
  <c r="AA1710"/>
  <c r="X1711"/>
  <c r="AA1711"/>
  <c r="X1712"/>
  <c r="AA1712"/>
  <c r="X1713"/>
  <c r="AA1713"/>
  <c r="X1714"/>
  <c r="AA1714"/>
  <c r="X1715"/>
  <c r="AA1715"/>
  <c r="X1716"/>
  <c r="AA1716"/>
  <c r="X1717"/>
  <c r="AA1717"/>
  <c r="X1718"/>
  <c r="AA1718"/>
  <c r="X1719"/>
  <c r="AA1719"/>
  <c r="X1720"/>
  <c r="AA1720"/>
  <c r="X1721"/>
  <c r="AA1721"/>
  <c r="X1722"/>
  <c r="AA1722"/>
  <c r="X1723"/>
  <c r="AA1723"/>
  <c r="X1724"/>
  <c r="AA1724"/>
  <c r="X1725"/>
  <c r="AA1725"/>
  <c r="X1726"/>
  <c r="AA1726"/>
  <c r="X1727"/>
  <c r="AA1727"/>
  <c r="X1728"/>
  <c r="AA1728"/>
  <c r="X1729"/>
  <c r="AA1729"/>
  <c r="X1730"/>
  <c r="AA1730"/>
  <c r="X1731"/>
  <c r="AA1731"/>
  <c r="X1732"/>
  <c r="AA1732"/>
  <c r="X1733"/>
  <c r="AA1733"/>
  <c r="X1734"/>
  <c r="AA1734"/>
  <c r="X1735"/>
  <c r="AA1735"/>
  <c r="X1736"/>
  <c r="AA1736"/>
  <c r="X1648"/>
  <c r="AA1648"/>
  <c r="X1649"/>
  <c r="AA1649"/>
  <c r="X1650"/>
  <c r="AA1650"/>
  <c r="X1651"/>
  <c r="AA1651"/>
  <c r="X1652"/>
  <c r="AA1652"/>
  <c r="X1653"/>
  <c r="AA1653"/>
  <c r="X1654"/>
  <c r="AA1654"/>
  <c r="X1655"/>
  <c r="AA1655"/>
  <c r="X1656"/>
  <c r="AA1656"/>
  <c r="X1657"/>
  <c r="AA1657"/>
  <c r="X1658"/>
  <c r="AA1658"/>
  <c r="X1659"/>
  <c r="AA1659"/>
  <c r="X1660"/>
  <c r="AA1660"/>
  <c r="X1661"/>
  <c r="AA1661"/>
  <c r="X1662"/>
  <c r="AA1662"/>
  <c r="X1663"/>
  <c r="AA1663"/>
  <c r="X1664"/>
  <c r="AA1664"/>
  <c r="X1665"/>
  <c r="AA1665"/>
  <c r="X1666"/>
  <c r="AA1666"/>
  <c r="X1667"/>
  <c r="AA1667"/>
  <c r="X1668"/>
  <c r="AA1668"/>
  <c r="X1669"/>
  <c r="AA1669"/>
  <c r="X1670"/>
  <c r="AA1670"/>
  <c r="X1671"/>
  <c r="AA1671"/>
  <c r="X1672"/>
  <c r="AA1672"/>
  <c r="X1673"/>
  <c r="AA1673"/>
  <c r="X1674"/>
  <c r="AA1674"/>
  <c r="X1675"/>
  <c r="AA1675"/>
  <c r="X1676"/>
  <c r="AA1676"/>
  <c r="X1677"/>
  <c r="AA1677"/>
  <c r="X1678"/>
  <c r="AA1678"/>
  <c r="X1679"/>
  <c r="AA1679"/>
  <c r="X1680"/>
  <c r="AA1680"/>
  <c r="X1681"/>
  <c r="AA1681"/>
  <c r="X1682"/>
  <c r="AA1682"/>
  <c r="X1683"/>
  <c r="AA1683"/>
  <c r="X1684"/>
  <c r="AA1684"/>
  <c r="X1685"/>
  <c r="AA1685"/>
  <c r="X1686"/>
  <c r="AA1686"/>
  <c r="X1687"/>
  <c r="AA1687"/>
  <c r="X1688"/>
  <c r="AA1688"/>
  <c r="X1689"/>
  <c r="AA1689"/>
  <c r="X1690"/>
  <c r="AA1690"/>
  <c r="X1691"/>
  <c r="AA1691"/>
  <c r="X1692"/>
  <c r="AA1692"/>
  <c r="X1693"/>
  <c r="AA1693"/>
  <c r="X1694"/>
  <c r="AA1694"/>
  <c r="X1695"/>
  <c r="AA1695"/>
  <c r="X1696"/>
  <c r="AA1696"/>
  <c r="X1697"/>
  <c r="AA1697"/>
  <c r="X1698"/>
  <c r="AA1698"/>
  <c r="X1593"/>
  <c r="AA1593"/>
  <c r="X1594"/>
  <c r="AA1594"/>
  <c r="X1595"/>
  <c r="AA1595"/>
  <c r="X1596"/>
  <c r="AA1596"/>
  <c r="X1597"/>
  <c r="AA1597"/>
  <c r="X1598"/>
  <c r="AA1598"/>
  <c r="X1599"/>
  <c r="AA1599"/>
  <c r="X1600"/>
  <c r="AA1600"/>
  <c r="X1601"/>
  <c r="AA1601"/>
  <c r="X1602"/>
  <c r="AA1602"/>
  <c r="X1603"/>
  <c r="AA1603"/>
  <c r="X1604"/>
  <c r="AA1604"/>
  <c r="X1605"/>
  <c r="AA1605"/>
  <c r="X1606"/>
  <c r="AA1606"/>
  <c r="X1607"/>
  <c r="AA1607"/>
  <c r="X1608"/>
  <c r="AA1608"/>
  <c r="X1609"/>
  <c r="AA1609"/>
  <c r="X1610"/>
  <c r="AA1610"/>
  <c r="X1611"/>
  <c r="AA1611"/>
  <c r="X1612"/>
  <c r="AA1612"/>
  <c r="X1613"/>
  <c r="AA1613"/>
  <c r="X1614"/>
  <c r="AA1614"/>
  <c r="X1615"/>
  <c r="AA1615"/>
  <c r="X1616"/>
  <c r="AA1616"/>
  <c r="X1617"/>
  <c r="AA1617"/>
  <c r="X1618"/>
  <c r="AA1618"/>
  <c r="X1619"/>
  <c r="AA1619"/>
  <c r="X1620"/>
  <c r="AA1620"/>
  <c r="X1621"/>
  <c r="AA1621"/>
  <c r="X1622"/>
  <c r="AA1622"/>
  <c r="X1623"/>
  <c r="AA1623"/>
  <c r="X1624"/>
  <c r="AA1624"/>
  <c r="X1625"/>
  <c r="AA1625"/>
  <c r="X1626"/>
  <c r="AA1626"/>
  <c r="X1627"/>
  <c r="AA1627"/>
  <c r="X1628"/>
  <c r="AA1628"/>
  <c r="X1629"/>
  <c r="AA1629"/>
  <c r="X1630"/>
  <c r="AA1630"/>
  <c r="X1631"/>
  <c r="AA1631"/>
  <c r="X1632"/>
  <c r="AA1632"/>
  <c r="X1633"/>
  <c r="AA1633"/>
  <c r="X1634"/>
  <c r="AA1634"/>
  <c r="X1635"/>
  <c r="AA1635"/>
  <c r="X1636"/>
  <c r="AA1636"/>
  <c r="X1637"/>
  <c r="AA1637"/>
  <c r="X1638"/>
  <c r="AA1638"/>
  <c r="X1639"/>
  <c r="AA1639"/>
  <c r="X1640"/>
  <c r="AA1640"/>
  <c r="X1641"/>
  <c r="AA1641"/>
  <c r="X1642"/>
  <c r="AA1642"/>
  <c r="X1643"/>
  <c r="AA1643"/>
  <c r="X1644"/>
  <c r="AA1644"/>
  <c r="X1645"/>
  <c r="AA1645"/>
  <c r="X1646"/>
  <c r="AA1646"/>
  <c r="X1647"/>
  <c r="AA1647"/>
  <c r="X1547"/>
  <c r="AA1547"/>
  <c r="X1548"/>
  <c r="AA1548"/>
  <c r="X1549"/>
  <c r="AA1549"/>
  <c r="X1550"/>
  <c r="AA1550"/>
  <c r="X1551"/>
  <c r="AA1551"/>
  <c r="X1552"/>
  <c r="AA1552"/>
  <c r="X1553"/>
  <c r="AA1553"/>
  <c r="X1554"/>
  <c r="AA1554"/>
  <c r="X1555"/>
  <c r="AA1555"/>
  <c r="X1556"/>
  <c r="AA1556"/>
  <c r="X1557"/>
  <c r="AA1557"/>
  <c r="X1558"/>
  <c r="AA1558"/>
  <c r="X1559"/>
  <c r="AA1559"/>
  <c r="X1560"/>
  <c r="AA1560"/>
  <c r="X1561"/>
  <c r="AA1561"/>
  <c r="X1562"/>
  <c r="AA1562"/>
  <c r="X1563"/>
  <c r="AA1563"/>
  <c r="X1564"/>
  <c r="AA1564"/>
  <c r="X1565"/>
  <c r="AA1565"/>
  <c r="X1566"/>
  <c r="AA1566"/>
  <c r="X1567"/>
  <c r="AA1567"/>
  <c r="X1568"/>
  <c r="AA1568"/>
  <c r="X1569"/>
  <c r="AA1569"/>
  <c r="X1570"/>
  <c r="AA1570"/>
  <c r="X1571"/>
  <c r="AA1571"/>
  <c r="X1572"/>
  <c r="AA1572"/>
  <c r="X1573"/>
  <c r="AA1573"/>
  <c r="X1574"/>
  <c r="AA1574"/>
  <c r="X1575"/>
  <c r="AA1575"/>
  <c r="X1576"/>
  <c r="AA1576"/>
  <c r="X1577"/>
  <c r="AA1577"/>
  <c r="X1578"/>
  <c r="AA1578"/>
  <c r="X1579"/>
  <c r="AA1579"/>
  <c r="X1580"/>
  <c r="AA1580"/>
  <c r="X1581"/>
  <c r="AA1581"/>
  <c r="X1582"/>
  <c r="AA1582"/>
  <c r="X1583"/>
  <c r="AA1583"/>
  <c r="X1584"/>
  <c r="AA1584"/>
  <c r="X1585"/>
  <c r="AA1585"/>
  <c r="X1586"/>
  <c r="AA1586"/>
  <c r="X1587"/>
  <c r="AA1587"/>
  <c r="X1588"/>
  <c r="AA1588"/>
  <c r="X1589"/>
  <c r="AA1589"/>
  <c r="X1590"/>
  <c r="AA1590"/>
  <c r="X1591"/>
  <c r="AA1591"/>
  <c r="X1592"/>
  <c r="AA1592"/>
  <c r="AA1504" i="17"/>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G86"/>
  <c r="E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27"/>
  <c r="E43"/>
  <c r="G70"/>
  <c r="E64"/>
  <c r="G62"/>
  <c r="E83"/>
  <c r="E40"/>
  <c r="G14"/>
  <c r="E31"/>
  <c r="E38"/>
  <c r="E80"/>
  <c r="G42"/>
  <c r="E35"/>
  <c r="G28"/>
  <c r="E18"/>
  <c r="G58"/>
  <c r="E66"/>
  <c r="G35"/>
  <c r="G41"/>
  <c r="G50"/>
  <c r="E47"/>
  <c r="E13"/>
  <c r="G78"/>
  <c r="G76"/>
  <c r="E59"/>
  <c r="E75"/>
  <c r="G36"/>
  <c r="G55"/>
  <c r="G48"/>
  <c r="G26"/>
  <c r="E53"/>
  <c r="G79"/>
  <c r="E57"/>
  <c r="G37"/>
  <c r="G73"/>
  <c r="G24"/>
  <c r="E65"/>
  <c r="G22"/>
  <c r="G49"/>
  <c r="G44"/>
  <c r="E15"/>
  <c r="E69"/>
  <c r="E44"/>
  <c r="G13"/>
  <c r="G64"/>
  <c r="E81"/>
  <c r="G19"/>
  <c r="E12"/>
  <c r="E85"/>
  <c r="E39"/>
  <c r="E79"/>
  <c r="G29"/>
  <c r="G84"/>
  <c r="E29"/>
  <c r="E16"/>
  <c r="G67"/>
  <c r="G11"/>
  <c r="E17"/>
  <c r="E84"/>
  <c r="G20"/>
  <c r="E21"/>
  <c r="G59"/>
  <c r="G40"/>
  <c r="G68"/>
  <c r="G38"/>
  <c r="G56"/>
  <c r="E19"/>
  <c r="G72"/>
  <c r="E54"/>
  <c r="E51"/>
  <c r="G39"/>
  <c r="E23"/>
  <c r="G31"/>
  <c r="G25"/>
  <c r="G82"/>
  <c r="E45"/>
  <c r="G54"/>
  <c r="G17"/>
  <c r="G75"/>
  <c r="G74"/>
  <c r="E32"/>
  <c r="E76"/>
  <c r="E62"/>
  <c r="E73"/>
  <c r="G33"/>
  <c r="G65"/>
  <c r="G85"/>
  <c r="G47"/>
  <c r="G52"/>
  <c r="G21"/>
  <c r="G60"/>
  <c r="G12"/>
  <c r="E49"/>
  <c r="G27"/>
  <c r="E28"/>
  <c r="G46"/>
  <c r="G69"/>
  <c r="G34"/>
  <c r="G32"/>
  <c r="G10"/>
  <c r="E78"/>
  <c r="E11"/>
  <c r="G15"/>
  <c r="E77"/>
  <c r="E67"/>
  <c r="E60"/>
  <c r="G63"/>
  <c r="G45"/>
  <c r="E14"/>
  <c r="E37"/>
  <c r="E36"/>
  <c r="E70"/>
  <c r="E58"/>
  <c r="G61"/>
  <c r="E41"/>
  <c r="E42"/>
  <c r="G81"/>
  <c r="G57"/>
  <c r="E24"/>
  <c r="E20"/>
  <c r="E72"/>
  <c r="G80"/>
  <c r="G23"/>
  <c r="G53"/>
  <c r="E82"/>
  <c r="G66"/>
  <c r="E46"/>
  <c r="G30"/>
  <c r="E55"/>
  <c r="E22"/>
  <c r="E26"/>
  <c r="G51"/>
  <c r="G18"/>
  <c r="G71"/>
  <c r="E48"/>
  <c r="E50"/>
  <c r="E34"/>
  <c r="G77"/>
  <c r="E33"/>
  <c r="E56"/>
  <c r="E63"/>
  <c r="E68"/>
  <c r="E10"/>
  <c r="G16"/>
  <c r="E74"/>
  <c r="E30"/>
  <c r="G43"/>
  <c r="E52"/>
  <c r="E71"/>
  <c r="E61"/>
  <c r="E25"/>
  <c r="G83"/>
  <c r="E87" l="1"/>
  <c r="G87"/>
  <c r="W1504"/>
  <c r="W1500"/>
  <c r="W1496"/>
  <c r="W1492"/>
  <c r="W1488"/>
  <c r="W1484"/>
  <c r="W1480"/>
  <c r="W1476"/>
  <c r="W1472"/>
  <c r="W1468"/>
  <c r="W1464"/>
  <c r="W1460"/>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856"/>
  <c r="W852"/>
  <c r="W848"/>
  <c r="W844"/>
  <c r="W840"/>
  <c r="W836"/>
  <c r="W832"/>
  <c r="W828"/>
  <c r="W824"/>
  <c r="W820"/>
  <c r="W816"/>
  <c r="W812"/>
  <c r="W808"/>
  <c r="W804"/>
  <c r="W800"/>
  <c r="W796"/>
  <c r="W792"/>
  <c r="W788"/>
  <c r="W784"/>
  <c r="W780"/>
  <c r="W776"/>
  <c r="W772"/>
  <c r="W768"/>
  <c r="W764"/>
  <c r="W760"/>
  <c r="W756"/>
  <c r="W752"/>
  <c r="W748"/>
  <c r="W744"/>
  <c r="W740"/>
  <c r="W736"/>
  <c r="W732"/>
  <c r="W728"/>
  <c r="W724"/>
  <c r="W720"/>
  <c r="W716"/>
  <c r="W712"/>
  <c r="W708"/>
  <c r="W704"/>
  <c r="W700"/>
  <c r="W696"/>
  <c r="W1501"/>
  <c r="W1493"/>
  <c r="W1485"/>
  <c r="W1477"/>
  <c r="W1469"/>
  <c r="W1461"/>
  <c r="W1453"/>
  <c r="W1445"/>
  <c r="W1437"/>
  <c r="W1429"/>
  <c r="W1421"/>
  <c r="W1413"/>
  <c r="W1405"/>
  <c r="W1397"/>
  <c r="W1389"/>
  <c r="W1381"/>
  <c r="W1373"/>
  <c r="W1365"/>
  <c r="W1357"/>
  <c r="W1349"/>
  <c r="W1341"/>
  <c r="W1333"/>
  <c r="W1325"/>
  <c r="W1317"/>
  <c r="W1309"/>
  <c r="W1301"/>
  <c r="W1293"/>
  <c r="W1285"/>
  <c r="W1277"/>
  <c r="W1269"/>
  <c r="W1261"/>
  <c r="W1253"/>
  <c r="W1245"/>
  <c r="W1237"/>
  <c r="W1229"/>
  <c r="W1221"/>
  <c r="W1213"/>
  <c r="W1205"/>
  <c r="W1197"/>
  <c r="W1189"/>
  <c r="W1181"/>
  <c r="W1173"/>
  <c r="W1165"/>
  <c r="W1157"/>
  <c r="W1149"/>
  <c r="W1141"/>
  <c r="W1133"/>
  <c r="W1125"/>
  <c r="W1117"/>
  <c r="W1109"/>
  <c r="W1101"/>
  <c r="W1093"/>
  <c r="W1085"/>
  <c r="W1077"/>
  <c r="W1069"/>
  <c r="W1061"/>
  <c r="W1053"/>
  <c r="W1045"/>
  <c r="W1037"/>
  <c r="W1029"/>
  <c r="W1021"/>
  <c r="W1013"/>
  <c r="W1005"/>
  <c r="W997"/>
  <c r="W989"/>
  <c r="W981"/>
  <c r="W973"/>
  <c r="W965"/>
  <c r="W957"/>
  <c r="W949"/>
  <c r="W941"/>
  <c r="W933"/>
  <c r="W925"/>
  <c r="W917"/>
  <c r="W909"/>
  <c r="W901"/>
  <c r="W893"/>
  <c r="W885"/>
  <c r="W877"/>
  <c r="W869"/>
  <c r="W861"/>
  <c r="W853"/>
  <c r="W845"/>
  <c r="W837"/>
  <c r="W829"/>
  <c r="W821"/>
  <c r="W684"/>
  <c r="W668"/>
  <c r="W652"/>
  <c r="W636"/>
  <c r="W620"/>
  <c r="W604"/>
  <c r="W588"/>
  <c r="W572"/>
  <c r="W556"/>
  <c r="W540"/>
  <c r="W524"/>
  <c r="W1489"/>
  <c r="W1473"/>
  <c r="W1457"/>
  <c r="W1441"/>
  <c r="W1425"/>
  <c r="W1409"/>
  <c r="W1393"/>
  <c r="W1377"/>
  <c r="W1361"/>
  <c r="W1345"/>
  <c r="W1329"/>
  <c r="W1313"/>
  <c r="W1297"/>
  <c r="W1281"/>
  <c r="W1265"/>
  <c r="W1249"/>
  <c r="W1233"/>
  <c r="W1217"/>
  <c r="W1201"/>
  <c r="W1185"/>
  <c r="W1169"/>
  <c r="W1153"/>
  <c r="W1137"/>
  <c r="W1121"/>
  <c r="W1105"/>
  <c r="W1089"/>
  <c r="W1073"/>
  <c r="W1057"/>
  <c r="W1041"/>
  <c r="W1025"/>
  <c r="W1009"/>
  <c r="W993"/>
  <c r="W977"/>
  <c r="W961"/>
  <c r="W945"/>
  <c r="W929"/>
  <c r="W913"/>
  <c r="W897"/>
  <c r="W881"/>
  <c r="W865"/>
  <c r="W849"/>
  <c r="W833"/>
  <c r="W817"/>
  <c r="W810"/>
  <c r="W805"/>
  <c r="W785"/>
  <c r="W778"/>
  <c r="W773"/>
  <c r="W753"/>
  <c r="W746"/>
  <c r="W741"/>
  <c r="W721"/>
  <c r="W714"/>
  <c r="W709"/>
  <c r="W688"/>
  <c r="W685"/>
  <c r="W680"/>
  <c r="W666"/>
  <c r="W661"/>
  <c r="W658"/>
  <c r="W644"/>
  <c r="W641"/>
  <c r="W638"/>
  <c r="W624"/>
  <c r="W621"/>
  <c r="W616"/>
  <c r="W602"/>
  <c r="W597"/>
  <c r="W594"/>
  <c r="W580"/>
  <c r="W577"/>
  <c r="W574"/>
  <c r="W560"/>
  <c r="W557"/>
  <c r="W552"/>
  <c r="W538"/>
  <c r="W533"/>
  <c r="W530"/>
  <c r="W518"/>
  <c r="W515"/>
  <c r="W512"/>
  <c r="W502"/>
  <c r="W499"/>
  <c r="W496"/>
  <c r="W486"/>
  <c r="W483"/>
  <c r="W480"/>
  <c r="W470"/>
  <c r="W467"/>
  <c r="W464"/>
  <c r="W454"/>
  <c r="W451"/>
  <c r="W448"/>
  <c r="W438"/>
  <c r="W435"/>
  <c r="W432"/>
  <c r="W422"/>
  <c r="W419"/>
  <c r="W416"/>
  <c r="W406"/>
  <c r="W403"/>
  <c r="W400"/>
  <c r="W809"/>
  <c r="W797"/>
  <c r="W777"/>
  <c r="W765"/>
  <c r="W745"/>
  <c r="W733"/>
  <c r="W713"/>
  <c r="W701"/>
  <c r="W682"/>
  <c r="W660"/>
  <c r="W640"/>
  <c r="W637"/>
  <c r="W632"/>
  <c r="W618"/>
  <c r="W596"/>
  <c r="W576"/>
  <c r="W573"/>
  <c r="W568"/>
  <c r="W554"/>
  <c r="W532"/>
  <c r="W514"/>
  <c r="W498"/>
  <c r="W482"/>
  <c r="W466"/>
  <c r="W450"/>
  <c r="W434"/>
  <c r="W418"/>
  <c r="W402"/>
  <c r="W386"/>
  <c r="W370"/>
  <c r="W354"/>
  <c r="W338"/>
  <c r="W322"/>
  <c r="W306"/>
  <c r="W290"/>
  <c r="W274"/>
  <c r="W258"/>
  <c r="W242"/>
  <c r="W226"/>
  <c r="W210"/>
  <c r="W194"/>
  <c r="W178"/>
  <c r="W162"/>
  <c r="W146"/>
  <c r="W130"/>
  <c r="W114"/>
  <c r="W98"/>
  <c r="W1497"/>
  <c r="W1481"/>
  <c r="W1465"/>
  <c r="W1449"/>
  <c r="W1433"/>
  <c r="W1417"/>
  <c r="W1401"/>
  <c r="W1385"/>
  <c r="W1369"/>
  <c r="W1353"/>
  <c r="W1337"/>
  <c r="W1458"/>
  <c r="W1394"/>
  <c r="W1330"/>
  <c r="W1298"/>
  <c r="W1266"/>
  <c r="W1234"/>
  <c r="W1202"/>
  <c r="W1170"/>
  <c r="W1138"/>
  <c r="W1106"/>
  <c r="W1074"/>
  <c r="W1042"/>
  <c r="W1010"/>
  <c r="W978"/>
  <c r="W946"/>
  <c r="W914"/>
  <c r="W882"/>
  <c r="W850"/>
  <c r="W818"/>
  <c r="W801"/>
  <c r="W761"/>
  <c r="W754"/>
  <c r="W737"/>
  <c r="W697"/>
  <c r="W692"/>
  <c r="W689"/>
  <c r="W676"/>
  <c r="W650"/>
  <c r="W645"/>
  <c r="W634"/>
  <c r="W608"/>
  <c r="W605"/>
  <c r="W592"/>
  <c r="W564"/>
  <c r="W561"/>
  <c r="W548"/>
  <c r="W522"/>
  <c r="W519"/>
  <c r="W510"/>
  <c r="W490"/>
  <c r="W487"/>
  <c r="W478"/>
  <c r="W458"/>
  <c r="W455"/>
  <c r="W446"/>
  <c r="W426"/>
  <c r="W423"/>
  <c r="W414"/>
  <c r="W394"/>
  <c r="W391"/>
  <c r="W388"/>
  <c r="W374"/>
  <c r="W371"/>
  <c r="W366"/>
  <c r="W352"/>
  <c r="W347"/>
  <c r="W344"/>
  <c r="W330"/>
  <c r="W327"/>
  <c r="W324"/>
  <c r="W310"/>
  <c r="W307"/>
  <c r="W302"/>
  <c r="W288"/>
  <c r="W283"/>
  <c r="W280"/>
  <c r="W266"/>
  <c r="W263"/>
  <c r="W260"/>
  <c r="W246"/>
  <c r="W243"/>
  <c r="W238"/>
  <c r="W224"/>
  <c r="W219"/>
  <c r="W216"/>
  <c r="W202"/>
  <c r="W199"/>
  <c r="W196"/>
  <c r="W182"/>
  <c r="W179"/>
  <c r="W174"/>
  <c r="W160"/>
  <c r="W155"/>
  <c r="W152"/>
  <c r="W138"/>
  <c r="W135"/>
  <c r="W132"/>
  <c r="W118"/>
  <c r="W115"/>
  <c r="W110"/>
  <c r="W96"/>
  <c r="W93"/>
  <c r="W90"/>
  <c r="W656"/>
  <c r="W581"/>
  <c r="W570"/>
  <c r="W544"/>
  <c r="W541"/>
  <c r="W506"/>
  <c r="W503"/>
  <c r="W494"/>
  <c r="W474"/>
  <c r="W471"/>
  <c r="W462"/>
  <c r="W439"/>
  <c r="W430"/>
  <c r="W410"/>
  <c r="W362"/>
  <c r="W320"/>
  <c r="W298"/>
  <c r="W278"/>
  <c r="W192"/>
  <c r="W150"/>
  <c r="W147"/>
  <c r="W106"/>
  <c r="W1378"/>
  <c r="W1049"/>
  <c r="W1017"/>
  <c r="W985"/>
  <c r="W953"/>
  <c r="W921"/>
  <c r="W781"/>
  <c r="W762"/>
  <c r="W690"/>
  <c r="W664"/>
  <c r="W622"/>
  <c r="W606"/>
  <c r="W565"/>
  <c r="W500"/>
  <c r="W488"/>
  <c r="W468"/>
  <c r="W427"/>
  <c r="W424"/>
  <c r="W404"/>
  <c r="W350"/>
  <c r="W328"/>
  <c r="W308"/>
  <c r="W291"/>
  <c r="W286"/>
  <c r="W267"/>
  <c r="W250"/>
  <c r="W247"/>
  <c r="W227"/>
  <c r="W222"/>
  <c r="W203"/>
  <c r="W180"/>
  <c r="W166"/>
  <c r="W144"/>
  <c r="W139"/>
  <c r="W122"/>
  <c r="W119"/>
  <c r="W116"/>
  <c r="W99"/>
  <c r="W94"/>
  <c r="W1474"/>
  <c r="W1410"/>
  <c r="W1346"/>
  <c r="W1321"/>
  <c r="W1289"/>
  <c r="W1257"/>
  <c r="W1225"/>
  <c r="W1193"/>
  <c r="W1161"/>
  <c r="W1129"/>
  <c r="W1097"/>
  <c r="W1065"/>
  <c r="W1033"/>
  <c r="W1001"/>
  <c r="W969"/>
  <c r="W937"/>
  <c r="W905"/>
  <c r="W873"/>
  <c r="W841"/>
  <c r="W813"/>
  <c r="W789"/>
  <c r="W749"/>
  <c r="W725"/>
  <c r="W686"/>
  <c r="W642"/>
  <c r="W600"/>
  <c r="W589"/>
  <c r="W584"/>
  <c r="W558"/>
  <c r="W516"/>
  <c r="W484"/>
  <c r="W452"/>
  <c r="W420"/>
  <c r="W390"/>
  <c r="W387"/>
  <c r="W382"/>
  <c r="W368"/>
  <c r="W346"/>
  <c r="W326"/>
  <c r="W323"/>
  <c r="W318"/>
  <c r="W304"/>
  <c r="W282"/>
  <c r="W262"/>
  <c r="W259"/>
  <c r="W254"/>
  <c r="W240"/>
  <c r="W218"/>
  <c r="W198"/>
  <c r="W195"/>
  <c r="W190"/>
  <c r="W176"/>
  <c r="W154"/>
  <c r="W134"/>
  <c r="W131"/>
  <c r="W126"/>
  <c r="W112"/>
  <c r="W92"/>
  <c r="W1490"/>
  <c r="W1426"/>
  <c r="W1362"/>
  <c r="W1314"/>
  <c r="W1282"/>
  <c r="W1250"/>
  <c r="W1218"/>
  <c r="W1186"/>
  <c r="W1154"/>
  <c r="W1122"/>
  <c r="W1090"/>
  <c r="W1058"/>
  <c r="W1026"/>
  <c r="W994"/>
  <c r="W962"/>
  <c r="W930"/>
  <c r="W898"/>
  <c r="W866"/>
  <c r="W834"/>
  <c r="W793"/>
  <c r="W786"/>
  <c r="W769"/>
  <c r="W729"/>
  <c r="W722"/>
  <c r="W705"/>
  <c r="W672"/>
  <c r="W669"/>
  <c r="W628"/>
  <c r="W625"/>
  <c r="W612"/>
  <c r="W586"/>
  <c r="W528"/>
  <c r="W442"/>
  <c r="W407"/>
  <c r="W398"/>
  <c r="W384"/>
  <c r="W342"/>
  <c r="W339"/>
  <c r="W334"/>
  <c r="W275"/>
  <c r="W270"/>
  <c r="W256"/>
  <c r="W234"/>
  <c r="W214"/>
  <c r="W211"/>
  <c r="W206"/>
  <c r="W170"/>
  <c r="W142"/>
  <c r="W128"/>
  <c r="W1442"/>
  <c r="W1305"/>
  <c r="W1273"/>
  <c r="W1241"/>
  <c r="W1209"/>
  <c r="W1177"/>
  <c r="W1145"/>
  <c r="W1113"/>
  <c r="W1081"/>
  <c r="W889"/>
  <c r="W857"/>
  <c r="W825"/>
  <c r="W757"/>
  <c r="W717"/>
  <c r="W698"/>
  <c r="W693"/>
  <c r="W653"/>
  <c r="W648"/>
  <c r="W609"/>
  <c r="W578"/>
  <c r="W562"/>
  <c r="W536"/>
  <c r="W525"/>
  <c r="W520"/>
  <c r="W491"/>
  <c r="W459"/>
  <c r="W456"/>
  <c r="W436"/>
  <c r="W395"/>
  <c r="W392"/>
  <c r="W378"/>
  <c r="W375"/>
  <c r="W372"/>
  <c r="W358"/>
  <c r="W355"/>
  <c r="W336"/>
  <c r="W331"/>
  <c r="W314"/>
  <c r="W311"/>
  <c r="W294"/>
  <c r="W272"/>
  <c r="W264"/>
  <c r="W244"/>
  <c r="W230"/>
  <c r="W208"/>
  <c r="W200"/>
  <c r="W186"/>
  <c r="W183"/>
  <c r="W163"/>
  <c r="W158"/>
  <c r="W136"/>
  <c r="W102"/>
  <c r="W148"/>
  <c r="W212"/>
  <c r="W276"/>
  <c r="W340"/>
  <c r="W408"/>
  <c r="W542"/>
  <c r="W794"/>
  <c r="W123"/>
  <c r="W187"/>
  <c r="W251"/>
  <c r="W315"/>
  <c r="W379"/>
  <c r="W507"/>
  <c r="W97"/>
  <c r="W189"/>
  <c r="W289"/>
  <c r="W381"/>
  <c r="W511"/>
  <c r="W681"/>
  <c r="W823"/>
  <c r="W1047"/>
  <c r="W1498"/>
  <c r="W173"/>
  <c r="W332"/>
  <c r="W469"/>
  <c r="W654"/>
  <c r="W718"/>
  <c r="W791"/>
  <c r="W862"/>
  <c r="W926"/>
  <c r="W990"/>
  <c r="W1054"/>
  <c r="W1118"/>
  <c r="W1182"/>
  <c r="W1246"/>
  <c r="W1310"/>
  <c r="W143"/>
  <c r="W193"/>
  <c r="W252"/>
  <c r="W293"/>
  <c r="W349"/>
  <c r="W399"/>
  <c r="W463"/>
  <c r="W529"/>
  <c r="W598"/>
  <c r="W657"/>
  <c r="W747"/>
  <c r="W811"/>
  <c r="W935"/>
  <c r="W1063"/>
  <c r="W1191"/>
  <c r="W1319"/>
  <c r="W175"/>
  <c r="W284"/>
  <c r="W389"/>
  <c r="W513"/>
  <c r="W553"/>
  <c r="W662"/>
  <c r="W755"/>
  <c r="W919"/>
  <c r="W1239"/>
  <c r="W95"/>
  <c r="W209"/>
  <c r="W273"/>
  <c r="W351"/>
  <c r="W428"/>
  <c r="W623"/>
  <c r="W127"/>
  <c r="W177"/>
  <c r="W236"/>
  <c r="W277"/>
  <c r="W333"/>
  <c r="W383"/>
  <c r="W444"/>
  <c r="W508"/>
  <c r="W567"/>
  <c r="W674"/>
  <c r="W750"/>
  <c r="W842"/>
  <c r="W906"/>
  <c r="W970"/>
  <c r="W1034"/>
  <c r="W1098"/>
  <c r="W1162"/>
  <c r="W1226"/>
  <c r="W1290"/>
  <c r="W1450"/>
  <c r="W1342"/>
  <c r="W1374"/>
  <c r="W1406"/>
  <c r="W1438"/>
  <c r="W1470"/>
  <c r="W1502"/>
  <c r="W137"/>
  <c r="W201"/>
  <c r="W265"/>
  <c r="W329"/>
  <c r="W393"/>
  <c r="W457"/>
  <c r="W521"/>
  <c r="W571"/>
  <c r="W630"/>
  <c r="W671"/>
  <c r="W726"/>
  <c r="W763"/>
  <c r="W807"/>
  <c r="W461"/>
  <c r="W527"/>
  <c r="W583"/>
  <c r="W633"/>
  <c r="W683"/>
  <c r="W734"/>
  <c r="W771"/>
  <c r="W815"/>
  <c r="W847"/>
  <c r="W879"/>
  <c r="W911"/>
  <c r="W943"/>
  <c r="W975"/>
  <c r="W1007"/>
  <c r="W1039"/>
  <c r="W1071"/>
  <c r="W1103"/>
  <c r="W1135"/>
  <c r="W1167"/>
  <c r="W1199"/>
  <c r="W1231"/>
  <c r="W1263"/>
  <c r="W1295"/>
  <c r="W1327"/>
  <c r="W1359"/>
  <c r="W1391"/>
  <c r="W1423"/>
  <c r="W1455"/>
  <c r="W1487"/>
  <c r="W531"/>
  <c r="W595"/>
  <c r="W659"/>
  <c r="W827"/>
  <c r="W859"/>
  <c r="W891"/>
  <c r="W923"/>
  <c r="W955"/>
  <c r="W987"/>
  <c r="W1019"/>
  <c r="W1051"/>
  <c r="W1083"/>
  <c r="W1115"/>
  <c r="W1147"/>
  <c r="W1179"/>
  <c r="W1211"/>
  <c r="W1243"/>
  <c r="W1275"/>
  <c r="W1307"/>
  <c r="W1339"/>
  <c r="W1371"/>
  <c r="W1403"/>
  <c r="W1435"/>
  <c r="W1467"/>
  <c r="W1499"/>
  <c r="W1066"/>
  <c r="W1358"/>
  <c r="W1422"/>
  <c r="W1486"/>
  <c r="W105"/>
  <c r="W233"/>
  <c r="W361"/>
  <c r="W489"/>
  <c r="W599"/>
  <c r="W699"/>
  <c r="W790"/>
  <c r="W493"/>
  <c r="W614"/>
  <c r="W707"/>
  <c r="W798"/>
  <c r="W863"/>
  <c r="W927"/>
  <c r="W991"/>
  <c r="W1055"/>
  <c r="W1119"/>
  <c r="W1183"/>
  <c r="W1247"/>
  <c r="W1311"/>
  <c r="W1375"/>
  <c r="W1439"/>
  <c r="W1503"/>
  <c r="W563"/>
  <c r="W691"/>
  <c r="W875"/>
  <c r="W939"/>
  <c r="W1003"/>
  <c r="W1067"/>
  <c r="W1131"/>
  <c r="W1195"/>
  <c r="W1259"/>
  <c r="W1323"/>
  <c r="W1387"/>
  <c r="W1451"/>
  <c r="W100"/>
  <c r="W356"/>
  <c r="W626"/>
  <c r="W151"/>
  <c r="W279"/>
  <c r="W411"/>
  <c r="W111"/>
  <c r="W303"/>
  <c r="W551"/>
  <c r="W951"/>
  <c r="W109"/>
  <c r="W373"/>
  <c r="W665"/>
  <c r="W826"/>
  <c r="W954"/>
  <c r="W1082"/>
  <c r="W1210"/>
  <c r="W1354"/>
  <c r="W157"/>
  <c r="W257"/>
  <c r="W357"/>
  <c r="W465"/>
  <c r="W613"/>
  <c r="W770"/>
  <c r="W967"/>
  <c r="W1223"/>
  <c r="W91"/>
  <c r="W325"/>
  <c r="W523"/>
  <c r="W679"/>
  <c r="W1111"/>
  <c r="W117"/>
  <c r="W287"/>
  <c r="W492"/>
  <c r="W141"/>
  <c r="W241"/>
  <c r="W341"/>
  <c r="W453"/>
  <c r="W590"/>
  <c r="W759"/>
  <c r="W910"/>
  <c r="W1038"/>
  <c r="W1166"/>
  <c r="W1294"/>
  <c r="W1351"/>
  <c r="W1415"/>
  <c r="W1479"/>
  <c r="W217"/>
  <c r="W345"/>
  <c r="W473"/>
  <c r="W585"/>
  <c r="W694"/>
  <c r="W413"/>
  <c r="W550"/>
  <c r="W591"/>
  <c r="W702"/>
  <c r="W822"/>
  <c r="W886"/>
  <c r="W950"/>
  <c r="W1014"/>
  <c r="W1078"/>
  <c r="W1142"/>
  <c r="W1206"/>
  <c r="W1270"/>
  <c r="W1334"/>
  <c r="W1398"/>
  <c r="W1462"/>
  <c r="W611"/>
  <c r="W835"/>
  <c r="W899"/>
  <c r="W963"/>
  <c r="W1027"/>
  <c r="W1091"/>
  <c r="W1155"/>
  <c r="W1219"/>
  <c r="W1283"/>
  <c r="W1379"/>
  <c r="W1443"/>
  <c r="W120"/>
  <c r="W184"/>
  <c r="W248"/>
  <c r="W312"/>
  <c r="W376"/>
  <c r="W504"/>
  <c r="W730"/>
  <c r="W107"/>
  <c r="W171"/>
  <c r="W235"/>
  <c r="W299"/>
  <c r="W363"/>
  <c r="W475"/>
  <c r="W673"/>
  <c r="W156"/>
  <c r="W261"/>
  <c r="W353"/>
  <c r="W481"/>
  <c r="W677"/>
  <c r="W802"/>
  <c r="W1015"/>
  <c r="W1370"/>
  <c r="W159"/>
  <c r="W301"/>
  <c r="W460"/>
  <c r="W610"/>
  <c r="W703"/>
  <c r="W782"/>
  <c r="W858"/>
  <c r="W922"/>
  <c r="W986"/>
  <c r="W1050"/>
  <c r="W1114"/>
  <c r="W1178"/>
  <c r="W1242"/>
  <c r="W1306"/>
  <c r="W1482"/>
  <c r="W129"/>
  <c r="W188"/>
  <c r="W229"/>
  <c r="W285"/>
  <c r="W335"/>
  <c r="W385"/>
  <c r="W433"/>
  <c r="W497"/>
  <c r="W587"/>
  <c r="W617"/>
  <c r="W723"/>
  <c r="W787"/>
  <c r="W903"/>
  <c r="W1031"/>
  <c r="W1159"/>
  <c r="W1287"/>
  <c r="W1466"/>
  <c r="W161"/>
  <c r="W253"/>
  <c r="W367"/>
  <c r="W479"/>
  <c r="W549"/>
  <c r="W651"/>
  <c r="W738"/>
  <c r="W887"/>
  <c r="W1175"/>
  <c r="W1434"/>
  <c r="W181"/>
  <c r="W268"/>
  <c r="W337"/>
  <c r="W405"/>
  <c r="W537"/>
  <c r="W113"/>
  <c r="W172"/>
  <c r="W213"/>
  <c r="W269"/>
  <c r="W319"/>
  <c r="W369"/>
  <c r="W421"/>
  <c r="W485"/>
  <c r="W559"/>
  <c r="W603"/>
  <c r="W735"/>
  <c r="W814"/>
  <c r="W878"/>
  <c r="W942"/>
  <c r="W1006"/>
  <c r="W1070"/>
  <c r="W1134"/>
  <c r="W1198"/>
  <c r="W1262"/>
  <c r="W1386"/>
  <c r="W1335"/>
  <c r="W1367"/>
  <c r="W1399"/>
  <c r="W1431"/>
  <c r="W1463"/>
  <c r="W1495"/>
  <c r="W121"/>
  <c r="W185"/>
  <c r="W249"/>
  <c r="W313"/>
  <c r="W377"/>
  <c r="W441"/>
  <c r="W505"/>
  <c r="W566"/>
  <c r="W607"/>
  <c r="W663"/>
  <c r="W711"/>
  <c r="W758"/>
  <c r="W795"/>
  <c r="W445"/>
  <c r="W509"/>
  <c r="W569"/>
  <c r="W619"/>
  <c r="W678"/>
  <c r="W719"/>
  <c r="W766"/>
  <c r="W803"/>
  <c r="W838"/>
  <c r="W870"/>
  <c r="W902"/>
  <c r="W934"/>
  <c r="W966"/>
  <c r="W998"/>
  <c r="W1030"/>
  <c r="W1062"/>
  <c r="W1094"/>
  <c r="W1126"/>
  <c r="W1158"/>
  <c r="W1190"/>
  <c r="W1222"/>
  <c r="W1254"/>
  <c r="W1286"/>
  <c r="W1318"/>
  <c r="W1350"/>
  <c r="W1382"/>
  <c r="W1414"/>
  <c r="W1446"/>
  <c r="W1478"/>
  <c r="W579"/>
  <c r="W643"/>
  <c r="W819"/>
  <c r="W851"/>
  <c r="W883"/>
  <c r="W915"/>
  <c r="W947"/>
  <c r="W979"/>
  <c r="W1011"/>
  <c r="W1043"/>
  <c r="W1075"/>
  <c r="W1107"/>
  <c r="W1139"/>
  <c r="W1171"/>
  <c r="W1203"/>
  <c r="W1235"/>
  <c r="W1267"/>
  <c r="W1299"/>
  <c r="W1331"/>
  <c r="W1363"/>
  <c r="W1395"/>
  <c r="W1427"/>
  <c r="W1459"/>
  <c r="W1491"/>
  <c r="W104"/>
  <c r="W168"/>
  <c r="W232"/>
  <c r="W296"/>
  <c r="W360"/>
  <c r="W472"/>
  <c r="W670"/>
  <c r="W103"/>
  <c r="W167"/>
  <c r="W231"/>
  <c r="W295"/>
  <c r="W359"/>
  <c r="W443"/>
  <c r="W629"/>
  <c r="W133"/>
  <c r="W239"/>
  <c r="W317"/>
  <c r="W447"/>
  <c r="W646"/>
  <c r="W779"/>
  <c r="W983"/>
  <c r="W1207"/>
  <c r="W140"/>
  <c r="W237"/>
  <c r="W437"/>
  <c r="W539"/>
  <c r="W667"/>
  <c r="W767"/>
  <c r="W830"/>
  <c r="W894"/>
  <c r="W958"/>
  <c r="W1022"/>
  <c r="W1086"/>
  <c r="W1150"/>
  <c r="W1214"/>
  <c r="W1278"/>
  <c r="W1418"/>
  <c r="W124"/>
  <c r="W165"/>
  <c r="W221"/>
  <c r="W271"/>
  <c r="W321"/>
  <c r="W380"/>
  <c r="W431"/>
  <c r="W495"/>
  <c r="W582"/>
  <c r="W615"/>
  <c r="W710"/>
  <c r="W774"/>
  <c r="W871"/>
  <c r="W999"/>
  <c r="W1127"/>
  <c r="W1255"/>
  <c r="W1402"/>
  <c r="W125"/>
  <c r="W220"/>
  <c r="W348"/>
  <c r="W449"/>
  <c r="W534"/>
  <c r="W639"/>
  <c r="W715"/>
  <c r="W855"/>
  <c r="W1143"/>
  <c r="W1303"/>
  <c r="W145"/>
  <c r="W245"/>
  <c r="W309"/>
  <c r="W396"/>
  <c r="W526"/>
  <c r="W108"/>
  <c r="W149"/>
  <c r="W205"/>
  <c r="W255"/>
  <c r="W305"/>
  <c r="W364"/>
  <c r="W412"/>
  <c r="W476"/>
  <c r="W546"/>
  <c r="W601"/>
  <c r="W695"/>
  <c r="W799"/>
  <c r="W874"/>
  <c r="W938"/>
  <c r="W1002"/>
  <c r="W1130"/>
  <c r="W1194"/>
  <c r="W1258"/>
  <c r="W1322"/>
  <c r="W1326"/>
  <c r="W1390"/>
  <c r="W1454"/>
  <c r="W169"/>
  <c r="W297"/>
  <c r="W425"/>
  <c r="W543"/>
  <c r="W649"/>
  <c r="W743"/>
  <c r="W429"/>
  <c r="W555"/>
  <c r="W655"/>
  <c r="W751"/>
  <c r="W831"/>
  <c r="W895"/>
  <c r="W959"/>
  <c r="W1023"/>
  <c r="W1087"/>
  <c r="W1151"/>
  <c r="W1215"/>
  <c r="W1279"/>
  <c r="W1343"/>
  <c r="W1407"/>
  <c r="W1471"/>
  <c r="W627"/>
  <c r="W843"/>
  <c r="W907"/>
  <c r="W971"/>
  <c r="W1035"/>
  <c r="W1099"/>
  <c r="W1163"/>
  <c r="W1227"/>
  <c r="W1291"/>
  <c r="W1355"/>
  <c r="W1419"/>
  <c r="W1483"/>
  <c r="W164"/>
  <c r="W228"/>
  <c r="W292"/>
  <c r="W440"/>
  <c r="W89"/>
  <c r="W215"/>
  <c r="W343"/>
  <c r="W545"/>
  <c r="W225"/>
  <c r="W417"/>
  <c r="W742"/>
  <c r="W1079"/>
  <c r="W204"/>
  <c r="W501"/>
  <c r="W727"/>
  <c r="W890"/>
  <c r="W1018"/>
  <c r="W1146"/>
  <c r="W1274"/>
  <c r="W101"/>
  <c r="W207"/>
  <c r="W316"/>
  <c r="W401"/>
  <c r="W575"/>
  <c r="W706"/>
  <c r="W839"/>
  <c r="W1095"/>
  <c r="W1338"/>
  <c r="W197"/>
  <c r="W415"/>
  <c r="W593"/>
  <c r="W806"/>
  <c r="W1271"/>
  <c r="W223"/>
  <c r="W365"/>
  <c r="W631"/>
  <c r="W191"/>
  <c r="W300"/>
  <c r="W397"/>
  <c r="W517"/>
  <c r="W687"/>
  <c r="W846"/>
  <c r="W974"/>
  <c r="W1102"/>
  <c r="W1230"/>
  <c r="W1383"/>
  <c r="W1447"/>
  <c r="W153"/>
  <c r="W281"/>
  <c r="W409"/>
  <c r="W535"/>
  <c r="W635"/>
  <c r="W731"/>
  <c r="W775"/>
  <c r="W477"/>
  <c r="W647"/>
  <c r="W739"/>
  <c r="W783"/>
  <c r="W854"/>
  <c r="W918"/>
  <c r="W982"/>
  <c r="W1046"/>
  <c r="W1110"/>
  <c r="W1174"/>
  <c r="W1238"/>
  <c r="W1302"/>
  <c r="W1366"/>
  <c r="W1430"/>
  <c r="W1494"/>
  <c r="W547"/>
  <c r="W675"/>
  <c r="W867"/>
  <c r="W931"/>
  <c r="W995"/>
  <c r="W1059"/>
  <c r="W1123"/>
  <c r="W1187"/>
  <c r="W1251"/>
  <c r="W1315"/>
  <c r="W1347"/>
  <c r="W1411"/>
  <c r="W147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W5"/>
  <c r="E9"/>
  <c r="H8"/>
  <c r="U7"/>
  <c r="D6"/>
  <c r="V7"/>
  <c r="S6"/>
  <c r="A86" l="1"/>
  <c r="A87" s="1"/>
  <c r="A75"/>
  <c r="A76" s="1"/>
  <c r="A77" s="1"/>
  <c r="A78" s="1"/>
  <c r="A79" s="1"/>
  <c r="A80" s="1"/>
  <c r="A81" s="1"/>
  <c r="A82" s="1"/>
  <c r="A83" s="1"/>
  <c r="A84" s="1"/>
  <c r="A85" s="1"/>
  <c r="V5"/>
  <c r="U5"/>
  <c r="A5"/>
  <c r="AB4"/>
  <c r="V4"/>
  <c r="S5"/>
  <c r="AC4"/>
  <c r="AA4"/>
  <c r="T4"/>
  <c r="E5"/>
  <c r="W4"/>
  <c r="U4"/>
  <c r="P5"/>
  <c r="X4"/>
  <c r="Z4"/>
  <c r="Y4"/>
  <c r="AD4" l="1"/>
  <c r="Z3"/>
  <c r="X3"/>
  <c r="U3"/>
  <c r="AB3"/>
  <c r="Y3"/>
  <c r="I4"/>
  <c r="T3"/>
  <c r="V3"/>
  <c r="N4"/>
  <c r="L4"/>
  <c r="O4"/>
  <c r="D4"/>
  <c r="J4"/>
  <c r="AC3"/>
  <c r="AA3"/>
  <c r="K4"/>
  <c r="W3"/>
  <c r="H4"/>
  <c r="E4"/>
  <c r="P4" l="1"/>
  <c r="Q4"/>
  <c r="D5"/>
  <c r="A3"/>
  <c r="H2"/>
  <c r="AB1"/>
  <c r="F4"/>
  <c r="T1"/>
  <c r="V1"/>
  <c r="Y1"/>
  <c r="AD3"/>
  <c r="AC1"/>
  <c r="Z1"/>
  <c r="W1"/>
  <c r="U1"/>
  <c r="X1"/>
  <c r="AA1"/>
  <c r="AD1" l="1"/>
  <c r="W5" i="5"/>
  <c r="X1516" l="1"/>
  <c r="AA1516"/>
  <c r="X1517"/>
  <c r="AA1517"/>
  <c r="X1518"/>
  <c r="AA1518"/>
  <c r="X1519"/>
  <c r="AA1519"/>
  <c r="X1520"/>
  <c r="AA1520"/>
  <c r="X1521"/>
  <c r="AA1521"/>
  <c r="X1522"/>
  <c r="AA1522"/>
  <c r="X1523"/>
  <c r="AA1523"/>
  <c r="X1524"/>
  <c r="AA1524"/>
  <c r="X1525"/>
  <c r="AA1525"/>
  <c r="X1526"/>
  <c r="AA1526"/>
  <c r="X1527"/>
  <c r="AA1527"/>
  <c r="X1528"/>
  <c r="AA1528"/>
  <c r="X1529"/>
  <c r="AA1529"/>
  <c r="X1530"/>
  <c r="AA1530"/>
  <c r="X1531"/>
  <c r="AA1531"/>
  <c r="X1532"/>
  <c r="AA1532"/>
  <c r="X1533"/>
  <c r="AA1533"/>
  <c r="X1534"/>
  <c r="AA1534"/>
  <c r="X1535"/>
  <c r="AA1535"/>
  <c r="X1536"/>
  <c r="AA1536"/>
  <c r="X1537"/>
  <c r="AA1537"/>
  <c r="X1538"/>
  <c r="AA1538"/>
  <c r="X1539"/>
  <c r="AA1539"/>
  <c r="X1540"/>
  <c r="AA1540"/>
  <c r="X1541"/>
  <c r="AA1541"/>
  <c r="X1542"/>
  <c r="AA1542"/>
  <c r="X1543"/>
  <c r="AA1543"/>
  <c r="X1544"/>
  <c r="AA1544"/>
  <c r="X1545"/>
  <c r="AA1545"/>
  <c r="X1546"/>
  <c r="AA1546"/>
  <c r="X1494"/>
  <c r="AA1494"/>
  <c r="X1495"/>
  <c r="AA1495"/>
  <c r="X1496"/>
  <c r="AA1496"/>
  <c r="X1497"/>
  <c r="AA1497"/>
  <c r="X1498"/>
  <c r="AA1498"/>
  <c r="X1499"/>
  <c r="AA1499"/>
  <c r="X1500"/>
  <c r="AA1500"/>
  <c r="X1501"/>
  <c r="AA1501"/>
  <c r="X1502"/>
  <c r="AA1502"/>
  <c r="X1503"/>
  <c r="AA1503"/>
  <c r="X1504"/>
  <c r="AA1504"/>
  <c r="X1505"/>
  <c r="AA1505"/>
  <c r="X1506"/>
  <c r="AA1506"/>
  <c r="X1507"/>
  <c r="AA1507"/>
  <c r="X1508"/>
  <c r="AA1508"/>
  <c r="X1509"/>
  <c r="AA1509"/>
  <c r="X1510"/>
  <c r="AA1510"/>
  <c r="X1511"/>
  <c r="AA1511"/>
  <c r="X1512"/>
  <c r="AA1512"/>
  <c r="X1513"/>
  <c r="AA1513"/>
  <c r="X1514"/>
  <c r="AA1514"/>
  <c r="X1515"/>
  <c r="AA1515"/>
  <c r="X1470"/>
  <c r="AA1470"/>
  <c r="X1471"/>
  <c r="AA1471"/>
  <c r="X1472"/>
  <c r="AA1472"/>
  <c r="X1473"/>
  <c r="AA1473"/>
  <c r="X1474"/>
  <c r="AA1474"/>
  <c r="X1475"/>
  <c r="AA1475"/>
  <c r="X1476"/>
  <c r="AA1476"/>
  <c r="X1477"/>
  <c r="AA1477"/>
  <c r="X1478"/>
  <c r="AA1478"/>
  <c r="X1479"/>
  <c r="AA1479"/>
  <c r="X1480"/>
  <c r="AA1480"/>
  <c r="X1481"/>
  <c r="AA1481"/>
  <c r="X1482"/>
  <c r="AA1482"/>
  <c r="X1483"/>
  <c r="AA1483"/>
  <c r="X1484"/>
  <c r="AA1484"/>
  <c r="X1485"/>
  <c r="AA1485"/>
  <c r="X1486"/>
  <c r="AA1486"/>
  <c r="X1487"/>
  <c r="AA1487"/>
  <c r="X1488"/>
  <c r="AA1488"/>
  <c r="X1489"/>
  <c r="AA1489"/>
  <c r="X1490"/>
  <c r="AA1490"/>
  <c r="X1491"/>
  <c r="AA1491"/>
  <c r="X1492"/>
  <c r="AA1492"/>
  <c r="X1493"/>
  <c r="AA1493"/>
  <c r="I2" i="6"/>
  <c r="V5" i="5" l="1"/>
  <c r="X1460" l="1"/>
  <c r="AA1460"/>
  <c r="X1461"/>
  <c r="AA1461"/>
  <c r="X1462"/>
  <c r="AA1462"/>
  <c r="X1463"/>
  <c r="AA1463"/>
  <c r="X1464"/>
  <c r="AA1464"/>
  <c r="X1465"/>
  <c r="AA1465"/>
  <c r="X1466"/>
  <c r="AA1466"/>
  <c r="X1467"/>
  <c r="AA1467"/>
  <c r="X1468"/>
  <c r="AA1468"/>
  <c r="X1469"/>
  <c r="AA1469"/>
  <c r="X1406"/>
  <c r="AA1406"/>
  <c r="X1407"/>
  <c r="AA1407"/>
  <c r="X1408"/>
  <c r="AA1408"/>
  <c r="X1409"/>
  <c r="AA1409"/>
  <c r="X1410"/>
  <c r="AA1410"/>
  <c r="X1411"/>
  <c r="AA1411"/>
  <c r="X1412"/>
  <c r="AA1412"/>
  <c r="X1413"/>
  <c r="AA1413"/>
  <c r="X1414"/>
  <c r="AA1414"/>
  <c r="X1415"/>
  <c r="AA1415"/>
  <c r="X1416"/>
  <c r="AA1416"/>
  <c r="X1417"/>
  <c r="AA1417"/>
  <c r="X1418"/>
  <c r="AA1418"/>
  <c r="X1419"/>
  <c r="AA1419"/>
  <c r="X1420"/>
  <c r="AA1420"/>
  <c r="X1421"/>
  <c r="AA1421"/>
  <c r="X1422"/>
  <c r="AA1422"/>
  <c r="X1423"/>
  <c r="AA1423"/>
  <c r="X1424"/>
  <c r="AA1424"/>
  <c r="X1425"/>
  <c r="AA1425"/>
  <c r="X1426"/>
  <c r="AA1426"/>
  <c r="X1427"/>
  <c r="AA1427"/>
  <c r="X1428"/>
  <c r="AA1428"/>
  <c r="X1429"/>
  <c r="AA1429"/>
  <c r="X1430"/>
  <c r="AA1430"/>
  <c r="X1431"/>
  <c r="AA1431"/>
  <c r="X1432"/>
  <c r="AA1432"/>
  <c r="X1433"/>
  <c r="AA1433"/>
  <c r="X1434"/>
  <c r="AA1434"/>
  <c r="X1435"/>
  <c r="AA1435"/>
  <c r="X1436"/>
  <c r="AA1436"/>
  <c r="X1437"/>
  <c r="AA1437"/>
  <c r="X1438"/>
  <c r="AA1438"/>
  <c r="X1439"/>
  <c r="AA1439"/>
  <c r="X1440"/>
  <c r="AA1440"/>
  <c r="X1441"/>
  <c r="AA1441"/>
  <c r="X1442"/>
  <c r="AA1442"/>
  <c r="X1443"/>
  <c r="AA1443"/>
  <c r="X1444"/>
  <c r="AA1444"/>
  <c r="X1445"/>
  <c r="AA1445"/>
  <c r="X1446"/>
  <c r="AA1446"/>
  <c r="X1447"/>
  <c r="AA1447"/>
  <c r="X1448"/>
  <c r="AA1448"/>
  <c r="X1449"/>
  <c r="AA1449"/>
  <c r="X1450"/>
  <c r="AA1450"/>
  <c r="X1451"/>
  <c r="AA1451"/>
  <c r="X1452"/>
  <c r="AA1452"/>
  <c r="X1453"/>
  <c r="AA1453"/>
  <c r="X1454"/>
  <c r="AA1454"/>
  <c r="X1455"/>
  <c r="AA1455"/>
  <c r="X1456"/>
  <c r="AA1456"/>
  <c r="X1457"/>
  <c r="AA1457"/>
  <c r="X1458"/>
  <c r="AA1458"/>
  <c r="X1459"/>
  <c r="AA1459"/>
  <c r="X1363"/>
  <c r="AA1363"/>
  <c r="X1364"/>
  <c r="AA1364"/>
  <c r="X1365"/>
  <c r="AA1365"/>
  <c r="X1366"/>
  <c r="AA1366"/>
  <c r="X1367"/>
  <c r="AA1367"/>
  <c r="X1368"/>
  <c r="AA1368"/>
  <c r="X1369"/>
  <c r="AA1369"/>
  <c r="X1370"/>
  <c r="AA1370"/>
  <c r="X1371"/>
  <c r="AA1371"/>
  <c r="X1372"/>
  <c r="AA1372"/>
  <c r="X1373"/>
  <c r="AA1373"/>
  <c r="X1374"/>
  <c r="AA1374"/>
  <c r="X1375"/>
  <c r="AA1375"/>
  <c r="X1376"/>
  <c r="AA1376"/>
  <c r="X1377"/>
  <c r="AA1377"/>
  <c r="X1378"/>
  <c r="AA1378"/>
  <c r="X1379"/>
  <c r="AA1379"/>
  <c r="X1380"/>
  <c r="AA1380"/>
  <c r="X1381"/>
  <c r="AA1381"/>
  <c r="X1382"/>
  <c r="AA1382"/>
  <c r="X1383"/>
  <c r="AA1383"/>
  <c r="X1384"/>
  <c r="AA1384"/>
  <c r="X1385"/>
  <c r="AA1385"/>
  <c r="X1386"/>
  <c r="AA1386"/>
  <c r="X1387"/>
  <c r="AA1387"/>
  <c r="X1388"/>
  <c r="AA1388"/>
  <c r="X1389"/>
  <c r="AA1389"/>
  <c r="X1390"/>
  <c r="AA1390"/>
  <c r="X1391"/>
  <c r="AA1391"/>
  <c r="X1392"/>
  <c r="AA1392"/>
  <c r="X1393"/>
  <c r="AA1393"/>
  <c r="X1394"/>
  <c r="AA1394"/>
  <c r="X1395"/>
  <c r="AA1395"/>
  <c r="X1396"/>
  <c r="AA1396"/>
  <c r="X1397"/>
  <c r="AA1397"/>
  <c r="X1398"/>
  <c r="AA1398"/>
  <c r="X1399"/>
  <c r="AA1399"/>
  <c r="X1400"/>
  <c r="AA1400"/>
  <c r="X1401"/>
  <c r="AA1401"/>
  <c r="X1402"/>
  <c r="AA1402"/>
  <c r="X1403"/>
  <c r="AA1403"/>
  <c r="X1404"/>
  <c r="AA1404"/>
  <c r="X1405"/>
  <c r="AA1405"/>
  <c r="M2" i="6" l="1"/>
  <c r="L2"/>
  <c r="K2"/>
  <c r="AA90" i="5" l="1"/>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E23"/>
  <c r="E50"/>
  <c r="E22"/>
  <c r="X1321" l="1"/>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N2" i="6" l="1"/>
  <c r="J2"/>
  <c r="G2"/>
  <c r="E2"/>
  <c r="F2"/>
  <c r="U5" i="5"/>
  <c r="G86"/>
  <c r="G77"/>
  <c r="G55"/>
  <c r="G75"/>
  <c r="G71"/>
  <c r="U7"/>
  <c r="G67"/>
  <c r="G37"/>
  <c r="G10"/>
  <c r="G31"/>
  <c r="G45"/>
  <c r="G43"/>
  <c r="G11"/>
  <c r="G18"/>
  <c r="V7"/>
  <c r="G46"/>
  <c r="G54"/>
  <c r="G48"/>
  <c r="G41"/>
  <c r="G70"/>
  <c r="G23"/>
  <c r="G20"/>
  <c r="G78"/>
  <c r="E4"/>
  <c r="G40"/>
  <c r="G81"/>
  <c r="G15"/>
  <c r="G42"/>
  <c r="G68"/>
  <c r="G58"/>
  <c r="G22"/>
  <c r="G76"/>
  <c r="G49"/>
  <c r="G38"/>
  <c r="G27"/>
  <c r="G74"/>
  <c r="G35"/>
  <c r="G63"/>
  <c r="G30"/>
  <c r="G69"/>
  <c r="G36"/>
  <c r="G61"/>
  <c r="G72"/>
  <c r="G53"/>
  <c r="G17"/>
  <c r="N4"/>
  <c r="L4"/>
  <c r="S6"/>
  <c r="G19"/>
  <c r="G57"/>
  <c r="I4"/>
  <c r="G21"/>
  <c r="G84"/>
  <c r="O4"/>
  <c r="G65"/>
  <c r="J4"/>
  <c r="G85"/>
  <c r="G25"/>
  <c r="G12"/>
  <c r="G34"/>
  <c r="G24"/>
  <c r="G59"/>
  <c r="G56"/>
  <c r="G33"/>
  <c r="G83"/>
  <c r="G52"/>
  <c r="G80"/>
  <c r="G50"/>
  <c r="G44"/>
  <c r="G66"/>
  <c r="G73"/>
  <c r="G79"/>
  <c r="H4"/>
  <c r="G62"/>
  <c r="G14"/>
  <c r="G32"/>
  <c r="G13"/>
  <c r="G39"/>
  <c r="D4"/>
  <c r="G28"/>
  <c r="G82"/>
  <c r="G60"/>
  <c r="G51"/>
  <c r="G29"/>
  <c r="G64"/>
  <c r="G47"/>
  <c r="G16"/>
  <c r="E5"/>
  <c r="P5"/>
  <c r="G26"/>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41"/>
  <c r="E77"/>
  <c r="E66"/>
  <c r="E65"/>
  <c r="E21"/>
  <c r="E64"/>
  <c r="E59"/>
  <c r="E85"/>
  <c r="E12"/>
  <c r="E30"/>
  <c r="E26"/>
  <c r="E72"/>
  <c r="E42"/>
  <c r="E46"/>
  <c r="E31"/>
  <c r="E49"/>
  <c r="E47"/>
  <c r="E16"/>
  <c r="E84"/>
  <c r="E76"/>
  <c r="E39"/>
  <c r="E37"/>
  <c r="E79"/>
  <c r="E63"/>
  <c r="E20"/>
  <c r="E51"/>
  <c r="E82"/>
  <c r="E57"/>
  <c r="E58"/>
  <c r="E55"/>
  <c r="E40"/>
  <c r="E27"/>
  <c r="E52"/>
  <c r="E14"/>
  <c r="E45"/>
  <c r="E70"/>
  <c r="E15"/>
  <c r="E36"/>
  <c r="E81"/>
  <c r="E35"/>
  <c r="E61"/>
  <c r="E33"/>
  <c r="E56"/>
  <c r="E68"/>
  <c r="E54"/>
  <c r="E28"/>
  <c r="E69"/>
  <c r="E13"/>
  <c r="E53"/>
  <c r="E29"/>
  <c r="E78"/>
  <c r="E44"/>
  <c r="E19"/>
  <c r="E18"/>
  <c r="E67"/>
  <c r="E48"/>
  <c r="E17"/>
  <c r="E43"/>
  <c r="E25"/>
  <c r="E75"/>
  <c r="E38"/>
  <c r="E74"/>
  <c r="E71"/>
  <c r="E86"/>
  <c r="E62"/>
  <c r="E24"/>
  <c r="E32"/>
  <c r="E60"/>
  <c r="E83"/>
  <c r="E34"/>
  <c r="E80"/>
  <c r="E73"/>
  <c r="Y11" l="1"/>
  <c r="X11"/>
  <c r="Y10"/>
  <c r="X10"/>
  <c r="E11"/>
  <c r="E10"/>
  <c r="W1240" l="1"/>
  <c r="W1228"/>
  <c r="W1242"/>
  <c r="W1239"/>
  <c r="W1248"/>
  <c r="W1249"/>
  <c r="W1246"/>
  <c r="W1243"/>
  <c r="W1227"/>
  <c r="W1252"/>
  <c r="W1236"/>
  <c r="W1253"/>
  <c r="W1237"/>
  <c r="W1250"/>
  <c r="W1234"/>
  <c r="W1247"/>
  <c r="W1231"/>
  <c r="W1224"/>
  <c r="W1241"/>
  <c r="W1225"/>
  <c r="W1238"/>
  <c r="W1251"/>
  <c r="W1235"/>
  <c r="W1244"/>
  <c r="W1245"/>
  <c r="W1229"/>
  <c r="W1226"/>
  <c r="W1232"/>
  <c r="W1233"/>
  <c r="W1230"/>
  <c r="W1735"/>
  <c r="W1727"/>
  <c r="W1715"/>
  <c r="W1707"/>
  <c r="W1699"/>
  <c r="W1731"/>
  <c r="W1723"/>
  <c r="W1719"/>
  <c r="W1711"/>
  <c r="W1703"/>
  <c r="W1721"/>
  <c r="W1705"/>
  <c r="W1732"/>
  <c r="W1724"/>
  <c r="W1716"/>
  <c r="W1708"/>
  <c r="W1700"/>
  <c r="W1717"/>
  <c r="W1730"/>
  <c r="W1714"/>
  <c r="W1725"/>
  <c r="W1709"/>
  <c r="W1734"/>
  <c r="W1726"/>
  <c r="W1718"/>
  <c r="W1710"/>
  <c r="W1702"/>
  <c r="W1733"/>
  <c r="W1722"/>
  <c r="W1706"/>
  <c r="W1729"/>
  <c r="W1713"/>
  <c r="W1736"/>
  <c r="W1728"/>
  <c r="W1720"/>
  <c r="W1712"/>
  <c r="W1704"/>
  <c r="W1701"/>
  <c r="W1697"/>
  <c r="W1665"/>
  <c r="W1681"/>
  <c r="W1587"/>
  <c r="W1555"/>
  <c r="W1603"/>
  <c r="W1619"/>
  <c r="W1649"/>
  <c r="W1571"/>
  <c r="W1615"/>
  <c r="W1595"/>
  <c r="W1677"/>
  <c r="W1657"/>
  <c r="W1579"/>
  <c r="W1559"/>
  <c r="W1585"/>
  <c r="W1553"/>
  <c r="W1636"/>
  <c r="W1620"/>
  <c r="W1610"/>
  <c r="W1602"/>
  <c r="W1698"/>
  <c r="W1690"/>
  <c r="W1682"/>
  <c r="W1674"/>
  <c r="W1666"/>
  <c r="W1658"/>
  <c r="W1650"/>
  <c r="W1569"/>
  <c r="W1638"/>
  <c r="W1622"/>
  <c r="W1590"/>
  <c r="W1582"/>
  <c r="W1574"/>
  <c r="W1566"/>
  <c r="W1558"/>
  <c r="W1550"/>
  <c r="W1641"/>
  <c r="W1631"/>
  <c r="W1621"/>
  <c r="W1605"/>
  <c r="W1695"/>
  <c r="W1679"/>
  <c r="W1663"/>
  <c r="W1611"/>
  <c r="W1575"/>
  <c r="W1634"/>
  <c r="W1608"/>
  <c r="W1680"/>
  <c r="W1648"/>
  <c r="W1618"/>
  <c r="W1572"/>
  <c r="W1548"/>
  <c r="W1617"/>
  <c r="W1675"/>
  <c r="W1623"/>
  <c r="W1599"/>
  <c r="W1685"/>
  <c r="W1661"/>
  <c r="W1583"/>
  <c r="W1563"/>
  <c r="W1589"/>
  <c r="W1561"/>
  <c r="W1642"/>
  <c r="W1624"/>
  <c r="W1612"/>
  <c r="W1604"/>
  <c r="W1594"/>
  <c r="W1692"/>
  <c r="W1684"/>
  <c r="W1676"/>
  <c r="W1668"/>
  <c r="W1660"/>
  <c r="W1652"/>
  <c r="W1577"/>
  <c r="W1640"/>
  <c r="W1626"/>
  <c r="W1592"/>
  <c r="W1584"/>
  <c r="W1576"/>
  <c r="W1568"/>
  <c r="W1560"/>
  <c r="W1552"/>
  <c r="W1643"/>
  <c r="W1635"/>
  <c r="W1625"/>
  <c r="W1609"/>
  <c r="W1593"/>
  <c r="W1683"/>
  <c r="W1667"/>
  <c r="W1651"/>
  <c r="W1693"/>
  <c r="W1653"/>
  <c r="W1573"/>
  <c r="W1616"/>
  <c r="W1696"/>
  <c r="W1672"/>
  <c r="W1656"/>
  <c r="W1632"/>
  <c r="W1580"/>
  <c r="W1556"/>
  <c r="W1629"/>
  <c r="W1691"/>
  <c r="W1633"/>
  <c r="W1607"/>
  <c r="W1689"/>
  <c r="W1669"/>
  <c r="W1591"/>
  <c r="W1567"/>
  <c r="W1547"/>
  <c r="W1565"/>
  <c r="W1646"/>
  <c r="W1628"/>
  <c r="W1614"/>
  <c r="W1606"/>
  <c r="W1596"/>
  <c r="W1694"/>
  <c r="W1686"/>
  <c r="W1678"/>
  <c r="W1670"/>
  <c r="W1662"/>
  <c r="W1654"/>
  <c r="W1581"/>
  <c r="W1644"/>
  <c r="W1630"/>
  <c r="W1600"/>
  <c r="W1586"/>
  <c r="W1578"/>
  <c r="W1570"/>
  <c r="W1562"/>
  <c r="W1554"/>
  <c r="W1647"/>
  <c r="W1637"/>
  <c r="W1627"/>
  <c r="W1613"/>
  <c r="W1597"/>
  <c r="W1687"/>
  <c r="W1671"/>
  <c r="W1655"/>
  <c r="W1645"/>
  <c r="W1673"/>
  <c r="W1551"/>
  <c r="W1549"/>
  <c r="W1598"/>
  <c r="W1688"/>
  <c r="W1664"/>
  <c r="W1557"/>
  <c r="W1588"/>
  <c r="W1564"/>
  <c r="W1639"/>
  <c r="W1601"/>
  <c r="W1659"/>
  <c r="W1487"/>
  <c r="W1479"/>
  <c r="W1471"/>
  <c r="W1509"/>
  <c r="W1501"/>
  <c r="W1546"/>
  <c r="W1538"/>
  <c r="W1530"/>
  <c r="W1522"/>
  <c r="W1492"/>
  <c r="W1484"/>
  <c r="W1476"/>
  <c r="W1514"/>
  <c r="W1506"/>
  <c r="W1498"/>
  <c r="W1543"/>
  <c r="W1535"/>
  <c r="W1527"/>
  <c r="W1519"/>
  <c r="W1489"/>
  <c r="W1481"/>
  <c r="W1473"/>
  <c r="W1511"/>
  <c r="W1503"/>
  <c r="W1495"/>
  <c r="W1540"/>
  <c r="W1532"/>
  <c r="W1524"/>
  <c r="W1516"/>
  <c r="W1486"/>
  <c r="W1478"/>
  <c r="W1470"/>
  <c r="W1508"/>
  <c r="W1500"/>
  <c r="W1545"/>
  <c r="W1537"/>
  <c r="W1529"/>
  <c r="W1521"/>
  <c r="W1493"/>
  <c r="W1485"/>
  <c r="W1477"/>
  <c r="W1515"/>
  <c r="W1507"/>
  <c r="W1499"/>
  <c r="W1544"/>
  <c r="W1536"/>
  <c r="W1528"/>
  <c r="W1520"/>
  <c r="W1490"/>
  <c r="W1482"/>
  <c r="W1474"/>
  <c r="W1512"/>
  <c r="W1504"/>
  <c r="W1496"/>
  <c r="W1541"/>
  <c r="W1533"/>
  <c r="W1525"/>
  <c r="W1517"/>
  <c r="W1491"/>
  <c r="W1483"/>
  <c r="W1475"/>
  <c r="W1513"/>
  <c r="W1505"/>
  <c r="W1497"/>
  <c r="W1542"/>
  <c r="W1534"/>
  <c r="W1526"/>
  <c r="W1518"/>
  <c r="W1488"/>
  <c r="W1480"/>
  <c r="W1472"/>
  <c r="W1510"/>
  <c r="W1502"/>
  <c r="W1494"/>
  <c r="W1539"/>
  <c r="W1531"/>
  <c r="W1523"/>
  <c r="W1399"/>
  <c r="W1391"/>
  <c r="W1383"/>
  <c r="W1375"/>
  <c r="W1367"/>
  <c r="W1456"/>
  <c r="W1448"/>
  <c r="W1440"/>
  <c r="W1432"/>
  <c r="W1424"/>
  <c r="W1416"/>
  <c r="W1408"/>
  <c r="W1464"/>
  <c r="W1402"/>
  <c r="W1394"/>
  <c r="W1386"/>
  <c r="W1378"/>
  <c r="W1370"/>
  <c r="W1459"/>
  <c r="W1451"/>
  <c r="W1443"/>
  <c r="W1435"/>
  <c r="W1427"/>
  <c r="W1419"/>
  <c r="W1411"/>
  <c r="W1467"/>
  <c r="W1401"/>
  <c r="W1377"/>
  <c r="W1458"/>
  <c r="W1442"/>
  <c r="W1426"/>
  <c r="W1410"/>
  <c r="W1404"/>
  <c r="W1388"/>
  <c r="W1372"/>
  <c r="W1453"/>
  <c r="W1437"/>
  <c r="W1421"/>
  <c r="W1469"/>
  <c r="W1403"/>
  <c r="W1387"/>
  <c r="W1371"/>
  <c r="W1452"/>
  <c r="W1436"/>
  <c r="W1420"/>
  <c r="W1468"/>
  <c r="W1398"/>
  <c r="W1382"/>
  <c r="W1366"/>
  <c r="W1447"/>
  <c r="W1431"/>
  <c r="W1415"/>
  <c r="W1463"/>
  <c r="W1405"/>
  <c r="W1397"/>
  <c r="W1389"/>
  <c r="W1381"/>
  <c r="W1373"/>
  <c r="W1365"/>
  <c r="W1454"/>
  <c r="W1446"/>
  <c r="W1438"/>
  <c r="W1430"/>
  <c r="W1422"/>
  <c r="W1414"/>
  <c r="W1406"/>
  <c r="W1462"/>
  <c r="W1400"/>
  <c r="W1392"/>
  <c r="W1384"/>
  <c r="W1376"/>
  <c r="W1368"/>
  <c r="W1457"/>
  <c r="W1449"/>
  <c r="W1441"/>
  <c r="W1433"/>
  <c r="W1425"/>
  <c r="W1417"/>
  <c r="W1409"/>
  <c r="W1465"/>
  <c r="W1393"/>
  <c r="W1385"/>
  <c r="W1369"/>
  <c r="W1450"/>
  <c r="W1434"/>
  <c r="W1418"/>
  <c r="W1466"/>
  <c r="W1396"/>
  <c r="W1380"/>
  <c r="W1364"/>
  <c r="W1445"/>
  <c r="W1429"/>
  <c r="W1413"/>
  <c r="W1461"/>
  <c r="W1395"/>
  <c r="W1379"/>
  <c r="W1363"/>
  <c r="W1444"/>
  <c r="W1428"/>
  <c r="W1412"/>
  <c r="W1460"/>
  <c r="W1390"/>
  <c r="W1374"/>
  <c r="W1455"/>
  <c r="W1439"/>
  <c r="W1423"/>
  <c r="W1407"/>
  <c r="W1348"/>
  <c r="W1353"/>
  <c r="W1358"/>
  <c r="W1342"/>
  <c r="W1347"/>
  <c r="W1352"/>
  <c r="W1357"/>
  <c r="W1362"/>
  <c r="W1346"/>
  <c r="W1351"/>
  <c r="W1356"/>
  <c r="W1361"/>
  <c r="W1345"/>
  <c r="W1350"/>
  <c r="W1355"/>
  <c r="W1360"/>
  <c r="W1344"/>
  <c r="W1349"/>
  <c r="W1354"/>
  <c r="W1359"/>
  <c r="W1343"/>
  <c r="W1107"/>
  <c r="W1091"/>
  <c r="W1075"/>
  <c r="W1059"/>
  <c r="W1043"/>
  <c r="W1027"/>
  <c r="W1011"/>
  <c r="W995"/>
  <c r="W979"/>
  <c r="W1143"/>
  <c r="W1127"/>
  <c r="W1189"/>
  <c r="W1173"/>
  <c r="W1157"/>
  <c r="W1221"/>
  <c r="W1205"/>
  <c r="W1290"/>
  <c r="W1274"/>
  <c r="W1311"/>
  <c r="W1340"/>
  <c r="W1324"/>
  <c r="W1108"/>
  <c r="W1092"/>
  <c r="W1076"/>
  <c r="W1060"/>
  <c r="W1044"/>
  <c r="W1028"/>
  <c r="W1012"/>
  <c r="W996"/>
  <c r="W980"/>
  <c r="W1144"/>
  <c r="W1128"/>
  <c r="W1190"/>
  <c r="W1174"/>
  <c r="W1158"/>
  <c r="W1254"/>
  <c r="W1222"/>
  <c r="W1206"/>
  <c r="W1291"/>
  <c r="W1275"/>
  <c r="W1312"/>
  <c r="W1341"/>
  <c r="W1325"/>
  <c r="W1113"/>
  <c r="W1097"/>
  <c r="W1081"/>
  <c r="W1065"/>
  <c r="W1049"/>
  <c r="W1033"/>
  <c r="W1017"/>
  <c r="W1001"/>
  <c r="W985"/>
  <c r="W1149"/>
  <c r="W1133"/>
  <c r="W1195"/>
  <c r="W1179"/>
  <c r="W1163"/>
  <c r="W1259"/>
  <c r="W1211"/>
  <c r="W1296"/>
  <c r="W1280"/>
  <c r="W1317"/>
  <c r="W1301"/>
  <c r="W1330"/>
  <c r="W971"/>
  <c r="W1102"/>
  <c r="W1086"/>
  <c r="W1070"/>
  <c r="W1054"/>
  <c r="W1038"/>
  <c r="W1022"/>
  <c r="W1006"/>
  <c r="W990"/>
  <c r="W1154"/>
  <c r="W1138"/>
  <c r="W1122"/>
  <c r="W1184"/>
  <c r="W1168"/>
  <c r="W1264"/>
  <c r="W1216"/>
  <c r="W1200"/>
  <c r="W1285"/>
  <c r="W1269"/>
  <c r="W1306"/>
  <c r="W1335"/>
  <c r="W1111"/>
  <c r="W1095"/>
  <c r="W1079"/>
  <c r="W1063"/>
  <c r="W1047"/>
  <c r="W1031"/>
  <c r="W1015"/>
  <c r="W999"/>
  <c r="W983"/>
  <c r="W1147"/>
  <c r="W1131"/>
  <c r="W1193"/>
  <c r="W1177"/>
  <c r="W1161"/>
  <c r="W1257"/>
  <c r="W1209"/>
  <c r="W1294"/>
  <c r="W1278"/>
  <c r="W1315"/>
  <c r="W1299"/>
  <c r="W1328"/>
  <c r="W1112"/>
  <c r="W1096"/>
  <c r="W1080"/>
  <c r="W1064"/>
  <c r="W1048"/>
  <c r="W1032"/>
  <c r="W1016"/>
  <c r="W1000"/>
  <c r="W984"/>
  <c r="W1148"/>
  <c r="W1132"/>
  <c r="W1194"/>
  <c r="W1178"/>
  <c r="W1162"/>
  <c r="W1258"/>
  <c r="W1210"/>
  <c r="W1295"/>
  <c r="W1279"/>
  <c r="W1316"/>
  <c r="W1300"/>
  <c r="W1329"/>
  <c r="W1117"/>
  <c r="W1101"/>
  <c r="W1085"/>
  <c r="W1069"/>
  <c r="W1053"/>
  <c r="W1037"/>
  <c r="W1021"/>
  <c r="W1005"/>
  <c r="W989"/>
  <c r="W1153"/>
  <c r="W1137"/>
  <c r="W1121"/>
  <c r="W1183"/>
  <c r="W1167"/>
  <c r="W1263"/>
  <c r="W1215"/>
  <c r="W1199"/>
  <c r="W1284"/>
  <c r="W1268"/>
  <c r="W1305"/>
  <c r="W1334"/>
  <c r="W975"/>
  <c r="W1106"/>
  <c r="W1090"/>
  <c r="W1074"/>
  <c r="W1058"/>
  <c r="W1042"/>
  <c r="W1026"/>
  <c r="W1010"/>
  <c r="W994"/>
  <c r="W978"/>
  <c r="W1142"/>
  <c r="W1126"/>
  <c r="W1188"/>
  <c r="W1172"/>
  <c r="W1156"/>
  <c r="W1220"/>
  <c r="W1204"/>
  <c r="W1289"/>
  <c r="W1273"/>
  <c r="W1310"/>
  <c r="W1339"/>
  <c r="W1323"/>
  <c r="W1115"/>
  <c r="W1099"/>
  <c r="W1083"/>
  <c r="W1067"/>
  <c r="W1051"/>
  <c r="W1035"/>
  <c r="W1019"/>
  <c r="W1003"/>
  <c r="W987"/>
  <c r="W1151"/>
  <c r="W1135"/>
  <c r="W1119"/>
  <c r="W1181"/>
  <c r="W1165"/>
  <c r="W1261"/>
  <c r="W1213"/>
  <c r="W1197"/>
  <c r="W1282"/>
  <c r="W1319"/>
  <c r="W1303"/>
  <c r="W1332"/>
  <c r="W1116"/>
  <c r="W1100"/>
  <c r="W1084"/>
  <c r="W1068"/>
  <c r="W1052"/>
  <c r="W1036"/>
  <c r="W1020"/>
  <c r="W1004"/>
  <c r="W988"/>
  <c r="W1152"/>
  <c r="W1136"/>
  <c r="W1120"/>
  <c r="W1182"/>
  <c r="W1166"/>
  <c r="W1262"/>
  <c r="W1214"/>
  <c r="W1198"/>
  <c r="W1283"/>
  <c r="W1320"/>
  <c r="W1304"/>
  <c r="W1333"/>
  <c r="W974"/>
  <c r="W1105"/>
  <c r="W1089"/>
  <c r="W1073"/>
  <c r="W1057"/>
  <c r="W1041"/>
  <c r="W1025"/>
  <c r="W1009"/>
  <c r="W993"/>
  <c r="W977"/>
  <c r="W1141"/>
  <c r="W1125"/>
  <c r="W1187"/>
  <c r="W1171"/>
  <c r="W1267"/>
  <c r="W1219"/>
  <c r="W1203"/>
  <c r="W1288"/>
  <c r="W1272"/>
  <c r="W1309"/>
  <c r="W1338"/>
  <c r="W1322"/>
  <c r="W1110"/>
  <c r="W1094"/>
  <c r="W1078"/>
  <c r="W1062"/>
  <c r="W1046"/>
  <c r="W1030"/>
  <c r="W1014"/>
  <c r="W998"/>
  <c r="W982"/>
  <c r="W1146"/>
  <c r="W1130"/>
  <c r="W1192"/>
  <c r="W1176"/>
  <c r="W1160"/>
  <c r="W1256"/>
  <c r="W1208"/>
  <c r="W1293"/>
  <c r="W1277"/>
  <c r="W1314"/>
  <c r="W1298"/>
  <c r="W1327"/>
  <c r="W972"/>
  <c r="W1103"/>
  <c r="W1087"/>
  <c r="W1071"/>
  <c r="W1055"/>
  <c r="W1039"/>
  <c r="W1023"/>
  <c r="W1007"/>
  <c r="W991"/>
  <c r="W1155"/>
  <c r="W1139"/>
  <c r="W1123"/>
  <c r="W1185"/>
  <c r="W1169"/>
  <c r="W1265"/>
  <c r="W1217"/>
  <c r="W1201"/>
  <c r="W1286"/>
  <c r="W1270"/>
  <c r="W1307"/>
  <c r="W1336"/>
  <c r="W973"/>
  <c r="W1104"/>
  <c r="W1088"/>
  <c r="W1072"/>
  <c r="W1056"/>
  <c r="W1040"/>
  <c r="W1024"/>
  <c r="W1008"/>
  <c r="W992"/>
  <c r="W976"/>
  <c r="W1140"/>
  <c r="W1124"/>
  <c r="W1186"/>
  <c r="W1170"/>
  <c r="W1266"/>
  <c r="W1218"/>
  <c r="W1202"/>
  <c r="W1287"/>
  <c r="W1271"/>
  <c r="W1308"/>
  <c r="W1337"/>
  <c r="W1321"/>
  <c r="W1109"/>
  <c r="W1093"/>
  <c r="W1077"/>
  <c r="W1061"/>
  <c r="W1045"/>
  <c r="W1029"/>
  <c r="W1013"/>
  <c r="W997"/>
  <c r="W981"/>
  <c r="W1145"/>
  <c r="W1129"/>
  <c r="W1191"/>
  <c r="W1175"/>
  <c r="W1159"/>
  <c r="W1255"/>
  <c r="W1223"/>
  <c r="W1207"/>
  <c r="W1292"/>
  <c r="W1276"/>
  <c r="W1313"/>
  <c r="W1297"/>
  <c r="W1326"/>
  <c r="W1114"/>
  <c r="W1098"/>
  <c r="W1082"/>
  <c r="W1066"/>
  <c r="W1050"/>
  <c r="W1034"/>
  <c r="W1018"/>
  <c r="W1002"/>
  <c r="W986"/>
  <c r="W1150"/>
  <c r="W1134"/>
  <c r="W1118"/>
  <c r="W1180"/>
  <c r="W1164"/>
  <c r="W1260"/>
  <c r="W1212"/>
  <c r="W1196"/>
  <c r="W1281"/>
  <c r="W1318"/>
  <c r="W1302"/>
  <c r="W1331"/>
  <c r="W112"/>
  <c r="W128"/>
  <c r="W144"/>
  <c r="W160"/>
  <c r="W176"/>
  <c r="W192"/>
  <c r="W208"/>
  <c r="W224"/>
  <c r="W240"/>
  <c r="W256"/>
  <c r="W272"/>
  <c r="W288"/>
  <c r="W304"/>
  <c r="W320"/>
  <c r="W336"/>
  <c r="W352"/>
  <c r="W368"/>
  <c r="W384"/>
  <c r="W400"/>
  <c r="W416"/>
  <c r="W432"/>
  <c r="W448"/>
  <c r="W464"/>
  <c r="W480"/>
  <c r="W496"/>
  <c r="W512"/>
  <c r="W528"/>
  <c r="W544"/>
  <c r="W560"/>
  <c r="W576"/>
  <c r="W592"/>
  <c r="W608"/>
  <c r="W624"/>
  <c r="W640"/>
  <c r="W656"/>
  <c r="W672"/>
  <c r="W688"/>
  <c r="W704"/>
  <c r="W720"/>
  <c r="W736"/>
  <c r="W752"/>
  <c r="W768"/>
  <c r="W784"/>
  <c r="W800"/>
  <c r="W816"/>
  <c r="W832"/>
  <c r="W848"/>
  <c r="W864"/>
  <c r="W880"/>
  <c r="W896"/>
  <c r="W912"/>
  <c r="W928"/>
  <c r="W944"/>
  <c r="W960"/>
  <c r="W95"/>
  <c r="W111"/>
  <c r="W127"/>
  <c r="W143"/>
  <c r="W159"/>
  <c r="W175"/>
  <c r="W191"/>
  <c r="W207"/>
  <c r="W223"/>
  <c r="W239"/>
  <c r="W255"/>
  <c r="W271"/>
  <c r="W287"/>
  <c r="W303"/>
  <c r="W319"/>
  <c r="W335"/>
  <c r="W351"/>
  <c r="W367"/>
  <c r="W383"/>
  <c r="W399"/>
  <c r="W415"/>
  <c r="W431"/>
  <c r="W447"/>
  <c r="W463"/>
  <c r="W479"/>
  <c r="W495"/>
  <c r="W511"/>
  <c r="W527"/>
  <c r="W543"/>
  <c r="W559"/>
  <c r="W575"/>
  <c r="W591"/>
  <c r="W607"/>
  <c r="W623"/>
  <c r="W639"/>
  <c r="W655"/>
  <c r="W671"/>
  <c r="W687"/>
  <c r="W703"/>
  <c r="W719"/>
  <c r="W735"/>
  <c r="W751"/>
  <c r="W767"/>
  <c r="W783"/>
  <c r="W799"/>
  <c r="W815"/>
  <c r="W831"/>
  <c r="W847"/>
  <c r="W863"/>
  <c r="W879"/>
  <c r="W895"/>
  <c r="W911"/>
  <c r="W927"/>
  <c r="W943"/>
  <c r="W959"/>
  <c r="W104"/>
  <c r="W102"/>
  <c r="W118"/>
  <c r="W134"/>
  <c r="W150"/>
  <c r="W166"/>
  <c r="W182"/>
  <c r="W198"/>
  <c r="W214"/>
  <c r="W230"/>
  <c r="W246"/>
  <c r="W262"/>
  <c r="W278"/>
  <c r="W294"/>
  <c r="W310"/>
  <c r="W326"/>
  <c r="W342"/>
  <c r="W358"/>
  <c r="W374"/>
  <c r="W390"/>
  <c r="W406"/>
  <c r="W422"/>
  <c r="W438"/>
  <c r="W454"/>
  <c r="W470"/>
  <c r="W486"/>
  <c r="W502"/>
  <c r="W518"/>
  <c r="W534"/>
  <c r="W550"/>
  <c r="W566"/>
  <c r="W582"/>
  <c r="W598"/>
  <c r="W614"/>
  <c r="W630"/>
  <c r="W646"/>
  <c r="W662"/>
  <c r="W678"/>
  <c r="W694"/>
  <c r="W710"/>
  <c r="W726"/>
  <c r="W742"/>
  <c r="W758"/>
  <c r="W774"/>
  <c r="W790"/>
  <c r="W806"/>
  <c r="W822"/>
  <c r="W838"/>
  <c r="W854"/>
  <c r="W870"/>
  <c r="W886"/>
  <c r="W902"/>
  <c r="W918"/>
  <c r="W934"/>
  <c r="W950"/>
  <c r="W966"/>
  <c r="W97"/>
  <c r="W113"/>
  <c r="W129"/>
  <c r="W145"/>
  <c r="W161"/>
  <c r="W177"/>
  <c r="W193"/>
  <c r="W209"/>
  <c r="W225"/>
  <c r="W241"/>
  <c r="W257"/>
  <c r="W273"/>
  <c r="W289"/>
  <c r="W305"/>
  <c r="W321"/>
  <c r="W337"/>
  <c r="W353"/>
  <c r="W369"/>
  <c r="W385"/>
  <c r="W401"/>
  <c r="W417"/>
  <c r="W433"/>
  <c r="W449"/>
  <c r="W465"/>
  <c r="W481"/>
  <c r="W497"/>
  <c r="W513"/>
  <c r="W529"/>
  <c r="W545"/>
  <c r="W561"/>
  <c r="W577"/>
  <c r="W593"/>
  <c r="W609"/>
  <c r="W625"/>
  <c r="W641"/>
  <c r="W657"/>
  <c r="W673"/>
  <c r="W689"/>
  <c r="W705"/>
  <c r="W721"/>
  <c r="W737"/>
  <c r="W753"/>
  <c r="W769"/>
  <c r="W785"/>
  <c r="W801"/>
  <c r="W817"/>
  <c r="W833"/>
  <c r="W849"/>
  <c r="W865"/>
  <c r="W881"/>
  <c r="W897"/>
  <c r="W913"/>
  <c r="W929"/>
  <c r="W945"/>
  <c r="W961"/>
  <c r="W108"/>
  <c r="W124"/>
  <c r="W140"/>
  <c r="W156"/>
  <c r="W172"/>
  <c r="W188"/>
  <c r="W204"/>
  <c r="W220"/>
  <c r="W236"/>
  <c r="W252"/>
  <c r="W268"/>
  <c r="W284"/>
  <c r="W300"/>
  <c r="W316"/>
  <c r="W332"/>
  <c r="W348"/>
  <c r="W364"/>
  <c r="W380"/>
  <c r="W396"/>
  <c r="W412"/>
  <c r="W428"/>
  <c r="W444"/>
  <c r="W460"/>
  <c r="W476"/>
  <c r="W492"/>
  <c r="W508"/>
  <c r="W524"/>
  <c r="W540"/>
  <c r="W556"/>
  <c r="W572"/>
  <c r="W588"/>
  <c r="W604"/>
  <c r="W620"/>
  <c r="W636"/>
  <c r="W652"/>
  <c r="W668"/>
  <c r="W684"/>
  <c r="W700"/>
  <c r="W716"/>
  <c r="W732"/>
  <c r="W748"/>
  <c r="W764"/>
  <c r="W780"/>
  <c r="W796"/>
  <c r="W812"/>
  <c r="W828"/>
  <c r="W844"/>
  <c r="W860"/>
  <c r="W876"/>
  <c r="W892"/>
  <c r="W908"/>
  <c r="W924"/>
  <c r="W940"/>
  <c r="W956"/>
  <c r="W91"/>
  <c r="W107"/>
  <c r="W123"/>
  <c r="W139"/>
  <c r="W155"/>
  <c r="W171"/>
  <c r="W187"/>
  <c r="W203"/>
  <c r="W219"/>
  <c r="W235"/>
  <c r="W251"/>
  <c r="W267"/>
  <c r="W283"/>
  <c r="W299"/>
  <c r="W315"/>
  <c r="W331"/>
  <c r="W347"/>
  <c r="W363"/>
  <c r="W379"/>
  <c r="W395"/>
  <c r="W411"/>
  <c r="W427"/>
  <c r="W443"/>
  <c r="W459"/>
  <c r="W475"/>
  <c r="W491"/>
  <c r="W507"/>
  <c r="W523"/>
  <c r="W539"/>
  <c r="W555"/>
  <c r="W571"/>
  <c r="W587"/>
  <c r="W603"/>
  <c r="W619"/>
  <c r="W635"/>
  <c r="W651"/>
  <c r="W667"/>
  <c r="W683"/>
  <c r="W699"/>
  <c r="W715"/>
  <c r="W731"/>
  <c r="W747"/>
  <c r="W763"/>
  <c r="W779"/>
  <c r="W795"/>
  <c r="W811"/>
  <c r="W827"/>
  <c r="W843"/>
  <c r="W859"/>
  <c r="W875"/>
  <c r="W891"/>
  <c r="W907"/>
  <c r="W923"/>
  <c r="W939"/>
  <c r="W955"/>
  <c r="W96"/>
  <c r="W98"/>
  <c r="W114"/>
  <c r="W130"/>
  <c r="W146"/>
  <c r="W162"/>
  <c r="W178"/>
  <c r="W194"/>
  <c r="W210"/>
  <c r="W226"/>
  <c r="W242"/>
  <c r="W258"/>
  <c r="W274"/>
  <c r="W290"/>
  <c r="W306"/>
  <c r="W322"/>
  <c r="W338"/>
  <c r="W354"/>
  <c r="W370"/>
  <c r="W386"/>
  <c r="W402"/>
  <c r="W418"/>
  <c r="W434"/>
  <c r="W450"/>
  <c r="W466"/>
  <c r="W482"/>
  <c r="W498"/>
  <c r="W514"/>
  <c r="W530"/>
  <c r="W546"/>
  <c r="W562"/>
  <c r="W578"/>
  <c r="W594"/>
  <c r="W610"/>
  <c r="W626"/>
  <c r="W642"/>
  <c r="W658"/>
  <c r="W674"/>
  <c r="W690"/>
  <c r="W706"/>
  <c r="W722"/>
  <c r="W738"/>
  <c r="W754"/>
  <c r="W770"/>
  <c r="W786"/>
  <c r="W802"/>
  <c r="W818"/>
  <c r="W834"/>
  <c r="W850"/>
  <c r="W866"/>
  <c r="W882"/>
  <c r="W898"/>
  <c r="W914"/>
  <c r="W930"/>
  <c r="W946"/>
  <c r="W962"/>
  <c r="W93"/>
  <c r="W109"/>
  <c r="W125"/>
  <c r="W141"/>
  <c r="W157"/>
  <c r="W173"/>
  <c r="W189"/>
  <c r="W205"/>
  <c r="W221"/>
  <c r="W237"/>
  <c r="W253"/>
  <c r="W269"/>
  <c r="W285"/>
  <c r="W301"/>
  <c r="W317"/>
  <c r="W333"/>
  <c r="W349"/>
  <c r="W365"/>
  <c r="W381"/>
  <c r="W397"/>
  <c r="W413"/>
  <c r="W429"/>
  <c r="W445"/>
  <c r="W461"/>
  <c r="W477"/>
  <c r="W493"/>
  <c r="W509"/>
  <c r="W525"/>
  <c r="W541"/>
  <c r="W557"/>
  <c r="W573"/>
  <c r="W589"/>
  <c r="W605"/>
  <c r="W621"/>
  <c r="W637"/>
  <c r="W653"/>
  <c r="W669"/>
  <c r="W685"/>
  <c r="W701"/>
  <c r="W717"/>
  <c r="W733"/>
  <c r="W749"/>
  <c r="W765"/>
  <c r="W781"/>
  <c r="W797"/>
  <c r="W813"/>
  <c r="W829"/>
  <c r="W845"/>
  <c r="W861"/>
  <c r="W877"/>
  <c r="W893"/>
  <c r="W909"/>
  <c r="W925"/>
  <c r="W941"/>
  <c r="W957"/>
  <c r="W100"/>
  <c r="W120"/>
  <c r="W136"/>
  <c r="W152"/>
  <c r="W168"/>
  <c r="W184"/>
  <c r="W200"/>
  <c r="W216"/>
  <c r="W232"/>
  <c r="W248"/>
  <c r="W264"/>
  <c r="W280"/>
  <c r="W296"/>
  <c r="W312"/>
  <c r="W328"/>
  <c r="W344"/>
  <c r="W360"/>
  <c r="W376"/>
  <c r="W392"/>
  <c r="W408"/>
  <c r="W424"/>
  <c r="W440"/>
  <c r="W456"/>
  <c r="W472"/>
  <c r="W488"/>
  <c r="W504"/>
  <c r="W520"/>
  <c r="W536"/>
  <c r="W552"/>
  <c r="W568"/>
  <c r="W584"/>
  <c r="W600"/>
  <c r="W616"/>
  <c r="W632"/>
  <c r="W648"/>
  <c r="W664"/>
  <c r="W680"/>
  <c r="W696"/>
  <c r="W712"/>
  <c r="W728"/>
  <c r="W744"/>
  <c r="W760"/>
  <c r="W776"/>
  <c r="W792"/>
  <c r="W808"/>
  <c r="W824"/>
  <c r="W840"/>
  <c r="W856"/>
  <c r="W872"/>
  <c r="W888"/>
  <c r="W904"/>
  <c r="W920"/>
  <c r="W936"/>
  <c r="W952"/>
  <c r="W968"/>
  <c r="W103"/>
  <c r="W119"/>
  <c r="W135"/>
  <c r="W151"/>
  <c r="W167"/>
  <c r="W183"/>
  <c r="W199"/>
  <c r="W215"/>
  <c r="W231"/>
  <c r="W247"/>
  <c r="W263"/>
  <c r="W279"/>
  <c r="W295"/>
  <c r="W311"/>
  <c r="W327"/>
  <c r="W343"/>
  <c r="W359"/>
  <c r="W375"/>
  <c r="W391"/>
  <c r="W407"/>
  <c r="W423"/>
  <c r="W439"/>
  <c r="W455"/>
  <c r="W471"/>
  <c r="W487"/>
  <c r="W503"/>
  <c r="W519"/>
  <c r="W535"/>
  <c r="W551"/>
  <c r="W567"/>
  <c r="W583"/>
  <c r="W599"/>
  <c r="W615"/>
  <c r="W631"/>
  <c r="W647"/>
  <c r="W663"/>
  <c r="W679"/>
  <c r="W695"/>
  <c r="W711"/>
  <c r="W727"/>
  <c r="W743"/>
  <c r="W759"/>
  <c r="W775"/>
  <c r="W791"/>
  <c r="W807"/>
  <c r="W823"/>
  <c r="W839"/>
  <c r="W855"/>
  <c r="W871"/>
  <c r="W887"/>
  <c r="W903"/>
  <c r="W919"/>
  <c r="W935"/>
  <c r="W951"/>
  <c r="W967"/>
  <c r="W94"/>
  <c r="W110"/>
  <c r="W126"/>
  <c r="W142"/>
  <c r="W158"/>
  <c r="W174"/>
  <c r="W190"/>
  <c r="W206"/>
  <c r="W222"/>
  <c r="W238"/>
  <c r="W254"/>
  <c r="W270"/>
  <c r="W286"/>
  <c r="W302"/>
  <c r="W318"/>
  <c r="W334"/>
  <c r="W350"/>
  <c r="W366"/>
  <c r="W382"/>
  <c r="W398"/>
  <c r="W414"/>
  <c r="W430"/>
  <c r="W446"/>
  <c r="W462"/>
  <c r="W478"/>
  <c r="W494"/>
  <c r="W510"/>
  <c r="W526"/>
  <c r="W542"/>
  <c r="W558"/>
  <c r="W574"/>
  <c r="W590"/>
  <c r="W606"/>
  <c r="W622"/>
  <c r="W638"/>
  <c r="W654"/>
  <c r="W670"/>
  <c r="W686"/>
  <c r="W702"/>
  <c r="W718"/>
  <c r="W734"/>
  <c r="W750"/>
  <c r="W766"/>
  <c r="W782"/>
  <c r="W798"/>
  <c r="W814"/>
  <c r="W830"/>
  <c r="W846"/>
  <c r="W862"/>
  <c r="W878"/>
  <c r="W894"/>
  <c r="W910"/>
  <c r="W926"/>
  <c r="W942"/>
  <c r="W958"/>
  <c r="W89"/>
  <c r="W105"/>
  <c r="W121"/>
  <c r="W137"/>
  <c r="W153"/>
  <c r="W169"/>
  <c r="W185"/>
  <c r="W201"/>
  <c r="W217"/>
  <c r="W233"/>
  <c r="W249"/>
  <c r="W265"/>
  <c r="W281"/>
  <c r="W297"/>
  <c r="W313"/>
  <c r="W329"/>
  <c r="W345"/>
  <c r="W361"/>
  <c r="W377"/>
  <c r="W393"/>
  <c r="W409"/>
  <c r="W425"/>
  <c r="W441"/>
  <c r="W457"/>
  <c r="W473"/>
  <c r="W489"/>
  <c r="W505"/>
  <c r="W521"/>
  <c r="W537"/>
  <c r="W553"/>
  <c r="W569"/>
  <c r="W585"/>
  <c r="W601"/>
  <c r="W617"/>
  <c r="W633"/>
  <c r="W649"/>
  <c r="W665"/>
  <c r="W681"/>
  <c r="W697"/>
  <c r="W713"/>
  <c r="W729"/>
  <c r="W745"/>
  <c r="W761"/>
  <c r="W777"/>
  <c r="W793"/>
  <c r="W809"/>
  <c r="W825"/>
  <c r="W841"/>
  <c r="W857"/>
  <c r="W873"/>
  <c r="W889"/>
  <c r="W905"/>
  <c r="W921"/>
  <c r="W937"/>
  <c r="W953"/>
  <c r="W969"/>
  <c r="W92"/>
  <c r="W116"/>
  <c r="W132"/>
  <c r="W148"/>
  <c r="W164"/>
  <c r="W180"/>
  <c r="W196"/>
  <c r="W212"/>
  <c r="W228"/>
  <c r="W244"/>
  <c r="W260"/>
  <c r="W276"/>
  <c r="W292"/>
  <c r="W308"/>
  <c r="W324"/>
  <c r="W340"/>
  <c r="W356"/>
  <c r="W372"/>
  <c r="W388"/>
  <c r="W404"/>
  <c r="W420"/>
  <c r="W436"/>
  <c r="W452"/>
  <c r="W468"/>
  <c r="W484"/>
  <c r="W500"/>
  <c r="W516"/>
  <c r="W532"/>
  <c r="W548"/>
  <c r="W564"/>
  <c r="W580"/>
  <c r="W596"/>
  <c r="W612"/>
  <c r="W628"/>
  <c r="W644"/>
  <c r="W660"/>
  <c r="W676"/>
  <c r="W692"/>
  <c r="W708"/>
  <c r="W724"/>
  <c r="W740"/>
  <c r="W756"/>
  <c r="W772"/>
  <c r="W788"/>
  <c r="W804"/>
  <c r="W820"/>
  <c r="W836"/>
  <c r="W852"/>
  <c r="W868"/>
  <c r="W884"/>
  <c r="W900"/>
  <c r="W916"/>
  <c r="W932"/>
  <c r="W948"/>
  <c r="W964"/>
  <c r="W99"/>
  <c r="W115"/>
  <c r="W131"/>
  <c r="W147"/>
  <c r="W163"/>
  <c r="W179"/>
  <c r="W195"/>
  <c r="W211"/>
  <c r="W227"/>
  <c r="W243"/>
  <c r="W259"/>
  <c r="W275"/>
  <c r="W291"/>
  <c r="W307"/>
  <c r="W323"/>
  <c r="W339"/>
  <c r="W355"/>
  <c r="W371"/>
  <c r="W387"/>
  <c r="W403"/>
  <c r="W419"/>
  <c r="W435"/>
  <c r="W451"/>
  <c r="W467"/>
  <c r="W483"/>
  <c r="W499"/>
  <c r="W515"/>
  <c r="W531"/>
  <c r="W547"/>
  <c r="W563"/>
  <c r="W579"/>
  <c r="W595"/>
  <c r="W611"/>
  <c r="W627"/>
  <c r="W643"/>
  <c r="W659"/>
  <c r="W675"/>
  <c r="W691"/>
  <c r="W707"/>
  <c r="W723"/>
  <c r="W739"/>
  <c r="W755"/>
  <c r="W771"/>
  <c r="W787"/>
  <c r="W803"/>
  <c r="W819"/>
  <c r="W835"/>
  <c r="W851"/>
  <c r="W867"/>
  <c r="W883"/>
  <c r="W899"/>
  <c r="W915"/>
  <c r="W931"/>
  <c r="W947"/>
  <c r="W963"/>
  <c r="W90"/>
  <c r="W106"/>
  <c r="W122"/>
  <c r="W138"/>
  <c r="W154"/>
  <c r="W170"/>
  <c r="W186"/>
  <c r="W202"/>
  <c r="W218"/>
  <c r="W234"/>
  <c r="W250"/>
  <c r="W266"/>
  <c r="W282"/>
  <c r="W298"/>
  <c r="W314"/>
  <c r="W330"/>
  <c r="W346"/>
  <c r="W362"/>
  <c r="W378"/>
  <c r="W394"/>
  <c r="W410"/>
  <c r="W426"/>
  <c r="W442"/>
  <c r="W458"/>
  <c r="W474"/>
  <c r="W490"/>
  <c r="W506"/>
  <c r="W522"/>
  <c r="W538"/>
  <c r="W554"/>
  <c r="W570"/>
  <c r="W586"/>
  <c r="W602"/>
  <c r="W618"/>
  <c r="W634"/>
  <c r="W650"/>
  <c r="W666"/>
  <c r="W682"/>
  <c r="W698"/>
  <c r="W714"/>
  <c r="W730"/>
  <c r="W746"/>
  <c r="W762"/>
  <c r="W778"/>
  <c r="W794"/>
  <c r="W810"/>
  <c r="W826"/>
  <c r="W842"/>
  <c r="W858"/>
  <c r="W874"/>
  <c r="W890"/>
  <c r="W906"/>
  <c r="W922"/>
  <c r="W938"/>
  <c r="W954"/>
  <c r="W970"/>
  <c r="W101"/>
  <c r="W117"/>
  <c r="W133"/>
  <c r="W149"/>
  <c r="W165"/>
  <c r="W181"/>
  <c r="W197"/>
  <c r="W213"/>
  <c r="W229"/>
  <c r="W245"/>
  <c r="W261"/>
  <c r="W277"/>
  <c r="W293"/>
  <c r="W309"/>
  <c r="W325"/>
  <c r="W341"/>
  <c r="W357"/>
  <c r="W373"/>
  <c r="W389"/>
  <c r="W405"/>
  <c r="W421"/>
  <c r="W437"/>
  <c r="W453"/>
  <c r="W469"/>
  <c r="W485"/>
  <c r="W501"/>
  <c r="W517"/>
  <c r="W533"/>
  <c r="W549"/>
  <c r="W565"/>
  <c r="W581"/>
  <c r="W597"/>
  <c r="W613"/>
  <c r="W629"/>
  <c r="W645"/>
  <c r="W661"/>
  <c r="W677"/>
  <c r="W693"/>
  <c r="W709"/>
  <c r="W725"/>
  <c r="W741"/>
  <c r="W757"/>
  <c r="W773"/>
  <c r="W789"/>
  <c r="W805"/>
  <c r="W821"/>
  <c r="W837"/>
  <c r="W853"/>
  <c r="W869"/>
  <c r="W885"/>
  <c r="W901"/>
  <c r="W917"/>
  <c r="W933"/>
  <c r="W949"/>
  <c r="W965"/>
  <c r="E8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AC3"/>
  <c r="AB3"/>
  <c r="AB4"/>
  <c r="X4"/>
  <c r="T3"/>
  <c r="V3"/>
  <c r="H8"/>
  <c r="U3"/>
  <c r="T1"/>
  <c r="Z1"/>
  <c r="V4"/>
  <c r="AB1"/>
  <c r="AA1"/>
  <c r="AC4"/>
  <c r="Z3"/>
  <c r="V1"/>
  <c r="X3"/>
  <c r="Z4"/>
  <c r="Y3"/>
  <c r="T4"/>
  <c r="U4"/>
  <c r="E9"/>
  <c r="U1"/>
  <c r="W1"/>
  <c r="W3"/>
  <c r="AC1"/>
  <c r="AA4"/>
  <c r="Y4"/>
  <c r="W4"/>
  <c r="X1"/>
  <c r="Y1"/>
  <c r="AA3"/>
  <c r="H1" i="6" l="1"/>
  <c r="I1"/>
  <c r="I3"/>
  <c r="H3"/>
  <c r="AD1" i="5"/>
  <c r="N1" i="6"/>
  <c r="M1"/>
  <c r="L1"/>
  <c r="K1"/>
  <c r="J1"/>
  <c r="N3"/>
  <c r="M3"/>
  <c r="L3"/>
  <c r="K3"/>
  <c r="J3"/>
  <c r="G3"/>
  <c r="F3"/>
  <c r="E3"/>
  <c r="AD4" i="5"/>
  <c r="O3" i="6" s="1"/>
  <c r="A86" i="5"/>
  <c r="A87" s="1"/>
  <c r="A75"/>
  <c r="A76" s="1"/>
  <c r="A77" s="1"/>
  <c r="A78" s="1"/>
  <c r="A79" s="1"/>
  <c r="A80" s="1"/>
  <c r="A81" s="1"/>
  <c r="A82" s="1"/>
  <c r="A83" s="1"/>
  <c r="A84" s="1"/>
  <c r="A85" s="1"/>
  <c r="D6"/>
  <c r="A5"/>
  <c r="K4"/>
  <c r="S5"/>
  <c r="P4" l="1"/>
  <c r="Q4"/>
  <c r="D5"/>
  <c r="A3"/>
  <c r="H2"/>
  <c r="AD3"/>
  <c r="F4"/>
  <c r="E1" i="6" l="1"/>
  <c r="F1"/>
  <c r="G1"/>
  <c r="O1" l="1"/>
</calcChain>
</file>

<file path=xl/sharedStrings.xml><?xml version="1.0" encoding="utf-8"?>
<sst xmlns="http://schemas.openxmlformats.org/spreadsheetml/2006/main" count="114048" uniqueCount="23864">
  <si>
    <t>AI</t>
  </si>
  <si>
    <t>C:\Meetings\SAWG2\SA_WG2__XlZipLinksPrefs.ini</t>
  </si>
  <si>
    <t>3GPP TSG SA WG2 (Architecture)</t>
  </si>
  <si>
    <t>Tdoc #</t>
  </si>
  <si>
    <t xml:space="preserve"> </t>
  </si>
  <si>
    <t>Frank</t>
  </si>
  <si>
    <t>Puneet</t>
  </si>
  <si>
    <t>Krisztian</t>
  </si>
  <si>
    <t>Dario</t>
  </si>
  <si>
    <t>Shabnam</t>
  </si>
  <si>
    <t>Mirko</t>
  </si>
  <si>
    <t>Haris</t>
  </si>
  <si>
    <t>Magnus</t>
  </si>
  <si>
    <t>TOTAL</t>
  </si>
  <si>
    <t>YES</t>
  </si>
  <si>
    <t xml:space="preserve">ALLOC DOCS </t>
  </si>
  <si>
    <t>RECEIVED DOCS</t>
  </si>
  <si>
    <t># MISSING DOCS</t>
  </si>
  <si>
    <t>DOCS DEALT WITH</t>
  </si>
  <si>
    <t>LS In</t>
  </si>
  <si>
    <t>LS OUT</t>
  </si>
  <si>
    <t>P-CR</t>
  </si>
  <si>
    <t>W</t>
  </si>
  <si>
    <t>CR</t>
  </si>
  <si>
    <t>[CR]</t>
  </si>
  <si>
    <t>DOCS LEFT TO DEAL WITH</t>
  </si>
  <si>
    <t>SUBMISSION DEADLINES</t>
  </si>
  <si>
    <t>NO</t>
  </si>
  <si>
    <t>Withdrawn</t>
  </si>
  <si>
    <t>WD</t>
  </si>
  <si>
    <t>Revised - not recd</t>
  </si>
  <si>
    <t>Rev</t>
  </si>
  <si>
    <t>.OPEN?</t>
  </si>
  <si>
    <t>Convenor</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</si>
  <si>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</si>
  <si>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</si>
  <si>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</si>
  <si>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</si>
  <si>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</si>
  <si>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</si>
  <si>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</si>
  <si>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</si>
  <si>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</si>
  <si>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</si>
  <si>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</si>
  <si>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</si>
  <si>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</si>
  <si>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</si>
  <si>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</si>
  <si>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</si>
  <si>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</si>
  <si>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</si>
  <si>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</si>
  <si>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</si>
  <si>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</si>
  <si>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</si>
  <si>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</si>
  <si>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</si>
  <si>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</si>
  <si>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</si>
  <si>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</si>
  <si>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</si>
  <si>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</si>
  <si>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</si>
  <si>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</si>
  <si>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</si>
  <si>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</si>
  <si>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</si>
  <si>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</si>
  <si>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</si>
  <si>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</si>
  <si>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</si>
  <si>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</si>
  <si>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</si>
  <si>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</si>
  <si>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</si>
  <si>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</si>
  <si>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</si>
  <si>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</si>
  <si>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5.2</t>
  </si>
  <si>
    <t>QoS and PCC Maintenance</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</si>
  <si>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</si>
  <si>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</si>
  <si>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</si>
  <si>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</si>
  <si>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</si>
  <si>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</si>
  <si>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6</t>
  </si>
  <si>
    <t>Release 15 and future releases</t>
  </si>
  <si>
    <t>6.1</t>
  </si>
  <si>
    <t>6.2</t>
  </si>
  <si>
    <t>6.3</t>
  </si>
  <si>
    <t>6.4</t>
  </si>
  <si>
    <t>6.5</t>
  </si>
  <si>
    <t>6.5.1</t>
  </si>
  <si>
    <t>General aspects, concepts and reference models</t>
  </si>
  <si>
    <t>High level function descriptions that don't fit under any of the other, more specific agenda items. Reference models.</t>
  </si>
  <si>
    <t>6.5.2</t>
  </si>
  <si>
    <t>6.5.3</t>
  </si>
  <si>
    <t>Session management and continuity functions and flows</t>
  </si>
  <si>
    <t>6.5.4</t>
  </si>
  <si>
    <t>Security related functions and flows</t>
  </si>
  <si>
    <t>Related high level function descriptions. Related system procedure flows. Related service based procedures.</t>
  </si>
  <si>
    <t>6.5.5</t>
  </si>
  <si>
    <t>QoS concept and functionality</t>
  </si>
  <si>
    <t>6.5.6</t>
  </si>
  <si>
    <t>Policy and charging control</t>
  </si>
  <si>
    <t>3GPP access specific functionality and flows</t>
  </si>
  <si>
    <t>6.5.8</t>
  </si>
  <si>
    <t>Specific services support</t>
  </si>
  <si>
    <t>6.5.9</t>
  </si>
  <si>
    <t>Interworking and Migration</t>
  </si>
  <si>
    <t>6.5.10</t>
  </si>
  <si>
    <t>Non-3GPP access specific functionality and flows</t>
  </si>
  <si>
    <t>6.5.11</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</si>
  <si>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</si>
  <si>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</si>
  <si>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</si>
  <si>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</si>
  <si>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</si>
  <si>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</si>
  <si>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</si>
  <si>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</si>
  <si>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</si>
  <si>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</si>
  <si>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</si>
  <si>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</si>
  <si>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</si>
  <si>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</si>
  <si>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</si>
  <si>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</si>
  <si>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</si>
  <si>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</si>
  <si>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</si>
  <si>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</si>
  <si>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</si>
  <si>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</si>
  <si>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</si>
  <si>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</si>
  <si>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</si>
  <si>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</si>
  <si>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Agenda</t>
  </si>
  <si>
    <t>Approval</t>
  </si>
  <si>
    <t>SA WG2 Chairman</t>
  </si>
  <si>
    <t>The meeting agenda.</t>
  </si>
  <si>
    <t>Approved</t>
  </si>
  <si>
    <t>Frank Mademann</t>
  </si>
  <si>
    <t>REPORT</t>
  </si>
  <si>
    <t>SA WG2 Secretary</t>
  </si>
  <si>
    <t>Postponed</t>
  </si>
  <si>
    <t>Maurice Pope</t>
  </si>
  <si>
    <t>Action</t>
  </si>
  <si>
    <t>Rel-14</t>
  </si>
  <si>
    <t>Replied to</t>
  </si>
  <si>
    <t>TEI14</t>
  </si>
  <si>
    <t>Yali Yan</t>
  </si>
  <si>
    <t>Rel-13</t>
  </si>
  <si>
    <t>Information</t>
  </si>
  <si>
    <t>Xipeng Zhu</t>
  </si>
  <si>
    <t>Noted</t>
  </si>
  <si>
    <t>Angelo Centonza</t>
  </si>
  <si>
    <t>Noted in parallel session</t>
  </si>
  <si>
    <t>Michael Fargano</t>
  </si>
  <si>
    <t>Lin Shu</t>
  </si>
  <si>
    <t>FS_feD2D_IoT_relay_wearable</t>
  </si>
  <si>
    <t>Rel-15</t>
  </si>
  <si>
    <t>Alice Li</t>
  </si>
  <si>
    <t>Ozgur Oyman</t>
  </si>
  <si>
    <t>LS from SA WG4: Reply LS on external interface for TV services</t>
  </si>
  <si>
    <t>AE_enTV-MI_MTV</t>
  </si>
  <si>
    <t>Christian Toche</t>
  </si>
  <si>
    <t>FS_MONETS</t>
  </si>
  <si>
    <t>DISCUSSION</t>
  </si>
  <si>
    <t>KDDI Corporation</t>
  </si>
  <si>
    <t>23.501</t>
  </si>
  <si>
    <t>0.0.0</t>
  </si>
  <si>
    <t>WITHDRAWN</t>
  </si>
  <si>
    <t>Takeshi Usui</t>
  </si>
  <si>
    <t>Endorsed</t>
  </si>
  <si>
    <t>Tao Sun</t>
  </si>
  <si>
    <t>[LS OUT]</t>
  </si>
  <si>
    <t>China Mobile</t>
  </si>
  <si>
    <t>OTHER</t>
  </si>
  <si>
    <t>5GS_Ph1</t>
  </si>
  <si>
    <t>Merged</t>
  </si>
  <si>
    <t>23.502</t>
  </si>
  <si>
    <t>LG Electronics</t>
  </si>
  <si>
    <t>Jinsook Ryu</t>
  </si>
  <si>
    <t>Runze Zhou</t>
  </si>
  <si>
    <t>Huawei, HiSilicon</t>
  </si>
  <si>
    <t>23.401</t>
  </si>
  <si>
    <t>F</t>
  </si>
  <si>
    <t>Not Handled</t>
  </si>
  <si>
    <t>23.272</t>
  </si>
  <si>
    <t>13.4.0</t>
  </si>
  <si>
    <t>Huawei, Hisilicon, China Mobile</t>
  </si>
  <si>
    <t>Lenovo, Motorola Mobility</t>
  </si>
  <si>
    <t>Zhuoyun Zhang</t>
  </si>
  <si>
    <t>Dario Serafino Tonesi</t>
  </si>
  <si>
    <t>CIoT_Ext</t>
  </si>
  <si>
    <t>Huawei</t>
  </si>
  <si>
    <t>Apostolis Salkintzis</t>
  </si>
  <si>
    <t>Hyunsook Kim</t>
  </si>
  <si>
    <t>Motorola Mobility, Lenovo</t>
  </si>
  <si>
    <t>23.682</t>
  </si>
  <si>
    <t>Motorola Mobility, Lenovo, Broadcom</t>
  </si>
  <si>
    <t>Laeyoung Kim</t>
  </si>
  <si>
    <t>23.733</t>
  </si>
  <si>
    <t>FS_REAR</t>
  </si>
  <si>
    <t>Qiang Deng</t>
  </si>
  <si>
    <t>Huawei, Hisilicon</t>
  </si>
  <si>
    <t>14.1.0</t>
  </si>
  <si>
    <t>Qualcomm Incorporated</t>
  </si>
  <si>
    <t>Haris Zisimopoulos</t>
  </si>
  <si>
    <t>23.271</t>
  </si>
  <si>
    <t>14.0.0</t>
  </si>
  <si>
    <t>C</t>
  </si>
  <si>
    <t>23.060</t>
  </si>
  <si>
    <t>13.9.0</t>
  </si>
  <si>
    <t>CIoT</t>
  </si>
  <si>
    <t>A</t>
  </si>
  <si>
    <t>Diego Lopez</t>
  </si>
  <si>
    <t>Decision</t>
  </si>
  <si>
    <t>NEC</t>
  </si>
  <si>
    <t>Iskren Ianev</t>
  </si>
  <si>
    <t>Ericsson</t>
  </si>
  <si>
    <t>Shabnam Sultana</t>
  </si>
  <si>
    <t>Kundan Tiwari</t>
  </si>
  <si>
    <t>Intel</t>
  </si>
  <si>
    <t>Changhong Shan</t>
  </si>
  <si>
    <t>Laurent Thiebaut</t>
  </si>
  <si>
    <t>Nokia, Alcatel-Lucent Shanghai Bell</t>
  </si>
  <si>
    <t>Michael Starsinic</t>
  </si>
  <si>
    <t>Endorsement</t>
  </si>
  <si>
    <t>B</t>
  </si>
  <si>
    <t>Nicolas Drevon</t>
  </si>
  <si>
    <t>Tricci So</t>
  </si>
  <si>
    <t>ZTE Corporation</t>
  </si>
  <si>
    <t>Agreement</t>
  </si>
  <si>
    <t>T-Mobile USA INC</t>
  </si>
  <si>
    <t>Christopher Joul</t>
  </si>
  <si>
    <t>Samsung</t>
  </si>
  <si>
    <t>Jayshree Bharatia</t>
  </si>
  <si>
    <t>Puneet Jain</t>
  </si>
  <si>
    <t>Hong Cheng</t>
  </si>
  <si>
    <t>P-A</t>
  </si>
  <si>
    <t>Devaki Chandramouli</t>
  </si>
  <si>
    <t>WID NEW</t>
  </si>
  <si>
    <t>HTC</t>
  </si>
  <si>
    <t>NTT DOCOMO</t>
  </si>
  <si>
    <t>SRISAKUL THAKOLSRI</t>
  </si>
  <si>
    <t>Dongmyoung Kim</t>
  </si>
  <si>
    <t>TEI13</t>
  </si>
  <si>
    <t>Miguel Griot</t>
  </si>
  <si>
    <t>ETRI</t>
  </si>
  <si>
    <t>LG Electronics Inc.</t>
  </si>
  <si>
    <t>Sang Min Park</t>
  </si>
  <si>
    <t>Myungjune Youn</t>
  </si>
  <si>
    <t>Guowei Ouyang</t>
  </si>
  <si>
    <t>Sony</t>
  </si>
  <si>
    <t>Lars Nord</t>
  </si>
  <si>
    <t>Sunghoon Kim</t>
  </si>
  <si>
    <t>Hoyeon Lee</t>
  </si>
  <si>
    <t>CATT</t>
  </si>
  <si>
    <t>Yali Guo</t>
  </si>
  <si>
    <t>Juan Zhang</t>
  </si>
  <si>
    <t>Youngkyo Baek</t>
  </si>
  <si>
    <t>Samsung, SK Telecom</t>
  </si>
  <si>
    <t>Jinsung Lee</t>
  </si>
  <si>
    <t>Irfan Ali</t>
  </si>
  <si>
    <t>ZTE</t>
  </si>
  <si>
    <t>23.214</t>
  </si>
  <si>
    <t>CUPS</t>
  </si>
  <si>
    <t>Jinguo Zhu</t>
  </si>
  <si>
    <t>ITRI</t>
  </si>
  <si>
    <t>Chia-lin Lai</t>
  </si>
  <si>
    <t>Hucheng Wang</t>
  </si>
  <si>
    <t>Yunjing Hou</t>
  </si>
  <si>
    <t>Mirko Schramm</t>
  </si>
  <si>
    <t>KDDI</t>
  </si>
  <si>
    <t>Vodafone</t>
  </si>
  <si>
    <t>Chris Pudney</t>
  </si>
  <si>
    <t>Saso Stojanovski</t>
  </si>
  <si>
    <t xml:space="preserve">WITHDRAWN: </t>
  </si>
  <si>
    <t>Yang Xu</t>
  </si>
  <si>
    <t>DRAFTCR</t>
  </si>
  <si>
    <t>Jungshin Park</t>
  </si>
  <si>
    <t>Jicheol Lee</t>
  </si>
  <si>
    <t>Ericsson LM</t>
  </si>
  <si>
    <t>Hannu Hietalahti</t>
  </si>
  <si>
    <t>Alessio Casati</t>
  </si>
  <si>
    <t>Genadi Velev</t>
  </si>
  <si>
    <t>Sebastian Speicher</t>
  </si>
  <si>
    <t>Orange</t>
  </si>
  <si>
    <t>Antoine Mouquet</t>
  </si>
  <si>
    <t>SA WG2</t>
  </si>
  <si>
    <t>23.203</t>
  </si>
  <si>
    <t>Reserved for Krisztian's parallel sessions</t>
  </si>
  <si>
    <t>Qualcomm Incorporated, LG Electronics</t>
  </si>
  <si>
    <t>Reserved for Puneet's parallel sessions</t>
  </si>
  <si>
    <t>Huawei, HiSilicon, Nokia, Alcatel-Lucent Shanghai Bell</t>
  </si>
  <si>
    <t>Devaki</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</si>
  <si>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</si>
  <si>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</si>
  <si>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6.11</t>
  </si>
  <si>
    <t>6.12</t>
  </si>
  <si>
    <t>Guillaume Sebire</t>
  </si>
  <si>
    <t>MediaTek Inc.</t>
  </si>
  <si>
    <t>Lalith Kumar</t>
  </si>
  <si>
    <t>Yanchao Kang</t>
  </si>
  <si>
    <t>Lena Chaponniere</t>
  </si>
  <si>
    <t>Christian Herrero-Veron</t>
  </si>
  <si>
    <t>Benoist Sébire</t>
  </si>
  <si>
    <t>Maryse Gardella</t>
  </si>
  <si>
    <t>23.402</t>
  </si>
  <si>
    <t>SEW2</t>
  </si>
  <si>
    <t>Adrian Buckley</t>
  </si>
  <si>
    <t>LS from SA WG4: Reply LS on RAN-Assisted Codec Adaptation</t>
  </si>
  <si>
    <t>Andy Bennett</t>
  </si>
  <si>
    <t>Koen Jaspers</t>
  </si>
  <si>
    <t>Toshiyuki Tamura</t>
  </si>
  <si>
    <t>23.228</t>
  </si>
  <si>
    <t>Proposes a cleanup of the QoS framework description</t>
  </si>
  <si>
    <t>To: CT WG1</t>
  </si>
  <si>
    <t>Qualcomm Incorporated, Nokia</t>
  </si>
  <si>
    <t>Malla Reddy Sama</t>
  </si>
  <si>
    <t>To: RAN WG2, RAN WG3</t>
  </si>
  <si>
    <t>D</t>
  </si>
  <si>
    <t>Oracle, ZTE</t>
  </si>
  <si>
    <t>Uri Baniel</t>
  </si>
  <si>
    <t>Huawei, HiSilicon, China Mobile</t>
  </si>
  <si>
    <t>Yang Shen</t>
  </si>
  <si>
    <t>23.167</t>
  </si>
  <si>
    <t>LG Electronics, SK Telecom</t>
  </si>
  <si>
    <t>TEI14, CIoT_Ext</t>
  </si>
  <si>
    <t>ZTE, Oracle</t>
  </si>
  <si>
    <t>Jiang Yi</t>
  </si>
  <si>
    <t>Yooah Kang</t>
  </si>
  <si>
    <t>Zhendong Li</t>
  </si>
  <si>
    <t>Soo Hwan Lee</t>
  </si>
  <si>
    <t>SID NEW</t>
  </si>
  <si>
    <t>Andreas Kunz</t>
  </si>
  <si>
    <t>SA WG2 Work Planning Worksheet</t>
  </si>
  <si>
    <t>A revision of this document will capture agreements during work planning as SA WG2 preparations for TSG SA and/or for future SA WG2 meetings.</t>
  </si>
  <si>
    <t>Deutsche Telekom AG</t>
  </si>
  <si>
    <t>Leopold Murhammer</t>
  </si>
  <si>
    <t>Xiaoyan Shi</t>
  </si>
  <si>
    <t>Saad Ahmad</t>
  </si>
  <si>
    <t>0.4.0</t>
  </si>
  <si>
    <t>Manuel Rebellon</t>
  </si>
  <si>
    <t>Qualcomm Incorporated, Ericsson</t>
  </si>
  <si>
    <t>Klaus Moschner</t>
  </si>
  <si>
    <t>PS_DATA_OFF</t>
  </si>
  <si>
    <t>Eddy Hall</t>
  </si>
  <si>
    <t>Email</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</si>
  <si>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</si>
  <si>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</si>
  <si>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</si>
  <si>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</si>
  <si>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</si>
  <si>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</si>
  <si>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</si>
  <si>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</si>
  <si>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</si>
  <si>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</si>
  <si>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</si>
  <si>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</si>
  <si>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</si>
  <si>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</si>
  <si>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</si>
  <si>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</si>
  <si>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</si>
  <si>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</si>
  <si>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</si>
  <si>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</si>
  <si>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</si>
  <si>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</si>
  <si>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</si>
  <si>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</si>
  <si>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</si>
  <si>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</si>
  <si>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</si>
  <si>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</si>
  <si>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</si>
  <si>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</si>
  <si>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michael_brown@affirmednetworks.com</t>
  </si>
  <si>
    <t>Affirmed Networks Inc.</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</si>
  <si>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</si>
  <si>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</si>
  <si>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</si>
  <si>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</si>
  <si>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</si>
  <si>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</si>
  <si>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</si>
  <si>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</si>
  <si>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</si>
  <si>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</si>
  <si>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</si>
  <si>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</si>
  <si>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NICT</t>
  </si>
  <si>
    <t>dieter.gludovacz@t-mobile.at</t>
  </si>
  <si>
    <t>Telekom Deutschland GmbH</t>
  </si>
  <si>
    <t>Jeff.Gray@trideaworks.com</t>
  </si>
  <si>
    <t>OTD</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</si>
  <si>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</si>
  <si>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</si>
  <si>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</si>
  <si>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</si>
  <si>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</si>
  <si>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</si>
  <si>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</si>
  <si>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</si>
  <si>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</si>
  <si>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</si>
  <si>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</si>
  <si>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</si>
  <si>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mario.madella@telecomitalia.it</t>
  </si>
  <si>
    <t>HuaWei Technologies Co., Ltd</t>
  </si>
  <si>
    <t>homa@nict.go.jp</t>
  </si>
  <si>
    <t>karl-heinz.nenner@telekom.de</t>
  </si>
  <si>
    <t>magnus.m.olsson@ericsson.com</t>
  </si>
  <si>
    <t>ouyangguowei@huawei.com</t>
  </si>
  <si>
    <t>Huawei Device Co., Ltd</t>
  </si>
  <si>
    <t>maurice.pope@etsi.org</t>
  </si>
  <si>
    <t>ETSI</t>
  </si>
  <si>
    <t>chris.pudney@vodafone.com</t>
  </si>
  <si>
    <t>China Telecommunications</t>
  </si>
  <si>
    <t>selvam@trideaworks.com</t>
  </si>
  <si>
    <t>salki@motorola.com</t>
  </si>
  <si>
    <t>sama@docomolab-euro.com</t>
  </si>
  <si>
    <t>DOCOMO Communications Lab.</t>
  </si>
  <si>
    <t>Mirko.Schramm@huawei.com</t>
  </si>
  <si>
    <t>Huawei Technologies Sweden AB</t>
  </si>
  <si>
    <t>m.spini@huawei.com</t>
  </si>
  <si>
    <t>Huawei Technologies France</t>
  </si>
  <si>
    <t>shabnam.sultana@ericsson.com</t>
  </si>
  <si>
    <t>Ericsson Inc.</t>
  </si>
  <si>
    <t>dario.tonesi@huawei.com</t>
  </si>
  <si>
    <t>HUAWEI TECH. GmbH</t>
  </si>
  <si>
    <t>ta-usui@kddi-research.jp</t>
  </si>
  <si>
    <t>m.youn@lge.com</t>
  </si>
  <si>
    <t>LG Electronics Polska</t>
  </si>
  <si>
    <t>zhangwanqiang@huawei.com</t>
  </si>
  <si>
    <t>HUAWEI Technologies Japan K.K.</t>
  </si>
  <si>
    <t>chunhui.zch@alibaba-inc.com</t>
  </si>
  <si>
    <t>Alibaba (China) Group., Ltd.</t>
  </si>
  <si>
    <t>zhufenqin@huawei.com</t>
  </si>
  <si>
    <t>zhu.jinguo@zte.com.cn</t>
  </si>
  <si>
    <t>OPEN</t>
  </si>
  <si>
    <t>LS from SA WG3: Reply LS on external interface for TV services</t>
  </si>
  <si>
    <t>Anand Palanigounder</t>
  </si>
  <si>
    <t>This was discussed and noted in parallel session.</t>
  </si>
  <si>
    <t>HTC Corporation</t>
  </si>
  <si>
    <t># OPEN for Convenor:</t>
  </si>
  <si>
    <t>Total</t>
  </si>
  <si>
    <t xml:space="preserve">OPEN: </t>
  </si>
  <si>
    <t># Allocated / Unhandled:</t>
  </si>
  <si>
    <t>Presentation</t>
  </si>
  <si>
    <t>This was withdrawn.</t>
  </si>
  <si>
    <t>This was withdrawn</t>
  </si>
  <si>
    <t>Huawei, HiSilicon, Intel</t>
  </si>
  <si>
    <t>Samsung, ETRI</t>
  </si>
  <si>
    <t>Peter Hedman</t>
  </si>
  <si>
    <t>This was reviewed and agreed in parallel session. Block approved</t>
  </si>
  <si>
    <t>Agreed in parallel session. Block approved</t>
  </si>
  <si>
    <t>WITHDRAWN - Not used</t>
  </si>
  <si>
    <t>Agreed</t>
  </si>
  <si>
    <t>Huawei, HiSilicon, Samsung</t>
  </si>
  <si>
    <t>LG Electronics, Qualcomm Incorporated</t>
  </si>
  <si>
    <t>NTT DOCOMO, Intel</t>
  </si>
  <si>
    <t>6.13</t>
  </si>
  <si>
    <t>6.14</t>
  </si>
  <si>
    <t>6.15</t>
  </si>
  <si>
    <t>PS Data Off Feature Phase 2</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</si>
  <si>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</si>
  <si>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</si>
  <si>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SDCI</t>
  </si>
  <si>
    <t>Alexej Kulakov</t>
  </si>
  <si>
    <t>Dawid Koziol</t>
  </si>
  <si>
    <t>Betsy Covell</t>
  </si>
  <si>
    <t>Thouraya Toukabri</t>
  </si>
  <si>
    <t>14.3.0</t>
  </si>
  <si>
    <t>23.237</t>
  </si>
  <si>
    <t>Stefano Faccin</t>
  </si>
  <si>
    <t>NAPS</t>
  </si>
  <si>
    <t>15.0.0</t>
  </si>
  <si>
    <t>Bruno Landais</t>
  </si>
  <si>
    <t>Wuri A. Hapsari</t>
  </si>
  <si>
    <t>0.5.0</t>
  </si>
  <si>
    <t>Aihua Li</t>
  </si>
  <si>
    <t>Huawei, HiSilicon, Ericsson</t>
  </si>
  <si>
    <t>China Unicom</t>
  </si>
  <si>
    <t>Mario Madella</t>
  </si>
  <si>
    <t>Jungje Son</t>
  </si>
  <si>
    <t>EDCE5</t>
  </si>
  <si>
    <t>Dimitrios Karampatsis</t>
  </si>
  <si>
    <t>23.502: QoS mapping for 5GC-EPC interworking</t>
  </si>
  <si>
    <t>Jeffrey Gray</t>
  </si>
  <si>
    <t>Vijay Varma</t>
  </si>
  <si>
    <t>FirstNet</t>
  </si>
  <si>
    <t>This contribution proposes additional information provided by the UE when the UE requests to use multiple slice.</t>
  </si>
  <si>
    <t>Stanislav Filin</t>
  </si>
  <si>
    <t>Peirong Xie</t>
  </si>
  <si>
    <t>TEI15</t>
  </si>
  <si>
    <t>Dieter Gludovacz</t>
  </si>
  <si>
    <t>China Telecom</t>
  </si>
  <si>
    <t>Biao Long</t>
  </si>
  <si>
    <t>Jiang Yong</t>
  </si>
  <si>
    <t>Nokia, Alcatel-Lucent Shanghai Bell, Qualcomm Inc</t>
  </si>
  <si>
    <t>Qualcomm Incorporated, AT&amp;T</t>
  </si>
  <si>
    <t>China Mobile, ZTE</t>
  </si>
  <si>
    <t>TEI15, CIoT_Ext</t>
  </si>
  <si>
    <t>This contribution proposes call flow description of N2 release procedure for untrusted non-3GPP.</t>
  </si>
  <si>
    <t>China Telecom, Huawei</t>
  </si>
  <si>
    <t>TEI15, CIoT</t>
  </si>
  <si>
    <t>Deutsche Telekom</t>
  </si>
  <si>
    <t>ZTE, Samsung</t>
  </si>
  <si>
    <t>First Name</t>
  </si>
  <si>
    <t>Family Name</t>
  </si>
  <si>
    <t>Mr.</t>
  </si>
  <si>
    <t>3GPPMEMBER</t>
  </si>
  <si>
    <t>Irfan</t>
  </si>
  <si>
    <t>Ali</t>
  </si>
  <si>
    <t>TTC</t>
  </si>
  <si>
    <t>ARIB</t>
  </si>
  <si>
    <t>Dr.</t>
  </si>
  <si>
    <t>TTA</t>
  </si>
  <si>
    <t>ATIS</t>
  </si>
  <si>
    <t>Miss</t>
  </si>
  <si>
    <t>Michael</t>
  </si>
  <si>
    <t>Brown</t>
  </si>
  <si>
    <t>Ms.</t>
  </si>
  <si>
    <t>Chen</t>
  </si>
  <si>
    <t>Hong</t>
  </si>
  <si>
    <t>Nicolas</t>
  </si>
  <si>
    <t>Qiang</t>
  </si>
  <si>
    <t>Deng</t>
  </si>
  <si>
    <t>Dieter</t>
  </si>
  <si>
    <t>Gludovacz</t>
  </si>
  <si>
    <t>Jeffrey</t>
  </si>
  <si>
    <t>Gray</t>
  </si>
  <si>
    <t>CCSA</t>
  </si>
  <si>
    <t>Peter</t>
  </si>
  <si>
    <t>Hedman</t>
  </si>
  <si>
    <t>James</t>
  </si>
  <si>
    <t>Hu</t>
  </si>
  <si>
    <t>3GPPORG_REP</t>
  </si>
  <si>
    <t>XIAOWEI</t>
  </si>
  <si>
    <t>JIANG</t>
  </si>
  <si>
    <t>Kim</t>
  </si>
  <si>
    <t>Hyunsook</t>
  </si>
  <si>
    <t>Laeyoung</t>
  </si>
  <si>
    <t>Lee</t>
  </si>
  <si>
    <t>TSDSI</t>
  </si>
  <si>
    <t>Li</t>
  </si>
  <si>
    <t>Mrs.</t>
  </si>
  <si>
    <t>Mario</t>
  </si>
  <si>
    <t>Madella</t>
  </si>
  <si>
    <t>Homare</t>
  </si>
  <si>
    <t>Murakami</t>
  </si>
  <si>
    <t>Karl-Heinz</t>
  </si>
  <si>
    <t>Nenner</t>
  </si>
  <si>
    <t>Ni</t>
  </si>
  <si>
    <t>Lars</t>
  </si>
  <si>
    <t>Nord</t>
  </si>
  <si>
    <t>Olsson</t>
  </si>
  <si>
    <t>Guowei</t>
  </si>
  <si>
    <t>Ouyang</t>
  </si>
  <si>
    <t>Maurice</t>
  </si>
  <si>
    <t>Pope</t>
  </si>
  <si>
    <t>Chris</t>
  </si>
  <si>
    <t>Pudney</t>
  </si>
  <si>
    <t>Selvam</t>
  </si>
  <si>
    <t>Rengasami</t>
  </si>
  <si>
    <t>Apostolis</t>
  </si>
  <si>
    <t>Salkintzis</t>
  </si>
  <si>
    <t>Malla Reddy</t>
  </si>
  <si>
    <t>Sama</t>
  </si>
  <si>
    <t>Schramm</t>
  </si>
  <si>
    <t>Marco</t>
  </si>
  <si>
    <t>Spini</t>
  </si>
  <si>
    <t>Sultana</t>
  </si>
  <si>
    <t>Dario Serafino</t>
  </si>
  <si>
    <t>Tonesi</t>
  </si>
  <si>
    <t>Takeshi</t>
  </si>
  <si>
    <t>Usui</t>
  </si>
  <si>
    <t>Myungjune</t>
  </si>
  <si>
    <t>Youn</t>
  </si>
  <si>
    <t>Zhang</t>
  </si>
  <si>
    <t>Wanqiang</t>
  </si>
  <si>
    <t>Chunhui</t>
  </si>
  <si>
    <t>Zhu</t>
  </si>
  <si>
    <t>Fenqin</t>
  </si>
  <si>
    <t>Jinguo</t>
  </si>
  <si>
    <t>Partner</t>
  </si>
  <si>
    <t>REPLY OPEN</t>
  </si>
  <si>
    <t>Noted in parallel session.</t>
  </si>
  <si>
    <t>Chen Shan</t>
  </si>
  <si>
    <t>Huawei Telecommunication India</t>
  </si>
  <si>
    <t>Postponed in parallel session</t>
  </si>
  <si>
    <t>Withdrawn in parallel session.</t>
  </si>
  <si>
    <t>Rx:</t>
  </si>
  <si>
    <t>X Rx:</t>
  </si>
  <si>
    <t>W/D</t>
  </si>
  <si>
    <t>To: SA WG1</t>
  </si>
  <si>
    <t>Telecom Italia, ZTE, Oracle</t>
  </si>
  <si>
    <t>lars.nord@sony.com</t>
  </si>
  <si>
    <t>NTT DOCOMO, Nokia, Alcatel-Lucent Shanghai Bell</t>
  </si>
  <si>
    <t>e-mail</t>
  </si>
  <si>
    <t>Goto Start of Allocated List</t>
  </si>
  <si>
    <t>Paste (P-)CR Sources</t>
  </si>
  <si>
    <t>6.5.7.1</t>
  </si>
  <si>
    <t>6.5.7.2</t>
  </si>
  <si>
    <t>6.5.7.3</t>
  </si>
  <si>
    <t>6.5.7.4</t>
  </si>
  <si>
    <t>6.5.7.5</t>
  </si>
  <si>
    <t>6.5.8.1</t>
  </si>
  <si>
    <t>6.5.8.2</t>
  </si>
  <si>
    <t>Common Access Control, RM and CM functions and procedure flows</t>
  </si>
  <si>
    <t>RRC_inactive related</t>
  </si>
  <si>
    <t>Related high level function descriptions including non3GPP access related specifics of RM and CM states and registration procedures. Related system procedure flows. Related service based procedures.</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</si>
  <si>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</si>
  <si>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5GS_Ph1-CT</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</si>
  <si>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</si>
  <si>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</si>
  <si>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</si>
  <si>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</si>
  <si>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</si>
  <si>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CIoT_Ext-CT</t>
  </si>
  <si>
    <t>NR_newRAT</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</si>
  <si>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</si>
  <si>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</si>
  <si>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</si>
  <si>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</si>
  <si>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</si>
  <si>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</si>
  <si>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</si>
  <si>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</si>
  <si>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</si>
  <si>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</si>
  <si>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</si>
  <si>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</si>
  <si>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</si>
  <si>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Wei</t>
  </si>
  <si>
    <t>chenweiyj@chinamobile.com</t>
  </si>
  <si>
    <t>China Mobile E-Commerce Co.</t>
  </si>
  <si>
    <t>23.501 § 5.6.2: Providing ULI and PEI for SM related procedures</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</si>
  <si>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</si>
  <si>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</si>
  <si>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</si>
  <si>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Luis Lopes</t>
  </si>
  <si>
    <t>Nikolai Leung</t>
  </si>
  <si>
    <t>LI15</t>
  </si>
  <si>
    <t>Svante Alnås</t>
  </si>
  <si>
    <t>0.1.0</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</si>
  <si>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</si>
  <si>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</si>
  <si>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</si>
  <si>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</si>
  <si>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</si>
  <si>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Wei Chen</t>
  </si>
  <si>
    <t>The P-CR addresses the handling of PDU sessions corresponding to LADNs when the UE leaves the area of availability of a LADN.</t>
  </si>
  <si>
    <t>TS 23.501: New QoS parameter for calculation window duration</t>
  </si>
  <si>
    <t>Nokia, Alcatel-Lucent Shanghai Bell, AT&amp;T</t>
  </si>
  <si>
    <t>PS_DATA_OFF2</t>
  </si>
  <si>
    <t>Ming Ai</t>
  </si>
  <si>
    <t>WID REVISED</t>
  </si>
  <si>
    <t>TS OR TR COVER</t>
  </si>
  <si>
    <t>Sašo Stojanovski</t>
  </si>
  <si>
    <t>Prakash Kolan</t>
  </si>
  <si>
    <t>Vencore Labs, OEC, AT&amp;T, T-Mobile USA</t>
  </si>
  <si>
    <t>Xiaoyu Qiao</t>
  </si>
  <si>
    <t>It is proposed to clarify that PDU Session information is stored in the UDM per PDU Session ID.</t>
  </si>
  <si>
    <t>NICT, ATR</t>
  </si>
  <si>
    <t>Ulises Olvera</t>
  </si>
  <si>
    <t>Nokia, Alcatel-Lucent Shanghai Bell, Telecom Italia</t>
  </si>
  <si>
    <t>Qualcomm Incorporated, Huawei, HiSilicon</t>
  </si>
  <si>
    <t>Huawei (Rapporteur)</t>
  </si>
  <si>
    <t>For flexibility it is proposed that a Configured NSSAI can have an indication that it applies to all PLMN's that don't have a PLMN-specific Configured NSSAI.</t>
  </si>
  <si>
    <t>This contribution proposes to clarify the PDU session ID used for handover between 3GPP and non 3GPP.</t>
  </si>
  <si>
    <t>Update on SID on Access Traffic Steering, Switch and Splitting support in the 5G system architecture</t>
  </si>
  <si>
    <t>Ericsson, Huawei</t>
  </si>
  <si>
    <t>InterDigital Inc.</t>
  </si>
  <si>
    <t>InterDigital, Inc.</t>
  </si>
  <si>
    <t>Drevon</t>
  </si>
  <si>
    <t>nicolas.drevon@nokia.com</t>
  </si>
  <si>
    <t>Nanjing Ericsson Panda Com Ltd</t>
  </si>
  <si>
    <t>Mademann</t>
  </si>
  <si>
    <t>frank.mademann@huawei.com</t>
  </si>
  <si>
    <t>Ronneke</t>
  </si>
  <si>
    <t>Hans</t>
  </si>
  <si>
    <t>hans.ronneke@ericsson.com</t>
  </si>
  <si>
    <t>[DRAFT] Reply LS to LS on paging remote UEs over relays</t>
  </si>
  <si>
    <t>George Foti</t>
  </si>
  <si>
    <t>Ericsson, Nokia, Alcatel-Lucent Shanghai Bell</t>
  </si>
  <si>
    <t>23.501: Configured NSSAI clarification</t>
  </si>
  <si>
    <t>23.501: Non-3GPP ANDS Policy definition and transfer mechanism</t>
  </si>
  <si>
    <t>23.502: RRC Inactive state - new procedures in TS 23.502</t>
  </si>
  <si>
    <t>23.501: Paging policy differentiation</t>
  </si>
  <si>
    <t>23.502: TAU procedure from 5GS to 4G with SR UE using Nx</t>
  </si>
  <si>
    <t>23.502: Services provided by NSSF</t>
  </si>
  <si>
    <t>23.501: Services provided by NSSF</t>
  </si>
  <si>
    <t>Verizon, Nokia, Alcatel-Lucent Shanghai Bell</t>
  </si>
  <si>
    <t>Dan Wang</t>
  </si>
  <si>
    <t>LS from SA WG1: LS on Sets of 3GPP PS Data Off Exempt Services</t>
  </si>
  <si>
    <t>SMARTER, 5GS_Ph1-CT</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</si>
  <si>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</si>
  <si>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</si>
  <si>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</si>
  <si>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</si>
  <si>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</si>
  <si>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</si>
  <si>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</si>
  <si>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</si>
  <si>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Mihaela Ambrozie</t>
  </si>
  <si>
    <t>This was discussed and noted.</t>
  </si>
  <si>
    <t>This was reviewed and noted in parallel session.</t>
  </si>
  <si>
    <t>This was postponed in parallel session.</t>
  </si>
  <si>
    <t>To: RAN WG1, RAN WG2, RAN WG4</t>
  </si>
  <si>
    <t>Created in parallel session. Noted in parallel session</t>
  </si>
  <si>
    <t>Huawei, HiSilicon, NEC</t>
  </si>
  <si>
    <t>EDCE5, FS_USOS</t>
  </si>
  <si>
    <t>Intel, Huawei, HiSilicon</t>
  </si>
  <si>
    <t>This LS was postponed.</t>
  </si>
  <si>
    <t>Agreed in parallel session. Block Approved</t>
  </si>
  <si>
    <t>This was reviewed and agreed in parallel session. Block Approved</t>
  </si>
  <si>
    <t>Huawei, Hisilicon,</t>
  </si>
  <si>
    <t>Rapporteurs</t>
  </si>
  <si>
    <t>S2#122</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</si>
  <si>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</si>
  <si>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</si>
  <si>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</si>
  <si>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</si>
  <si>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</si>
  <si>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</si>
  <si>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</si>
  <si>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</si>
  <si>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</si>
  <si>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</si>
  <si>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</si>
  <si>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</si>
  <si>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</si>
  <si>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</si>
  <si>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</si>
  <si>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</si>
  <si>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</si>
  <si>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</si>
  <si>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</si>
  <si>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</si>
  <si>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</si>
  <si>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</si>
  <si>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</si>
  <si>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</si>
  <si>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</si>
  <si>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</si>
  <si>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</si>
  <si>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</si>
  <si>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</si>
  <si>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</si>
  <si>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</si>
  <si>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</si>
  <si>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</si>
  <si>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</si>
  <si>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</si>
  <si>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</si>
  <si>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</si>
  <si>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</si>
  <si>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</si>
  <si>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6.23</t>
  </si>
  <si>
    <t>6.21</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</si>
  <si>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</si>
  <si>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</si>
  <si>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</si>
  <si>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</si>
  <si>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LS from CT WG1: LS on Solution 9 (Option 2) for CN overload control for CP data</t>
  </si>
  <si>
    <t>CT WG1 (C1-172759)</t>
  </si>
  <si>
    <t>Dr. Thomas Belling</t>
  </si>
  <si>
    <t>LS from CT WG3: Reply LS on FEC and ROHC for mission critical services over MBMS</t>
  </si>
  <si>
    <t>CT WG3 (C3-173315)</t>
  </si>
  <si>
    <t>LS from RAN WG2: Reply LS on security for RLF for DoNAS UEs</t>
  </si>
  <si>
    <t>RAN WG2 (R2-1705939)</t>
  </si>
  <si>
    <t>NB-IoTenh-Core</t>
  </si>
  <si>
    <t>Sudeep Palat</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</si>
  <si>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</si>
  <si>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</si>
  <si>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</si>
  <si>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</si>
  <si>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LTE_5GCN_connect-Core</t>
  </si>
  <si>
    <t>NR_newRAT-Core</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</si>
  <si>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</si>
  <si>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</si>
  <si>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</si>
  <si>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LS from RAN WG3: Reply LS on MBMS Bearer Event Notification</t>
  </si>
  <si>
    <t>RAN WG3 (R3-172007)</t>
  </si>
  <si>
    <t>TEI15, MBMS_MCServices</t>
  </si>
  <si>
    <t>Gino Masini</t>
  </si>
  <si>
    <t>Todor Gamishev</t>
  </si>
  <si>
    <t>Tim Evans</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</si>
  <si>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</si>
  <si>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LS from TSG RAN: LS on NR Edge Computing</t>
  </si>
  <si>
    <t>TSG RAN (RP-171497)</t>
  </si>
  <si>
    <t>Colin Willcock</t>
  </si>
  <si>
    <t>MCC</t>
  </si>
  <si>
    <t>1.0.0</t>
  </si>
  <si>
    <t>15.1.0</t>
  </si>
  <si>
    <t>14.4.0</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</si>
  <si>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</si>
  <si>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</si>
  <si>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[DRAFT] Reply LS on on Solution 9 (Option 2) for CN overload control for CP data</t>
  </si>
  <si>
    <t>To: CT WG1, RAN WG3. CC: RAN WG2</t>
  </si>
  <si>
    <t>Summary of change: For Continuous Location Reporting, new parameter 'Minimum Reporting Interval' is added. Also, a NOTE 1 on the recommended use of the new parameter is added.</t>
  </si>
  <si>
    <t>Sivasubramaniam Ramanan</t>
  </si>
  <si>
    <t>23.786</t>
  </si>
  <si>
    <t>Hao Bi</t>
  </si>
  <si>
    <t>FS_eV2XARC</t>
  </si>
  <si>
    <t>This contribution propose to update 5GS to EPS handover procedure</t>
  </si>
  <si>
    <t>This contribution proposes to clarify how to use the notification control.</t>
  </si>
  <si>
    <t>This contribution adds definition to Access network discovery &amp; selection policy and propose to transfer ANDS policy from the PCF to the UE via AMF.</t>
  </si>
  <si>
    <t>This contribution proposes to add the service-based interface and functional descriptions for 5G-EIR in TS23.501.</t>
  </si>
  <si>
    <t>23.501: Protocol stacks for untrusted non-3GPP access</t>
  </si>
  <si>
    <t>23.502: Application Function influence on slice selection</t>
  </si>
  <si>
    <t>23.501: Application Function influence on slice selection</t>
  </si>
  <si>
    <t>23.501: The usage of notification control</t>
  </si>
  <si>
    <t>23.501: Functional description and service-based interface for 5G-EIR</t>
  </si>
  <si>
    <t>23.501 §6.3.3: NRF for UPF</t>
  </si>
  <si>
    <t>13.11.0</t>
  </si>
  <si>
    <t>Ihab Guirguis</t>
  </si>
  <si>
    <t>23.502: Handling of a PDU session during Xn based handover</t>
  </si>
  <si>
    <t>23.502: Correction of figures 4.9.1.1.2-1 and 4.9.1.1.3-1</t>
  </si>
  <si>
    <t>TS 23.501: QoS Overview corrections and support for Ethernet PDU session</t>
  </si>
  <si>
    <t>TS 23.502: Modification of the Registration procedure for UE Identity Request</t>
  </si>
  <si>
    <t>TS 23.502: PDU sessions handling for LADNs</t>
  </si>
  <si>
    <t>Proposes to define a new (optional) QoS parameter to determine the averaging window over which particular QoS parameters will be computed.</t>
  </si>
  <si>
    <t>TS 23.502: 5G Registration via Untrusted Non-3GPP Access</t>
  </si>
  <si>
    <t>Proposes procedures for RRC_INACTIVE.</t>
  </si>
  <si>
    <t>This contribution proposes to add the SMF relocation procedure for PDU session of SSC mode 2 and PDU session of SSC mode 3 with multiple PDU sessions.</t>
  </si>
  <si>
    <t>This contribution proposes a clarification on PCF discovery and selection.</t>
  </si>
  <si>
    <t>This contribution proposes to clarify the parameters of services operations provided by PCF, together with some modifications on the split of services provided towards AMF and SMF.</t>
  </si>
  <si>
    <t>TS 23.502: Network Triggered change of slices for UE</t>
  </si>
  <si>
    <t>Up to DNN, QoS profile, the operator's policy, etc, some of GBR QoS bearers shall be able to be selected to be established during Nx based 5G to 4G handover procedure.</t>
  </si>
  <si>
    <t>TS23.501 ausf service</t>
  </si>
  <si>
    <t>This contribution propose to conclude the interface of AUSF as service based interface</t>
  </si>
  <si>
    <t>TS23.502 clarification on handover between 3GPP and non 3GPP</t>
  </si>
  <si>
    <t>23.502: Registration procedure via untrusted non-3GPP access using null authentication</t>
  </si>
  <si>
    <t>This contribution proposes to add the method of SMF selection in the roaming case.</t>
  </si>
  <si>
    <t>Intel, NTT DOCOMO, Nokia, Alcatel-Lucent Shanghai Bell</t>
  </si>
  <si>
    <t>New WID for enhanced VoLTE performance</t>
  </si>
  <si>
    <t>This is a new WID paper for enhanced VoLTE performance</t>
  </si>
  <si>
    <t>Comparison of solutions for EBI allocation</t>
  </si>
  <si>
    <t>This paper proposes a solution to support the 3GPP based authentication in Untrusted non-3GPP access networks with 5G systems.</t>
  </si>
  <si>
    <t>This contribution proposes to allow indirect data forwarding via an intermediate UPF</t>
  </si>
  <si>
    <t>TS 23.501: Cleanup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</si>
  <si>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</si>
  <si>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</si>
  <si>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</si>
  <si>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This contribution proposes to add trigger by AMF in PDU session release procedure.</t>
  </si>
  <si>
    <t>Jeong Yun Kim</t>
  </si>
  <si>
    <t>23.501: Authentication to Non-3GPP Access Networks</t>
  </si>
  <si>
    <t>QUALCOMM UK Ltd</t>
  </si>
  <si>
    <t>Nokia, Alcatel-Lucent Shanghai Bell, Ericsson</t>
  </si>
  <si>
    <t>This paper is to update subclause 5.15.5.2.2 Modification of the Set of Network Slice(s) for a UE.</t>
  </si>
  <si>
    <t>23.501 P-CR: Trigger a UE via non-3GPP access for re-activating PDU sessions in 3GPP access</t>
  </si>
  <si>
    <t>Changes the granularity of area for which S-NSSAIs might be rejected to be per registration area, the terminology of 'current PLMN' could be more precisely be 'serving PLMN', and a number of editorials</t>
  </si>
  <si>
    <t>This contribution removes two editor's notes and proposes the update to RRC inactive state in TS 23.501.</t>
  </si>
  <si>
    <t>This contribution proposes a 5GC-EPC interworking procedure to support the mobility of a UE in the dual registration mode.</t>
  </si>
  <si>
    <t>23.221</t>
  </si>
  <si>
    <t>To: RAN WG2. CC: RAN WG3</t>
  </si>
  <si>
    <t>To: SA WG5. CC: TSG SA</t>
  </si>
  <si>
    <t>New WID on EPC support for E-UTRAN URLLC</t>
  </si>
  <si>
    <t>Qualcomm Incorporated, Samsung, KDDI</t>
  </si>
  <si>
    <t>Samsung, ETRI, SK Telecom</t>
  </si>
  <si>
    <t>Ericsson, Qualcomm Incorporated</t>
  </si>
  <si>
    <t>Qualcomm Incorporated,</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</si>
  <si>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</si>
  <si>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</si>
  <si>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</si>
  <si>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</si>
  <si>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</si>
  <si>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Karampatsis</t>
  </si>
  <si>
    <t>Dimitrios</t>
  </si>
  <si>
    <t>dkarampatsis@lenovo.com</t>
  </si>
  <si>
    <t>Kjuus</t>
  </si>
  <si>
    <t>Håkon eyde</t>
  </si>
  <si>
    <t>hakon-eyde.kjuus@telenor.com</t>
  </si>
  <si>
    <t>TELENOR ASA</t>
  </si>
  <si>
    <t>Patrice Hede</t>
  </si>
  <si>
    <t>This contribution proposes to update a PDU session handover procedure between 3GPP and untrusted non-3GPP access in TS 23.502.</t>
  </si>
  <si>
    <t>This contribution proposes to update UE context release in the AN procedure for non-3GPP access in TS 23.502.</t>
  </si>
  <si>
    <t>This contribution adds the services provided by the NSSF to 23.501.</t>
  </si>
  <si>
    <t>This contribution adds the services provided by the NSSF to TS 23.502.</t>
  </si>
  <si>
    <t>Zhou</t>
  </si>
  <si>
    <t>Runze</t>
  </si>
  <si>
    <t>zhourunze@huawei.com</t>
  </si>
  <si>
    <t>S2-175354</t>
  </si>
  <si>
    <t>S2-175355</t>
  </si>
  <si>
    <t>S2-175356</t>
  </si>
  <si>
    <t>S2-175357</t>
  </si>
  <si>
    <t>S2-175358</t>
  </si>
  <si>
    <t>S2-175359</t>
  </si>
  <si>
    <t>S2-175360</t>
  </si>
  <si>
    <t>S2-175361</t>
  </si>
  <si>
    <t>S2-175362</t>
  </si>
  <si>
    <t>S2-175363</t>
  </si>
  <si>
    <t>S2-175364</t>
  </si>
  <si>
    <t>S2-175365</t>
  </si>
  <si>
    <t>S2-175366</t>
  </si>
  <si>
    <t>S2-175367</t>
  </si>
  <si>
    <t>S2-175368</t>
  </si>
  <si>
    <t>S2-175369</t>
  </si>
  <si>
    <t>S2-175370</t>
  </si>
  <si>
    <t>S2-175371</t>
  </si>
  <si>
    <t>S2-175372</t>
  </si>
  <si>
    <t>S2-175373</t>
  </si>
  <si>
    <t>S2-175374</t>
  </si>
  <si>
    <t>S2-175375</t>
  </si>
  <si>
    <t>S2-175376</t>
  </si>
  <si>
    <t>S2-175377</t>
  </si>
  <si>
    <t>S2-175378</t>
  </si>
  <si>
    <t>S2-175379</t>
  </si>
  <si>
    <t>S2-175380</t>
  </si>
  <si>
    <t>S2-175381</t>
  </si>
  <si>
    <t>S2-175382</t>
  </si>
  <si>
    <t>S2-175383</t>
  </si>
  <si>
    <t>S2-175384</t>
  </si>
  <si>
    <t>S2-175385</t>
  </si>
  <si>
    <t>S2-175386</t>
  </si>
  <si>
    <t>S2-175387</t>
  </si>
  <si>
    <t>S2-175388</t>
  </si>
  <si>
    <t>S2-175389</t>
  </si>
  <si>
    <t>S2-175390</t>
  </si>
  <si>
    <t>S2-175391</t>
  </si>
  <si>
    <t>S2-175392</t>
  </si>
  <si>
    <t>S2-175393</t>
  </si>
  <si>
    <t>S2-175394</t>
  </si>
  <si>
    <t>S2-175395</t>
  </si>
  <si>
    <t>S2-175396</t>
  </si>
  <si>
    <t>S2-175397</t>
  </si>
  <si>
    <t>S2-175398</t>
  </si>
  <si>
    <t>S2-175399</t>
  </si>
  <si>
    <t>S2-175400</t>
  </si>
  <si>
    <t>S2-175401</t>
  </si>
  <si>
    <t>S2-175402</t>
  </si>
  <si>
    <t>S2-175403</t>
  </si>
  <si>
    <t>S2-175404</t>
  </si>
  <si>
    <t>S2-175405</t>
  </si>
  <si>
    <t>S2-175406</t>
  </si>
  <si>
    <t>S2-175407</t>
  </si>
  <si>
    <t>S2-175408</t>
  </si>
  <si>
    <t>S2-175409</t>
  </si>
  <si>
    <t>S2-175410</t>
  </si>
  <si>
    <t>S2-175411</t>
  </si>
  <si>
    <t>S2-175412</t>
  </si>
  <si>
    <t>S2-175413</t>
  </si>
  <si>
    <t>S2-175414</t>
  </si>
  <si>
    <t>S2-175415</t>
  </si>
  <si>
    <t>S2-175416</t>
  </si>
  <si>
    <t>S2-175417</t>
  </si>
  <si>
    <t>S2-175418</t>
  </si>
  <si>
    <t>S2-175419</t>
  </si>
  <si>
    <t>S2-175420</t>
  </si>
  <si>
    <t>S2-175421</t>
  </si>
  <si>
    <t>S2-175422</t>
  </si>
  <si>
    <t>S2-175423</t>
  </si>
  <si>
    <t>S2-175424</t>
  </si>
  <si>
    <t>S2-175425</t>
  </si>
  <si>
    <t>S2-175426</t>
  </si>
  <si>
    <t>S2-175427</t>
  </si>
  <si>
    <t>S2-175428</t>
  </si>
  <si>
    <t>S2-175429</t>
  </si>
  <si>
    <t>S2-175430</t>
  </si>
  <si>
    <t>S2-175431</t>
  </si>
  <si>
    <t>S2-175432</t>
  </si>
  <si>
    <t>S2-175433</t>
  </si>
  <si>
    <t>S2-175434</t>
  </si>
  <si>
    <t>S2-175435</t>
  </si>
  <si>
    <t>S2-175436</t>
  </si>
  <si>
    <t>S2-175437</t>
  </si>
  <si>
    <t>S2-175438</t>
  </si>
  <si>
    <t>S2-175439</t>
  </si>
  <si>
    <t>S2-175440</t>
  </si>
  <si>
    <t>S2-175441</t>
  </si>
  <si>
    <t>S2-175442</t>
  </si>
  <si>
    <t>S2-175443</t>
  </si>
  <si>
    <t>S2-175444</t>
  </si>
  <si>
    <t>S2-175445</t>
  </si>
  <si>
    <t>S2-175446</t>
  </si>
  <si>
    <t>S2-175447</t>
  </si>
  <si>
    <t>S2-175448</t>
  </si>
  <si>
    <t>S2-175449</t>
  </si>
  <si>
    <t>S2-175450</t>
  </si>
  <si>
    <t>S2-175451</t>
  </si>
  <si>
    <t>S2-175452</t>
  </si>
  <si>
    <t>S2-175453</t>
  </si>
  <si>
    <t>S2-175454</t>
  </si>
  <si>
    <t>S2-175455</t>
  </si>
  <si>
    <t>S2-175456</t>
  </si>
  <si>
    <t>S2-175457</t>
  </si>
  <si>
    <t>S2-175458</t>
  </si>
  <si>
    <t>S2-175459</t>
  </si>
  <si>
    <t>S2-175460</t>
  </si>
  <si>
    <t>S2-175461</t>
  </si>
  <si>
    <t>S2-175462</t>
  </si>
  <si>
    <t>S2-175463</t>
  </si>
  <si>
    <t>S2-175464</t>
  </si>
  <si>
    <t>S2-175465</t>
  </si>
  <si>
    <t>S2-175466</t>
  </si>
  <si>
    <t>S2-175467</t>
  </si>
  <si>
    <t>S2-175468</t>
  </si>
  <si>
    <t>S2-175469</t>
  </si>
  <si>
    <t>S2-175470</t>
  </si>
  <si>
    <t>S2-175471</t>
  </si>
  <si>
    <t>S2-175472</t>
  </si>
  <si>
    <t>S2-175473</t>
  </si>
  <si>
    <t>S2-175474</t>
  </si>
  <si>
    <t>S2-175475</t>
  </si>
  <si>
    <t>S2-175476</t>
  </si>
  <si>
    <t>S2-175477</t>
  </si>
  <si>
    <t>S2-175478</t>
  </si>
  <si>
    <t>S2-175479</t>
  </si>
  <si>
    <t>S2-175480</t>
  </si>
  <si>
    <t>S2-175481</t>
  </si>
  <si>
    <t>S2-175482</t>
  </si>
  <si>
    <t>S2-175483</t>
  </si>
  <si>
    <t>S2-175484</t>
  </si>
  <si>
    <t>S2-175485</t>
  </si>
  <si>
    <t>S2-175486</t>
  </si>
  <si>
    <t>S2-175487</t>
  </si>
  <si>
    <t>S2-175488</t>
  </si>
  <si>
    <t>S2-175489</t>
  </si>
  <si>
    <t>S2-175490</t>
  </si>
  <si>
    <t>S2-175491</t>
  </si>
  <si>
    <t>S2-175492</t>
  </si>
  <si>
    <t>S2-175493</t>
  </si>
  <si>
    <t>S2-175494</t>
  </si>
  <si>
    <t>S2-175495</t>
  </si>
  <si>
    <t>S2-175496</t>
  </si>
  <si>
    <t>S2-175497</t>
  </si>
  <si>
    <t>S2-175498</t>
  </si>
  <si>
    <t>S2-175499</t>
  </si>
  <si>
    <t>S2-175500</t>
  </si>
  <si>
    <t>S2-175501</t>
  </si>
  <si>
    <t>S2-175502</t>
  </si>
  <si>
    <t>S2-175503</t>
  </si>
  <si>
    <t>S2-175504</t>
  </si>
  <si>
    <t>S2-175505</t>
  </si>
  <si>
    <t>S2-175506</t>
  </si>
  <si>
    <t>S2-175507</t>
  </si>
  <si>
    <t>S2-175508</t>
  </si>
  <si>
    <t>S2-175509</t>
  </si>
  <si>
    <t>S2-175510</t>
  </si>
  <si>
    <t>S2-175511</t>
  </si>
  <si>
    <t>S2-175512</t>
  </si>
  <si>
    <t>S2-175513</t>
  </si>
  <si>
    <t>S2-175514</t>
  </si>
  <si>
    <t>S2-175515</t>
  </si>
  <si>
    <t>S2-175516</t>
  </si>
  <si>
    <t>S2-175517</t>
  </si>
  <si>
    <t>S2-175518</t>
  </si>
  <si>
    <t>S2-175519</t>
  </si>
  <si>
    <t>S2-175520</t>
  </si>
  <si>
    <t>S2-175521</t>
  </si>
  <si>
    <t>S2-175522</t>
  </si>
  <si>
    <t>S2-175523</t>
  </si>
  <si>
    <t>S2-175524</t>
  </si>
  <si>
    <t>S2-175525</t>
  </si>
  <si>
    <t>S2-175526</t>
  </si>
  <si>
    <t>S2-175527</t>
  </si>
  <si>
    <t>S2-175528</t>
  </si>
  <si>
    <t>S2-175529</t>
  </si>
  <si>
    <t>S2-175530</t>
  </si>
  <si>
    <t>S2-175531</t>
  </si>
  <si>
    <t>S2-175532</t>
  </si>
  <si>
    <t>S2-175533</t>
  </si>
  <si>
    <t>S2-175534</t>
  </si>
  <si>
    <t>S2-175535</t>
  </si>
  <si>
    <t>S2-175536</t>
  </si>
  <si>
    <t>S2-175537</t>
  </si>
  <si>
    <t>S2-175538</t>
  </si>
  <si>
    <t>S2-175539</t>
  </si>
  <si>
    <t>S2-175540</t>
  </si>
  <si>
    <t>S2-175541</t>
  </si>
  <si>
    <t>S2-175542</t>
  </si>
  <si>
    <t>S2-175543</t>
  </si>
  <si>
    <t>S2-175544</t>
  </si>
  <si>
    <t>S2-175545</t>
  </si>
  <si>
    <t>S2-175546</t>
  </si>
  <si>
    <t>S2-175547</t>
  </si>
  <si>
    <t>S2-175548</t>
  </si>
  <si>
    <t>S2-175549</t>
  </si>
  <si>
    <t>S2-175550</t>
  </si>
  <si>
    <t>S2-175551</t>
  </si>
  <si>
    <t>S2-175552</t>
  </si>
  <si>
    <t>S2-175553</t>
  </si>
  <si>
    <t>S2-175554</t>
  </si>
  <si>
    <t>S2-175555</t>
  </si>
  <si>
    <t>S2-175556</t>
  </si>
  <si>
    <t>S2-175557</t>
  </si>
  <si>
    <t>S2-175558</t>
  </si>
  <si>
    <t>S2-175559</t>
  </si>
  <si>
    <t>S2-175560</t>
  </si>
  <si>
    <t>S2-175561</t>
  </si>
  <si>
    <t>S2-175562</t>
  </si>
  <si>
    <t>S2-175563</t>
  </si>
  <si>
    <t>S2-175564</t>
  </si>
  <si>
    <t>S2-175565</t>
  </si>
  <si>
    <t>S2-175566</t>
  </si>
  <si>
    <t>S2-175567</t>
  </si>
  <si>
    <t>S2-175568</t>
  </si>
  <si>
    <t>S2-175569</t>
  </si>
  <si>
    <t>S2-175570</t>
  </si>
  <si>
    <t>S2-175571</t>
  </si>
  <si>
    <t>S2-175572</t>
  </si>
  <si>
    <t>S2-175573</t>
  </si>
  <si>
    <t>S2-175574</t>
  </si>
  <si>
    <t>S2-175575</t>
  </si>
  <si>
    <t>S2-175576</t>
  </si>
  <si>
    <t>S2-175577</t>
  </si>
  <si>
    <t>S2-175578</t>
  </si>
  <si>
    <t>S2-175579</t>
  </si>
  <si>
    <t>S2-175580</t>
  </si>
  <si>
    <t>S2-175581</t>
  </si>
  <si>
    <t>S2-175582</t>
  </si>
  <si>
    <t>S2-175583</t>
  </si>
  <si>
    <t>S2-175584</t>
  </si>
  <si>
    <t>S2-175585</t>
  </si>
  <si>
    <t>S2-175586</t>
  </si>
  <si>
    <t>S2-175587</t>
  </si>
  <si>
    <t>S2-175588</t>
  </si>
  <si>
    <t>S2-175589</t>
  </si>
  <si>
    <t>S2-175590</t>
  </si>
  <si>
    <t>S2-175591</t>
  </si>
  <si>
    <t>S2-175592</t>
  </si>
  <si>
    <t>S2-175593</t>
  </si>
  <si>
    <t>S2-175594</t>
  </si>
  <si>
    <t>S2-175595</t>
  </si>
  <si>
    <t>S2-175596</t>
  </si>
  <si>
    <t>S2-175597</t>
  </si>
  <si>
    <t>S2-175598</t>
  </si>
  <si>
    <t>S2-175599</t>
  </si>
  <si>
    <t>S2-175600</t>
  </si>
  <si>
    <t>S2-175601</t>
  </si>
  <si>
    <t>S2-175602</t>
  </si>
  <si>
    <t>S2-175603</t>
  </si>
  <si>
    <t>S2-175604</t>
  </si>
  <si>
    <t>S2-175605</t>
  </si>
  <si>
    <t>S2-175606</t>
  </si>
  <si>
    <t>S2-175607</t>
  </si>
  <si>
    <t>S2-175608</t>
  </si>
  <si>
    <t>S2-175609</t>
  </si>
  <si>
    <t>S2-175610</t>
  </si>
  <si>
    <t>S2-175611</t>
  </si>
  <si>
    <t>S2-175612</t>
  </si>
  <si>
    <t>S2-175613</t>
  </si>
  <si>
    <t>S2-175614</t>
  </si>
  <si>
    <t>S2-175615</t>
  </si>
  <si>
    <t>S2-175616</t>
  </si>
  <si>
    <t>S2-175617</t>
  </si>
  <si>
    <t>S2-175618</t>
  </si>
  <si>
    <t>S2-175619</t>
  </si>
  <si>
    <t>S2-175620</t>
  </si>
  <si>
    <t>S2-175621</t>
  </si>
  <si>
    <t>S2-175622</t>
  </si>
  <si>
    <t>S2-175623</t>
  </si>
  <si>
    <t>S2-175624</t>
  </si>
  <si>
    <t>S2-175625</t>
  </si>
  <si>
    <t>S2-175626</t>
  </si>
  <si>
    <t>S2-175627</t>
  </si>
  <si>
    <t>S2-175628</t>
  </si>
  <si>
    <t>S2-175629</t>
  </si>
  <si>
    <t>S2-175630</t>
  </si>
  <si>
    <t>S2-175631</t>
  </si>
  <si>
    <t>S2-175632</t>
  </si>
  <si>
    <t>S2-175633</t>
  </si>
  <si>
    <t>S2-175634</t>
  </si>
  <si>
    <t>S2-175635</t>
  </si>
  <si>
    <t>S2-175636</t>
  </si>
  <si>
    <t>S2-175637</t>
  </si>
  <si>
    <t>S2-175638</t>
  </si>
  <si>
    <t>S2-175639</t>
  </si>
  <si>
    <t>S2-175640</t>
  </si>
  <si>
    <t>S2-175641</t>
  </si>
  <si>
    <t>S2-175642</t>
  </si>
  <si>
    <t>S2-175643</t>
  </si>
  <si>
    <t>S2-175644</t>
  </si>
  <si>
    <t>S2-175645</t>
  </si>
  <si>
    <t>S2-175646</t>
  </si>
  <si>
    <t>S2-175647</t>
  </si>
  <si>
    <t>S2-175648</t>
  </si>
  <si>
    <t>S2-175649</t>
  </si>
  <si>
    <t>S2-175650</t>
  </si>
  <si>
    <t>S2-175651</t>
  </si>
  <si>
    <t>S2-175652</t>
  </si>
  <si>
    <t>S2-175653</t>
  </si>
  <si>
    <t>S2-175654</t>
  </si>
  <si>
    <t>S2-175655</t>
  </si>
  <si>
    <t>S2-175656</t>
  </si>
  <si>
    <t>S2-175657</t>
  </si>
  <si>
    <t>S2-175658</t>
  </si>
  <si>
    <t>S2-175659</t>
  </si>
  <si>
    <t>S2-175660</t>
  </si>
  <si>
    <t>S2-175661</t>
  </si>
  <si>
    <t>S2-175662</t>
  </si>
  <si>
    <t>S2-175663</t>
  </si>
  <si>
    <t>S2-175664</t>
  </si>
  <si>
    <t>S2-175665</t>
  </si>
  <si>
    <t>S2-175666</t>
  </si>
  <si>
    <t>S2-175667</t>
  </si>
  <si>
    <t>S2-175668</t>
  </si>
  <si>
    <t>S2-175669</t>
  </si>
  <si>
    <t>S2-175670</t>
  </si>
  <si>
    <t>S2-175671</t>
  </si>
  <si>
    <t>S2-175672</t>
  </si>
  <si>
    <t>S2-175673</t>
  </si>
  <si>
    <t>S2-175674</t>
  </si>
  <si>
    <t>S2-175675</t>
  </si>
  <si>
    <t>S2-175676</t>
  </si>
  <si>
    <t>S2-175677</t>
  </si>
  <si>
    <t>S2-175678</t>
  </si>
  <si>
    <t>S2-175679</t>
  </si>
  <si>
    <t>S2-175680</t>
  </si>
  <si>
    <t>S2-175681</t>
  </si>
  <si>
    <t>S2-175682</t>
  </si>
  <si>
    <t>S2-175683</t>
  </si>
  <si>
    <t>S2-175684</t>
  </si>
  <si>
    <t>S2-175685</t>
  </si>
  <si>
    <t>S2-175686</t>
  </si>
  <si>
    <t>S2-175687</t>
  </si>
  <si>
    <t>S2-175688</t>
  </si>
  <si>
    <t>S2-175689</t>
  </si>
  <si>
    <t>S2-175690</t>
  </si>
  <si>
    <t>S2-175691</t>
  </si>
  <si>
    <t>S2-175692</t>
  </si>
  <si>
    <t>S2-175693</t>
  </si>
  <si>
    <t>S2-175694</t>
  </si>
  <si>
    <t>S2-175695</t>
  </si>
  <si>
    <t>S2-175696</t>
  </si>
  <si>
    <t>S2-175697</t>
  </si>
  <si>
    <t>S2-175698</t>
  </si>
  <si>
    <t>S2-175699</t>
  </si>
  <si>
    <t>S2-175700</t>
  </si>
  <si>
    <t>S2-175701</t>
  </si>
  <si>
    <t>S2-175702</t>
  </si>
  <si>
    <t>S2-175703</t>
  </si>
  <si>
    <t>S2-175704</t>
  </si>
  <si>
    <t>S2-175705</t>
  </si>
  <si>
    <t>S2-175706</t>
  </si>
  <si>
    <t>S2-175707</t>
  </si>
  <si>
    <t>S2-175708</t>
  </si>
  <si>
    <t>S2-175709</t>
  </si>
  <si>
    <t>S2-175710</t>
  </si>
  <si>
    <t>S2-175711</t>
  </si>
  <si>
    <t>S2-175712</t>
  </si>
  <si>
    <t>S2-175713</t>
  </si>
  <si>
    <t>S2-175714</t>
  </si>
  <si>
    <t>S2-175715</t>
  </si>
  <si>
    <t>S2-175716</t>
  </si>
  <si>
    <t>S2-175717</t>
  </si>
  <si>
    <t>S2-175718</t>
  </si>
  <si>
    <t>S2-175719</t>
  </si>
  <si>
    <t>S2-175720</t>
  </si>
  <si>
    <t>S2-175721</t>
  </si>
  <si>
    <t>S2-175722</t>
  </si>
  <si>
    <t>S2-175723</t>
  </si>
  <si>
    <t>S2-175724</t>
  </si>
  <si>
    <t>S2-175725</t>
  </si>
  <si>
    <t>S2-175726</t>
  </si>
  <si>
    <t>S2-175727</t>
  </si>
  <si>
    <t>S2-175728</t>
  </si>
  <si>
    <t>S2-175729</t>
  </si>
  <si>
    <t>S2-175730</t>
  </si>
  <si>
    <t>S2-175731</t>
  </si>
  <si>
    <t>S2-175732</t>
  </si>
  <si>
    <t>S2-175733</t>
  </si>
  <si>
    <t>S2-175734</t>
  </si>
  <si>
    <t>S2-175735</t>
  </si>
  <si>
    <t>S2-175736</t>
  </si>
  <si>
    <t>S2-175737</t>
  </si>
  <si>
    <t>S2-175738</t>
  </si>
  <si>
    <t>S2-175739</t>
  </si>
  <si>
    <t>S2-175740</t>
  </si>
  <si>
    <t>S2-175741</t>
  </si>
  <si>
    <t>S2-175742</t>
  </si>
  <si>
    <t>S2-175743</t>
  </si>
  <si>
    <t>S2-175744</t>
  </si>
  <si>
    <t>S2-175745</t>
  </si>
  <si>
    <t>S2-175746</t>
  </si>
  <si>
    <t>S2-175747</t>
  </si>
  <si>
    <t>S2-175748</t>
  </si>
  <si>
    <t>S2-175749</t>
  </si>
  <si>
    <t>S2-175750</t>
  </si>
  <si>
    <t>S2-175751</t>
  </si>
  <si>
    <t>S2-175752</t>
  </si>
  <si>
    <t>S2-175753</t>
  </si>
  <si>
    <t>S2-175754</t>
  </si>
  <si>
    <t>S2-175755</t>
  </si>
  <si>
    <t>S2-175756</t>
  </si>
  <si>
    <t>S2-175757</t>
  </si>
  <si>
    <t>S2-175758</t>
  </si>
  <si>
    <t>S2-175759</t>
  </si>
  <si>
    <t>S2-175760</t>
  </si>
  <si>
    <t>S2-175761</t>
  </si>
  <si>
    <t>S2-175762</t>
  </si>
  <si>
    <t>S2-175763</t>
  </si>
  <si>
    <t>S2-175764</t>
  </si>
  <si>
    <t>S2-175765</t>
  </si>
  <si>
    <t>S2-175766</t>
  </si>
  <si>
    <t>S2-175767</t>
  </si>
  <si>
    <t>S2-175768</t>
  </si>
  <si>
    <t>S2-175769</t>
  </si>
  <si>
    <t>S2-175770</t>
  </si>
  <si>
    <t>S2-175771</t>
  </si>
  <si>
    <t>S2-175772</t>
  </si>
  <si>
    <t>S2-175773</t>
  </si>
  <si>
    <t>S2-175774</t>
  </si>
  <si>
    <t>S2-175775</t>
  </si>
  <si>
    <t>S2-175776</t>
  </si>
  <si>
    <t>S2-175777</t>
  </si>
  <si>
    <t>S2-175778</t>
  </si>
  <si>
    <t>S2-175779</t>
  </si>
  <si>
    <t>S2-175780</t>
  </si>
  <si>
    <t>S2-175781</t>
  </si>
  <si>
    <t>S2-175782</t>
  </si>
  <si>
    <t>S2-175783</t>
  </si>
  <si>
    <t>S2-175784</t>
  </si>
  <si>
    <t>S2-175785</t>
  </si>
  <si>
    <t>S2-175786</t>
  </si>
  <si>
    <t>S2-175787</t>
  </si>
  <si>
    <t>S2-175788</t>
  </si>
  <si>
    <t>S2-175789</t>
  </si>
  <si>
    <t>S2-175790</t>
  </si>
  <si>
    <t>S2-175791</t>
  </si>
  <si>
    <t>S2-175792</t>
  </si>
  <si>
    <t>S2-175793</t>
  </si>
  <si>
    <t>S2-175794</t>
  </si>
  <si>
    <t>S2-175795</t>
  </si>
  <si>
    <t>S2-175796</t>
  </si>
  <si>
    <t>S2-175797</t>
  </si>
  <si>
    <t>S2-175798</t>
  </si>
  <si>
    <t>S2-175799</t>
  </si>
  <si>
    <t>S2-175800</t>
  </si>
  <si>
    <t>S2-175801</t>
  </si>
  <si>
    <t>S2-175802</t>
  </si>
  <si>
    <t>S2-175803</t>
  </si>
  <si>
    <t>S2-175804</t>
  </si>
  <si>
    <t>S2-175805</t>
  </si>
  <si>
    <t>S2-175806</t>
  </si>
  <si>
    <t>S2-175807</t>
  </si>
  <si>
    <t>S2-175808</t>
  </si>
  <si>
    <t>S2-175809</t>
  </si>
  <si>
    <t>S2-175810</t>
  </si>
  <si>
    <t>S2-175811</t>
  </si>
  <si>
    <t>S2-175812</t>
  </si>
  <si>
    <t>S2-175813</t>
  </si>
  <si>
    <t>S2-175814</t>
  </si>
  <si>
    <t>S2-175815</t>
  </si>
  <si>
    <t>S2-175816</t>
  </si>
  <si>
    <t>S2-175817</t>
  </si>
  <si>
    <t>S2-175818</t>
  </si>
  <si>
    <t>S2-175819</t>
  </si>
  <si>
    <t>S2-175820</t>
  </si>
  <si>
    <t>S2-175821</t>
  </si>
  <si>
    <t>S2-175822</t>
  </si>
  <si>
    <t>S2-175823</t>
  </si>
  <si>
    <t>S2-175824</t>
  </si>
  <si>
    <t>S2-175825</t>
  </si>
  <si>
    <t>S2-175826</t>
  </si>
  <si>
    <t>S2-175827</t>
  </si>
  <si>
    <t>S2-175828</t>
  </si>
  <si>
    <t>S2-175829</t>
  </si>
  <si>
    <t>S2-175830</t>
  </si>
  <si>
    <t>S2-175831</t>
  </si>
  <si>
    <t>S2-175832</t>
  </si>
  <si>
    <t>S2-175833</t>
  </si>
  <si>
    <t>S2-175834</t>
  </si>
  <si>
    <t>S2-175835</t>
  </si>
  <si>
    <t>S2-175836</t>
  </si>
  <si>
    <t>S2-175837</t>
  </si>
  <si>
    <t>S2-175838</t>
  </si>
  <si>
    <t>S2-175839</t>
  </si>
  <si>
    <t>S2-175840</t>
  </si>
  <si>
    <t>S2-175841</t>
  </si>
  <si>
    <t>S2-175842</t>
  </si>
  <si>
    <t>S2-175843</t>
  </si>
  <si>
    <t>S2-175844</t>
  </si>
  <si>
    <t>S2-175845</t>
  </si>
  <si>
    <t>S2-175846</t>
  </si>
  <si>
    <t>S2-175847</t>
  </si>
  <si>
    <t>S2-175848</t>
  </si>
  <si>
    <t>S2-175849</t>
  </si>
  <si>
    <t>S2-175850</t>
  </si>
  <si>
    <t>S2-175851</t>
  </si>
  <si>
    <t>S2-175852</t>
  </si>
  <si>
    <t>S2-175853</t>
  </si>
  <si>
    <t>S2-175854</t>
  </si>
  <si>
    <t>S2-175855</t>
  </si>
  <si>
    <t>S2-175856</t>
  </si>
  <si>
    <t>S2-175857</t>
  </si>
  <si>
    <t>S2-175858</t>
  </si>
  <si>
    <t>S2-175859</t>
  </si>
  <si>
    <t>S2-175860</t>
  </si>
  <si>
    <t>S2-175861</t>
  </si>
  <si>
    <t>S2-175862</t>
  </si>
  <si>
    <t>S2-175863</t>
  </si>
  <si>
    <t>S2-175864</t>
  </si>
  <si>
    <t>S2-175865</t>
  </si>
  <si>
    <t>S2-175866</t>
  </si>
  <si>
    <t>S2-175867</t>
  </si>
  <si>
    <t>S2-175868</t>
  </si>
  <si>
    <t>S2-175869</t>
  </si>
  <si>
    <t>S2-175870</t>
  </si>
  <si>
    <t>S2-175871</t>
  </si>
  <si>
    <t>S2-175872</t>
  </si>
  <si>
    <t>S2-175873</t>
  </si>
  <si>
    <t>S2-175874</t>
  </si>
  <si>
    <t>S2-175875</t>
  </si>
  <si>
    <t>S2-175876</t>
  </si>
  <si>
    <t>S2-175877</t>
  </si>
  <si>
    <t>S2-175878</t>
  </si>
  <si>
    <t>S2-175879</t>
  </si>
  <si>
    <t>S2-175880</t>
  </si>
  <si>
    <t>S2-175881</t>
  </si>
  <si>
    <t>S2-175882</t>
  </si>
  <si>
    <t>S2-175883</t>
  </si>
  <si>
    <t>S2-175884</t>
  </si>
  <si>
    <t>S2-175885</t>
  </si>
  <si>
    <t>S2-175886</t>
  </si>
  <si>
    <t>S2-175887</t>
  </si>
  <si>
    <t>S2-175888</t>
  </si>
  <si>
    <t>S2-175889</t>
  </si>
  <si>
    <t>S2-175890</t>
  </si>
  <si>
    <t>S2-175891</t>
  </si>
  <si>
    <t>S2-175892</t>
  </si>
  <si>
    <t>S2-175893</t>
  </si>
  <si>
    <t>S2-175894</t>
  </si>
  <si>
    <t>S2-175895</t>
  </si>
  <si>
    <t>S2-175896</t>
  </si>
  <si>
    <t>S2-175897</t>
  </si>
  <si>
    <t>S2-175898</t>
  </si>
  <si>
    <t>S2-175899</t>
  </si>
  <si>
    <t>S2-175900</t>
  </si>
  <si>
    <t>S2-175901</t>
  </si>
  <si>
    <t>S2-175902</t>
  </si>
  <si>
    <t>S2-175903</t>
  </si>
  <si>
    <t>S2-175904</t>
  </si>
  <si>
    <t>S2-175905</t>
  </si>
  <si>
    <t>S2-175906</t>
  </si>
  <si>
    <t>S2-175907</t>
  </si>
  <si>
    <t>S2-175908</t>
  </si>
  <si>
    <t>S2-175909</t>
  </si>
  <si>
    <t>S2-175910</t>
  </si>
  <si>
    <t>S2-175911</t>
  </si>
  <si>
    <t>S2-175912</t>
  </si>
  <si>
    <t>S2-175913</t>
  </si>
  <si>
    <t>S2-175914</t>
  </si>
  <si>
    <t>S2-175915</t>
  </si>
  <si>
    <t>S2-175916</t>
  </si>
  <si>
    <t>S2-175917</t>
  </si>
  <si>
    <t>S2-175918</t>
  </si>
  <si>
    <t>S2-175919</t>
  </si>
  <si>
    <t>S2-175920</t>
  </si>
  <si>
    <t>S2-175921</t>
  </si>
  <si>
    <t>S2-175922</t>
  </si>
  <si>
    <t>S2-175923</t>
  </si>
  <si>
    <t>S2-175924</t>
  </si>
  <si>
    <t>S2-175925</t>
  </si>
  <si>
    <t>S2-175926</t>
  </si>
  <si>
    <t>S2-175927</t>
  </si>
  <si>
    <t>S2-175928</t>
  </si>
  <si>
    <t>S2-175929</t>
  </si>
  <si>
    <t>S2-175930</t>
  </si>
  <si>
    <t>S2-175931</t>
  </si>
  <si>
    <t>S2-175932</t>
  </si>
  <si>
    <t>S2-175933</t>
  </si>
  <si>
    <t>S2-175934</t>
  </si>
  <si>
    <t>S2-175935</t>
  </si>
  <si>
    <t>S2-175936</t>
  </si>
  <si>
    <t>S2-175937</t>
  </si>
  <si>
    <t>S2-175938</t>
  </si>
  <si>
    <t>S2-175939</t>
  </si>
  <si>
    <t>S2-175940</t>
  </si>
  <si>
    <t>S2-175941</t>
  </si>
  <si>
    <t>S2-175942</t>
  </si>
  <si>
    <t>S2-175943</t>
  </si>
  <si>
    <t>S2-175944</t>
  </si>
  <si>
    <t>S2-175945</t>
  </si>
  <si>
    <t>S2-175946</t>
  </si>
  <si>
    <t>S2-175947</t>
  </si>
  <si>
    <t>S2-175948</t>
  </si>
  <si>
    <t>S2-175949</t>
  </si>
  <si>
    <t>S2-175950</t>
  </si>
  <si>
    <t>S2-175951</t>
  </si>
  <si>
    <t>S2-175952</t>
  </si>
  <si>
    <t>S2-175953</t>
  </si>
  <si>
    <t>S2-175954</t>
  </si>
  <si>
    <t>S2-175955</t>
  </si>
  <si>
    <t>S2-175956</t>
  </si>
  <si>
    <t>S2-175957</t>
  </si>
  <si>
    <t>S2-175958</t>
  </si>
  <si>
    <t>S2-175959</t>
  </si>
  <si>
    <t>S2-175960</t>
  </si>
  <si>
    <t>S2-175961</t>
  </si>
  <si>
    <t>S2-175962</t>
  </si>
  <si>
    <t>S2-175963</t>
  </si>
  <si>
    <t>S2-175964</t>
  </si>
  <si>
    <t>S2-175965</t>
  </si>
  <si>
    <t>S2-175966</t>
  </si>
  <si>
    <t>S2-175967</t>
  </si>
  <si>
    <t>S2-175968</t>
  </si>
  <si>
    <t>S2-175969</t>
  </si>
  <si>
    <t>S2-175970</t>
  </si>
  <si>
    <t>S2-175971</t>
  </si>
  <si>
    <t>S2-175972</t>
  </si>
  <si>
    <t>S2-175973</t>
  </si>
  <si>
    <t>S2-175974</t>
  </si>
  <si>
    <t>S2-175975</t>
  </si>
  <si>
    <t>S2-175976</t>
  </si>
  <si>
    <t>S2-175977</t>
  </si>
  <si>
    <t>S2-175978</t>
  </si>
  <si>
    <t>S2-175979</t>
  </si>
  <si>
    <t>S2-175980</t>
  </si>
  <si>
    <t>S2-175981</t>
  </si>
  <si>
    <t>S2-175982</t>
  </si>
  <si>
    <t>S2-175983</t>
  </si>
  <si>
    <t>S2-175984</t>
  </si>
  <si>
    <t>S2-175985</t>
  </si>
  <si>
    <t>S2-175986</t>
  </si>
  <si>
    <t>S2-175987</t>
  </si>
  <si>
    <t>S2-175988</t>
  </si>
  <si>
    <t>S2-175989</t>
  </si>
  <si>
    <t>S2-175990</t>
  </si>
  <si>
    <t>S2-175991</t>
  </si>
  <si>
    <t>S2-175992</t>
  </si>
  <si>
    <t>S2-175993</t>
  </si>
  <si>
    <t>S2-175994</t>
  </si>
  <si>
    <t>S2-175995</t>
  </si>
  <si>
    <t>S2-175996</t>
  </si>
  <si>
    <t>S2-175997</t>
  </si>
  <si>
    <t>S2-175998</t>
  </si>
  <si>
    <t>S2-175999</t>
  </si>
  <si>
    <t>S2-176000</t>
  </si>
  <si>
    <t>S2-176001</t>
  </si>
  <si>
    <t>S2-176002</t>
  </si>
  <si>
    <t>S2-176003</t>
  </si>
  <si>
    <t>S2-176004</t>
  </si>
  <si>
    <t>S2-176005</t>
  </si>
  <si>
    <t>S2-176006</t>
  </si>
  <si>
    <t>S2-176007</t>
  </si>
  <si>
    <t>S2-176008</t>
  </si>
  <si>
    <t>S2-176009</t>
  </si>
  <si>
    <t>S2-176010</t>
  </si>
  <si>
    <t>S2-176011</t>
  </si>
  <si>
    <t>S2-176012</t>
  </si>
  <si>
    <t>S2-176013</t>
  </si>
  <si>
    <t>S2-176014</t>
  </si>
  <si>
    <t>S2-176015</t>
  </si>
  <si>
    <t>S2-176016</t>
  </si>
  <si>
    <t>S2-176017</t>
  </si>
  <si>
    <t>S2-176018</t>
  </si>
  <si>
    <t>S2-176019</t>
  </si>
  <si>
    <t>S2-176020</t>
  </si>
  <si>
    <t>S2-176021</t>
  </si>
  <si>
    <t>S2-176022</t>
  </si>
  <si>
    <t>S2-176023</t>
  </si>
  <si>
    <t>S2-176024</t>
  </si>
  <si>
    <t>S2-176025</t>
  </si>
  <si>
    <t>S2-176026</t>
  </si>
  <si>
    <t>S2-176027</t>
  </si>
  <si>
    <t>S2-176028</t>
  </si>
  <si>
    <t>S2-176029</t>
  </si>
  <si>
    <t>S2-176030</t>
  </si>
  <si>
    <t>S2-176031</t>
  </si>
  <si>
    <t>S2-176032</t>
  </si>
  <si>
    <t>S2-176033</t>
  </si>
  <si>
    <t>S2-176034</t>
  </si>
  <si>
    <t>S2-176035</t>
  </si>
  <si>
    <t>S2-176036</t>
  </si>
  <si>
    <t>S2-176037</t>
  </si>
  <si>
    <t>S2-176038</t>
  </si>
  <si>
    <t>S2-176039</t>
  </si>
  <si>
    <t>S2-176040</t>
  </si>
  <si>
    <t>S2-176041</t>
  </si>
  <si>
    <t>S2-176042</t>
  </si>
  <si>
    <t>S2-176043</t>
  </si>
  <si>
    <t>S2-176044</t>
  </si>
  <si>
    <t>S2-176045</t>
  </si>
  <si>
    <t>S2-176046</t>
  </si>
  <si>
    <t>S2-176047</t>
  </si>
  <si>
    <t>S2-176048</t>
  </si>
  <si>
    <t>S2-176049</t>
  </si>
  <si>
    <t>S2-176050</t>
  </si>
  <si>
    <t>S2-176051</t>
  </si>
  <si>
    <t>S2-176052</t>
  </si>
  <si>
    <t>S2-176053</t>
  </si>
  <si>
    <t>S2-176054</t>
  </si>
  <si>
    <t>S2-176055</t>
  </si>
  <si>
    <t>S2-176056</t>
  </si>
  <si>
    <t>S2-176057</t>
  </si>
  <si>
    <t>S2-176058</t>
  </si>
  <si>
    <t>S2-176059</t>
  </si>
  <si>
    <t>S2-176060</t>
  </si>
  <si>
    <t>S2-176061</t>
  </si>
  <si>
    <t>S2-176062</t>
  </si>
  <si>
    <t>S2-176063</t>
  </si>
  <si>
    <t>S2-176064</t>
  </si>
  <si>
    <t>S2-176065</t>
  </si>
  <si>
    <t>S2-176066</t>
  </si>
  <si>
    <t>S2-176067</t>
  </si>
  <si>
    <t>S2-176068</t>
  </si>
  <si>
    <t>S2-176069</t>
  </si>
  <si>
    <t>S2-176070</t>
  </si>
  <si>
    <t>S2-176071</t>
  </si>
  <si>
    <t>S2-176072</t>
  </si>
  <si>
    <t>S2-176073</t>
  </si>
  <si>
    <t>S2-176074</t>
  </si>
  <si>
    <t>S2-176075</t>
  </si>
  <si>
    <t>S2-176076</t>
  </si>
  <si>
    <t>S2-176077</t>
  </si>
  <si>
    <t>S2-176078</t>
  </si>
  <si>
    <t>S2-176079</t>
  </si>
  <si>
    <t>S2-176080</t>
  </si>
  <si>
    <t>S2-176081</t>
  </si>
  <si>
    <t>S2-176082</t>
  </si>
  <si>
    <t>S2-176083</t>
  </si>
  <si>
    <t>S2-176084</t>
  </si>
  <si>
    <t>S2-176085</t>
  </si>
  <si>
    <t>S2-176086</t>
  </si>
  <si>
    <t>S2-176087</t>
  </si>
  <si>
    <t>S2-176088</t>
  </si>
  <si>
    <t>S2-176089</t>
  </si>
  <si>
    <t>S2-176090</t>
  </si>
  <si>
    <t>S2-176091</t>
  </si>
  <si>
    <t>S2-176092</t>
  </si>
  <si>
    <t>S2-176093</t>
  </si>
  <si>
    <t>S2-176094</t>
  </si>
  <si>
    <t>S2-176095</t>
  </si>
  <si>
    <t>S2-176096</t>
  </si>
  <si>
    <t>S2-176097</t>
  </si>
  <si>
    <t>S2-176098</t>
  </si>
  <si>
    <t>S2-176099</t>
  </si>
  <si>
    <t>S2-176100</t>
  </si>
  <si>
    <t>S2-176101</t>
  </si>
  <si>
    <t>S2-176102</t>
  </si>
  <si>
    <t>S2-176103</t>
  </si>
  <si>
    <t>S2-176104</t>
  </si>
  <si>
    <t>S2-176105</t>
  </si>
  <si>
    <t>S2-176106</t>
  </si>
  <si>
    <t>S2-176107</t>
  </si>
  <si>
    <t>S2-176108</t>
  </si>
  <si>
    <t>S2-176109</t>
  </si>
  <si>
    <t>S2-176110</t>
  </si>
  <si>
    <t>S2-176111</t>
  </si>
  <si>
    <t>S2-176112</t>
  </si>
  <si>
    <t>S2-176113</t>
  </si>
  <si>
    <t>S2-176114</t>
  </si>
  <si>
    <t>S2-176115</t>
  </si>
  <si>
    <t>S2-176116</t>
  </si>
  <si>
    <t>S2-176117</t>
  </si>
  <si>
    <t>S2-176118</t>
  </si>
  <si>
    <t>S2-176119</t>
  </si>
  <si>
    <t>S2-176120</t>
  </si>
  <si>
    <t>S2-176121</t>
  </si>
  <si>
    <t>S2-176122</t>
  </si>
  <si>
    <t>S2-176123</t>
  </si>
  <si>
    <t>S2-176124</t>
  </si>
  <si>
    <t>S2-176125</t>
  </si>
  <si>
    <t>S2-176126</t>
  </si>
  <si>
    <t>S2-176127</t>
  </si>
  <si>
    <t>S2-176128</t>
  </si>
  <si>
    <t>S2-176129</t>
  </si>
  <si>
    <t>S2-176130</t>
  </si>
  <si>
    <t>S2-176131</t>
  </si>
  <si>
    <t>S2-176132</t>
  </si>
  <si>
    <t>S2-176133</t>
  </si>
  <si>
    <t>S2-176134</t>
  </si>
  <si>
    <t>S2-176135</t>
  </si>
  <si>
    <t>S2-176136</t>
  </si>
  <si>
    <t>S2-176137</t>
  </si>
  <si>
    <t>S2-176138</t>
  </si>
  <si>
    <t>S2-176139</t>
  </si>
  <si>
    <t>S2-176140</t>
  </si>
  <si>
    <t>S2-176141</t>
  </si>
  <si>
    <t>S2-176142</t>
  </si>
  <si>
    <t>S2-176143</t>
  </si>
  <si>
    <t>S2-176144</t>
  </si>
  <si>
    <t>S2-176145</t>
  </si>
  <si>
    <t>S2-176146</t>
  </si>
  <si>
    <t>S2-176147</t>
  </si>
  <si>
    <t>S2-176148</t>
  </si>
  <si>
    <t>S2-176149</t>
  </si>
  <si>
    <t>S2-176150</t>
  </si>
  <si>
    <t>S2-176151</t>
  </si>
  <si>
    <t>S2-176152</t>
  </si>
  <si>
    <t>S2-176153</t>
  </si>
  <si>
    <t>S2-176154</t>
  </si>
  <si>
    <t>S2-176155</t>
  </si>
  <si>
    <t>S2-176156</t>
  </si>
  <si>
    <t>S2-176157</t>
  </si>
  <si>
    <t>S2-176158</t>
  </si>
  <si>
    <t>S2-176159</t>
  </si>
  <si>
    <t>S2-176160</t>
  </si>
  <si>
    <t>S2-176161</t>
  </si>
  <si>
    <t>S2-176162</t>
  </si>
  <si>
    <t>S2-176163</t>
  </si>
  <si>
    <t>S2-176164</t>
  </si>
  <si>
    <t>S2-176165</t>
  </si>
  <si>
    <t>S2-176166</t>
  </si>
  <si>
    <t>S2-176167</t>
  </si>
  <si>
    <t>S2-176168</t>
  </si>
  <si>
    <t>S2-176169</t>
  </si>
  <si>
    <t>S2-176170</t>
  </si>
  <si>
    <t>S2-176171</t>
  </si>
  <si>
    <t>S2-176172</t>
  </si>
  <si>
    <t>S2-176173</t>
  </si>
  <si>
    <t>S2-176174</t>
  </si>
  <si>
    <t>S2-176175</t>
  </si>
  <si>
    <t>S2-176176</t>
  </si>
  <si>
    <t>S2-176177</t>
  </si>
  <si>
    <t>S2-176178</t>
  </si>
  <si>
    <t>S2-176179</t>
  </si>
  <si>
    <t>S2-176180</t>
  </si>
  <si>
    <t>S2-176181</t>
  </si>
  <si>
    <t>S2-176182</t>
  </si>
  <si>
    <t>S2-176183</t>
  </si>
  <si>
    <t>S2-176184</t>
  </si>
  <si>
    <t>S2-176185</t>
  </si>
  <si>
    <t>S2-176186</t>
  </si>
  <si>
    <t>S2-176187</t>
  </si>
  <si>
    <t>S2-176188</t>
  </si>
  <si>
    <t>S2-176189</t>
  </si>
  <si>
    <t>S2-176190</t>
  </si>
  <si>
    <t>S2-176191</t>
  </si>
  <si>
    <t>S2-176192</t>
  </si>
  <si>
    <t>S2-176193</t>
  </si>
  <si>
    <t>S2-176194</t>
  </si>
  <si>
    <t>S2-176195</t>
  </si>
  <si>
    <t>S2-176196</t>
  </si>
  <si>
    <t>S2-176197</t>
  </si>
  <si>
    <t>S2-176198</t>
  </si>
  <si>
    <t>S2-176199</t>
  </si>
  <si>
    <t>S2-176200</t>
  </si>
  <si>
    <t>S2-176201</t>
  </si>
  <si>
    <t>S2-176202</t>
  </si>
  <si>
    <t>S2-176203</t>
  </si>
  <si>
    <t>S2-176204</t>
  </si>
  <si>
    <t>S2-176205</t>
  </si>
  <si>
    <t>S2-176206</t>
  </si>
  <si>
    <t>S2-176207</t>
  </si>
  <si>
    <t>S2-176208</t>
  </si>
  <si>
    <t>S2-176209</t>
  </si>
  <si>
    <t>S2-176210</t>
  </si>
  <si>
    <t>S2-176211</t>
  </si>
  <si>
    <t>S2-176212</t>
  </si>
  <si>
    <t>S2-176213</t>
  </si>
  <si>
    <t>S2-176214</t>
  </si>
  <si>
    <t>S2-176215</t>
  </si>
  <si>
    <t>S2-176216</t>
  </si>
  <si>
    <t>S2-176217</t>
  </si>
  <si>
    <t>S2-176218</t>
  </si>
  <si>
    <t>S2-176219</t>
  </si>
  <si>
    <t>S2-176220</t>
  </si>
  <si>
    <t>S2-176221</t>
  </si>
  <si>
    <t>S2-176222</t>
  </si>
  <si>
    <t>S2-176223</t>
  </si>
  <si>
    <t>S2-176224</t>
  </si>
  <si>
    <t>S2-176225</t>
  </si>
  <si>
    <t>S2-176226</t>
  </si>
  <si>
    <t>S2-176227</t>
  </si>
  <si>
    <t>S2-176228</t>
  </si>
  <si>
    <t>S2-176229</t>
  </si>
  <si>
    <t>S2-176230</t>
  </si>
  <si>
    <t>S2-176231</t>
  </si>
  <si>
    <t>S2-176232</t>
  </si>
  <si>
    <t>S2-176233</t>
  </si>
  <si>
    <t>S2-176234</t>
  </si>
  <si>
    <t>S2-176235</t>
  </si>
  <si>
    <t>S2-176236</t>
  </si>
  <si>
    <t>S2-176237</t>
  </si>
  <si>
    <t>S2-176238</t>
  </si>
  <si>
    <t>S2-176239</t>
  </si>
  <si>
    <t>S2-176240</t>
  </si>
  <si>
    <t>S2-176241</t>
  </si>
  <si>
    <t>S2-176242</t>
  </si>
  <si>
    <t>S2-176243</t>
  </si>
  <si>
    <t>S2-176244</t>
  </si>
  <si>
    <t>S2-176245</t>
  </si>
  <si>
    <t>S2-176246</t>
  </si>
  <si>
    <t>S2-176247</t>
  </si>
  <si>
    <t>S2-176248</t>
  </si>
  <si>
    <t>S2-176249</t>
  </si>
  <si>
    <t>S2-176250</t>
  </si>
  <si>
    <t>S2-176251</t>
  </si>
  <si>
    <t>S2-176252</t>
  </si>
  <si>
    <t>S2-176253</t>
  </si>
  <si>
    <t>S2-176254</t>
  </si>
  <si>
    <t>S2-176255</t>
  </si>
  <si>
    <t>S2-176256</t>
  </si>
  <si>
    <t>S2-176257</t>
  </si>
  <si>
    <t>S2-176258</t>
  </si>
  <si>
    <t>S2-176259</t>
  </si>
  <si>
    <t>S2-176260</t>
  </si>
  <si>
    <t>S2-176261</t>
  </si>
  <si>
    <t>S2-176262</t>
  </si>
  <si>
    <t>S2-176263</t>
  </si>
  <si>
    <t>S2-176264</t>
  </si>
  <si>
    <t>S2-176265</t>
  </si>
  <si>
    <t>S2-176266</t>
  </si>
  <si>
    <t>S2-176267</t>
  </si>
  <si>
    <t>S2-176268</t>
  </si>
  <si>
    <t>S2-176269</t>
  </si>
  <si>
    <t>S2-176270</t>
  </si>
  <si>
    <t>S2-176271</t>
  </si>
  <si>
    <t>S2-176272</t>
  </si>
  <si>
    <t>S2-176273</t>
  </si>
  <si>
    <t>S2-176274</t>
  </si>
  <si>
    <t>S2-176275</t>
  </si>
  <si>
    <t>S2-176276</t>
  </si>
  <si>
    <t>S2-176277</t>
  </si>
  <si>
    <t>S2-176278</t>
  </si>
  <si>
    <t>S2-176279</t>
  </si>
  <si>
    <t>S2-176280</t>
  </si>
  <si>
    <t>S2-176281</t>
  </si>
  <si>
    <t>S2-176282</t>
  </si>
  <si>
    <t>S2-176283</t>
  </si>
  <si>
    <t>S2-176284</t>
  </si>
  <si>
    <t>S2-176285</t>
  </si>
  <si>
    <t>S2-176286</t>
  </si>
  <si>
    <t>S2-176287</t>
  </si>
  <si>
    <t>S2-176288</t>
  </si>
  <si>
    <t>S2-176289</t>
  </si>
  <si>
    <t>S2-176290</t>
  </si>
  <si>
    <t>S2-176291</t>
  </si>
  <si>
    <t>S2-176292</t>
  </si>
  <si>
    <t>S2-176293</t>
  </si>
  <si>
    <t>S2-176294</t>
  </si>
  <si>
    <t>S2-176295</t>
  </si>
  <si>
    <t>S2-176296</t>
  </si>
  <si>
    <t>S2-176297</t>
  </si>
  <si>
    <t>S2-176298</t>
  </si>
  <si>
    <t>S2-176299</t>
  </si>
  <si>
    <t>S2-176300</t>
  </si>
  <si>
    <t>S2-176301</t>
  </si>
  <si>
    <t>S2-176302</t>
  </si>
  <si>
    <t>S2-176303</t>
  </si>
  <si>
    <t>S2-176304</t>
  </si>
  <si>
    <t>S2-176305</t>
  </si>
  <si>
    <t>S2-176306</t>
  </si>
  <si>
    <t>S2-176307</t>
  </si>
  <si>
    <t>S2-176308</t>
  </si>
  <si>
    <t>S2-176309</t>
  </si>
  <si>
    <t>S2-176310</t>
  </si>
  <si>
    <t>S2-176311</t>
  </si>
  <si>
    <t>S2-176312</t>
  </si>
  <si>
    <t>S2-176313</t>
  </si>
  <si>
    <t>S2-176314</t>
  </si>
  <si>
    <t>S2-176315</t>
  </si>
  <si>
    <t>S2-176316</t>
  </si>
  <si>
    <t>S2-176317</t>
  </si>
  <si>
    <t>S2-176318</t>
  </si>
  <si>
    <t>S2-176319</t>
  </si>
  <si>
    <t>S2-176320</t>
  </si>
  <si>
    <t>S2-176321</t>
  </si>
  <si>
    <t>S2-176322</t>
  </si>
  <si>
    <t>S2-176323</t>
  </si>
  <si>
    <t>S2-176324</t>
  </si>
  <si>
    <t>S2-176325</t>
  </si>
  <si>
    <t>S2-176326</t>
  </si>
  <si>
    <t>S2-176327</t>
  </si>
  <si>
    <t>S2-176328</t>
  </si>
  <si>
    <t>S2-176329</t>
  </si>
  <si>
    <t>S2-176330</t>
  </si>
  <si>
    <t>S2-176331</t>
  </si>
  <si>
    <t>S2-176332</t>
  </si>
  <si>
    <t>S2-176333</t>
  </si>
  <si>
    <t>S2-176334</t>
  </si>
  <si>
    <t>S2-176335</t>
  </si>
  <si>
    <t>S2-176336</t>
  </si>
  <si>
    <t>S2-176337</t>
  </si>
  <si>
    <t>S2-176338</t>
  </si>
  <si>
    <t>S2-176339</t>
  </si>
  <si>
    <t>S2-176340</t>
  </si>
  <si>
    <t>S2-176341</t>
  </si>
  <si>
    <t>S2-176342</t>
  </si>
  <si>
    <t>S2-176343</t>
  </si>
  <si>
    <t>S2-176344</t>
  </si>
  <si>
    <t>S2-176345</t>
  </si>
  <si>
    <t>S2-176346</t>
  </si>
  <si>
    <t>S2-176347</t>
  </si>
  <si>
    <t>S2-176348</t>
  </si>
  <si>
    <t>S2-176349</t>
  </si>
  <si>
    <t>S2-176350</t>
  </si>
  <si>
    <t>S2-176351</t>
  </si>
  <si>
    <t>S2-176352</t>
  </si>
  <si>
    <t>S2-176353</t>
  </si>
  <si>
    <t>S2-176354</t>
  </si>
  <si>
    <t>S2-176355</t>
  </si>
  <si>
    <t>S2-176356</t>
  </si>
  <si>
    <t>S2-176357</t>
  </si>
  <si>
    <t>S2-176358</t>
  </si>
  <si>
    <t>S2-176359</t>
  </si>
  <si>
    <t>S2-176360</t>
  </si>
  <si>
    <t>S2-176361</t>
  </si>
  <si>
    <t>S2-176362</t>
  </si>
  <si>
    <t>S2-176363</t>
  </si>
  <si>
    <t>S2-176364</t>
  </si>
  <si>
    <t>S2-176365</t>
  </si>
  <si>
    <t>S2-176366</t>
  </si>
  <si>
    <t>S2-176367</t>
  </si>
  <si>
    <t>S2-176368</t>
  </si>
  <si>
    <t>S2-176369</t>
  </si>
  <si>
    <t>S2-176370</t>
  </si>
  <si>
    <t>S2-176371</t>
  </si>
  <si>
    <t>S2-176372</t>
  </si>
  <si>
    <t>S2-176373</t>
  </si>
  <si>
    <t>S2-176374</t>
  </si>
  <si>
    <t>S2-176375</t>
  </si>
  <si>
    <t>S2-176376</t>
  </si>
  <si>
    <t>S2-176377</t>
  </si>
  <si>
    <t>S2-176378</t>
  </si>
  <si>
    <t>S2-176379</t>
  </si>
  <si>
    <t>S2-176380</t>
  </si>
  <si>
    <t>S2-176381</t>
  </si>
  <si>
    <t>S2-176382</t>
  </si>
  <si>
    <t>S2-176383</t>
  </si>
  <si>
    <t>S2-176384</t>
  </si>
  <si>
    <t>S2-176385</t>
  </si>
  <si>
    <t>S2-176386</t>
  </si>
  <si>
    <t>S2-176387</t>
  </si>
  <si>
    <t>S2-176388</t>
  </si>
  <si>
    <t>S2-176389</t>
  </si>
  <si>
    <t>S2-176390</t>
  </si>
  <si>
    <t>S2-176391</t>
  </si>
  <si>
    <t>S2-176392</t>
  </si>
  <si>
    <t>S2-176393</t>
  </si>
  <si>
    <t>S2-176394</t>
  </si>
  <si>
    <t>S2-176395</t>
  </si>
  <si>
    <t>S2-176396</t>
  </si>
  <si>
    <t>S2-176397</t>
  </si>
  <si>
    <t>S2-176398</t>
  </si>
  <si>
    <t>S2-176399</t>
  </si>
  <si>
    <t>S2-176400</t>
  </si>
  <si>
    <t>S2-176401</t>
  </si>
  <si>
    <t>S2-176402</t>
  </si>
  <si>
    <t>S2-176403</t>
  </si>
  <si>
    <t>S2-176404</t>
  </si>
  <si>
    <t>S2-176405</t>
  </si>
  <si>
    <t>S2-176406</t>
  </si>
  <si>
    <t>S2-176407</t>
  </si>
  <si>
    <t>S2-176408</t>
  </si>
  <si>
    <t>S2-176409</t>
  </si>
  <si>
    <t>S2-176410</t>
  </si>
  <si>
    <t>S2-176411</t>
  </si>
  <si>
    <t>S2-176412</t>
  </si>
  <si>
    <t>S2-176413</t>
  </si>
  <si>
    <t>S2-176414</t>
  </si>
  <si>
    <t>S2-176415</t>
  </si>
  <si>
    <t>S2-176416</t>
  </si>
  <si>
    <t>S2-176417</t>
  </si>
  <si>
    <t>S2-176418</t>
  </si>
  <si>
    <t>S2-176419</t>
  </si>
  <si>
    <t>S2-176420</t>
  </si>
  <si>
    <t>S2-176421</t>
  </si>
  <si>
    <t>S2-176422</t>
  </si>
  <si>
    <t>S2-176423</t>
  </si>
  <si>
    <t>S2-176424</t>
  </si>
  <si>
    <t>S2-176425</t>
  </si>
  <si>
    <t>S2-176426</t>
  </si>
  <si>
    <t>S2-176427</t>
  </si>
  <si>
    <t>S2-176428</t>
  </si>
  <si>
    <t>S2-176429</t>
  </si>
  <si>
    <t>S2-176430</t>
  </si>
  <si>
    <t>S2-176431</t>
  </si>
  <si>
    <t>S2-176432</t>
  </si>
  <si>
    <t>S2-176433</t>
  </si>
  <si>
    <t>S2-176434</t>
  </si>
  <si>
    <t>S2-176435</t>
  </si>
  <si>
    <t>S2-176436</t>
  </si>
  <si>
    <t>S2-176437</t>
  </si>
  <si>
    <t>S2-176438</t>
  </si>
  <si>
    <t>S2-176439</t>
  </si>
  <si>
    <t>S2-176440</t>
  </si>
  <si>
    <t>S2-176441</t>
  </si>
  <si>
    <t>S2-176442</t>
  </si>
  <si>
    <t>S2-176443</t>
  </si>
  <si>
    <t>S2-176444</t>
  </si>
  <si>
    <t>S2-176445</t>
  </si>
  <si>
    <t>S2-176446</t>
  </si>
  <si>
    <t>S2-176447</t>
  </si>
  <si>
    <t>S2-176448</t>
  </si>
  <si>
    <t>S2-176449</t>
  </si>
  <si>
    <t>S2-176450</t>
  </si>
  <si>
    <t>S2-176451</t>
  </si>
  <si>
    <t>S2-176452</t>
  </si>
  <si>
    <t>S2-176453</t>
  </si>
  <si>
    <t>S2-176454</t>
  </si>
  <si>
    <t>S2-176455</t>
  </si>
  <si>
    <t>S2-176456</t>
  </si>
  <si>
    <t>S2-176457</t>
  </si>
  <si>
    <t>S2-176458</t>
  </si>
  <si>
    <t>S2-176459</t>
  </si>
  <si>
    <t>S2-176460</t>
  </si>
  <si>
    <t>S2-176461</t>
  </si>
  <si>
    <t>S2-176462</t>
  </si>
  <si>
    <t>S2-176463</t>
  </si>
  <si>
    <t>S2-176464</t>
  </si>
  <si>
    <t>S2-176465</t>
  </si>
  <si>
    <t>S2-176466</t>
  </si>
  <si>
    <t>S2-176467</t>
  </si>
  <si>
    <t>S2-176468</t>
  </si>
  <si>
    <t>S2-176469</t>
  </si>
  <si>
    <t>S2-176470</t>
  </si>
  <si>
    <t>S2-176471</t>
  </si>
  <si>
    <t>S2-176472</t>
  </si>
  <si>
    <t>S2-176473</t>
  </si>
  <si>
    <t>S2-176474</t>
  </si>
  <si>
    <t>S2-176475</t>
  </si>
  <si>
    <t>S2-176476</t>
  </si>
  <si>
    <t>S2-176477</t>
  </si>
  <si>
    <t>S2-176478</t>
  </si>
  <si>
    <t>S2-176479</t>
  </si>
  <si>
    <t>S2-176480</t>
  </si>
  <si>
    <t>S2-176481</t>
  </si>
  <si>
    <t>S2-176482</t>
  </si>
  <si>
    <t>S2-176483</t>
  </si>
  <si>
    <t>S2-176484</t>
  </si>
  <si>
    <t>S2-176485</t>
  </si>
  <si>
    <t>S2-176486</t>
  </si>
  <si>
    <t>S2-176487</t>
  </si>
  <si>
    <t>S2-176488</t>
  </si>
  <si>
    <t>S2-176489</t>
  </si>
  <si>
    <t>S2-176490</t>
  </si>
  <si>
    <t>S2-176491</t>
  </si>
  <si>
    <t>S2-176492</t>
  </si>
  <si>
    <t>S2-176493</t>
  </si>
  <si>
    <t>S2-176494</t>
  </si>
  <si>
    <t>S2-176495</t>
  </si>
  <si>
    <t>S2-176496</t>
  </si>
  <si>
    <t>S2-176497</t>
  </si>
  <si>
    <t>S2-176498</t>
  </si>
  <si>
    <t>S2-176499</t>
  </si>
  <si>
    <t>S2-176500</t>
  </si>
  <si>
    <t>S2-176501</t>
  </si>
  <si>
    <t>S2-176502</t>
  </si>
  <si>
    <t>S2-176503</t>
  </si>
  <si>
    <t>S2-176504</t>
  </si>
  <si>
    <t>S2-176505</t>
  </si>
  <si>
    <t>S2-176506</t>
  </si>
  <si>
    <t>S2-176507</t>
  </si>
  <si>
    <t>S2-176508</t>
  </si>
  <si>
    <t>S2-176509</t>
  </si>
  <si>
    <t>S2-176510</t>
  </si>
  <si>
    <t>S2-176511</t>
  </si>
  <si>
    <t>S2-176512</t>
  </si>
  <si>
    <t>S2-176513</t>
  </si>
  <si>
    <t>S2-176514</t>
  </si>
  <si>
    <t>S2-176515</t>
  </si>
  <si>
    <t>S2-176516</t>
  </si>
  <si>
    <t>S2-176517</t>
  </si>
  <si>
    <t>S2-176518</t>
  </si>
  <si>
    <t>S2-176519</t>
  </si>
  <si>
    <t>S2-176520</t>
  </si>
  <si>
    <t>S2-176521</t>
  </si>
  <si>
    <t>S2-176522</t>
  </si>
  <si>
    <t>S2-176523</t>
  </si>
  <si>
    <t>S2-176524</t>
  </si>
  <si>
    <t>S2-176525</t>
  </si>
  <si>
    <t>S2-176526</t>
  </si>
  <si>
    <t>S2-176527</t>
  </si>
  <si>
    <t>S2-176528</t>
  </si>
  <si>
    <t>S2-176529</t>
  </si>
  <si>
    <t>S2-176530</t>
  </si>
  <si>
    <t>S2-176531</t>
  </si>
  <si>
    <t>S2-176532</t>
  </si>
  <si>
    <t>S2-176533</t>
  </si>
  <si>
    <t>S2-176534</t>
  </si>
  <si>
    <t>S2-176535</t>
  </si>
  <si>
    <t>S2-176536</t>
  </si>
  <si>
    <t>S2-176537</t>
  </si>
  <si>
    <t>S2-176538</t>
  </si>
  <si>
    <t>S2-176539</t>
  </si>
  <si>
    <t>S2-176540</t>
  </si>
  <si>
    <t>S2-176541</t>
  </si>
  <si>
    <t>S2-176542</t>
  </si>
  <si>
    <t>S2-176543</t>
  </si>
  <si>
    <t>S2-176544</t>
  </si>
  <si>
    <t>S2-176545</t>
  </si>
  <si>
    <t>S2-176546</t>
  </si>
  <si>
    <t>S2-176547</t>
  </si>
  <si>
    <t>S2-176548</t>
  </si>
  <si>
    <t>S2-176549</t>
  </si>
  <si>
    <t>S2-176550</t>
  </si>
  <si>
    <t>S2-176551</t>
  </si>
  <si>
    <t>S2-176552</t>
  </si>
  <si>
    <t>S2-176553</t>
  </si>
  <si>
    <t>S2-176554</t>
  </si>
  <si>
    <t>S2-176555</t>
  </si>
  <si>
    <t>S2-176556</t>
  </si>
  <si>
    <t>S2-176557</t>
  </si>
  <si>
    <t>S2-176558</t>
  </si>
  <si>
    <t>S2-176559</t>
  </si>
  <si>
    <t>S2-176560</t>
  </si>
  <si>
    <t>S2-176561</t>
  </si>
  <si>
    <t>S2-176562</t>
  </si>
  <si>
    <t>S2-176563</t>
  </si>
  <si>
    <t>S2-176564</t>
  </si>
  <si>
    <t>S2-176565</t>
  </si>
  <si>
    <t>S2-176566</t>
  </si>
  <si>
    <t>S2-176567</t>
  </si>
  <si>
    <t>S2-176568</t>
  </si>
  <si>
    <t>S2-176569</t>
  </si>
  <si>
    <t>S2-176570</t>
  </si>
  <si>
    <t>S2-176571</t>
  </si>
  <si>
    <t>S2-176572</t>
  </si>
  <si>
    <t>S2-176573</t>
  </si>
  <si>
    <t>S2-176574</t>
  </si>
  <si>
    <t>S2-176575</t>
  </si>
  <si>
    <t>S2-176576</t>
  </si>
  <si>
    <t>S2-176577</t>
  </si>
  <si>
    <t>S2-176578</t>
  </si>
  <si>
    <t>S2-176579</t>
  </si>
  <si>
    <t>S2-176580</t>
  </si>
  <si>
    <t>S2-176581</t>
  </si>
  <si>
    <t>S2-176582</t>
  </si>
  <si>
    <t>S2-176583</t>
  </si>
  <si>
    <t>S2-176584</t>
  </si>
  <si>
    <t>S2-176585</t>
  </si>
  <si>
    <t>S2-176586</t>
  </si>
  <si>
    <t>S2-176587</t>
  </si>
  <si>
    <t>S2-176588</t>
  </si>
  <si>
    <t>S2-176589</t>
  </si>
  <si>
    <t>S2-176590</t>
  </si>
  <si>
    <t>S2-176591</t>
  </si>
  <si>
    <t>S2-176592</t>
  </si>
  <si>
    <t>S2-176593</t>
  </si>
  <si>
    <t>Draft Report of meeting #122 for approval</t>
  </si>
  <si>
    <t>Draft Report of SA WG2 meeting #122</t>
  </si>
  <si>
    <t>Draft Agenda for SA WG2#122BIS</t>
  </si>
  <si>
    <t>Judy.Gan.Juying@ericsson.com</t>
  </si>
  <si>
    <t>Wenruo</t>
  </si>
  <si>
    <t>wenruo.zhu@huawei.com</t>
  </si>
  <si>
    <t>SA WG3LI thanks SA WG3 for their LS on BEST LI in the VPLMN. SA WG3LI provides SA WG3 some more details on the LI requirement in this LS. SA WG3 seems to suggest that LI requirements can be met by denying a service. This does not fulfil LI requirements and is disproportionate. Although restricting or blocking services that are only used for criminal or terrorist activities might be possible, the blocking of a service for all (roaming) users that might be incidentally used by a criminal or terrorist is not appropriately fulfilling LI requirements. The goal of LI is to get access to unencrypted metadata and content, and not to prevent the information being exchanged. Also from a general economic point of view the blocking of a service that might be beneficial for commercial parties is not acceptable. For the BEST service the challenge appears to be that the VPLMN and the HPLMN may not have access to the unencrypted information for LI. In addition, the VPLMN shall be able to perform LI without LI-specific assistance from the HPLMN.</t>
  </si>
  <si>
    <t>SA WG3-LI have been working on LI requirements for 5G, and, specifically, the Unstructured Data Storage Function (UDSF). SA WG3-LI considers the UDSF, which could be used to store LI data (e.g., target list), should meet the same LI requirements of the existing core NFs per TS 33.106. SA WG3-LI would like SA WG2 to be aware of the following requirements for the UDSF in relation to LI data storage. LI data (e.g., target list) must remain under strict, sole, supervisory control of the LI ADMinistrative Function (ADMF). Only if the ADMF permits LI data to be stored in the UDSF, and such storage is subject to national security regulations, then the following requirements apply: - LI data (e.g., target list) transmitted to, stored in, and retrieved from a UDSF by a NF must meet local regional regulatory requirements. - LI data (e.g., target list) must be protected such that this data is not detectable to unauthorized users while resident in the UDSF. - LI data (e.g., target list) must be protected such that this data is not detectable to unauthorized users while in transit. Action: SA WG3-LI kindly asks SA WG2 to take the above requirements into account when progressing the work on UDSF.</t>
  </si>
  <si>
    <t>SA WG3-LI has analysed the current work on 5G Phase 1 and realizes that it is not clear that the following requirement is clearly captured in 23.501. As SA WG3-LI has previously stated, there is a need to be able to map a temporary identity into a permanent identity in near real time for LI to function. There is also a need to be able to report addresses used by the UE in communications with the network and with other parties. Through 4G this was typically an IP address and existing LI solutions already provide for reporting of such addresses. In 5G, the potential for other addresses has been raised with the possibility of transporting 'Ethernet' type PDU data as well as 'Unstructured' type PDU data. Hence, SA WG3-LI is examining what additional addressing information will be used by the UE. For the 'Ethernet' type PDU data, it is expected that Ethernet Frames are passed where MAC Addressing will be used. As such, SA WG3-LI expects that the MAC Address of the UE will be stored in the UPF in order for the UPF to determine which UE to route the incoming Ethernet Frame received from the DN. Please verify that this is the intended operation. If so, SA WG3-LI would kindly request SA WG2 to add an explicit requirement in TS 23.501 indicating that the UPF is required to store a MAC Address (received from the UE) and associate that with a PDU session. This way SA WG3-LI can rely on this requirement to help trigger LI when needed as well as potentially reporting this addressing information. For the Unstructured type PDU, Clause 5.6.10 of TS 23.501 indicates that different point to point (PtP) tunnelling techniques may be used over N6. In addition, they define one example PTP tunnelling using UDP/IP which can be used. If UDP/IP is used, SA WG3-LI can rely on this address mapping to PDU Session for reporting purposes. However, it is not clear what other tunnelling techniques will be allowed and what impact they will have on what can be reported to LE. As long as the other tunnelling techniques use an IP based tunnel, the ability to report an IP address will be remain unchanged. Please verify that the PtP tunnelling will be based on IP protocol (e.g., UDP/IP). If a non-IP based protocol can be used, it would be useful for SA WG3-LI if SA WG2 can identify those so that SA WG3-LI can assess the implications to address reporting. Action: SA WG3-LI kindly asks SA WG2 to provide feedback on the above issues.</t>
  </si>
  <si>
    <t>SA WG4 thanks SA WG3 for their LS on security aspects of external interface (xMB) for TV services. SA WG4 has reviewed the response of SA WG3, and thought that xMB Stage 2 specification in TS 26.346 may have not been precise enough and could have caused SA WG3 to think that (D)TLS was sufficient for Authorization. The CR to 26.346 detailing SA WG4 intent is attached to this LS (S4-170727). As SA WG3 wrote in their LS reply to SA WG4, '[…] A more granular authorization might be needed for example for authorizing separate users within a content provider domain to perform different actions over xMB. SA WG3 assumes that authorization on (D)TLS connection level would be sufficient for SA WG4 and CT WG3 purposes', SA WG4 would like indeed to ensure that, once a valid (D)TLS connection is established through standard certificates exchange, any user within the content provider domain that connects to the BM-SC provides fined-grained user/role credentials to the BM-SC for authorization prior to any requests (called 'user-based' authorisation in TS26.346). This allows different users of a Content Provider to have different privileges, including whether the connection to the xMB is machine-to-machine or human-to-machine. SA WG4 would like to ask SA WG3 how they envision user-based authorisation to be supported by use of (D)TLS, or whether another means should be used in particular to simplify the process in case the user logs-in through a standard web browser. Furthermore, xMB-C being a RESTful API, the BM-SC server does not keep track of previous requests, and as such it should send back to a successful authorization procedure some sort of access token that shall be used by the Content Provider on any subsequent resource requests it sends over the xMB interface. SA WG4 asks SA WG3 to provide guidance on how to perform such user-based Authorization, being of user/password type, or using pre-stored certificates for machine-to-machine connection. Note that we'd expect these later certificates to be stored and managed by the BM-SC application and not the HTTP server (like Apache).</t>
  </si>
  <si>
    <t>SA WG6 thanks CT WG3 for their reply LS on FEC and ROHC for mission critical services over MBMS. In S6-170817/ C3-173315, CT WG3 asks SA WG6 two questions, related to the possible location of FEC and ROHC within the BM-SC for mission critical services. SA WG6 would like to answer those questions as follows: 1. CT WG3 assumes that the end points of the security association for the payload will remain in the GCS AS and UE. Is that assumption correct? SA WG6 Answer: SA WG6 confirms that the assumption is correct: The security end points are still in the GCS AS and the UE. 2. If so, what is the protocol layer in the user plane protocol stack where the security association is allocated, (considering that FEC and ROHC may need to be applied outside the security association)? SA WG6 Answer: For MCPTT, the media are protected with SRTP (3GPP TS 33.179). FEC and ROHC can be applied outside the security association as follows: - ROHC: SRTP leaves the RTP headers unencrypted, allowing the RTP profile of ROHC to still function (see clause 9.4 Confidentiality of the RTP Header in RFC 3711). Other stream (such as call control, floor control) would use the ROHC uncompressed profile 0. - FEC: FEC adds some redundancy to a set of source UDP streams, by adding redundancy packets. FEC does not alter the source payload (e.g. SRTP). The FEC mechanism is being defined by SA WG4. A natural candidate would be FECFrame (RFC 6363).</t>
  </si>
  <si>
    <t>LS from ETSI NFV: Progress on ETSI NFV APIs specifications for Management and Orchestration interfaces</t>
  </si>
  <si>
    <t>ETSI NFV (NFV(17)000179)</t>
  </si>
  <si>
    <t>The ETSI NFV Industry Specification Group (ISG) is pleased to inform SA WG5 of the progress made on the following work items within its Solutions (SOL) working group: - DGS/NFV-SOL003 'RESTful protocols specification for the Or-Vnfm Reference Point': The final draft specification was approved by the SOL WG beginning of June and has been submitted to the ISG memberships for approval by Remote Consensus, with a comment period ending on July 7th. https://docbox.etsi.org/ISG/NFV/Open/Drafts/SOL003_Or-Vnfm_protocols/NFV-SOL003v0100.zip - DGS/NFV-SOL002 'RESTful protocols specification for the Ve-Vnfm Reference Point': A stable draft is publically available and the final draft specification is expected to be approved by the SOL WG beginning of July. https://docbox.etsi.org/ISG/NFV/Open/Drafts/SOL002_Ve-Vnfm_protocols/NFV-SOL002v030.zip - DGS/NFV-SOL005 'RESTful protocols specification for the Os-Ma-nfvo Reference Point': The final draft specification is expected to be approved by the ISG at the end of December 2017. However, as already communicated to SA WG5, the SOL005 work plan is proceeding according to the following schedule. We are pleased to confirm that the SOL working group is making tangible progress on the NS LCM and notifications in clause 6 of SOL005 (available via the following link: https://docbox.etsi.org/ISG/NFV/Open/Drafts/SOL005_Os-Ma-nfvo_APIs/NFV-SOL005v040.zip Note that there are known gaps/issues (e.g., identified by editor's notes) in this document. Some of them will require further clarifications about the corresponding Stage 2 specifications before they can be closed. Topics Approximate Time Frame for Completion (in Draft ETSI GS-NFV-SOL 005) NS LCM and notifications End of June 2017 NSD and VNF Packaging End of September 2017 NS Fault Management End of September 2017 NS Performance Management End of September 2017 Furthermore, the VNF Package Specification, DGS/NFV-SOL004, has been completed by the WG, it was approved by Remote Consensus by the ISG membership and published on July 03rd. http://www.etsi.org/deliver/etsi_gs/NFV-SOL/001_099/004/02.03.01_60/gs_NFV-SOL004v020301p.pdf</t>
  </si>
  <si>
    <t>LS from RAN WG2: LS on default DRB establishment for PDU session</t>
  </si>
  <si>
    <t>RAN WG2 (R2-1707506)</t>
  </si>
  <si>
    <t>In RAN WG2 June Ad Hoc, RAN WG2 has reached the following agreements - Agreements: 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Agreements 5 and 6 are related to establishing a default DRB per PDU session. Packets of those QoS flows of a PDU session, which are not mapped to any dedicated DRB, are to be carried by the default DRB of this PDU session. RAN WG2 discussed the question whether the gNB needs additional information to determine the required QoS characteristics of that default DRB considering that the default DRBs in some PDU sessions (e.g. mission critical services) may have tighter requirements than the default DRB in other PDU sessions (e.g. mobile broadband). Different views were identified as to the need for additional information: - No additional information is needed, based on the understanding that upon PDU session establishment, the CN will provide at least one QFI/QoS profile, and the eNB can configure the default DRB based on the provided QFI/QoS profiles. - Additional indication is provided that one of the QFI/QoS profiles provided to RAN at PDU session establishment should be used for configuring the default DRB. - Additional QoS profile is provided from the CN (separate from the QFI/QoS profiles provided by the CN to establish QoS flows at PDU session establishment) that can be used to configure the default DRB. Action: RAN WG2 appreciates input from SA WG2 on the information available to the RAN during a PDU session establishment for configuring a default DRB for that PDU session.</t>
  </si>
  <si>
    <t>LS from SA WG3LI: Reply LS on LI Requirements for CIoT services including BEST services</t>
  </si>
  <si>
    <t>SA WG3LI (S3i170239)</t>
  </si>
  <si>
    <t>LS from SA WG3LI: LS on Undetectability of LI Data stored in a UDSF</t>
  </si>
  <si>
    <t>SA WG3LI (S3i170259)</t>
  </si>
  <si>
    <t>Michael Bilca</t>
  </si>
  <si>
    <t>LS from SA WG3LI: Address Mapping Requirements</t>
  </si>
  <si>
    <t>SA WG3LI (S3i170260)</t>
  </si>
  <si>
    <t>SA WG4 (S4-170720)</t>
  </si>
  <si>
    <t>SA WG4 thanks CT WG3 for their reply LS on RAN-assisted codec adaptation. In their reply LS, CT WG3 asks to SA WG4 to clarify the situations that will trigger the offer-answer renegotiation and if they are critical enough to restrict the RAN-recommended UL/DL bitrate information within the boundaries set by the MBR and GBR of the bearer. There are two types of bearer configurations to be considered in the context of RAN-assisted codec adaptation: 1. Configurations for MBR=GBR bearers. Both the GBR and the MBR are set in such a way that the maximum bitrate requirements of the codec are met. Typically, the codec can switch to modes with lower bitrate requirements but this is not signalled to the RAN. Thus, the MTSI terminal could adjust to an ANBR below the GBR without requiring SDP offer-answer re-negotiation to change the codec, as long as the ANBR is above the minimum bitrate requirement of the codec. 2. Configurations for MBR&gt;GBR bearers. The MBR is set to support the maximum bitrate requirements of the codec, and the GBR is set to support the minimum bitrate requirements of the codec. Thus, following an ANBR below the GBR would require an SDP offer-answer re-negotiation to switch to a codec with lower bitrate requirements. However, it is SA WG4's expectation (based on recommended VoLTE codec configurations in GSMA IR.92) that in many cases, MTSI terminals will not be able to negotiate speech codecs with lower bitrate requirements than the GBR. The MTSI terminal will then ignore the received ANBR, which could result in higher packet loss rates and higher delay than targeted for the affected bearer. SA WG4 expects that the PCRF will typically configure the bearer, selecting either MBR=GBR bearers or MBR&gt;GBR bearers according to the operator´s policies. Based on the latest adopted RAN-assisted codec adaptation solution in TS 26.114, clause 6.2.5 already provides the description of the situations that will trigger offer-answer renegotiation as based on the reception of access network bitrate recommendation (ANBR). However, to further clarify the procedures and address the concerns expressed by CT WG3, SA WG4 has agreed to the attached CR that aims to reduce SDP offer-answer re-negotiations by applying them only after an ANBR value below the GBR is received for a certain period and by avoiding a repetition of such renegotiations after a failure. However, a certain risk of unnecessary SDP offer-answer negotiations remains (e.g., if a peer or the network does not support the new offered codec). In summary, SA WG4 believes that for speech with MBR&gt;GBR bearers, there is a high probability that ANBR values below the GBR cannot be followed, and a certain risk of unnecessary SIP/SDP signalling remains. It may thus be preferable if RAN takes other measures if it cannot meet the GBR for MBR&gt;GBR bearers. SA WG4 thus recommends that RAN restricts the ANBR to be within the boundaries of MBR and GBR for MBR&gt;GBR bearers.</t>
  </si>
  <si>
    <t>SA WG4 (S4-170725)</t>
  </si>
  <si>
    <t>Jean-Marc Guyot</t>
  </si>
  <si>
    <t>LS from SA WG6: Reply LS on security aspects with FEC and ROHC over MBMS</t>
  </si>
  <si>
    <t>SA WG6 (S6-171105)</t>
  </si>
  <si>
    <t>SA WG6 (S6-171107)</t>
  </si>
  <si>
    <t>FS_CAPIF</t>
  </si>
  <si>
    <t>SA WG6 thanks SA WG5 for informing us about their new work item on Northbound SCEF API Charging. SA WG6 is studying a Common API Framework for 3GPP Northbound APIs (FS_CAPIF). Among others, logging and charging are considered as part of the CAPIF study. The results of the study are captured in 3GPP TR 23.722. Finalization of the study is planned as input to the SA#77 plenary. SA WG6 asks SA WG5 for feedback on the charging-related parts of the draft TR 23.722. As part of the study, SA WG6 is addressing key issues and corresponding architecture requirements related to logging and charging of API invocations. During the discussion, the question was raised on the relationship between logging and charging. SA WG6 would like to seek guidance from SA WG5 e.g. whether these functionalities could be combined, kept independent, or possibly share a common subset. The approved pCRs to the draft TR 23.722 V 0.2.0 related to charging and logging are attached herewith, for your reference.</t>
  </si>
  <si>
    <t>Uwe Rauschenbach</t>
  </si>
  <si>
    <t>SA WG6 (S6-171129)</t>
  </si>
  <si>
    <t>SA WG6 wishes to thank RAN WG3 for the Reply LS (R3-172007, S6-170818) on MBMS bearer event notification and the corresponding CR. SA WG6 has studied the CR to TS 36.300 subclause 15.7.1.1. SA WG6 considers the informative note in step 4: 'NOTE: In MBSFN operation, the MCE may send the MBMS SESSION START RESPONSE message after it receives at least one confirmation from the eNB(s) (i.e. Step 4).' to be a partial solution. Unfortunately it is insufficient for Public Safety in meeting Mission Critical requirements for usage of MBMS services. As part of Rel-15 stage 2 normative work for Mission Critical services, SA WG6 would like RAN WG3 to reconsider the following statement from TS 23.280 subclause 10.7.3.10, particularly the highlighted text: 'For the MC service server to know the status of the MBMS bearer, and thus know the networks ability to deliver the service, it is required that the network provides MBMS bearer event notifications to the MC service server. The different events notified to the MC service server include the MBMS bearer start result (e.g. when the first cell successfully allocated MBMS resources), including information if any cells fail to allocate MBMS resources to a specific MBMS bearer, the current status of the MBMS bearer, MBMS bearer suspension/resume or overload scenarios.' In addition to overload, there are possible failure scenarios that could impact the reliability of the MBMS bearer for Mission Critical services, and thus require additional notification at the GCS AS. Action: SA WG6 asks RAN WG3 and SA WG2 to please take the above information into account when considering further Action: within your respective working groups to address this need.</t>
  </si>
  <si>
    <t>Dom Lazara</t>
  </si>
  <si>
    <t>6.16</t>
  </si>
  <si>
    <t>6.22</t>
  </si>
  <si>
    <t>6.24</t>
  </si>
  <si>
    <t>Study on System enhancements for Provision of Access to Restricted Local Operator Services by Unauthenticated UEs (FS_PARLOS_SA2)</t>
  </si>
  <si>
    <t>LS from SA WG6: Response LS on standardization of Northbound SCEF API Charging</t>
  </si>
  <si>
    <t>LS from SA WG6: Reply LS to RAN WG3 on MBMS bearer event notification</t>
  </si>
  <si>
    <t>Overall Description: ETSI CTI (Centre for Testing and Interoperability) would like to thank 3GPP for the work on MCPTT standards. ETSI CTI recently organised the 1st MCPTT Plugtests event at ETSI Headquarters,France. As a result of the Plugtests event activities some issues in 3GPP Technical Specifications (TSs) and related standards were identified together with deployment practical problems that may demand some clarification or feedback from the related 3GPP WGs. We have classified those aspects into the following two categories: - Observations to MCPTT Standards: Missing, erroneous or ambiguous definition of procedures in 3GPP's MCPTT TSs. - Technical constraints: Related to implementation issues not covered by the standards but which need to be faced by MCPTT vendors in most deployments. The reader should note that 3GPP TS approved in December 2016 were considered for the first Plugtests event and some fields may have changed or have been already solved.</t>
  </si>
  <si>
    <t>LS from ETSI MCPTT Plugtests: LS on MCPTT Plugtests observations</t>
  </si>
  <si>
    <t>ETSI MCPTT Plugtests (LS on MCPTT Plugtests observations)</t>
  </si>
  <si>
    <t>MCPTT-CT</t>
  </si>
  <si>
    <t>Saurav Arora</t>
  </si>
  <si>
    <t>This liaison is seeking information regarding the potential impact if changes are made to the IMSI as specified in Recommendation E.212. Those changes if any would be driven by new use cases and the need for more capacity in the identification plan. In addition, the need for changes (e.g. IoT/MTC/M2M type communications) may result from requirements relative to 5G networks or other new use cases relative to IMSIs. Faced with an increase of demand for IMSIs, the following options were identified: - Option 1 - No change - Keep the current format of MCC, MNC and MSIN and address the new demands with assignments of new MNCs or MCCs and changes to assignment or management practices - Option 2 - Format extension - extend the IMSIs i.e. assess the extent of the demand and adapt the MSIN or the MNC formats - Option 3 - Use of schemes that may not be backward compatible - keep IMSIs only for legacy services and use 'something else' for new services - Option 4 - Change in encoding - keep the current format, but allow for hexadecimal encoding (0-9, A-F)</t>
  </si>
  <si>
    <t>LS from ITU-T Study Group 2: LS on Evolution of IMSI format and E.212 Recommendation</t>
  </si>
  <si>
    <t>ITU-T Study Group 2 (SG2_LS27.pdf)</t>
  </si>
  <si>
    <t>Philippe Fouquart</t>
  </si>
  <si>
    <t>TS 23.502 Update on N2 based Inter NG-RAN node handover procedure</t>
  </si>
  <si>
    <t>This contribution proposes some updates on N2 based inter NG-RAN node handover procedure.</t>
  </si>
  <si>
    <t>Peer NF procedure for handling AMF Failure</t>
  </si>
  <si>
    <t>1.2.0</t>
  </si>
  <si>
    <t>This contribution proposes peer NF procedure to recover the UE context in new AMF. In this procedure, the AMF is selected by RAN instead of peer NF to avoid the issues that different AMFs are selected by multiple SMFs.</t>
  </si>
  <si>
    <t>Clarification on Temporary Identifier for a UE registered via both 3GPP and non 3GPP access</t>
  </si>
  <si>
    <t>This contribution clarifies that the temp ID used in AS and NAS could be different. The Temporary Identifier in NAS is used to retrieve the UE context and the Temporary Identifier in AS is used to select the common AMF.</t>
  </si>
  <si>
    <t>Scope of ATSSS</t>
  </si>
  <si>
    <t>23.793</t>
  </si>
  <si>
    <t>FS_ATSSS</t>
  </si>
  <si>
    <t>Indication NR is available to use</t>
  </si>
  <si>
    <t>Qualcomm Incorporated, NTT Docomo, SK Telecom, ATT, KDDI</t>
  </si>
  <si>
    <t>23.501 §5.6: solving EN for § 5.6.1, 5.6.2, 5.6.7</t>
  </si>
  <si>
    <t>New SID: support of SMF Areas Not spanning the whole PLMN</t>
  </si>
  <si>
    <t>[DRAFT] Reply LS on NR Edge Computing</t>
  </si>
  <si>
    <t>Reply LS on NR Edge Computing</t>
  </si>
  <si>
    <t>Removal editor's note in Table A 3.1.2-1: Type of Polices versus Policy Enforcement</t>
  </si>
  <si>
    <t>This PCR proposes to remove editor's note in Table A 3.1.2-1.</t>
  </si>
  <si>
    <t>Proposal for removal of editor's note in A.3.1.8.2</t>
  </si>
  <si>
    <t>Update 5GS to EPS handover procedure</t>
  </si>
  <si>
    <t>Rationale for Keeping MPS as a Standalone Sub-clause in SA WG2 Documents</t>
  </si>
  <si>
    <t>This discussion paper provides a rationale for keeping MPS and MCS as separate sub-clauses in SA WG2 documents by highlight differences in the services.</t>
  </si>
  <si>
    <t>James Hu</t>
  </si>
  <si>
    <t>23.060 PCEF Support for Data Off phase 2</t>
  </si>
  <si>
    <t>23.203 PCEF Support for Data Off phase 2</t>
  </si>
  <si>
    <t>23.401 PCEF Support for Data Off phase 2</t>
  </si>
  <si>
    <t>LBO and non-IMS 3GPP PS Data Off Exempt Operator Services in HPLMN</t>
  </si>
  <si>
    <t>This document investigates the implications of using LBO for non-IMS based 3GPP Data Off Exempt Service for operator services in HPLMN requested by SA WG1, and propose not to use LBO for those services as this is not a viable alternative</t>
  </si>
  <si>
    <t>[DRAFT] LS on Data Off Phase 2 requirements for home operator services</t>
  </si>
  <si>
    <t>This is an LS to GSMA NG group seeking their view on suitability of LBO for HTTP home based services</t>
  </si>
  <si>
    <t>Options for EPC Handling of SA WG1 Non-IMS Exempt Services</t>
  </si>
  <si>
    <t>TEI13, eDRX</t>
  </si>
  <si>
    <t>Ericsson, AT&amp;T, SK Telecom, Qualcomm Inc.</t>
  </si>
  <si>
    <t>Signaling solution for volume reporting by RAN with use of 5G NSA and EPC</t>
  </si>
  <si>
    <t>Provides background analysis to explain the solution provided in the associated CR.</t>
  </si>
  <si>
    <t>Introduces common aspects for handling priority, QoS, Access control for services like MPS, emergency, MCS etc. and move Annex in 23.501 into main body of the specification.</t>
  </si>
  <si>
    <t>Discussion on LTE/EPS bearer limitations</t>
  </si>
  <si>
    <t>The document describes how advanced mobile product offerings are limited by the maximum number of LTE bearers and proposes LS based actions to address the issue</t>
  </si>
  <si>
    <t>Robert Ropolyi</t>
  </si>
  <si>
    <t>SA WG2 chairman, HuaWei</t>
  </si>
  <si>
    <t>This pCR clarifies the action of how SMF knows LADN Availability information in 23.501</t>
  </si>
  <si>
    <t>Proposes to add logic in AMF for RRC inactive to CM-IDLE transition handling in case of RAN indicating UE unreachable</t>
  </si>
  <si>
    <t>This contribution introduces the support of RRC Inactive state notification from 5G RAN to AMF.</t>
  </si>
  <si>
    <t>GENCEF</t>
  </si>
  <si>
    <t>TS 23.501: Policy Framework</t>
  </si>
  <si>
    <t>Propose to update procedures to show PCF interactions with Policy FW NF</t>
  </si>
  <si>
    <t>TS 23.502: Policy Framework</t>
  </si>
  <si>
    <t>Propose to update high level descriptions to show PCF interactions with other Policy FW NF and remove Annex A</t>
  </si>
  <si>
    <t>Propose alignment with GSMA LS reply on roaming</t>
  </si>
  <si>
    <t>Proposes details for a solution for PCF discovery and selection within a 5G core network.</t>
  </si>
  <si>
    <t>Discusses and proposes on the use of QoS parameters Notification Control and Reflective QoS Attribute for QoS flow binding</t>
  </si>
  <si>
    <t>23.502: PCF Services in flows Information</t>
  </si>
  <si>
    <t>Updates the PCF services in the flows according to the latest service operations.</t>
  </si>
  <si>
    <t>23.502: PCF Services information</t>
  </si>
  <si>
    <t>identifies the information that is conveyed in the operations of the PCF Services.</t>
  </si>
  <si>
    <t>This contribution specifies the services of NSSF in 23.501.</t>
  </si>
  <si>
    <t>TS 23.501: Update on the description of PCF services in TS 23.501</t>
  </si>
  <si>
    <t>1.1.0</t>
  </si>
  <si>
    <t>TS 23.502: Update on the procedure description with agreed PCF service operations</t>
  </si>
  <si>
    <t>This contribution adds a specific description of NSSF service to TS 23.502.</t>
  </si>
  <si>
    <t>Open Issues to be resolved in TS 23.502 system procedures based on agreed services and service operations.</t>
  </si>
  <si>
    <t>This contribution highlights the open issues to solve in TS 23.502 system procedures using Service Based Architecture and some initial potential solutions.</t>
  </si>
  <si>
    <t>[DRAFT] LS OUT on Stage 3 considerations for UE initiated PDU session establishment system procedure issue</t>
  </si>
  <si>
    <t>LS to CT WG4 highlighting call flow level issues SA WG2 found that require stage 3 consideration / inputs for resolving</t>
  </si>
  <si>
    <t>This contribution tries to resolve an Editor's Note in TS 23.501 clause 6.3.1.</t>
  </si>
  <si>
    <t>In this contribution, the handover procedures in clause 4.9 of TS 23.502 are updated with the NF service operations agreed in SA WG2#122.</t>
  </si>
  <si>
    <t>This contribution tries to resolve an Editor's Note in TS 23.502 clause 4.2.2.3.2.</t>
  </si>
  <si>
    <t>This contribution identifies some of the Editor's notes which are no longer valid and some which can be turned into an informative NOTE in TS 23.501.</t>
  </si>
  <si>
    <t>This contribution tries to resolve an Editor's Note in TS 23.501 clause 7.1.2.</t>
  </si>
  <si>
    <t>This contribution tries to resolve Editor's Notes in TS 23.502 clause 5.2.2.3.2, 5.2.2.3.4 and 5.2.8.3.2.</t>
  </si>
  <si>
    <t>This paper proposes to clean up the Data Storage Architecture based on the SA WG2#112 agreement</t>
  </si>
  <si>
    <t>This paper proposes a new texts for Charging aspects in TS23.501</t>
  </si>
  <si>
    <t>This paper proposes a Control Plane stacks between the functions in 5GC</t>
  </si>
  <si>
    <t>This paper discusses the UE's PDU session reachability status (e.g unreachable status) when the UE is located out of LADN service area or in non-allowed area or UE is unreachable (e.g in CM-IDLE status with MICO mode).</t>
  </si>
  <si>
    <t>This paper discusses the remaining issue on LADN and proposes to finalize LADN description of TS23.501</t>
  </si>
  <si>
    <t>This paper proposes to update 'Inter NG-RAN node handover without Xn interface' (N2 handover) procedure for the case that the UE moves out of the LADN service area for the established LADN PDU session</t>
  </si>
  <si>
    <t>This paper proposes to clarify the UPF feature for handling uplink verification for the UE not supporting Reflective QoS.</t>
  </si>
  <si>
    <t>This paper proposes to enable the control of the N3 transport level packet marking by the SMF.</t>
  </si>
  <si>
    <t>This paper proposes a DN authorized profile after successful DN authentication/authorization.</t>
  </si>
  <si>
    <t>This paper proposes to remove the implicit notification. Instead, it is proposed to allow piggybacking the subscription request with other request/response service operation</t>
  </si>
  <si>
    <t>23.501: AF subscription to DNAI change events and concept of DNAI service area</t>
  </si>
  <si>
    <t>This paper elaborates on the SMF notifications to the AF in correspondence to UP path management events. Moreover, it introduces the concept of DNAI service area, intended as the area where the network can provide access to a DNAI.</t>
  </si>
  <si>
    <t>Riccardo Guerzoni</t>
  </si>
  <si>
    <t>23.501: persistence of PCC rules related to application location in the SMF</t>
  </si>
  <si>
    <t>This paper clarifies that the PCC rules received by the SMF when the PCF processes an AF Request must be stored by the SMF.</t>
  </si>
  <si>
    <t>23.502: Persistence in SMF of PCC rules related to an AF request</t>
  </si>
  <si>
    <t>This paper clarifies that the SMF needs to store the PCC Rules provided by the PCF when processing an AF requests to influence traffic routeing.</t>
  </si>
  <si>
    <t>23.502: Clarifications to the Service Request procedure</t>
  </si>
  <si>
    <t>Cisco Systems</t>
  </si>
  <si>
    <t>Optimisation of UE requested PDU Session Establishment Call flow by preallocating of AN Tunnel Info by RAN.</t>
  </si>
  <si>
    <t>Ravi Shekhar</t>
  </si>
  <si>
    <t>23.793: ATSSS Key Issues</t>
  </si>
  <si>
    <t>[DRAFT] Reply LS on Address Mapping Requirements</t>
  </si>
  <si>
    <t>Reply LS on Address Mapping Requirements</t>
  </si>
  <si>
    <t>23.716 FMC : KI on NAS transport</t>
  </si>
  <si>
    <t>23.716</t>
  </si>
  <si>
    <t>FS_5WWC</t>
  </si>
  <si>
    <t>23.716 FMC : KI on UP transport</t>
  </si>
  <si>
    <t>TS 23.502 clause 4.13.6: Transfer of 5G MPS Material from TS 23.501 Annex C to clause 4.13.6 of TS 23.502</t>
  </si>
  <si>
    <t>Vencore Labs, OEC, AT&amp;T, T-Mobile USA, Verizon UK Ltd.</t>
  </si>
  <si>
    <t>This contribution proposes the transfer of 5G MPS material from TS 23.501 Annex C (which was previously designated as a temporary placeholder for MPS material) to clause 4.13.6 of TS 23.502. The proposal to insert material in clause 4.13.6 of TS 23.502 (per this P-CR) assumes a corresponding agreement to delete Annex C from TS 23.501</t>
  </si>
  <si>
    <t>Discussion and proposal to move PCF Framework Annex into normative</t>
  </si>
  <si>
    <t>Discussion paper: Proposal to move Annex A into 23.501, 23.502 and 23.203</t>
  </si>
  <si>
    <t>TS 23.501 Annex C: Transfer of 5G MPS Material from TS 23.501 Annex C to clause 4.13.6 of TS 23.502</t>
  </si>
  <si>
    <t>This contribution proposes the transfer of 5G MPS material from TS 23.501 Annex C (which was previously designated as a temporary placeholder for MPS material) to clause 4.13.6 of TS 23.502. Acceptance of this P-CR (to delete Annex C from TS 23.501) is contingent on agreement to insert corresponding material in clause 4.13.6 of TS 23.502.</t>
  </si>
  <si>
    <t>This contribution proposes some resolutions to ENs in clauses 5.7.1 and 5.7.2.</t>
  </si>
  <si>
    <t>This contribution proposes some changes to the SUPI definition to align with SA WG1</t>
  </si>
  <si>
    <t>This contribution proposes cleanup of the usage of subscribe and notify for the NF service operations.</t>
  </si>
  <si>
    <t>This contribution clarifies the use of Allowed NSSAI mapping information</t>
  </si>
  <si>
    <t>Proposes updates to the Registration procedure to include the handling and S-NSSAI mapping as approved in SA WG2 #122 and to remove the NSI ID</t>
  </si>
  <si>
    <t>Proposes updates to the Registration procedure to include default S-NSSAIs handling and S-NSSAI mapping as approved in SA WG2 #122</t>
  </si>
  <si>
    <t>This contribution proposes some enhancements to the NSSF logic to allow NSI selection per UE</t>
  </si>
  <si>
    <t>This paper proposes updates to 3GPP TS 23.502 to clarify some UDM services and update AMF, SMF and SMSF registration flows accordingly</t>
  </si>
  <si>
    <t>This paper proposes updates to 3GPP TS 23.501 to clarify 5GC-EPC Interworking Aspects related to UDM/HSS</t>
  </si>
  <si>
    <t>Storage architecture related clarifications</t>
  </si>
  <si>
    <t>This paper proposes updates to 3GPP TS 23.501 to clarify UDM role within Registration Procedures</t>
  </si>
  <si>
    <t>This paper proposes updates to 3GPP TS 23.502 to correct Nudr_User_Data_Management_Update service operation.</t>
  </si>
  <si>
    <t>This contribution proposes to clean up sub-clause 5.16.5 of TS 23.501 by addressing and removing editor's notes in that sub-clause.</t>
  </si>
  <si>
    <t>This contribution proposes a resolution to editor's note regarding paging when UE is in CM-IDLE in non-3GPP access.</t>
  </si>
  <si>
    <t>This contribution proposes corrections and clarifications to descriptions of PDU Session Establishment/Release and User Plane Activation/Deactivation</t>
  </si>
  <si>
    <t>This contribution clarifies allocation of UE IP address from external data network and resolves editor's note on routing rules.</t>
  </si>
  <si>
    <t>TS 23.502: Services provided by NSSF</t>
  </si>
  <si>
    <t>TS 23.501: Services provided by NSSF</t>
  </si>
  <si>
    <t>Discussion paper: Usecases for minimum time interval for Continuous Location Reporting</t>
  </si>
  <si>
    <t>Discussion paper as per request from the group. Provides usecases for the new parameter 'Minimum Reporting Interval' for Continuous Location Reporting.</t>
  </si>
  <si>
    <t>TS23.502 SMS over NAS procedure</t>
  </si>
  <si>
    <t>This contribution proposes to remove the release from SMSF in the last step.</t>
  </si>
  <si>
    <t>TS 23.502 Reordering of clause 4.3.5 on Session Continuity</t>
  </si>
  <si>
    <t>This contribution proposes to reorder the clause 4.3.5. All changes are editorial.</t>
  </si>
  <si>
    <t>TS23502 Service request procedure</t>
  </si>
  <si>
    <t>This contribution proposes that in service request procedure the AMF notifies the SMF when the UE moves outside of the subscribed service area of the SMF and remove some ENs.</t>
  </si>
  <si>
    <t>TS23502 Update on relocation of UL CL for a PDU session</t>
  </si>
  <si>
    <t>TS23.502 Updates on Registration procedure</t>
  </si>
  <si>
    <t>This contribution proposes some corrections on Registration procedure</t>
  </si>
  <si>
    <t>TS23.501 Clarifications on UPF traffic detection</t>
  </si>
  <si>
    <t>This contribution proposes that some updates on UPF traffic detection</t>
  </si>
  <si>
    <t>TS23.501 Correction on Architecture to support Short Message over NAS</t>
  </si>
  <si>
    <t>This contribution proposes corrections on SMS architecture</t>
  </si>
  <si>
    <t>TS23.501 Reflective QoS</t>
  </si>
  <si>
    <t>This contribution proposes that the Reflective QoS Attribute can be provided to the RAN at QoS flow establsihment or modification procedure.</t>
  </si>
  <si>
    <t>TS23.501 LADN Service area</t>
  </si>
  <si>
    <t>This contribution proposes that the AMF notifies the SMF of LADN PDU session when the UE becomes in IDLE so the SMF can trigger DDN for downlink data.</t>
  </si>
  <si>
    <t>TS23.501 Interaction between AMF and SMF</t>
  </si>
  <si>
    <t>This contribution proposes that the AMF stores the RAT type of the PDU session; PDU session ID is included in UL SM N2 message.</t>
  </si>
  <si>
    <t>TS23501 fallback to home routed roaming</t>
  </si>
  <si>
    <t>This contribution proposes that when the PDU session is fallback to home routed, the SMF shall send the SMS NAS to AMF</t>
  </si>
  <si>
    <t>23.501 PCF discovery and selection</t>
  </si>
  <si>
    <t>This contribution propose to use additional network functionality to assist the AMF and the SMF to find the same PCF</t>
  </si>
  <si>
    <t>23.501 P-CR on resolving IMS EN in the 4.4.3</t>
  </si>
  <si>
    <t>The 5G core network support Rx interface to support IMS. This paper resolving the EN in the 4.4.3</t>
  </si>
  <si>
    <t>Discussion on EPS/RAT fallback scenario and solution</t>
  </si>
  <si>
    <t>This contribution discusses EPS/RAT fallback scenario and solution and gives the proposal.</t>
  </si>
  <si>
    <t>23.501 P-CR on EPS/RAT fallback</t>
  </si>
  <si>
    <t>This contribution proposes the EPS/RAT fallback to 23.501</t>
  </si>
  <si>
    <t>23.502 P-CR on EPS/RAT fallback</t>
  </si>
  <si>
    <t>This contribution proposes the EPS/RAT fallback procedure to 23.502</t>
  </si>
  <si>
    <t>This contribution discusses the eV2X group create and gives the proposal.</t>
  </si>
  <si>
    <t>23.793: ATSSS assumptions</t>
  </si>
  <si>
    <t>23.502: UE or Network Requested PDU Release in Home Routed Roaming Case</t>
  </si>
  <si>
    <t>China Mobile, CATT, CATR, China Unicom, China Telecom, Huawei, ZTE, OPPO, vivo</t>
  </si>
  <si>
    <t>Clarifications for HO procedure from 5GS to EPC with SR UE using</t>
  </si>
  <si>
    <t>Adding NEF services for PFD management - 23.502</t>
  </si>
  <si>
    <t>Adding UDR services for PFD management - 23.502</t>
  </si>
  <si>
    <t>It is proposed to introduce EPS fallback mechanism to perform voice call setup when 5GC is not supportive of VoNR.</t>
  </si>
  <si>
    <t>Discussion on Rel-15 PS Data Off way forward</t>
  </si>
  <si>
    <t>Nokia, Nokia Shanghai Bell</t>
  </si>
  <si>
    <t>Way forward for EDCE5 Secondary RAT data volume reporting</t>
  </si>
  <si>
    <t>This paper discusses the pros and cons of the two postponed CRs to TS 23.401 on Secondary RAT data volume reporting (S2-174756 and S2-174757).</t>
  </si>
  <si>
    <t>Issues with Null Authentication method for 5G Registration via Untrusted Non-3GPP Access</t>
  </si>
  <si>
    <t>This paper discusses the issues found with the Null Authentication method proposed in S2-174886 at SA WG2#122 meeting.</t>
  </si>
  <si>
    <t>Issues with SA WG3 solution 1.49 of TR 33.899</t>
  </si>
  <si>
    <t>33.899</t>
  </si>
  <si>
    <t>This paper discusses the interim agreement of SA WG3 taken in their meeting#88 to base their Rel-15 normative work on solution 1.49 in the TR 33.899.</t>
  </si>
  <si>
    <t>This paper discusses the solution proposed by SA WG2 in S2-174885 for registration via untrusted non-3GPP access, and proposes an update in the light of the EAP RFC 3748.</t>
  </si>
  <si>
    <t>This pCR corrects MT SMS over NAS via non 3GPP access</t>
  </si>
  <si>
    <t>23.502: pCR on Network triggered Service Request for non-3GPP PDU sessions</t>
  </si>
  <si>
    <t>This pCR corrects Network triggered Service Request procedure in the case of a PDU sessions associated with non-3GPP access.</t>
  </si>
  <si>
    <t>23.502: P-CR to update a PDU session handover procedure between 3GPP and non-3GPP access</t>
  </si>
  <si>
    <t>This contribution proposes to update a PDU session handover procedure between 3GPP and untrusted non-3GPP access in TS 23.502</t>
  </si>
  <si>
    <t>TR 23.715 skeleton</t>
  </si>
  <si>
    <t>23.715</t>
  </si>
  <si>
    <t>FS_PARLOS_SA2</t>
  </si>
  <si>
    <t>23.715: Assumptions for PARLOS</t>
  </si>
  <si>
    <t>Architectural Assumptions for PARLOS are introduced</t>
  </si>
  <si>
    <t>23.715: Key issue on mechanisms to access RLOS</t>
  </si>
  <si>
    <t>A new key issue is proposed on the mechanisms allowing to access RLOS.</t>
  </si>
  <si>
    <t>23.715: Key issue on RLOS support indication and related UE behaviour</t>
  </si>
  <si>
    <t>A new key issue is proposed on how the network indicates RLOS support and the related UE behaviour</t>
  </si>
  <si>
    <t>23.715: IMS Key Issues for RLOS</t>
  </si>
  <si>
    <t>This paper Iintroduces Key issues for IMS for RLOS</t>
  </si>
  <si>
    <t>23.715: Key issue on RLOS overload control</t>
  </si>
  <si>
    <t>A new key issue is proposed on how the network behaves against an overload of attempts to access Restricted Local Operator Services.</t>
  </si>
  <si>
    <t>This contribution adds 3rd party NF registration capability to the NRF in TS 23.501 and clarifies, in the context of Network Slicing, how a NF knows which is the appropriate level of NRF where it needs to register to. In addition it is proposed that the OAM de-registers a NF instance from the NRF when it detects that the NF instance has become unavailable/ unreachable.</t>
  </si>
  <si>
    <t>Serge Manning</t>
  </si>
  <si>
    <t>23.502 on NF service discovery procedures by NRF</t>
  </si>
  <si>
    <t>This contribution propose to move the NF/NF service discovery procedures from clause 5.2.6 to clause 4 and clarifies further on the procedures</t>
  </si>
  <si>
    <t>23.502: Service Request procedure using Mobile Termination service</t>
  </si>
  <si>
    <t>This contribution updated the network triggered service request procedures by MT services and the AMF_MT service is further clarified</t>
  </si>
  <si>
    <t>23.501 update the NRF service table</t>
  </si>
  <si>
    <t>This contribution update the NRF service table to show the NF service discovery services and NF service registration services.</t>
  </si>
  <si>
    <t>FirstNet, AT&amp;T, Motorola Solutions, Airwave, UK HO, ComTech</t>
  </si>
  <si>
    <t>23..716 FMC : KI on the architecture for RGW that do not support NAS</t>
  </si>
  <si>
    <t>23.716 FMC : KI on subscription data</t>
  </si>
  <si>
    <t>This paper proposes to clarify the key features supported by network for no-26 interworking.</t>
  </si>
  <si>
    <t>This paper propose to allow gNB can provide assistance info to skip unnecessary TAU failure for a UE mobility from 5GC to EPC in connected mode to minimize service interruption.</t>
  </si>
  <si>
    <t>This P-CR proposes to fix the following EN. Editor's note: How the SMF determines that the PDU session can be deactivated is FFS.</t>
  </si>
  <si>
    <t>This paper proposes to update 5G-RAN/5G-RAT to NB-RAN/NG-RAT</t>
  </si>
  <si>
    <t>This paper propose to clarify N4 relate interaction in clause 5.6.2 due to wrong description of approved P-CR S2-175098 at the last meeting.</t>
  </si>
  <si>
    <t>This paper proposes to update De-registration procedure based on SBA and also some functionality has been clarified.</t>
  </si>
  <si>
    <t>TS 23.501: Editor Notes Clearance for Inactive state</t>
  </si>
  <si>
    <t>Jianhua Liu</t>
  </si>
  <si>
    <t>TS 23.501: RAN Paging Failure Handling for Inactive State</t>
  </si>
  <si>
    <t>TS 23.501: Clarification for Moving Across Different PLMNs or Different RAT</t>
  </si>
  <si>
    <t>OPPO</t>
  </si>
  <si>
    <t>This contribution discusses open issue related to the AMF maintenance</t>
  </si>
  <si>
    <t>This contribution proposes solution to handle AMF failure case</t>
  </si>
  <si>
    <t>This contribution proposes to update the N2 procedure to reflect the AMF management/failure related impact</t>
  </si>
  <si>
    <t>New Study on Intermediate SMF Supported Architecture</t>
  </si>
  <si>
    <t>This contribution proposes a new study item on intermediate SMF support</t>
  </si>
  <si>
    <t>TR 23.733: Changes for Paging Relay Solutions</t>
  </si>
  <si>
    <t>Proposes the documentation of 5GC PCC in TS23.501 and resolve some editor's notes</t>
  </si>
  <si>
    <t>TR 23.733: Relay Disable Indication</t>
  </si>
  <si>
    <t>Nokia, Alcatel-Lucent Shanghai Bell, Oracle, China Mobile?, Verizon?</t>
  </si>
  <si>
    <t>Proposes parameters on 5G QoS flow and PDU-Session related policy information and conditional policy</t>
  </si>
  <si>
    <t>TR 23.733: Changes on Relay Architecture and Solutions</t>
  </si>
  <si>
    <t>Subscription update on Indication NR is available to use</t>
  </si>
  <si>
    <t>We propose to revise TS 23.401 CR3272 (S2-175270) which was technically endorsed.</t>
  </si>
  <si>
    <t>TS 23.501: update clause 5.6.1 overview of session management</t>
  </si>
  <si>
    <t>This P-CR proposes to update the overview of session management. It's targeted to show the intention on the changes before merging with the similar contributions.</t>
  </si>
  <si>
    <t>TS 23.501: update clause 5.6.3 Roaming</t>
  </si>
  <si>
    <t>This P-CR proposes to clarify the roaming of session management.</t>
  </si>
  <si>
    <t>TS 23.501: update clause 6.3.2 SMF selection</t>
  </si>
  <si>
    <t>This P-CR proposes to update SMF selection.</t>
  </si>
  <si>
    <t>TS 23.502: update clause 4.3.7 - deactivation of UP connection by LADN</t>
  </si>
  <si>
    <t>This P-CR proposes to update CN-initiated deactivation of UP connection of an existing PDU session.</t>
  </si>
  <si>
    <t>TS 23.502: update clause 4.3.2.2 UE requested PDU Session Establishment</t>
  </si>
  <si>
    <t>This P-CR proposes to update PDU session establishment procedure to improve the description of SM related roaming</t>
  </si>
  <si>
    <t>TS 23.502: update clause 5.2.8 SMF services</t>
  </si>
  <si>
    <t>This P-CR proposes to update SMF services.</t>
  </si>
  <si>
    <t>Solution update on PCF provisioning of non-standardized 5QI</t>
  </si>
  <si>
    <t>Discusses the need that 5GC should align handover conflict handling methods with EPC.</t>
  </si>
  <si>
    <t>Discusses the need and solutions for voice fallback and proposes text in TS 23.501.</t>
  </si>
  <si>
    <t>Discusses the need and solutions for voice fallback and proposes text in TS 23.502.</t>
  </si>
  <si>
    <t>TS 23.501: Paging optimization for RRC Inactive</t>
  </si>
  <si>
    <t>This contribution discusses the need for paging information when UE entering RRC Inactive state and proposes a solution.</t>
  </si>
  <si>
    <t>TS 23.502: Paging optimization for RRC Inactive</t>
  </si>
  <si>
    <t>This contribution updates the UE context release flow and the Service Request flow to support intelligent RAN-based notification area allocation when the UE entering in RRC Inactive state.</t>
  </si>
  <si>
    <t>TS 23.501:fall back to CN paging upon RAN paging failure</t>
  </si>
  <si>
    <t>This contribution discusses the scenarios of RAN paging failure and clarify the need for CN paging.</t>
  </si>
  <si>
    <t>TS 23.502:fall back to CN paging upon RAN paging failure</t>
  </si>
  <si>
    <t>This contribution discusses the need for CN paging and introduces a procedure for falling back to CN paging upon RAN paging failure.</t>
  </si>
  <si>
    <t>This contribution discusses point out that not all the PDU session supports interworking and in such case what is the UE behaviors when moved 5GS to EPS.</t>
  </si>
  <si>
    <t>Considerations on Solution 9 (Option 2) for CN overload control for CP data</t>
  </si>
  <si>
    <t>This paper further elaborates on the issues raised by the LSin S2-174108.</t>
  </si>
  <si>
    <t>TS 23.501: Removal of the FFS regarding N3GPP in PDU Session Handover in 5.6.1</t>
  </si>
  <si>
    <t>This contribution proposes to clear an FFS in TS 23.501 5.6.1.</t>
  </si>
  <si>
    <t>This contribution propose to clarify some issues on the text about interworking without N26.</t>
  </si>
  <si>
    <t>This contribution proposed how to initiate the update of the Allowed NSSAI by the network.</t>
  </si>
  <si>
    <t>This contribution proposed to add 'V2X' as a standardized SST value</t>
  </si>
  <si>
    <t>This contribution proposed to postpone congestion and overload control for control plane to the Phase 2 of 5GS work.</t>
  </si>
  <si>
    <t>Abstract of the contribution: This contribution proposed to update Control Plane protocol stacks with resolving some Editor's Notes.</t>
  </si>
  <si>
    <t>This contribution proposed to clarify the use of 'N1 SM information' in the SM procedures.</t>
  </si>
  <si>
    <t>This contribution proposed to update CN-initiated deactivation of UP connection of an existing PDU session.</t>
  </si>
  <si>
    <t>This contribution proposed to update service request procedures.</t>
  </si>
  <si>
    <t>This paper proposes to conclude EPS for Rel-15 into TR 23.786.</t>
  </si>
  <si>
    <t>This paper proposes to add a new solution for KI#2 into TR 23.786.</t>
  </si>
  <si>
    <t>TS 23.502: Resolving EN in Registration procedure related to the steps referring to SR procedure</t>
  </si>
  <si>
    <t>This P-CR proposes to resolve EN under step 21 in General Registration procedure related to the steps referring to SR procedure.</t>
  </si>
  <si>
    <t>TS 23.501: Clarification on NW triggered service request for UE in CM-IDLE over N3GPP</t>
  </si>
  <si>
    <t>This P-CR clarifies description about NW triggered service request for UE in CM-IDLE over N3GPP.</t>
  </si>
  <si>
    <t>TS 23.502: Removing the EN about N3GPP PDU session release over 3GPP in clause 4.12.7</t>
  </si>
  <si>
    <t>This P-CR proposes to remove the EN about N3GPP PDU session release over 3GPP in clause 4.12.7.</t>
  </si>
  <si>
    <t>TS 23.502: Nudm_ UE Context Management_Deregistration per access type</t>
  </si>
  <si>
    <t>This P-CR proposes to add access type to Nudm_ UE Context Management_Deregistration.</t>
  </si>
  <si>
    <t>This contribution provides clarification to solution 6.3.1</t>
  </si>
  <si>
    <t>This contribution provides clarification and evaluation to solution 6.6.1</t>
  </si>
  <si>
    <t>In this paper we propose that during registration procedures the network provides all of the information it has about which S-NSSAIs are valid for this UE, rather than only providing information related to what S-NSSAIs the UE has requested.</t>
  </si>
  <si>
    <t>[DRAFT] LS on UE/RAN Radio information and Compatibility Request Response</t>
  </si>
  <si>
    <t>In SA WG2 some companies indicated to check with RAN WG2 whether it foreseen to define few capability bits to identify different voice related capabilities e.g. support of voice over IMS over NR FDD, support for voice over IMS over NR TDD, PS handover to E-UTRA TDD, PS handover to E-UTRA FDD, support of E-UTRA and NR frequency bands etc that would require this procedure.</t>
  </si>
  <si>
    <t>Qualcomm Incorporated, Ericsson, Nokia, Vencore Labs, AT&amp;T</t>
  </si>
  <si>
    <t>TS 23.501: QoS for PDU sessions of type unstructured</t>
  </si>
  <si>
    <t>Clarifies that there is no per QoS Flow QoS support for PDU sessions of type=unstructured.</t>
  </si>
  <si>
    <t>TS 23.502: Procedures for CM-CONNECTED with RRC inactive state</t>
  </si>
  <si>
    <t>TS 23.501: RRC Inactive UE capability</t>
  </si>
  <si>
    <t>Proposes to define a NAS testing bit for RRC Inactive NAS procedures</t>
  </si>
  <si>
    <t>TS 23.502: Handover of PDU sessions to EPC</t>
  </si>
  <si>
    <t>Clarifies that all the PDU sessions that are active or inactive at the time of handover are transferred to EPC.</t>
  </si>
  <si>
    <t>TS 23.501: Combined EPS/IMSI mobility in dual registration mode</t>
  </si>
  <si>
    <t>Discusses the possibility to perform combined attach in EPC in case of dual registration.</t>
  </si>
  <si>
    <t>This paper proposes to correct the issue of releasing all N2AP UE associations at once in the AMF planned removal procedure.</t>
  </si>
  <si>
    <t>Jari Mutikainen</t>
  </si>
  <si>
    <t>This paper proposes to add load balancing across the TNL associations to the N2 procedures.</t>
  </si>
  <si>
    <t>This paper proposes updates to the N2 procedures: 1) add load balancing across the TNL associations, 2) generalize the initial N2 message in TNL selection 3) in handovers cover a scenario where the AMF has released the N2AP UE-TNLA-binding with the source 5G AN node prior the handover.</t>
  </si>
  <si>
    <t>Align the naming of the triggering function in the UE with 23.501</t>
  </si>
  <si>
    <t>RAN Parameter tuning including PDU Session Type</t>
  </si>
  <si>
    <t>TS 23.501: Idle camping priority for voice</t>
  </si>
  <si>
    <t>Discusses the need for idle camping priority in TS 23.501.</t>
  </si>
  <si>
    <t>TS 23.502: Idle camping priority for voice and handover to E-UTRA</t>
  </si>
  <si>
    <t>Discusses the need for idle mode camping in TS 23.502</t>
  </si>
  <si>
    <t>Nokia, Alcatel-Lucent Shanghai Bell, Verizon?</t>
  </si>
  <si>
    <t>Solution update on PFD management and subscription information management</t>
  </si>
  <si>
    <t>23.501: Network Slice isolation</t>
  </si>
  <si>
    <t>This contribution proposes to clarify the concept of Network Slice instance isolation.</t>
  </si>
  <si>
    <t>[DRAFT] LS on Network Slice isolation</t>
  </si>
  <si>
    <t>TELECOM ITALIA</t>
  </si>
  <si>
    <t>SA WG2 kindly asks RAN WG2 and RAN WG3 to provide feedback on definition and the feasibility of AN isolation in the context of Network Slicing.</t>
  </si>
  <si>
    <t>Adding PFD management procedures in TS 23.502.</t>
  </si>
  <si>
    <t>This contribution proposes to pursue the 'late binding' approach for the UE registration in the context of Network Slicing and, therefore to remove the corresponding Editor's notes.</t>
  </si>
  <si>
    <t>23.501: SMF selection in the context of Network Slicing</t>
  </si>
  <si>
    <t>This contribution proposes an improvement of the SMF selection to take into account the scenario when multiple Network Slice instances of a given S-NSSAI are deployed in the same registration area. In addition proposes to add the information of which AMF made the request to the list of the factors that may be considered during the SMF selection.</t>
  </si>
  <si>
    <t>23.502: Improvements to NFs discovery</t>
  </si>
  <si>
    <t>This contribution proposes to take into account in the NFs discovery the scenario when multiple Network Slice instances of a given S-NSSAI are deployed in the same registration area; in addition proposes to take also into account in the NFs discovery across PLMNs the discovery configuration of the Network Slice.</t>
  </si>
  <si>
    <t>23.501 Update AMF, NRF and NSSF functional description</t>
  </si>
  <si>
    <t>This contribution proposes to update the functional description of AMF, NRF and NSSF.</t>
  </si>
  <si>
    <t>23.501: NSI selection per UE</t>
  </si>
  <si>
    <t>This contribution proposes to add SUPI as NRF input parameter to allow NSI selection per UE when multiple Network Slice instances of a given S-NSSAI are deployed in the same registration area.</t>
  </si>
  <si>
    <t>23.502: NSI selection per UE</t>
  </si>
  <si>
    <t>TS23.501: Clarification for the default QoS flow, notification control and 5QI</t>
  </si>
  <si>
    <t>This document proposes to clarify unclear description in the QoS framework and some ambiguous terminologies.</t>
  </si>
  <si>
    <t>TS23.501: Reflective QoS deactivation</t>
  </si>
  <si>
    <t>Gives an analysis on existing timer based solution, and proposes to define explicit reflective QoS deactivation.</t>
  </si>
  <si>
    <t>TS23.501: UE-derived QoS rule precedence value</t>
  </si>
  <si>
    <t>This contribution gives an analysis on the standardized precedence value, and clarifies how the PCF sets the precedence value.</t>
  </si>
  <si>
    <t>TS23.501: QoS control for unstructured PDU session</t>
  </si>
  <si>
    <t>This contribution introduces a field position based packet filter for QoS control for unstructured PDU sessions.</t>
  </si>
  <si>
    <t>[DRAFT] Reply LS to RAN WG2 on default DRB establishment for PDU session</t>
  </si>
  <si>
    <t>This is a reply LS to RAN WG2 on the default DRB establishment for PDU session.</t>
  </si>
  <si>
    <t>TS23.501: Clean up for URSP</t>
  </si>
  <si>
    <t>This contribution proposes to clean up some editor's notes related to URSP.</t>
  </si>
  <si>
    <t>TS 23.501: Roaming scenario in PCC</t>
  </si>
  <si>
    <t>This contribution proposes to clean up the roaming scenarios in PCC.</t>
  </si>
  <si>
    <t>TS 23.501: Clarification about the QoS flow binding for SDFs</t>
  </si>
  <si>
    <t>This contribution proposes to clarify the relevance of notification control and Reflective QoS usage for the QoS flow binding of SDFs.</t>
  </si>
  <si>
    <t>This contribution adds the services provided by the NSSF to TS 23.501.</t>
  </si>
  <si>
    <t>23.502: Determination of the S-NSSAI for a PDU Session.</t>
  </si>
  <si>
    <t>This contribution proposes to clarify how the AMF determines default S-NSSAI for the requested PDU session if the UE does not include the S-NSSAI in the PDU Session Establishment Request.</t>
  </si>
  <si>
    <t>23.501: How to identify the NRF in remote PLMN</t>
  </si>
  <si>
    <t>This contribution proposes to resolve an Editor's Note on how to identify the NRF in remote PLMN in clause 6.3.1.</t>
  </si>
  <si>
    <t>TS 23.501: Emergency services for non-3GPP access</t>
  </si>
  <si>
    <t>This contribution proposes specify the support of emergency services for non-3GPP in TS 23.501 clause 5.16.4.1</t>
  </si>
  <si>
    <t>This document proposed the TOC for TS 23.716</t>
  </si>
  <si>
    <t>This document proposed the scope, reference and abbreviation clauses for TS 23.716</t>
  </si>
  <si>
    <t>This contribution proposes high level requirements for support of Wireless and Wireline convergence.</t>
  </si>
  <si>
    <t>This contribution proposes the architectural assumptions for the study for the supporting of Wireless and Wireline convergence.</t>
  </si>
  <si>
    <t>This contribution proposes the text for Key issue for Mobility Management for Wireless and Wireline convergence.</t>
  </si>
  <si>
    <t>This contribution proposes the text for Key issue for policy for Wireless and Wireline convergence.</t>
  </si>
  <si>
    <t>This contribution proposes the text for Key issue for security for Wireless and Wireline convergence.</t>
  </si>
  <si>
    <t>This contribution proposes updates required for the Network Slice coexistence.</t>
  </si>
  <si>
    <t>23.501: Text for clause 6.1</t>
  </si>
  <si>
    <t>This contribution proposes some introductory text in clause 6.1.</t>
  </si>
  <si>
    <t>23.501: Miscellaneous changes</t>
  </si>
  <si>
    <t>This contribution proposes a clarification in clause 4.2.5, removes an Editor's note and corrects wrong references in clause 5.6.1, makes some editorial changes in section 5.6.6.</t>
  </si>
  <si>
    <t>This contribution proposes updates to procedures to support service continuity in ULCL scenario</t>
  </si>
  <si>
    <t>Contribution resolves all editor's notes captured in solution 6.5.5 and proposes a way forwards</t>
  </si>
  <si>
    <t>TS 23.501 Support of static IP</t>
  </si>
  <si>
    <t>This contribution provides information to support the usage of static IP address/prefix in 5G.</t>
  </si>
  <si>
    <t>TS 23.502 Support of static IP</t>
  </si>
  <si>
    <t>TS 23.501 Update LADN information to UE</t>
  </si>
  <si>
    <t>This contribution proposes a mechanism to update LADN information to UE.</t>
  </si>
  <si>
    <t>TS 23.502 Update LADN information to UE</t>
  </si>
  <si>
    <t>TS 23.502 SMF selection in roaming case</t>
  </si>
  <si>
    <t>TS 23.501 PCC and SMF&amp;UPF Selection for Emergency Services</t>
  </si>
  <si>
    <t>This contributions proposed to add the PCC and SMF&amp;UPF Selection for Emergency Services</t>
  </si>
  <si>
    <t>TS 23.501 clarification for multiple UL CLs</t>
  </si>
  <si>
    <t>This contribution proposed to clarify the multiple UL CLs scenario</t>
  </si>
  <si>
    <t>TS 23.501 Clean-Ups for 5.6.2 interaction between AMF and SMF</t>
  </si>
  <si>
    <t>This contribution proposed to move N1&amp;N2 generic description from clause 5.6.2 to 8.2.1, 8.2.2</t>
  </si>
  <si>
    <t>TS 23.502 SMF information context synchronization between old AMF and new AMF</t>
  </si>
  <si>
    <t>This contributions proposed to add the slice information and DNN of the the PDU session in order to assist the new AMF to judge whether the PDU session can be supported</t>
  </si>
  <si>
    <t>TS 23.502 Remove the SMSF in UE Reachability Notification Request and UE Activity Procedure</t>
  </si>
  <si>
    <t>This contributions proposed to remove the SMSF in UE Reachability Notification Request and UE Activity Procedure</t>
  </si>
  <si>
    <t>TS 23.502 End-Markder during HO</t>
  </si>
  <si>
    <t>This contribution proposes to add the end marker during HO procedure.</t>
  </si>
  <si>
    <t>TS 23.502 clarification for parameters of DDN</t>
  </si>
  <si>
    <t>TS 23.501 clarification for parameters of DDN</t>
  </si>
  <si>
    <t>This contribution proposes to clarify the DSCP, 5QI, PPI, paging priority in clause 5.4.3 for PPD</t>
  </si>
  <si>
    <t>This contribution proposes to introduce asynchronous type communication mechanism.</t>
  </si>
  <si>
    <t>TS23.502 Update to ATC related procedures</t>
  </si>
  <si>
    <t>This contribution propose to update the ATC related procedures, including network triggered service request procedure and PDU session modification procedure.</t>
  </si>
  <si>
    <t>TS23.501 Clarify the security function</t>
  </si>
  <si>
    <t>The contribution proposes to clarify some security issues and resolve some editor's note</t>
  </si>
  <si>
    <t>Proposes initial assumptions for V2X Group Communications taking into account the questions raised in Key Issue 1.</t>
  </si>
  <si>
    <t>TS 23.501 S-NSSAI(s) not supported in the PLMN</t>
  </si>
  <si>
    <t>This contribution proposes that the NSSF provides the S-NSSAI(s) rejected permanently in the PLMN to the AMF during the initial Registration procedure.</t>
  </si>
  <si>
    <t>TS 23.501 Registration procedure initiated by UE after NSSAI changes</t>
  </si>
  <si>
    <t>This contribution proposes to clarify the Registration after NSSAI changes in TS 23.501.</t>
  </si>
  <si>
    <t>TS 23.502: Update of Registration Procedure</t>
  </si>
  <si>
    <t>This contribution proposes to update of the Registration procedure to clarify the CM state of mobility registration and the generation of registration area.</t>
  </si>
  <si>
    <t>TS 23.501: Remove ENs of clause 5.6.4</t>
  </si>
  <si>
    <t>This contribution proposes updates and resolve ENs in clause 5.6.4 in TS 23.501.</t>
  </si>
  <si>
    <t>TS 23.501: Remove ENs of clause 5.6.5</t>
  </si>
  <si>
    <t>This contribution proposes multiple updates and revolves ENs in clause 5.6.5 in TS 23.501.</t>
  </si>
  <si>
    <t>TS 23.501 URSP and routing rules for multiple PDU sessions</t>
  </si>
  <si>
    <t>This contribution proposes to clarify the relationship between URSP and routing rules and how to provide the routing rules to UE in multiple PDU sessions case.</t>
  </si>
  <si>
    <t>TS 23.502 Provision of routing rules in PDU session establishment</t>
  </si>
  <si>
    <t>This contribution updates PDU session establishment procedure in order to clarify how to provide the routing rules to the UE.</t>
  </si>
  <si>
    <t>TS 23.502 UPF relocation for NW triggered SR with invalid CN N3 tunnel info</t>
  </si>
  <si>
    <t>This contribution proposes to update the procedure of NW triggered SR considering UPF relocation required.</t>
  </si>
  <si>
    <t>TS 23.501 Co-existence of multiple PSAs in SSC mode 3 sessions</t>
  </si>
  <si>
    <t>This contribution proposes some updates to SSC mode 3 clause, and to clarify the possibility of co-existence of multiple PSAs for SSC mode 3 session(s).</t>
  </si>
  <si>
    <t>TS 23.502: Updates to PDU session release procedure for UE unreachable case</t>
  </si>
  <si>
    <t>This contribution proposes updates for PDU Session Release procedure when UE is unreachable.</t>
  </si>
  <si>
    <t>TS 23.502: Updates to Service Request procedures to comply with MM-SM separation principle</t>
  </si>
  <si>
    <t>It is proposed to revise the service request procedures to comply with MM-SM separation principle and allow faster service request procedure.</t>
  </si>
  <si>
    <t>TS 23.502: Updates to CN-initiated deactivation of UP connection of an existing PDU session</t>
  </si>
  <si>
    <t>It is proposed to updates triggers to the CN-initiated deactivation of UP connection of an existing PDU session procedure and other related procedures.</t>
  </si>
  <si>
    <t>TS 23.501: Update to architecture of SMS over NAS</t>
  </si>
  <si>
    <t>This contribution proposes to update to architecture of SMS over NAS.</t>
  </si>
  <si>
    <t>TS 23.502: Update the registration procedure of SMS over NAS</t>
  </si>
  <si>
    <t>This contribution updates the registration procedure of SMS over NAS in TS 23.502.</t>
  </si>
  <si>
    <t>TS 23.502: Common MT SMS procedure to cover multiple cases</t>
  </si>
  <si>
    <t>This contribution trying to propose a common procedure of MT SMS to cover both CM-idle/CM-Connected states in 3GPP and non-3GPP accesses TS 23.502.</t>
  </si>
  <si>
    <t>TS 23.502: Updates of clause 4.13.3.3 and 4.13.3.9</t>
  </si>
  <si>
    <t>This contribution propose to have a common call flow for MO SMS regardless of the CM-state and also updates some minor changes in clause 4.13.3.3 and 4.13.3.9 in TS 23.502.</t>
  </si>
  <si>
    <t>TS 23.501: Resolving EN for SM and SMF/UPF selection related to network slicing aspect</t>
  </si>
  <si>
    <t>NTT DOCOMO, Telecom Italia, Nokia, KDDI, Ericsson, Deutsche Telekom</t>
  </si>
  <si>
    <t>It is proposed to resolve some Editor's Notes related to network slicing for session management, SMF selection and UPF selection.</t>
  </si>
  <si>
    <t>Proposed conclusion for layer-2 vs layer-3 relay</t>
  </si>
  <si>
    <t>Proposed conclusion for REAR Key Issues</t>
  </si>
  <si>
    <t>In this contribution, an analysis and recommendation is provided for different proposed NAS transport mechanisms for the untrusted non-3GPP access solution</t>
  </si>
  <si>
    <t>This paper proposes updates to 3GPP TS 23.502 to add procedures for registration and service request for untrusted non-3GPP access using IKE NULL method for NAS transport</t>
  </si>
  <si>
    <t>Cleanup/clarify defns on QoS</t>
  </si>
  <si>
    <t>Ericsson, Verizon, AT&amp;T</t>
  </si>
  <si>
    <t>This contribution introduces new procedures to support the RRC Inactive state</t>
  </si>
  <si>
    <t>NTT DOCOMO, NEC, Telecom Italia</t>
  </si>
  <si>
    <t>Functional components of ATSSS and reference architecture</t>
  </si>
  <si>
    <t>BT plc</t>
  </si>
  <si>
    <t>Weng Chooi</t>
  </si>
  <si>
    <t>SUPI Request during the Registration procedure</t>
  </si>
  <si>
    <t>23.502: Changes to Registration procedure for SUPI</t>
  </si>
  <si>
    <t>This paper proposes the architecture requirements of ATSSS, its functional components and an initial reference architecture.</t>
  </si>
  <si>
    <t>Abstract of the contribution: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</si>
  <si>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23.502: Changes to PDU session establishment</t>
  </si>
  <si>
    <t>Changes to the PDU session establishment to correct the SBA operations being referred to.</t>
  </si>
  <si>
    <t>Analysis of the NAS-over-IKE solution</t>
  </si>
  <si>
    <t>Motorola Mobility, Lenovo, Broadcom, Brocade, Interdigital, ETRI, Rogers Wireless, Vodafone, ZTE</t>
  </si>
  <si>
    <t>[DRAFT] Reply LS on 5G Registration via Untrusted Non-3GPP Access</t>
  </si>
  <si>
    <t>3GPP PS Data Off, Phase 2, discussion</t>
  </si>
  <si>
    <t>Discussion on the status and way forward</t>
  </si>
  <si>
    <t>This PCR proposes clarifications regarding CM-IDLE and RM-DEREGISTERED state transitions for Non-3GPP access</t>
  </si>
  <si>
    <t>This paper proposes how 3GPP system can support PC5 RAT selection for V2X application.</t>
  </si>
  <si>
    <t>Meghashree D Kedalagudde</t>
  </si>
  <si>
    <t>This paper proposes an architectural assumption for trusted non-3GPP access to 5GC.</t>
  </si>
  <si>
    <t>This paper proposes two key issues for trusted non-3GPP access to 5G Core Network.</t>
  </si>
  <si>
    <t>Update of WID due to changed requirements from SA WG1</t>
  </si>
  <si>
    <t>Convida Wireless LLC, Ericsson</t>
  </si>
  <si>
    <t>Convida Wireless LLC</t>
  </si>
  <si>
    <t>Reliable Data Service with PtP SGi Tunnelling</t>
  </si>
  <si>
    <t>Convida Wireless LLC, BlackBerry UK Ltd, Intel, AT&amp;T</t>
  </si>
  <si>
    <t>This paper proposes to allow the Reliable Data Service to be used when PtP SGi Tunnelling is used to send non-IP data to/from the AS. A discussion is presented, then it is proposed the TEI15 time be allocated to this topic. 'Pseudo' CR's are provided to illustrate the proposed change.</t>
  </si>
  <si>
    <t>Segmentation and Re-assembly of Non-IP Data Packets</t>
  </si>
  <si>
    <t>Convida Wireless LLC, BlackBerry UK Ltd, AT&amp;T</t>
  </si>
  <si>
    <t>This paper discusses the need for segmentation and reassembly of Non-IP data packets.</t>
  </si>
  <si>
    <t>The P-CR relates closely to S2-175703 in 6.5.10 and should be handled together. The P-CR discusses the need for modifying the Registration procedure based on the conclusions from SA WG3 on SUPI protection.</t>
  </si>
  <si>
    <t>Justifies the need to support actual transport of NAS messages in IKEv2 procedures and proposes the necessary changes. This paper needs to be handled in conjunction with S2-175702.</t>
  </si>
  <si>
    <t>Removing Group Reporting via the PCRF</t>
  </si>
  <si>
    <t>This paper discusses group monitoring via the PCRF.</t>
  </si>
  <si>
    <t>TS 23.501: removal of deregistration at the end of communication procedure</t>
  </si>
  <si>
    <t>The P-CR removes the concept of the UE deregistration at the end of a communication (without signalling it explicitly in Deregistration Request).</t>
  </si>
  <si>
    <t>TS 23.501: Slicing support for the 5GS UE</t>
  </si>
  <si>
    <t>This contribution defines what slicing as a UE option means such that it preserves the required functionality in the network and use of UE assistance with minimum impact to the UE.</t>
  </si>
  <si>
    <t>TS23.501 Packet Filter extension for Ethernet PDU session</t>
  </si>
  <si>
    <t>This contribution proposes to define the packet filter extension to support the Ethernet PDU session type.</t>
  </si>
  <si>
    <t>TS 23.502: Network triggered re-registration via UE Configuration update procedure</t>
  </si>
  <si>
    <t>Introduces network triggered re-registration.</t>
  </si>
  <si>
    <t>TS23.501 SBI based architecture for LCS</t>
  </si>
  <si>
    <t>This contribution adds the SBI based architecture diagram for LCS.</t>
  </si>
  <si>
    <t>This contribution proposed a solution for eV2X Group Communication.</t>
  </si>
  <si>
    <t>TS23.501 Service Based Interfaces for Location support in 5GC</t>
  </si>
  <si>
    <t>Service Based Interfaces for Location support in 5GC.</t>
  </si>
  <si>
    <t>TS23.502 5G System Procedures for Location Support of Regulatory Services</t>
  </si>
  <si>
    <t>This contribution provides a P-CR to define high level procedures for support of location for regulatory emergency services in 5GC.</t>
  </si>
  <si>
    <t>Assessment of QCI Priority Level Assignments</t>
  </si>
  <si>
    <t>Triggered by several recent proposals to expand the existing set of standardized QCI values (as specified in TS 23.203), this Discussion Paper explores the current SA WG2 methodology for assigning new standardized QCI values. It identifies several issues, specifically related to the assignment of new QCI Priority Level values, and discusses two potential options to address these issues. A new optional information element is proposed to be added, to overcome obstacles that are inherent in the current QCI assignment mechanism.</t>
  </si>
  <si>
    <t>The generic SA WG5 terminology is suggested to de adopted for the 5GC architecture. The charging reference points for 5GC PS access are suggested to be at the SMF.</t>
  </si>
  <si>
    <t>TS 23.502: Service operations support for AF traffic routing procedure</t>
  </si>
  <si>
    <t>This contribution defines service based operations for services related to traffic steering influenced by the AF.</t>
  </si>
  <si>
    <t>TS 23.501: Updates to AF influence on traffic routing</t>
  </si>
  <si>
    <t>This contribution provides minor editorial updates and also removes editor's note related to defining additional parameters for AF Request.</t>
  </si>
  <si>
    <t>TS 23.502: Support of indirect tunnel for N2 based handover</t>
  </si>
  <si>
    <t>This contribution proposes indirect tunneling support for N2 based handover.</t>
  </si>
  <si>
    <t>5GS_Ph1, TEI15</t>
  </si>
  <si>
    <t>TS 23.502: Support of N2 based handover having direct connectivity between source and target RAN nodes</t>
  </si>
  <si>
    <t>This contribution provides restructuring of section 4.9.1.2 which is relevant to N2 based handover based on whether there is a direct connectivity between source and target RAN nodes available. New sub-section is provided for handover scenario where direct connectivity is available.</t>
  </si>
  <si>
    <t>TS 23.502: Updates to Xn based HO procedure</t>
  </si>
  <si>
    <t>This contribution offers an updates to existing Xn based handover by merging two solutions of UPF relocation since both solutions assumes target UPF as intermediate UPF.</t>
  </si>
  <si>
    <t>TS 23.502: Updates to Service Request in CM-IDLE state</t>
  </si>
  <si>
    <t>This contribution provides updates to section 4.2.3.2 (UE triggered Service Request in CM-IDLE state).</t>
  </si>
  <si>
    <t>TS 23.502: Updates to Service Request in CM-CONNECTED state</t>
  </si>
  <si>
    <t>This contribution provides updates to section 4.2.3.3 (UE triggered Service Request in CM-CONNECTED state).</t>
  </si>
  <si>
    <t>TS 23.502: Updates to PCF services</t>
  </si>
  <si>
    <t>This contribution provides new definition of service operation to support policy update from an NEF/AF for traffic routing. Updates are done in section 5.2.5..</t>
  </si>
  <si>
    <t>TS 23.501: Update to General Security Aspects of 5G System</t>
  </si>
  <si>
    <t>This paper proposes an update to the general security aspects of the 5G System for LI data (e.g., target list).</t>
  </si>
  <si>
    <t>TS 23.501: Update to PDU session types</t>
  </si>
  <si>
    <t>This paper proposes an update to clause 5.6.10 Specific aspects of different PDU session types for PDU session types Ethernet and Unstructured.</t>
  </si>
  <si>
    <t>This paper addresses 4G-5G GUTI mapping.</t>
  </si>
  <si>
    <t>This paper addresses issues for 5GC-EPC mobility resulting from AMF management procedures (AMF planned removal, AMF failure).</t>
  </si>
  <si>
    <t>TS 23.501: Clarification on UDSF Requirements</t>
  </si>
  <si>
    <t>This paper proposes clarification of the UDSF Requirements for the 5G architecture.</t>
  </si>
  <si>
    <t>Removes EN. Ensures that IP address preservation is always provided to UE in SR mode, irrespective of whether N26 or no-N26 IWK procedures are supported in network</t>
  </si>
  <si>
    <t>Removes editor's note that was introduced to investigate optimization for no-N26 SR UE mobility.</t>
  </si>
  <si>
    <t>This paper evaluates different solutions for the PDU Session ID allocation for interworking purposes and proposes that the UE allocates the PDU Session ID and provides it to the network via PCO.</t>
  </si>
  <si>
    <t>Captures the No-N26 interworking procedures based on agreed text in 23.501-120</t>
  </si>
  <si>
    <t>Discusses the topic of how MME and AMF registration in HSS+UDM should be handled for IWK for both N26 and no-N26 based networks.</t>
  </si>
  <si>
    <t>One or two indicators for 5GC</t>
  </si>
  <si>
    <t>Discusses the issue if 'dual registration support' indicator and 'handover PDU session establishment with EPC support' indicator should be combined or not.</t>
  </si>
  <si>
    <t>Compares the two solutions for EBI allocation in 5GC and proposed to use the UE based solution</t>
  </si>
  <si>
    <t>Clarification on OVERLOAD START for CP data</t>
  </si>
  <si>
    <t>Clarifies the handling of OVERLOAD START for CP data.</t>
  </si>
  <si>
    <t>TS 23.501: Clarification of 5QI Terminology</t>
  </si>
  <si>
    <t>The QoS Model defines three types of 5QIs, currently labelled as standardized, pre-configured, and non-standardized. This P-CR clarifies distinctions among these types of 5QIs, and proposes alternate terminology that is better aligned with these distinctions.</t>
  </si>
  <si>
    <t>[DRAFT] Response LS on default DRB establishment for PDU session</t>
  </si>
  <si>
    <t>[DRAFT] Reply LS on Solution 9 (Option 2) for CN overload control for CP data</t>
  </si>
  <si>
    <t>Proposes to answer CT WG1 comment, by justifying the current design for overload start for CP data.</t>
  </si>
  <si>
    <t>Proposes a way forward for handling RAN paging failure in RRC inactive, separating control plane and user plane scenarios.</t>
  </si>
  <si>
    <t>Propose one solution for the Key Issue '3GPP PC5 RAT selection for a V2X application' and propose to select it for normative work.</t>
  </si>
  <si>
    <t>Clarifies MT SMS procedure for CM-CONNECTED with RRC inactive</t>
  </si>
  <si>
    <t>This contribution shows a way forward for coexistence between RRC inactive and dual connectivity features</t>
  </si>
  <si>
    <t>TS 23.501: Support for slice co-existence</t>
  </si>
  <si>
    <t>Proposes updates to functionality required for slice co-existence, based on the idea that the network provides both the Allowed NSSAI and the list of S-NSSAIs that are allowable bu that cannot co-exist with the S-NSSAIs in the Allowed NSSAI. In addition, the network provides S-NSSAI co-existence rules.</t>
  </si>
  <si>
    <t>[DRAFT] LS on coexistence between RRC inactive and dual connectivity</t>
  </si>
  <si>
    <t>Requests RAN WG2, RAN WG3 to support dual connectivity configuration while the UE is in RRC inactive</t>
  </si>
  <si>
    <t>23.501: Resolving the EN of Corrections of EN network slicing in clause 5.15.5.2.1</t>
  </si>
  <si>
    <t>This contribution attempts to address the editor's notes of network slicing in clause 5.15.5.2.1</t>
  </si>
  <si>
    <t>Provides definition of the term (R)AN that is used in many sections of 5GS specification.</t>
  </si>
  <si>
    <t>Discussion on Additional aspects of IMS and 5G Interworking</t>
  </si>
  <si>
    <t>Rel-16</t>
  </si>
  <si>
    <t>Discusses potential for future study of IMS and 5G Interworking not addressed by existing 5G work item.</t>
  </si>
  <si>
    <t>Clarifies NRF functionality for roaming cases and explicitly calls out reference point for vNRF to hNRF interactions.</t>
  </si>
  <si>
    <t>Text referring to a proxy function for roaming mentioned in section 6.3.1, this could be missed and therefore additional text is proposed in the architecture and definitions section</t>
  </si>
  <si>
    <t>Defines a smooth redirection of UE back to EPC when subscription does not support 5GC (even though the device does).</t>
  </si>
  <si>
    <t>TS 23.501: Network Triggered change of slices for UE</t>
  </si>
  <si>
    <t>This contribution proposes how to initiate the update of the Allowed NSSAI by the network. The related TS 23.502 P-CR is in S2-175767.</t>
  </si>
  <si>
    <t>This contribution proposes how to initiate the update of the Allowed NSSAI by the network. The related TS 23.501 P-CR is in S2-175766.</t>
  </si>
  <si>
    <t>Kenichiro Aoyagi</t>
  </si>
  <si>
    <t>TS 23.501 - Interworking between 5GC slicing mechanisms and eDecor.</t>
  </si>
  <si>
    <t>23.501: Allowed NSSAI in new RA</t>
  </si>
  <si>
    <t>23.502: Allowed NSSAI in new RA</t>
  </si>
  <si>
    <t>This paper is to update subclause 4.2.2.2.2 General Registration procedure to align with changes to TS 23.501 in S2-175770.</t>
  </si>
  <si>
    <t>23.501: roaming support</t>
  </si>
  <si>
    <t>This paper is to update subclause 5.15.6 Network Slicing Support for Roaming.</t>
  </si>
  <si>
    <t>23.502: roaming support</t>
  </si>
  <si>
    <t>This paper is to update subclause 4.2.2.2.3Registration with AMF relocation to align with the changes to TS 23.501 in S2-175772.</t>
  </si>
  <si>
    <t>23.501: rejected slices</t>
  </si>
  <si>
    <t>This paper is to propose how to handle rejected S-NSSAIs and update subclause 5.15.5.2 Selection of a Serving AMF supporting the Network Slices.</t>
  </si>
  <si>
    <t>This paper proposes a key issue for remote UE visibility behind a residential gateway/CPE for wireline access network.</t>
  </si>
  <si>
    <t>Reporting the Number of UEs Present in a Geographic Area</t>
  </si>
  <si>
    <t>Convida Wireless LLC, BlackBerry UK Ltd</t>
  </si>
  <si>
    <t>This paper discusses 'the number of UEs that are in a geographic area' reporting feature and proposes an enhancement.</t>
  </si>
  <si>
    <t>TS 23.501: Clarification and clean-up on AF influence on traffic routing</t>
  </si>
  <si>
    <t>TS 23.501: AF influenced PDU session establishment and DN authentication/authorization via NEF</t>
  </si>
  <si>
    <t>TS23.502 NF Registration, update and de-registration</t>
  </si>
  <si>
    <t>Huawei, Hisilicon, SK Telecom</t>
  </si>
  <si>
    <t>The system procedures for NF registration, update and deregistration, and the corresponding NRF services are proposed.</t>
  </si>
  <si>
    <t>TS 23.501 for NF services for NRF</t>
  </si>
  <si>
    <t>The update of NRF services is proposed.</t>
  </si>
  <si>
    <t>TS 23.501 for clarification of NF service authorization information</t>
  </si>
  <si>
    <t>The service authorization information is analyzed to clarify the FFS.</t>
  </si>
  <si>
    <t>TS 23.501 for awareness of NF status</t>
  </si>
  <si>
    <t>This contribution analyses the awareness of NF status and resolve the FFS in NF service registration and de-registration</t>
  </si>
  <si>
    <t>This contribution is proposed to align terminology on PDU type.</t>
  </si>
  <si>
    <t>TS 23.501: Clarification on QoS parameters sent to the UE</t>
  </si>
  <si>
    <t>This contribution is proposed to clarify which QoS parameters are sent to the UE.</t>
  </si>
  <si>
    <t>23.502: Interaction with multiple SMFs during the Registration procedure</t>
  </si>
  <si>
    <t>This contribution proposes to clarify AMF behaviour when there is multiple SMF interactions during the registration procedure.</t>
  </si>
  <si>
    <t>TS 23.501: Handover of LADN PDU Session</t>
  </si>
  <si>
    <t>It is proposed that SMF sends LADN service area information to the RAN in order to save radio resources during the Xn based handover.</t>
  </si>
  <si>
    <t>TS 23.502: Handover of LADN PDU Session</t>
  </si>
  <si>
    <t>This contribution proposes to add key issue on granularity of supported RATs.</t>
  </si>
  <si>
    <t>This contribution proposes to add key issue on Interworking with EPS</t>
  </si>
  <si>
    <t>TS 23.502: Updating UE context release procedure for Non-3GPP</t>
  </si>
  <si>
    <t>TS 23.502: updating a Network triggered Service Request procedure to re-activate PDU session</t>
  </si>
  <si>
    <t>This contribution proposes to update a Network triggered Service Reqeust procedure to re-activate PDU session over 3GPP access when the US in CM-IDLE state over non-3GPP access in TS 23.502.</t>
  </si>
  <si>
    <t>TS 23.502: updating a PDU session handover procedure between 3GPP and non-3GPP access</t>
  </si>
  <si>
    <t>TS 23.501: Addition of 5G-EIR Services Table</t>
  </si>
  <si>
    <t>This contribution proposed to add 5G-EIR services table in TS 23.501.</t>
  </si>
  <si>
    <t>TS 23.502: Update on UDM Services</t>
  </si>
  <si>
    <t>In this contribution, it is proposed to update the UDM services in clause 5.2.3 by addressing the editor's note regarding NF type presence.</t>
  </si>
  <si>
    <t>TS 23.501: Addition of NWDAF Services Table</t>
  </si>
  <si>
    <t>This contribution proposes to add NWDA services table in TS 23.501.</t>
  </si>
  <si>
    <t>TS 23.501: Addition of UDR Services Table</t>
  </si>
  <si>
    <t>This contribution proposed to add UDR services table in TS 23.501.</t>
  </si>
  <si>
    <t>TS 23.502: Update of 5G-EIR Services</t>
  </si>
  <si>
    <t>This contribution proposes to update 5G-EIR services by addressing the remaining editor's notes.</t>
  </si>
  <si>
    <t>TS 23.501: Network Instance Usage Clarification</t>
  </si>
  <si>
    <t>This contribution clarifies the usage of network instance on N3 and N9 reference point.</t>
  </si>
  <si>
    <t>TS 23.501: Update User Plane Management Procedures with Buffer Management</t>
  </si>
  <si>
    <t>This contribution addresses buffer handling procedures.</t>
  </si>
  <si>
    <t>Discussion on Network Instance Usage</t>
  </si>
  <si>
    <t>This contribution clarifies the usage of network instance on S1-U and S5/S8-U reference point.</t>
  </si>
  <si>
    <t>Discussion on Procedures in TS 23.401 with Bearer Modification</t>
  </si>
  <si>
    <t>The N26 based 5GC to EPC TAU procedure is to be defined and captured in TS 23.502</t>
  </si>
  <si>
    <t>Adding support of N1 UE supporting dual connectivity.</t>
  </si>
  <si>
    <t>LG Electronics, Sony, Intel, Huawei, HiSilicon</t>
  </si>
  <si>
    <t>This P-CR proposes evaluation of KI#7.</t>
  </si>
  <si>
    <t>Discussion whether dual mode UE should be supported or not</t>
  </si>
  <si>
    <t>This contribution proposes to update the solution for key issue #6 in clause 6.6.2.</t>
  </si>
  <si>
    <t>Intel, Huawei, HiSilicon, Sony, KPN</t>
  </si>
  <si>
    <t>This contribution proposes conclusion for key issue #3.</t>
  </si>
  <si>
    <t>This contribution proposes to overall evaluation and conclusion key issue #4.</t>
  </si>
  <si>
    <t>This contribution proposes to overall evaluation and conclusion key issue #6</t>
  </si>
  <si>
    <t>Intel, ZTE</t>
  </si>
  <si>
    <t>This contribution proposes to change the PDU session anchor connecting to local DN to local PDU session anchor when using an UL CL in 23.501.</t>
  </si>
  <si>
    <t>This contribution proposes to not duplicate the detailed description for UL CL and local PSA relocation in clause 4.3.5.4.</t>
  </si>
  <si>
    <t>Update to network and the UE behaviour regarding dual registration procedure.</t>
  </si>
  <si>
    <t>Clarification to the interworking procedure when the UE has only Ethernet or LADN PDU session</t>
  </si>
  <si>
    <t>Update to the handover procedure when a UE has Ethernet or LADN PDU session only</t>
  </si>
  <si>
    <t>Updating LADN info during generic UE configuration update procedure.</t>
  </si>
  <si>
    <t>TS 23.501: Clarification of RM and CM for N3GPP access</t>
  </si>
  <si>
    <t>Some corrections to the LADN procedure</t>
  </si>
  <si>
    <t>23.793: ATSSS Key Issue: Control of User Plane Flows on Different Access</t>
  </si>
  <si>
    <t>TS 23.502: Updating Service Request procedure to consider LADN service</t>
  </si>
  <si>
    <t>Discussion whether to use allowed NSSAI after power cycle.</t>
  </si>
  <si>
    <t>TS 23.502: Updating PSA relocation for UL CL</t>
  </si>
  <si>
    <t>ETRI, Samsung</t>
  </si>
  <si>
    <t>Introduction of request type for emergency bearer services during PDU session establishment procedure.</t>
  </si>
  <si>
    <t>Handling of EN for Xn based handover procedure</t>
  </si>
  <si>
    <t>This contribution proposes to clarify the QoS related subscription data retrieved from UDM at PDU session establishment procedure.</t>
  </si>
  <si>
    <t>TS 23.501: Proposed ENs resolutions for 5.18 Network sharing</t>
  </si>
  <si>
    <t>This P-CR proposes resolutions to two Editor Notes that are currently in 5.18 Network Sharing of draft TS 23.501</t>
  </si>
  <si>
    <t>TS 23.502: Delay time generation for PDU session during handover</t>
  </si>
  <si>
    <t>This contribution proposes to generate the Delay time of PDU session based on the QoS profile.</t>
  </si>
  <si>
    <t>This contribution clarifies that in what condition the UE shall include the 'PDU session status' in the Registration request.</t>
  </si>
  <si>
    <t>TS23.502_Clarification of PDU session status</t>
  </si>
  <si>
    <t>TS 23.501: Location report procedure for UE in RRC inactive mode</t>
  </si>
  <si>
    <t>This contribution clarifies the location report procedure for UE in RRC inactive mode.</t>
  </si>
  <si>
    <t>TS 23.502: Location report procedure for UE in RRC inactive mode</t>
  </si>
  <si>
    <t>TS 23 501: Clarification on area of interest the AMF provided to the RAN</t>
  </si>
  <si>
    <t>This contribution discusses the rationale and related procedure for providing the area of interest information to the RAN.</t>
  </si>
  <si>
    <t>TS 23 502: Clarification on area of interest the AMF provided to the RAN</t>
  </si>
  <si>
    <t>This contribution discusses and suggests clarifications regarding the persistence of slicing information in the UE i.e. NSSAIs and NSSP</t>
  </si>
  <si>
    <t>This contribution discusses the deactivation of UE-derived QoS Rules for Reflective QoS taking into account only the UP mechanism remains and per-QoS Rule timer deactivation was previously agreed at SA WG2#121 /May 2017.</t>
  </si>
  <si>
    <t>This pCR describes the expected UE capability for supporting QoS rules in 5GS, taking into account the capabilities defined in EPS</t>
  </si>
  <si>
    <t>Adding PCF as the consumer of UE context management service.</t>
  </si>
  <si>
    <t>TS 23.501: Clarification of authentication during registration over the second access</t>
  </si>
  <si>
    <t>This contribution proposes to clarify the authentication when UE registers over the second access.</t>
  </si>
  <si>
    <t>TS 23.502: Update UE triggered Service Request procedure based onLADN</t>
  </si>
  <si>
    <t>This contribution proposes to update the service request procedure based on LADN.</t>
  </si>
  <si>
    <t>TS 23.501: Solving an EN in section 5.6.5</t>
  </si>
  <si>
    <t>This contribution proposes to solve an Editor's Note in section 5.6.5 in TS 23.501.</t>
  </si>
  <si>
    <t>TS 23.502: Solving ENs related to PDU session establishment procedure</t>
  </si>
  <si>
    <t>This contribution proposes to solve ENs related to PDU session establishment procedure and clarify the scenario that dynamic PCC is not deployed.</t>
  </si>
  <si>
    <t>TS 23.502: Updates to UE Context Release in AN procedure</t>
  </si>
  <si>
    <t>This contribution proposes to updates the 'UE Context Release in AN procedure'.</t>
  </si>
  <si>
    <t>23.975</t>
  </si>
  <si>
    <t>FS_IP6M</t>
  </si>
  <si>
    <t>TS 23.501: Corrections on UP tunnel management for UE in CM-IDLE state</t>
  </si>
  <si>
    <t>This contribution proposes some corrections on UP tunnel management for UE in CM-IDLE state.</t>
  </si>
  <si>
    <t>TS 23.502: Update on relocation of UL CL for a PDU session</t>
  </si>
  <si>
    <t>This contribution proposes to merge relocation of BP or UL CL for a PDU session.</t>
  </si>
  <si>
    <t>TS 23.501: Definition of UPF service area</t>
  </si>
  <si>
    <t>This contribution proposes a definition of UPF service area.</t>
  </si>
  <si>
    <t>TS 23.501: Update on routing rules configuration</t>
  </si>
  <si>
    <t>This contribution proposes to address one Editor's note in the routing rules configuration.</t>
  </si>
  <si>
    <t>TS 23.501: Update on PDU session anchor and Session and Service Continuity</t>
  </si>
  <si>
    <t>This contribution proposes to address Editor's notes in clause 5.6.4 and 5.6.9 of TS 23.501.</t>
  </si>
  <si>
    <t>TS 23.502: Clean-up of N2 message naming on PDU session management procedures</t>
  </si>
  <si>
    <t>Samsung, SK Telecom, ETRI</t>
  </si>
  <si>
    <t>This contribution proposes clean-up of N2 message naming for PDU session management procedures.</t>
  </si>
  <si>
    <t>TS 23.501: Update on UE Location change notification</t>
  </si>
  <si>
    <t>This contribution proposes to add handling of additional PDU session anchor within a PDU session in UE location change notification.</t>
  </si>
  <si>
    <t>TS 23.502: Update on PDU session release</t>
  </si>
  <si>
    <t>TS 23.502: Update on PSA relocation for SSC mode 3</t>
  </si>
  <si>
    <t>This contribution proposes to fix some problems in PSA relocation for SSC mode 3 with multiple PDU sessions.</t>
  </si>
  <si>
    <t>MediaTek Inc., Telecom Italia</t>
  </si>
  <si>
    <t>This contribution justifies and recommends any 'optimization' for SRM interworking without N26 interface remain optional</t>
  </si>
  <si>
    <t>TS 23.501: UE Priority on NSSAI</t>
  </si>
  <si>
    <t>Discussion on EPS bearer ID allocation</t>
  </si>
  <si>
    <t>This paper discusses the solutions for EBI allocation and proposes a way forward</t>
  </si>
  <si>
    <t>Proposes resolution to the Editor's notes on RAN paging failure for RRC_Inactive.</t>
  </si>
  <si>
    <t>23.501 pCR: Discussion and proposal for the idle mobility without N26</t>
  </si>
  <si>
    <t>This contribution discusses the UE behaviour for idle mobility without N26 interface and gives proposal.</t>
  </si>
  <si>
    <t>23.502 P-CR: Discussion and proposal on the EBI and PDU session ID allocation</t>
  </si>
  <si>
    <t>This contribution suggests using the consistent method on EBI and PDU session ID allocation.</t>
  </si>
  <si>
    <t>23.502 P-CR on idle mobility procedure for SR mode UE and network with N26</t>
  </si>
  <si>
    <t>This paper proposes procedure for idle mobility procedure for SR mode UE and network with N26.</t>
  </si>
  <si>
    <t>23.501 P-CR on resolving ENs in the 5.17 Interworking and Migration</t>
  </si>
  <si>
    <t>This contribution resolves the ENs in the 5.17 Interworking and Migration</t>
  </si>
  <si>
    <t>23.502 P-CR on 4G - 5G handover procedure correction</t>
  </si>
  <si>
    <t>This contribution corrects the mis-alignment between fig and step description in 4G-5G handover procedures and resolve the home-routed EN.</t>
  </si>
  <si>
    <t>CATR, Huawei, HiSilicon, ZTE, CATT, China Mobile, China Telecom, vivo, OPPO</t>
  </si>
  <si>
    <t>Proposes a resolution to the Editor's note on MT services for DR mode.</t>
  </si>
  <si>
    <t>Proposes to clarify that the TAU failure upon mobility to EPC can be avoided based on the agreed indication for 'DR-mode' support that is provided to all UEs (including SR-mode UEs) and has PLMN-wide scope.</t>
  </si>
  <si>
    <t>Proposes to clarify that the 5GC network may restrict the UE to use only E-UTRA RAT while connected to 5GC, or to steer it to EPC.</t>
  </si>
  <si>
    <t>TS 23.501: Support for Ethernet and unstructured PDU session types in EPC</t>
  </si>
  <si>
    <t>Clarifies that Ethernet and unstructured PDU session types should be also supported over EPC.</t>
  </si>
  <si>
    <t>RAN level paging and mobility restriction</t>
  </si>
  <si>
    <t>This paper discusses the mobility restriction issue caused by RAN level paging and proposes serveral solutions.</t>
  </si>
  <si>
    <t>Proposes to remove the combined Registration and PDU session establishment.</t>
  </si>
  <si>
    <t>Proposes a resolution for the Editor's notes on precedence value for derived QoS rules.</t>
  </si>
  <si>
    <t>Addresses Editor's notes related to QoS mapping for 5GC-EPC interworking. Resubmission of S2-174554 and S2-173339</t>
  </si>
  <si>
    <t>This paper clarifies the no N26 scenarios, and proposes to update the description</t>
  </si>
  <si>
    <t>The contribution proposes to consider mobility pattern while allocating PTAU timer value</t>
  </si>
  <si>
    <t>23.501: slice change triggered by subscription</t>
  </si>
  <si>
    <t>This contribution proposes how to handle the change of slices triggered by subscribed NSSAI change.</t>
  </si>
  <si>
    <t>This contribution proposes to deactivate PDU sessions if the UE moves into a non-allowed area.</t>
  </si>
  <si>
    <t>TR 23.793 ATSSS Skeleton proposal</t>
  </si>
  <si>
    <t>This contribution proposes the skeleton for the TR 23.793</t>
  </si>
  <si>
    <t>TR 23.793: Proposed ATSSS Scope and Definitions</t>
  </si>
  <si>
    <t>This contribution proposes the scope and definitions clauses of the TR 23.793</t>
  </si>
  <si>
    <t>This contribution proposes to resolve the Editor's Notes in clause 5.15.5.2.2.</t>
  </si>
  <si>
    <t>TR 23.793: Proposed ATSSS Key Issues</t>
  </si>
  <si>
    <t>This contribution proposes the key issues for ATSSS.</t>
  </si>
  <si>
    <t>TS 23.501: Clarification on how the AMF disallows MICO mode for the UE</t>
  </si>
  <si>
    <t>This paper clarifies how the AMF disallow MICO mode for the UE.</t>
  </si>
  <si>
    <t>This contribution proposes to implement the concepts from TS 23.501 clause 5.15.5.2.2. into TS 23.502.</t>
  </si>
  <si>
    <t>Huawei, HiSilicon, China Unicom, China Mobile, Telecom Italia, AT&amp;T</t>
  </si>
  <si>
    <t>This paper proposes a new SST for Stationary Wireless Wireline Broadband (SWWB) to cover stationary broadband communication</t>
  </si>
  <si>
    <t>This contribution proposes to record a simple, practical way to handle network slice coexistence.</t>
  </si>
  <si>
    <t>23.501: Network Slicing clause 5.15.2.1 EN resolutions</t>
  </si>
  <si>
    <t>This contribution attempts to address the four editor's notes in clause 5.15.2</t>
  </si>
  <si>
    <t>It is proposed to agree an architectural assumption to enable NAS and user plane security for restricted operator services.</t>
  </si>
  <si>
    <t>23.501: Network Slicing clause 5.15.3 EN resolution for default S-NSSAI and default DNN</t>
  </si>
  <si>
    <t>This contribution attempts to address the two editor's notes in clause 5.15.3 for default S-NSSAI and default DNN.</t>
  </si>
  <si>
    <t>23.501: Network Slicing clause 5.15.5 - Early vs. Late Binding of UE with the associated NSI corresponding to Allowed S-NSSAI</t>
  </si>
  <si>
    <t>This contribution attempts to clarify the design intent for support different levels of NRF. It also attempts to address the on-going debates on the early vs. late binding of the UE with the selected NSI corresponding to Allowed S-NSSAI determined by the NSSF. While trying to propose the resolution to settle the debates, this PCR also attempts to address the two related ENs in clause 5.15.5.</t>
  </si>
  <si>
    <t>TS 23.502: N2 release procedure via N3G</t>
  </si>
  <si>
    <t>23.501: Persistent RAN paging failure handling</t>
  </si>
  <si>
    <t>This contribution proposes to solve the RAN persistent paging failure case for RRC inactive state in TS 23.501.</t>
  </si>
  <si>
    <t>23.501: Network Slicing clause 5.15.6 roaming support resolution</t>
  </si>
  <si>
    <t>This contribution attempts to address the editor's notes in clause 5.15.6 for network slicing roaming support</t>
  </si>
  <si>
    <t>Further CIoT EPS enhancements</t>
  </si>
  <si>
    <t>Huawei, HiSilicon, Neul</t>
  </si>
  <si>
    <t>This document proposes a new WI for EPS enhancements for CIoT to align with the ongoing RAN work</t>
  </si>
  <si>
    <t>Architectural enhancements to ProSe UE-to-Network Relay</t>
  </si>
  <si>
    <t>Huawei, HiSilicon, Intel, Lenovo, Motorola Mobility, LG Electronics, China Telecom, Sony, KPN</t>
  </si>
  <si>
    <t>This document proposes a new WI following the conclusion of the FS_REAR SI</t>
  </si>
  <si>
    <t>Cover Sheet for TR 23.733 to TSG SA for approval</t>
  </si>
  <si>
    <t>This contribution proposes a cover page for submitting TR 23.733 to SA plenary for approval.</t>
  </si>
  <si>
    <t>This contribution provides the conclusions for TR 23.733 (FS_REAR)</t>
  </si>
  <si>
    <t>Evaluation of Layer 2 and Layer 3 relay</t>
  </si>
  <si>
    <t>This contribution provides an evaluation of the L2 relay based solution for FS_REAR and proposes to capture it in TR 23.733.</t>
  </si>
  <si>
    <t>This contribution proposes the evaluation of solutions of Key Issue 5 and recommends a selected solution</t>
  </si>
  <si>
    <t>[DRAFT] Reply LS on paging remote UEs over relays</t>
  </si>
  <si>
    <t>This draft LS replies to the incoming LS from RAN WG2 on paging</t>
  </si>
  <si>
    <t>This contribution updates Solution 6.5.2 to align with the conclusion to KI1 and clarifies messages and parameters</t>
  </si>
  <si>
    <t>23.502: Persistent RAN paging failure handling procedure</t>
  </si>
  <si>
    <t>This contribution proposes a procedure to handle the persistent RAN paging failure case for RRC inactive state in TS 23.502.</t>
  </si>
  <si>
    <t>23.501: Update to RRC inactive state</t>
  </si>
  <si>
    <t>TS 23.501: resolving Editor's Note on 5.20 External Exposure</t>
  </si>
  <si>
    <t>This contribution resolves EN on 5.20 External Exposure.</t>
  </si>
  <si>
    <t>TS 23.502: clarification on area of interest</t>
  </si>
  <si>
    <t>This contribution provides simple correction of terminology about area of interest in the UE-triggered service request section.</t>
  </si>
  <si>
    <t>TS 23.502: include UE location in updateSMContext service</t>
  </si>
  <si>
    <t>This contribution provides updates to include UE location in updateSMContext service.</t>
  </si>
  <si>
    <t>TS 23.502: Location reporting for RRC inactive UE</t>
  </si>
  <si>
    <t>This contribution discusses the best way to support location reporting for the UE in RRC-inactive.</t>
  </si>
  <si>
    <t>TS 23.502: How PCF affects new PDU session for AF influence traffic steering</t>
  </si>
  <si>
    <t>This contribution provides updates to AF influence traffic steering procedure to describe PCF operation that applies traffic steering control policy when new PDU session is established.</t>
  </si>
  <si>
    <t>TS 23.502: PCF needs to know UE location for AF influence Traffic steering</t>
  </si>
  <si>
    <t>This contribution provides updates to AF influence traffic steering procedure to describe PCF operation depending on UE location, which requires event subscription for the UE location change. Also it updates Npcf_SMPolicyControl_Get request to include UE location.</t>
  </si>
  <si>
    <t>TS 23.502: Proactive notification of UE reachability toward SMF</t>
  </si>
  <si>
    <t>This contribution discusses about UE reachability notification to SMF in proactive way in several cases.</t>
  </si>
  <si>
    <t>TS 23.501: For homogeneous network slice support within RA</t>
  </si>
  <si>
    <t>This contribution discusses on homogenous support of network slice within a registration area, and how to get basis information.</t>
  </si>
  <si>
    <t>23.502: UE or Network Requested PDU modification in Home Routed Roaming Case</t>
  </si>
  <si>
    <t>23.501: clarification of how to produce allowed NSSAI on network slicing</t>
  </si>
  <si>
    <t>This contribution proposes to clarify how to produce the allowed NSSAI based on requested NSSAI and subscribed NSSAI.</t>
  </si>
  <si>
    <t>TS 23.502: SMF notifies traffic steering event to AF</t>
  </si>
  <si>
    <t>This contribution provides updates SMF event notify service that can be notified directly to AF when traffic steering rule is enforced (by user plane management event notification).</t>
  </si>
  <si>
    <t>Provision of UE Usage Type / DCN-ID to RAN to assist RAN resource prioritisation between user groups</t>
  </si>
  <si>
    <t>Problem: No current tools available to solve this. - Current QoS information is 'abstract' and relates primarily to that UE. RAN does know the 'group' of the UE. RAN does not have visibility of the IMSI - RFSP/SPID parameter is intended for idle mode control</t>
  </si>
  <si>
    <t>TS 23.502: When SMF subscribes AMF event for UE location</t>
  </si>
  <si>
    <t>This contribution provides updates to PDU session establishment to resolve editor's note and describe when SMF can subscribe event for UE location to AMF for an area of interest.</t>
  </si>
  <si>
    <t>This contribution proposes the UE indicates its support for Reflective QoS</t>
  </si>
  <si>
    <t>TS 23.502: When UE performs registration procedure with PDU session request in non-allowed area.</t>
  </si>
  <si>
    <t>This contribution discusses when the UE request registration and PDU session establishment at the same time, and when the UE is in non-allowed area incidentally.</t>
  </si>
  <si>
    <t>23.501: Priority Services handling in 23.501</t>
  </si>
  <si>
    <t>23.401 CR3290: Correction for Data Centric UEs</t>
  </si>
  <si>
    <t>23.401 CR3291: Correction for Data Centric UEs</t>
  </si>
  <si>
    <t>23.501: Clarification of how SMF knows LADN Availability information</t>
  </si>
  <si>
    <t>23.501: Correction for the N9 Reference point</t>
  </si>
  <si>
    <t>23.501: UE Rechability improvement for RRC inactive</t>
  </si>
  <si>
    <t>23.502: RRC Inactive state notification support in TS 23.502</t>
  </si>
  <si>
    <t>23.682 CR0350: Clarifications on report location to SCS/AS for a group of UEs via PCRF</t>
  </si>
  <si>
    <t>23.203 CR1095R1: Moving Annex A in 23.501 into normative text</t>
  </si>
  <si>
    <t>23.501: LBO roaming aligment with GSMA reply</t>
  </si>
  <si>
    <t>23.501: PCF Discovery and Selection</t>
  </si>
  <si>
    <t>23.501: QoS Flow Binding</t>
  </si>
  <si>
    <t>23.501: Update 23.501 NSSF Services</t>
  </si>
  <si>
    <t>23.502: Move the policy related procedures in TS 23.501 to TS 23.502</t>
  </si>
  <si>
    <t>23.502: Update 23.502 NSSF Services</t>
  </si>
  <si>
    <t>23.501: Pseudo CR on TS 23.501 to resolve editor's note on identification of HPLMN NRF.</t>
  </si>
  <si>
    <t>23.502: Pseudo CR on TS 23.502 for updating handover procedures with NF service operation invocations</t>
  </si>
  <si>
    <t>23.502: Pseudo CR on TS 23.502 to resolve editor's note on Registration Procedure with AMF Relocation.</t>
  </si>
  <si>
    <t>23.501: Pseudo CR on TS 23.501 Resolve Editor's Notes.</t>
  </si>
  <si>
    <t>23.501: Pseudo CR on TS 23.501 to resolve editor's note on notify without subscribe.</t>
  </si>
  <si>
    <t>23.502: Pseudo CR on TS 23.502 to resolve editor's note on event filters.</t>
  </si>
  <si>
    <t>23.501: Data storage architecture clean up</t>
  </si>
  <si>
    <t>23.501: Charging</t>
  </si>
  <si>
    <t>23.501: Control Plane protocol stack</t>
  </si>
  <si>
    <t>23.501: PDU Session Unreachable Status</t>
  </si>
  <si>
    <t>23.501: LADN cleanup</t>
  </si>
  <si>
    <t>23.502: PDU session deactivation during N2 handover for LADN</t>
  </si>
  <si>
    <t>23.501: Clarification for uplink QFI verification</t>
  </si>
  <si>
    <t>23.501: N3 transport level packet marking provided by SMF</t>
  </si>
  <si>
    <t>23.501: DN Authorization Profile</t>
  </si>
  <si>
    <t>23.501: Clarification on the implicit Notification</t>
  </si>
  <si>
    <t>23.203 CR1094R2: Corrections to PFD removal</t>
  </si>
  <si>
    <t>23.502: Proposal to optimise the UE requested PDU Session Establishment Call Flow</t>
  </si>
  <si>
    <t>23.501: QoS clause 5.7.1 and 5.7.2, resolving ENs</t>
  </si>
  <si>
    <t>23.501: Further QoS Cleanup</t>
  </si>
  <si>
    <t>23.501: SUPI definition</t>
  </si>
  <si>
    <t>23.502: Cleanup of Subscribe/Notify usage</t>
  </si>
  <si>
    <t>23.501: Clarifications to Allowed NSSAI mapping information</t>
  </si>
  <si>
    <t>23.502: Allowed NSSAI updates to Registration procedure</t>
  </si>
  <si>
    <t>23.502: Default S-NSSAIs usage at Registration procedure</t>
  </si>
  <si>
    <t>23.501: Minimum UE logic for support of network slicing</t>
  </si>
  <si>
    <t>23.501: Deciding NSI per UE</t>
  </si>
  <si>
    <t>23.502: UDM services and AMF, SMF and SMSF Registration flows</t>
  </si>
  <si>
    <t>23.501: Clarifications on 5GC-EPC Interworking Aspects related to UDM/HSS</t>
  </si>
  <si>
    <t>23.501: Storage architecture related clarifications</t>
  </si>
  <si>
    <t>23.501: UDM in Registration Procedure</t>
  </si>
  <si>
    <t>23.502: UDR services correction</t>
  </si>
  <si>
    <t>23.501: Addressing and removing Editor's notes in TS 23.501 sub-clause 5.16.5 on MPS</t>
  </si>
  <si>
    <t>23.501: Resolving FFS on paging when UE is CM-IDLE in non-3GPP</t>
  </si>
  <si>
    <t>23.501: Alignment and correction of terminologies for PDU Session Establishment/Release and User Plane Activation/Deactivation</t>
  </si>
  <si>
    <t>23.682 CR0351: Corrections for managing multiple Application IDs</t>
  </si>
  <si>
    <t>23.682 CR0352: Corrections for managing multiple Application IDs</t>
  </si>
  <si>
    <t>23.501: Updates and resolving FFS on IP address management</t>
  </si>
  <si>
    <t>23.682 CR0353: Network Parameters to be exposed based on GSMA requirements</t>
  </si>
  <si>
    <t>23.682 CR0322R2: Enable minimum time interval for Continuous Location Reporting</t>
  </si>
  <si>
    <t>23.786: Discussion and proposal on the eV2X group creation</t>
  </si>
  <si>
    <t>23.502: Clarifications for HO procedure from 5GS to EPC with SR UE using N26</t>
  </si>
  <si>
    <t>23.502: Adding NEF services for PFD management - 23.502</t>
  </si>
  <si>
    <t>23.502: Adding UDR services for PFD management - 23.502</t>
  </si>
  <si>
    <t>23.501: Support of EPS fallback 23.501</t>
  </si>
  <si>
    <t>23.502: Procedure of EPS fallback 23.502</t>
  </si>
  <si>
    <t>23.401 CR3293: Secondary RAT related data volume reporting</t>
  </si>
  <si>
    <t>23.502: Update of EAP-5g based solution for 5G Registration via Untrusted Non-3GPP Access</t>
  </si>
  <si>
    <t>23.502: Correction to MT SMS over NAS via non 3GPP access</t>
  </si>
  <si>
    <t>23.715: Scope of TR 23.715</t>
  </si>
  <si>
    <t>23.501: 3rd Party NF Registration for NRF</t>
  </si>
  <si>
    <t>23.501: Move MCS Text from Annex F to 5_16_6 in 23_501</t>
  </si>
  <si>
    <t>23.502: Move MCS Text from Annex F to 4_13_8 in 23_502</t>
  </si>
  <si>
    <t>23.716: 23..716 FMC : KI on the architecture for RGW that do not support NAS</t>
  </si>
  <si>
    <t>23.502: New MCS subclauses under 4_13_8 in 23_502</t>
  </si>
  <si>
    <t>23.501: P-CR 23.501 Clarification to interworking without N26</t>
  </si>
  <si>
    <t>23.501: P-CR 23.501 SR without N26 interface during connected mode</t>
  </si>
  <si>
    <t>23.502: Fix editor's note on CN-initiated deactivation of UP connection of an existing PDU session</t>
  </si>
  <si>
    <t>23.501: P-CR 23.501 Clean-up 5G-RAN terminology</t>
  </si>
  <si>
    <t>23.501: Session Management parameters tuning</t>
  </si>
  <si>
    <t>23.501: P-CR 23.501 Clarification to N4 related interaction</t>
  </si>
  <si>
    <t>23.502: P-CR 23:502 Update to De-registration procedure</t>
  </si>
  <si>
    <t>23.501: Correction of inconsistency between AS QoS status and NAS QoS status</t>
  </si>
  <si>
    <t>23.502: Update on PDU session handling for AS and NAS QoS</t>
  </si>
  <si>
    <t>23.501: Discussion on signalling of default QoS flow</t>
  </si>
  <si>
    <t>23.501: Updates to AMF maintenance</t>
  </si>
  <si>
    <t>23.501: AMF failure handling</t>
  </si>
  <si>
    <t>23.502: AMF management/failure impact on the N2 procedure</t>
  </si>
  <si>
    <t>23.501: Definition on PCC support for 5GC in TS 23.501</t>
  </si>
  <si>
    <t>23.501: 5G QoS flow and PDU-Session related policy information</t>
  </si>
  <si>
    <t>23.501: Proposal for removal of editor's note in A.2.2.6 and parameters notified by NWDAF</t>
  </si>
  <si>
    <t>23.401 CR3294: Correction of capability indication for downlink NAS data PDU acknowledgment</t>
  </si>
  <si>
    <t>23.401 CR3295: Correction of capability indication for downlink NAS data PDU acknowledgment</t>
  </si>
  <si>
    <t>23.501: PCF provisioning of non-standardized 5QI</t>
  </si>
  <si>
    <t>23.502: Conflict handling between handover procedure and QoS flow procedure in 5GC aligning with EPC</t>
  </si>
  <si>
    <t>23.501: Voice service for the UE camping on 5GS</t>
  </si>
  <si>
    <t>23.502: Voice service procedure for the UE camping on 5GS</t>
  </si>
  <si>
    <t>23.501: Discussion on UE behaviors when interworking is performed</t>
  </si>
  <si>
    <t>23.501: Clarification on description without N26 interface</t>
  </si>
  <si>
    <t>23.501: Network triggered NSSAI Change</t>
  </si>
  <si>
    <t>23.501: Adding V2X for new standardized SST value</t>
  </si>
  <si>
    <t>23.501: Deprioritizing congestion and overload control in phase 1</t>
  </si>
  <si>
    <t>23.501: Updates to the Protocol Stacks</t>
  </si>
  <si>
    <t>23.502: Clarification on N1 SM information</t>
  </si>
  <si>
    <t>23.502: Updates to UP connection deactivation</t>
  </si>
  <si>
    <t>23.502: Clarifications on the service request procedures</t>
  </si>
  <si>
    <t>23.786: Conclusion for EPS</t>
  </si>
  <si>
    <t>23.786: New solution for KI#2</t>
  </si>
  <si>
    <t>23.733: Update to solution 6.3.1</t>
  </si>
  <si>
    <t>23.733: Update to solution 6.6.1</t>
  </si>
  <si>
    <t>23.401 CR3296: Optimization on combined attach for NB-IoT UE for TS 23.401 in R14</t>
  </si>
  <si>
    <t>23.401 CR3297: Optimization on combined attach for NB-IoT UE for TS 23.401 in R15</t>
  </si>
  <si>
    <t>23.501: Pushing slice coexistence information to the UE</t>
  </si>
  <si>
    <t>23.167 CR0318: Clarification for voice domain selection rules applicability in Annex H</t>
  </si>
  <si>
    <t>23.401 CR3272R5: Indication NR is available to use</t>
  </si>
  <si>
    <t>23.501: Corrections to clause on Registration to a Set of Network Slices</t>
  </si>
  <si>
    <t>23.501: Clarifications to the AMF removal procedure</t>
  </si>
  <si>
    <t>23.501: Clarifications to the N2 procedures</t>
  </si>
  <si>
    <t>23.502: Clarifications to the N2 procedures</t>
  </si>
  <si>
    <t>23.502: ApplicationTrigger in 23.502</t>
  </si>
  <si>
    <t>23.501: RAN Parameter tuning including PDU Session Type</t>
  </si>
  <si>
    <t>23.501: Update for PFD management and subscription information management</t>
  </si>
  <si>
    <t>23.502: PFD management procedures</t>
  </si>
  <si>
    <t>23.501: Resolution ENs on Registration and PDU session establishment in the context of Network Slicing</t>
  </si>
  <si>
    <t>23.716: 5WWC TOC</t>
  </si>
  <si>
    <t>23.716: 5WWC Scope, Reference and Abbreviation</t>
  </si>
  <si>
    <t>23.716: 5WWC High level requirements</t>
  </si>
  <si>
    <t>23.716: 5WWC Architectural assumptions for the supporting of Wireless and Wireline convergence</t>
  </si>
  <si>
    <t>23.716: 5WWC Key issue on Mobility Management</t>
  </si>
  <si>
    <t>23.716: 5WWC Key issue on policy</t>
  </si>
  <si>
    <t>23.716: 5WWC Key issue on security</t>
  </si>
  <si>
    <t>23.501: Network Slice coexistence</t>
  </si>
  <si>
    <t>23.502: Update to procedures to support service continuity in ULCL scenario</t>
  </si>
  <si>
    <t>23.733: Updates and conclusion for eRelay-UE handover (Key Issue 5)</t>
  </si>
  <si>
    <t>23.786: Assumptions for V2X Group Communications</t>
  </si>
  <si>
    <t>23.228 CR1174R3: new annex to 23.228 for 5GS support</t>
  </si>
  <si>
    <t>23.501: On Default S-NSSAIs and DNNs</t>
  </si>
  <si>
    <t>23.733: Conclusion of REAR work</t>
  </si>
  <si>
    <t>23.733: Conclusion to the REAR Key Issues</t>
  </si>
  <si>
    <t>23.501: Registration procedure via untrusted non-3GPP access using null authentication</t>
  </si>
  <si>
    <t>23.501: Slice co-existence</t>
  </si>
  <si>
    <t>23.501: [23.501] Improved definitions of QoS Parameters and characteristics parameters.</t>
  </si>
  <si>
    <t>23.501: On Coexistence rules</t>
  </si>
  <si>
    <t>23.793: ATSSS architecture requirements and initial reference architecture</t>
  </si>
  <si>
    <t>23.502: 5G Registration via Untrusted Non-3GPP Access using EAP</t>
  </si>
  <si>
    <t>23.501: Clarifying CM-IDLE and RM-DEREGISTERED state transitions for non-3GPP access</t>
  </si>
  <si>
    <t>23.786: 3GPP PC5 RAT selection solution for key issue#2</t>
  </si>
  <si>
    <t>23.501: Network Slice access subscription management by a third party.</t>
  </si>
  <si>
    <t>23.502: Network Slice access Subscription Management by a third party - message flow P-CR.</t>
  </si>
  <si>
    <t>23.716: Architectural assumption for trusted non-3GPP network</t>
  </si>
  <si>
    <t>23.716: Key issues for trusted non-3GPP network</t>
  </si>
  <si>
    <t>23.682 CR0354: Removing SCS/AS Identifier from Response</t>
  </si>
  <si>
    <t>23.682 CR0355: TTRI and TLTRI Usage and Unnecessary Parameters</t>
  </si>
  <si>
    <t>23.682 CR0356: Segmentation and Re-assembly of Non-IP Data Packets</t>
  </si>
  <si>
    <t>23.682 CR0357: Removing Group Monitoring via the PCRF</t>
  </si>
  <si>
    <t>23.682 CR0358: Removing Group Monitoring via the PCRF</t>
  </si>
  <si>
    <t>23.786: Solution proposal for eV2X Group Communication</t>
  </si>
  <si>
    <t>23.501: Overall 5GC charging architecture</t>
  </si>
  <si>
    <t>23.203 CR1101: Support for QCI Priority Override IE - TS 23.203</t>
  </si>
  <si>
    <t>23.401 CR3298: Support for QCI Priority Override IE - TS 23.401</t>
  </si>
  <si>
    <t>23.228 CR1178: Updates to P-CSCF discovery and session release procedure and correction to  paging policy note</t>
  </si>
  <si>
    <t>23.501: 4G-5G GUTI mapping</t>
  </si>
  <si>
    <t>23.501: Issues for 5GC-EPC mobility resulting from AMF management procedures</t>
  </si>
  <si>
    <t>23.501: SR UE in networks with no-N26 IWK procedure</t>
  </si>
  <si>
    <t>23.501: Removing EN about optimization for no-N26 SR UE mobility</t>
  </si>
  <si>
    <t>23.501: Allocation of PDU Session ID for interworking</t>
  </si>
  <si>
    <t>23.502: No-N26 Interworking Procedures</t>
  </si>
  <si>
    <t>23.501: Handling of MME and AMF registration in HSS+UDM for IWK</t>
  </si>
  <si>
    <t>23.502: IPv6 prefix lifetime in multihoming PDU session</t>
  </si>
  <si>
    <t>23.502: N2 SM information delivery in NW-initiated Service Request procedure</t>
  </si>
  <si>
    <t>23.793: New key issue for TR 23.793: Support for a single PDU session over multiple accesses</t>
  </si>
  <si>
    <t>23.793: New key issue for TR 23.793: Access traffic steering policy provisioning</t>
  </si>
  <si>
    <t>23.501: Mobility to EPC without established PDU sessions (no support for N26)</t>
  </si>
  <si>
    <t>23.501: RRC inactive RAN paging failure handling</t>
  </si>
  <si>
    <t>23.786: Solution for Key Issue: 3GPP PC5 RAT selection for a V2X application</t>
  </si>
  <si>
    <t>23.501: MT SMS for CM-CONNECTED with RRC inactive</t>
  </si>
  <si>
    <t>23.501: RRC inactive and dual connectivity coexistence</t>
  </si>
  <si>
    <t>23.502: MT SMS for CM-CONNECTED with RRC inactive</t>
  </si>
  <si>
    <t>23.501: Editorial - (R)AN Definition</t>
  </si>
  <si>
    <t>23.501: NRF Roaming Clarification</t>
  </si>
  <si>
    <t>23.501: Roaming and Proxy Function</t>
  </si>
  <si>
    <t>23.501: Smooth UE IRAT redirection</t>
  </si>
  <si>
    <t>23.502: Smooth UE IRAT redirection</t>
  </si>
  <si>
    <t>23.401 CR3299: RAN specification reference for EN-DC</t>
  </si>
  <si>
    <t>23.716: Key issue for remote UE visibility on wireline access network</t>
  </si>
  <si>
    <t>23.682 CR0359: Filtering the Report for Number of UEs in a Geographic Area</t>
  </si>
  <si>
    <t>23.793: Key issue on ATSSS - Granularity of supported RATs</t>
  </si>
  <si>
    <t>23.793: Key issue on ATSSS - Interworking with EPS</t>
  </si>
  <si>
    <t>23.214 CR0045: Correlation of Sx Session and UE Context</t>
  </si>
  <si>
    <t>23.214 CR0046: Update of the Procedures Specified in TS 23.401</t>
  </si>
  <si>
    <t>23.501: Adding support for N1 UE supporting dual connectivity</t>
  </si>
  <si>
    <t>23.733: Evaluation of KI#7</t>
  </si>
  <si>
    <t>23.501: Discussion On support of Dual Registration mode UE</t>
  </si>
  <si>
    <t>23.733: Update on solution for key issue #6 in Clause 6.6.2</t>
  </si>
  <si>
    <t>23.733: Conclusion for key issue #3</t>
  </si>
  <si>
    <t>23.733: Overall Evaluation and Conclusion for key issue #4</t>
  </si>
  <si>
    <t>23.733: Overall Evaluation and Conclusion for key issue #6</t>
  </si>
  <si>
    <t>23.501: Clarification on usage of UL CL</t>
  </si>
  <si>
    <t>23.502: Clarification on UL CL relocation procedure</t>
  </si>
  <si>
    <t>23.501: Update to Dual Registration procedure</t>
  </si>
  <si>
    <t>23.501: Interworking procedure when UE has LADN PDU or Ethernet PDU session</t>
  </si>
  <si>
    <t>23.502: Handover procedure when UE has only Ethernet or LADN PDU sessions</t>
  </si>
  <si>
    <t>23.502: LADN update during generic UE configuration update procedure</t>
  </si>
  <si>
    <t>23.501: Some LADN correction procedure</t>
  </si>
  <si>
    <t>23.502: Network-initiated Service Request for Non-3GPP PDU Sessions</t>
  </si>
  <si>
    <t>23.203 CR1102: Definition on SM related PCC support for 5GC</t>
  </si>
  <si>
    <t>23.502: UE_initiated Service Request procedure in CM_IDLE state via untrusted non-3GPP</t>
  </si>
  <si>
    <t>23.502: Selectively handover GBR bearers from 5GS to EPC with SR UE using N26</t>
  </si>
  <si>
    <t>23.501: Correction on UE Context modification procedure for Event Trigger</t>
  </si>
  <si>
    <t>23.501: Usage of Allowed NSSAI after power cycle</t>
  </si>
  <si>
    <t>23.502: Support of Request type for emergency bearer services</t>
  </si>
  <si>
    <t>23.502: Update to the initial registration procedure</t>
  </si>
  <si>
    <t>23.401 CR3300: Clarification to DC procedure when NR is used as secondary RAT</t>
  </si>
  <si>
    <t>23.502: Update PDU Session Establishment flow for QoS-related subscription data</t>
  </si>
  <si>
    <t>23.501: Persistence of slicing information in the UE</t>
  </si>
  <si>
    <t>23.501: Deactivation of UE-derived QoS Rules for Reflective QoS</t>
  </si>
  <si>
    <t>23.501: Number of QoS rules in the UE</t>
  </si>
  <si>
    <t>23.502: Updates to UDM services</t>
  </si>
  <si>
    <t>23.975 CR0001: Update IETF IPv6 related reference of 23.975</t>
  </si>
  <si>
    <t>23.501: Clarification on LADN</t>
  </si>
  <si>
    <t>23.501: 5GS/EPS interworking in SRM without N26 interface</t>
  </si>
  <si>
    <t>23.501: Resolving Editor's note on RAN paging failure for RRC_Inactive</t>
  </si>
  <si>
    <t>23.501: Way forward for interworking to support 5G voice</t>
  </si>
  <si>
    <t>23.501: Closing Editor's notes on MT services for Dual Registration mode</t>
  </si>
  <si>
    <t>23.501: Avoidance of TAU failure in interworking without N26 interface for SR-mode UE</t>
  </si>
  <si>
    <t>23.501: Support for subscription- or deployment-based RAT or CN restrictions</t>
  </si>
  <si>
    <t>23.501: On combined Registration and PDU session establishment</t>
  </si>
  <si>
    <t>23.501: Closing Editor's notes on precedence value for derived QoS rules</t>
  </si>
  <si>
    <t>23.501: Clarification on N26 hole and corresponding corrections</t>
  </si>
  <si>
    <t>23.502: Clarification on LADN</t>
  </si>
  <si>
    <t>23.501: Considering mobility pattern to allocate PTAU timer value</t>
  </si>
  <si>
    <t>23.502: PDU session deactivation due to mobility restriction</t>
  </si>
  <si>
    <t>23.401 CR3302: Correction of header compression for CP optimisation</t>
  </si>
  <si>
    <t>23.401 CR3303: Correction of header compression for CP optimisation</t>
  </si>
  <si>
    <t>23.401 CR3304: Correction of header compression for CP optimisation</t>
  </si>
  <si>
    <t>23.502: Indirect data forwarding for 5GS to EPS handover</t>
  </si>
  <si>
    <t>23.501: PDU Session release during change of set of Network Slice(s)</t>
  </si>
  <si>
    <t>23.502: Impacts to 23.502 from modification of the Set of Network Slice(s)</t>
  </si>
  <si>
    <t>23.501: New Slice/Service Type for Stationary Wireless Wireline Broadband (SWWB)</t>
  </si>
  <si>
    <t>23.501: Simple slice coexistence</t>
  </si>
  <si>
    <t>23.715: Architectural assumptions for restricted operator services</t>
  </si>
  <si>
    <t>23.716: Registration and NAS support for WWC</t>
  </si>
  <si>
    <t>23.716: QoS model for WWC</t>
  </si>
  <si>
    <t>23.716: ATSSS for hybrid access</t>
  </si>
  <si>
    <t>23.793: Traffic Splitting per packet</t>
  </si>
  <si>
    <t>23.733: Conclusions of the FS_REAR Study Item</t>
  </si>
  <si>
    <t>23.733: Evaluation of Layer 2 and Layer 3 relay</t>
  </si>
  <si>
    <t>23.733: Evaluation of solutions for Key Issue 5</t>
  </si>
  <si>
    <t>23.733: Update of Solution 6.5.2 to align with RAN WG2 and Solution 6.1.5</t>
  </si>
  <si>
    <t>23.502: Discussion of Initial Registration via Untrusted non-3GPP Access</t>
  </si>
  <si>
    <t>23.501: Slice support in N3IWF</t>
  </si>
  <si>
    <t>23.401 CR3305: Interaction between APN rate control enforcement and exception reporting data</t>
  </si>
  <si>
    <t>23.501: UE support for Reflective QoS</t>
  </si>
  <si>
    <t>23.214 CR0047: Enable SGW-C &amp; PGW-C selection of UPF to take UE's NR capabilities into account</t>
  </si>
  <si>
    <t>This document removes one of the editor's note and makes some editorial changes to TS 23.501, section 5.6.5: Support for local area data network</t>
  </si>
  <si>
    <t>This document removes one of the editor's note in TS 23.501 section 5.3.3.2.2: CM-IDLE state</t>
  </si>
  <si>
    <t>This paper proposes to update the network slicing in Sec. 5.13 to update the information returned by NSSF after processing the information provided by current AMF.</t>
  </si>
  <si>
    <t>TS 23.501: Charging Overview</t>
  </si>
  <si>
    <t>Nokia, Alcatel-Lucent Shanghai Bell, Intel, Cisco, Verizon</t>
  </si>
  <si>
    <t>Charging Overview</t>
  </si>
  <si>
    <t>Update the AMF currently ambiguous state transition criteria for the AMF to move to CM-IDLE</t>
  </si>
  <si>
    <t>Nokia, Alcatel-Lucent Shanghai Bell, Convida Wireless, Ericsson, Verizon, ATT</t>
  </si>
  <si>
    <t>TS 23.501: Resolving opens for AMF management, Addition of AMF</t>
  </si>
  <si>
    <t>Nokia, Alcatel-Lucent Shanghai Bell, AT&amp;T, Telecom Italia, SK Telecom, Verizon</t>
  </si>
  <si>
    <t>Proposes resolutions for open items for AMF addition</t>
  </si>
  <si>
    <t>Correction of terminology inconsistency in 23.501 and 23.502</t>
  </si>
  <si>
    <t>TS 23.501: Resolving opens for AMF management, Change of AMF</t>
  </si>
  <si>
    <t>Removal of (some of) the ENs in the RRC clause</t>
  </si>
  <si>
    <t>clarification of TNL associations on N2</t>
  </si>
  <si>
    <t>TS 23.501: Updates to Emergency Services - Fall back considerations</t>
  </si>
  <si>
    <t>Updates to Emergency Services - Fall back considerations</t>
  </si>
  <si>
    <t>TS 23.501: Exposure</t>
  </si>
  <si>
    <t>Nokia, Alcatel-Lucent Shanghai Bell, Verizon UK Ltd.</t>
  </si>
  <si>
    <t>Exposure for bulk event subscription.</t>
  </si>
  <si>
    <t>TS 23.501: Updates to LCS architecture</t>
  </si>
  <si>
    <t>Proposes updates to LCS architecture</t>
  </si>
  <si>
    <t>Paging failures for CE Capable UEs after 2G/3G-&gt;4G idle-mode mobility</t>
  </si>
  <si>
    <t>In this contribution, we highlight a case where paging failures will occur for coverage enhancement (CE) capable UEs after 2G/3G - &gt; 4G idle-mode mobility. We propose that SA WG2 consider this issue. We also provide solutions to solve this issue.</t>
  </si>
  <si>
    <t>TS 23.501: LI Intro</t>
  </si>
  <si>
    <t>LI intro</t>
  </si>
  <si>
    <t>TS 23.501: NF and NF service discovery</t>
  </si>
  <si>
    <t>Nokia, Alcatel-Lucent Shanghai Bell (Rapporteur)</t>
  </si>
  <si>
    <t>Fixing a placement of new text (error) based on implementation of S2-174008</t>
  </si>
  <si>
    <t>Nokia, Alcatel-Lucent Shanghai Bell, AT&amp;T, KT, Qualcomm</t>
  </si>
  <si>
    <t>Re-submission from SA WG2#122 - QoS Overview corrections and support for Ethernet PDU session</t>
  </si>
  <si>
    <t>TS 23.501: Reflective QoS support - capability indication</t>
  </si>
  <si>
    <t>Nokia, Alcatel-Lucent Shanghai Bell, Verizon, Cisco, Intel, Ericsson</t>
  </si>
  <si>
    <t>Reflective QoS support - Capability indication.</t>
  </si>
  <si>
    <t>TS 23.501: Reflective QoS support - mandatory</t>
  </si>
  <si>
    <t>TS 23.501: SMS Open issue resolution</t>
  </si>
  <si>
    <t>TS 23.502: Exposure - Bulk event subscription</t>
  </si>
  <si>
    <t>TS 23.502: PDU Session establishment Procedure - Service operations</t>
  </si>
  <si>
    <t>Study on Access Traffic Steering and Switch support between LTE and NR</t>
  </si>
  <si>
    <t>China Telecom, China Unicom, CATR, Huawei, Samsung, CATT, ZTE</t>
  </si>
  <si>
    <t>Propose a new SID on Access Traffic Steering and Switch support between LTE and NR</t>
  </si>
  <si>
    <t>TS 23.502: SMS Open issue resolution</t>
  </si>
  <si>
    <t>TS 23.502: UDM Services and Interactions</t>
  </si>
  <si>
    <t>Volunteers for EN/FFS resolution/removal in 5G System Architecture TS</t>
  </si>
  <si>
    <t>Nokia (Rapporteur)</t>
  </si>
  <si>
    <t>This contribution proposes to identify volunteers to resolve and remove Editor's notes and FFS in 5G System architecture TS.</t>
  </si>
  <si>
    <t>Removal of incorrect condition to not respond to paging</t>
  </si>
  <si>
    <t>Proposes to clarify that UE operating in DR mode and capable of selective PDU session transfer can keep the IMS PDU connection in EPS instead of disabling 5GS capabilities.</t>
  </si>
  <si>
    <t>[DRAFT] Reply LS on service-based architecture</t>
  </si>
  <si>
    <t>Cover sheet for presentation of TS 23.501 to TSG SA</t>
  </si>
  <si>
    <t>23.501: Removal of FFS in 5.6.5</t>
  </si>
  <si>
    <t>23.501: Removal of FFS in 5.3.3</t>
  </si>
  <si>
    <t>23.401 CR3306: Subscription Control for EPC_DC_NR: handover from Gn/Gp SGSN</t>
  </si>
  <si>
    <t>23.501: Update to the information returned by NSSF</t>
  </si>
  <si>
    <t>23.501: Clarification of AMF state transition to CM-IDLE</t>
  </si>
  <si>
    <t>23.502: Clarification of AMF state transition to CM-IDLE</t>
  </si>
  <si>
    <t>23.501: SUPI terminology correction</t>
  </si>
  <si>
    <t>23.502: SUPI terminology correction</t>
  </si>
  <si>
    <t>23.501: RRC Inactive Editor's note removal</t>
  </si>
  <si>
    <t>23.501: Updates of N2 and TNL associations</t>
  </si>
  <si>
    <t>23.401 CR3307: Solving paging failure for CE-capable UEs after 3G to 4G idle-mode mobility</t>
  </si>
  <si>
    <t>23.401 CR3308: Solving paging failure for CE-capable UEs after 3G to 4G idle-mode mobility</t>
  </si>
  <si>
    <t>23.401 CR3309: Solving paging failure for CE-capable UEs after 3G to 4G idle-mode mobility</t>
  </si>
  <si>
    <t>23.501: Some correction to interworking procedure</t>
  </si>
  <si>
    <t>23.401 CR3310: Interaction between APN rate control enforcement and exception reporting data</t>
  </si>
  <si>
    <t>23.501: Mobility restriction does not prevent UE response to paging</t>
  </si>
  <si>
    <t>23.501: Voice domain selection for UEs operating in DR-mode</t>
  </si>
  <si>
    <t>TD Avail</t>
  </si>
  <si>
    <t>ZTE, China Mobile, Intel</t>
  </si>
  <si>
    <t>KDDI, Oracle, SK Telecom, ETRI</t>
  </si>
  <si>
    <t>KDDI, Sprint, Samsung, China Unicom, ITRI</t>
  </si>
  <si>
    <t>ZTE, Intel</t>
  </si>
  <si>
    <t>China Unicom, Huawei, HiSilicon</t>
  </si>
  <si>
    <t>LG Electronics, NTT DOCOMO</t>
  </si>
  <si>
    <t>Huawei, HiSilicon, InterDigital Inc.</t>
  </si>
  <si>
    <t>Ericsson, Intel</t>
  </si>
  <si>
    <t>Convida Wireless LLC, Huawei</t>
  </si>
  <si>
    <t>This contribution proposes to include SMSF as the NF consumer of Nudm_EventExposure service and revise UE Reachability procedure.</t>
  </si>
  <si>
    <t>proposes to clarify the misleading description of how and when RQA is signalled to NG RAN.</t>
  </si>
  <si>
    <t>LS Response on Service Based Architecture</t>
  </si>
  <si>
    <t>New QCIs for Low Latency E-UTRAN and E-UTRAN-NR Dual Connectivity</t>
  </si>
  <si>
    <t>SA WG2 #122 (Cabo) sent an LS to RAN 1, RAN 2 and RAN 3 in S2-175276 (= R1-1712054, R2-1707655, R3-1707655) asking them for information to help SA WG2 define new QCIs, if necessary, if the Rel 15 low latency RAN capabilities. Input documents in RAN 1 (R1-1714483) and RAN 2 (R2-1708319 and R2-1708597) give some indication of the replies that we might get from RAN 1 and RAN 2, and, gives us insight on the aspects that RAN are unlikely to provide input on (e.g. transmission delays from the base station site). This document attempts to make progress on the QCI topic for Rel 15 Low Latency RAN.</t>
  </si>
  <si>
    <t>TR 23.793 - Proposed ATSSS Key Issues</t>
  </si>
  <si>
    <t>This paper proposed some key issues for ATSSS related to interaction with 5GS QoS and PCC framework and mechanisms for dynamic ATSSS operations.</t>
  </si>
  <si>
    <t>This contribution supplements Nudm_EventExposure service in NF Services provided by UDM.</t>
  </si>
  <si>
    <t>This p-CR proposes a solution that the network can notify the UE via non-3GPP access to re-activate a PDU session that was established over 3GPP access</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</si>
  <si>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</si>
  <si>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With regard to the LS that SA WG2 sent to RAN and SA in S2=173686, SA WG2 has received responses from RAN (in RP-171473) and SA (in SP-170584). From these two LSs, it is clear that 3GPP intends to deliver an E-UTRAN URLLC capability in the 'final' Release</t>
  </si>
  <si>
    <t>TS 23.502: Updating PDU session modification for UE requested QoS control</t>
  </si>
  <si>
    <t>This contribution proposes PDU session modification for UE requested QoS control.</t>
  </si>
  <si>
    <t>This contribution proposes resolution of Editors Notes in 5.17.2.3.3 and suggests changes for the dual registration mode interworking solution</t>
  </si>
  <si>
    <t>The paper proposes 5GS and EPS interworking procedures to support mobility from EPS to 5GS for dual registration and single-registration UE when the network does not support the N26 interface.</t>
  </si>
  <si>
    <t>23.502: Update to Nudm_EventExposure service</t>
  </si>
  <si>
    <t>23.501: Clarification on the use of RQA</t>
  </si>
  <si>
    <t>23.401 CR3311: Correction of APN rate control enforcement and exceptional MO data</t>
  </si>
  <si>
    <t>23.401 CR3312: Correction of forwarding of MO Exception Data Counter</t>
  </si>
  <si>
    <t>23.501: Update to UDM service</t>
  </si>
  <si>
    <t>23.501: Interworking for a dual-registration UE</t>
  </si>
  <si>
    <t>23.502: Interworking procedure for a dual-registration UE_ EPC to 5GC</t>
  </si>
  <si>
    <t>23.502: Interworking procedure for a dual-registration UE_ 5GC to EPC</t>
  </si>
  <si>
    <t>WITHDRAWN: Clarifies MT SMS procedure for CM-CONNECTED with RRC inactive</t>
  </si>
  <si>
    <t>WITHDRAWN: This paper proposes the functional components of ATSSS and the reference architecture</t>
  </si>
  <si>
    <t>WITHDRAWN: It is proposed to introduce - a SIB indicator for the support of NR as secondary RAT in E-UTRA cell and - a NAS indicator in Attach/TAU to indicate whether NR is restricted through subscription based access control</t>
  </si>
  <si>
    <t>Revision of S2-175269 from S2#122 WITHDRAWN</t>
  </si>
  <si>
    <t>WITHDRAWN: This contribution clarifies that in what condition the UE shall include the 'PDU session status' in the Registration request.</t>
  </si>
  <si>
    <t>WITHDRAWN: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</si>
  <si>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23.401 CR3292: Controlling non-SIP based services for PS Data Off in LBO scenario</t>
  </si>
  <si>
    <t>23.203 CR1100: Controlling non-SIP based services for PS Data Off in LBO scenario</t>
  </si>
  <si>
    <t>WITHDRAWN: Update to the Initial Registration procedure</t>
  </si>
  <si>
    <t>WITHDRAWN: Some Correction to Inter-working procedure.</t>
  </si>
  <si>
    <t>Nokia, Alcatel-Lucent Shanghai Bell, LG Electronics, AT&amp;T, T-Mobile USA</t>
  </si>
  <si>
    <t>Nokia, Verizon, China mobile, Alcatel-Lucent Shanghai Bell, AT&amp;T, T-Mobile USA</t>
  </si>
  <si>
    <t>KDDI, Oracle, SK-Telecom, ETRI</t>
  </si>
  <si>
    <t>Telstra</t>
  </si>
  <si>
    <t>Oracle, Nokia, Ericsson, China Mobile, ZTE</t>
  </si>
  <si>
    <t>Sprint, Telecom Italia, China Mobile</t>
  </si>
  <si>
    <t>Huawei, HiSilicon, China Unicom, China Telecom</t>
  </si>
  <si>
    <t>Huawei, CATR, China Mobile</t>
  </si>
  <si>
    <t>Telecom Italia, KDDI, ZTE</t>
  </si>
  <si>
    <t>Telecom Italia</t>
  </si>
  <si>
    <t>Telecom Italia, ZTE</t>
  </si>
  <si>
    <t>Huawei, HiSilicon, China mobile</t>
  </si>
  <si>
    <t>BT Plc</t>
  </si>
  <si>
    <t>Interdigital</t>
  </si>
  <si>
    <t>Qualcomm Incorporated, T-Mobile USA</t>
  </si>
  <si>
    <t>Qualcomm Incorporated, Nokia, Alcatel-Lucent Shanghai Bell, Samsung, LG Electronics</t>
  </si>
  <si>
    <t>Qualcomm Incorporated, MediaTek Inc., LGE, HTC</t>
  </si>
  <si>
    <t>Qualcomm Incorporated, LG Electronics, Interdigital Inc.</t>
  </si>
  <si>
    <t>Qualcomm Incorporated, China Mobile, Huawei, CATT</t>
  </si>
  <si>
    <t>Vencore Labs, OEC, T-Mobile USA, Nokia, Alcatel-Lucent Shanghai Bell</t>
  </si>
  <si>
    <t>NTT DOCOMO, Vodafone</t>
  </si>
  <si>
    <t>Huawei, Hisilicon, SK Telecom, China Mobile</t>
  </si>
  <si>
    <t>Huawei, HiSilicon, China Telecom</t>
  </si>
  <si>
    <t>MediaTek Inc., Nokia, Alcatel-Lucent Shanghai Bell, Qualcomm Incorporated, Samsung</t>
  </si>
  <si>
    <t>CATT, China Mobile, CATR, China Unicom, China Telecom, Huawei, ZTE, OPPO, vivo</t>
  </si>
  <si>
    <t>ZTE, Oracle, Motorola Mobility, Lenovo</t>
  </si>
  <si>
    <t>Huawei, HiSilicon, Intel, Lenovo, Motorola Mobility,  LG Electronics, Sony, KPN'</t>
  </si>
  <si>
    <t>Huawei, Hisilicon, Intel, Lenovo, Motorola Mobility, LG Electronics, Sony, KPN</t>
  </si>
  <si>
    <t>Summary of change: It is proposed to introduce  - a SIB indicator for the support of NR as secondary RAT in E-UTRA cell and  -   a NAS indicator in Attach/TAU to indicate whether NR is restricted through subscription based access control</t>
  </si>
  <si>
    <t>Summary of change: Removal of parameter.</t>
  </si>
  <si>
    <t>Summary of change: Removed requirement on overlap check in the SCEF in case of multiple CP parameter sets. Instead in case of multiple CP parameters sets, the MME can do a merge. Clarified MME behavior when multiple CP parameters are present.</t>
  </si>
  <si>
    <t>Summary of change: Clarified MME behavior when multiple CP parameters are present.</t>
  </si>
  <si>
    <t>Summary of change: Includes the necessary support in PCC for Data Off Phase 2 in PCEF. No additional requirement in PCRF as configuration of PLMN based list of 3GPP Data Off Exempt Services is already possible in PCRF.</t>
  </si>
  <si>
    <t>Summary of change: Add support for the 2 lists of 3GPP Data Off Exempt Services in the UEs. Ensure that the network enforces 3GPP Data Off Exempt Services for non-roaming users and roaming users.</t>
  </si>
  <si>
    <t>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</si>
  <si>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Rel-14 mirror CR: 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</si>
  <si>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Summary of change: The SGW is enabled to collect and report for offline charging the Secondary RAT type and traffic volume over that RAT. The data collection is achieved by the eNodeB reporting the usage information when an eNodeB stop serving a UE in state RRC-CONNECTED. MME forwards a received volume report by S11 signaling to the S-GW that handled the traffic. Adds support for optional periodic reporting and for optional reporting to PGW.</t>
  </si>
  <si>
    <t>Summary of change: Subclause 4.3.27b is updated by removing the text already included in TS 23.228 and by introducing a reference to said specification.</t>
  </si>
  <si>
    <t>Rel-15 mirror CR: Summary of change: Subclause 4.3.27b is updated by removing the text already included in TS 23.228 and by introducing a reference to said specification.</t>
  </si>
  <si>
    <t>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</si>
  <si>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Summary of change: 5G Policy Framework description is included in 23.203 main body according to the proposal described in S2-175434. Scope is updated to include 5G Policy Framework, references include TS 23.501 and TS 23.502. Some new headings are added to existing PCC text to help readibility and to ease reuse for Policy Framework.</t>
  </si>
  <si>
    <t>Rel-15 mirror CR: Summary of change: Removed requirement on overlap check in the SCEF in case of multiple CP parameter sets. Instead in case of multiple CP parameters sets, the MME can do a merge. Clarified MME behavior when multiple CP parameters are present.</t>
  </si>
  <si>
    <t>Rel-14 mirror CR: Summary of change: Removed requirement on overlap check in the SCEF in case of multiple CP parameter sets. Instead in case of multiple CP parameters sets, the MME can do a merge. Clarified MME behavior when multiple CP parameters are present.</t>
  </si>
  <si>
    <t>Rel-15 mirror CR: Summary of change: Clarified MME behavior when multiple CP parameters are present.</t>
  </si>
  <si>
    <t>Rel-14 mirror CR: Summary of change: Clarified MME behavior when multiple CP parameters are present.</t>
  </si>
  <si>
    <t>Summary of change: Add condition that the removal of PFD is done when there is no active PCC/TDF rule for the corresponding application identity. Issues added in Revision 2: Reword the sentence about how the ASP provides PFDs. When the allowed delay cannot be met and the PFDF stores the PFDs, the SCEF/ASP will be informed about it.</t>
  </si>
  <si>
    <t>Summary of change: Correcting the call flow in 23.682 to support one or more Application IDs per request</t>
  </si>
  <si>
    <t>Rel-15 mirror CR: Summary of change: Correcting the call flow in 23.682 to support one or more Application IDs per request</t>
  </si>
  <si>
    <t>Summary of change: According to the TS 23.682, both eDRX parameters and PSM timers to apply to UE are decided based on a negotiation between the UE and the MME/SGSN when UE performs the ATTACH/TAU/RAU procedures. With these facts take into account, this CR proposes three updates below in order to make both eDRX parameters and PSM timers available in the SCEF.  Add eDRX parameters and PSM timers on the Create SCEF Connection Request message.  Add eDRX parameters and PSM timers on the Update Serving Node Information Request message.  Update Information Storage for the SCEF.  In addition, in order to expose these Network Parameters to the GSM based application servers, this CR proposes to use the Procedure for Network Parameter Configuration via SCEF as described in section 5.18. As this procedure is originally designed to make SCS/AS possible to suggest Network Configuration to the core network, this CR proposes to add these parameters except APN available to both directions, the SCS/AS to the SCEF direction and the SCEF to the SCS/AS direction, so that a negotiation on Network Configuration is possible between SCS/AS and core network.</t>
  </si>
  <si>
    <t>Summary of change: The System is enabled to collect and report for offline charging the Secondary RAT type and traffic volume over that RAT. The data collection is achieved by the eNodeB reporting the usage information to the MME with a specific RAN reporting message. The MME then relays this information to SGW. The SGW may optionally report to PGW.</t>
  </si>
  <si>
    <t>Summary of change: Updated the procedures for MO and MT Data Transport in CP CIoT EPS optimisation with P-GW connectivity to describe that the MME is aware, based on configuration, of the eNB capability to support acknowledgement for for DL NAS data PDUs.</t>
  </si>
  <si>
    <t>Rel-15 mirror CR: Summary of change: Updated the procedures for MO and MT Data Transport in CP CIoT EPS optimisation with P-GW connectivity to describe that the MME is aware, based on configuration, of the eNB capability to support acknowledgement for for DL NAS data PDUs.</t>
  </si>
  <si>
    <t>Summary of change: MME determine whether to perform registration with VLR for NB-IoT-only UEs based on subscription information or local configuration.</t>
  </si>
  <si>
    <t>Rel-15 mirror CR: Summary of change: MME determine whether to perform registration with VLR for NB-IoT-only UEs based on subscription information or local configuration.</t>
  </si>
  <si>
    <t>Summary of change: Clarifies that the domain that is referred to in table H.1 for case E is only for E-UTRAN and UTRAN.</t>
  </si>
  <si>
    <t>Summary of change: New annex for 5GS IP-CAN This CR moves the annex D in TS 23.501 into TS 23.228. Different markups have been used to show changes between current Annex D in 23.501 and the CR.  The non-editorial changes are motivated by the following: - In XX.0 'A single IMS subscription profile is used regardless of UE accessing IMS via different IP-CANs.' Is removed duet to not 5GS specific. - Introducing the IP address allocation for 5GS agreement introduced in 23.501 - Removing the need for a procedural description for P-CSCF discovery. Current text should be enough. - Adding XX which is annex W in 23.228 adapted to 5GS  Changes in rev 3 - Improved the description in Annex XX.9.3 - Added the reference to Annex M.3 both in Annex XX.9.3 and XX.9.4</t>
  </si>
  <si>
    <t>Summary of change: Removed SCS/AS Identifier from the response messages.  Changed 'TTRI Reference ID' to 'TTRI, Reference ID'. Written 'Reference ID' with a capital 'R' in the procedures.</t>
  </si>
  <si>
    <t>Summary of change: 1. Removed TLTRI from the monitoring procedure, section 5.6.1.1, step 4b. 2. Replaced TLTRI with TTRI in the monitoring procedure, section 5.6.1.1, step 9a. 3. Updated the procedure figure in section 5.6.1.1 to show step 9 and three separate arrows instead of 1 arrow and labelled the arrows 9a, 9b, and 9c to correspond with the description of the steps. 4. Made an editorial change after step 9 of 5.6.1.1 to remove an 'a)' and an indentation that was not necessary 5. Replaced TTRI with TLTRI in the Device Triggering via T8 procedure, section 5.17.1, step 6. 6. Removed TLTRI from the Network Parameter Configuration via SCEF, section 5.18, step 6. 7. Removed TLTRI from the Network Parameter Configuration via SCEF, section 5.18, step 11. 8. Updated step 1 of the Monitoring Event Configuration and Deletion Procedure (5.6.1.1), Procedure for Enhanced Coverage Restriction Control (5.16), and Network Parameter Configuration Procedure (5.18) so that External ID and MSISDN are singular. 9. Updated step 1 of the Network Parameter Configuration Procedure (5.18) so that External Group Identifier is singular. 10. Added a cause field to step 4 of the Device Triggering via T8 procedure (the Trigger Submit Confirmation message from the SCEF to the SCS/AS)</t>
  </si>
  <si>
    <t>Summary of change: Updating the Reliable Data Service to support packet segmentation and re-assembly.</t>
  </si>
  <si>
    <t>Summary of change: Removed group monitoring via the PCRF.</t>
  </si>
  <si>
    <t>Rel-15 mirror CR: Summary of change: Removed group monitoring via the PCRF.</t>
  </si>
  <si>
    <t>Summary of change: Clarification in the Definition that there are two sets of 3GPP PS Data Off Exempt Services. One set is to be used when UE is in HPLMN, the other set is to be used when UE is roaming.</t>
  </si>
  <si>
    <t>Summary of change: This CR proposes TS 23.203 modifications,to accommodate the proposed addition of a new optional 'QCI Priority Level Override' IE. This changes are intended to enable corresponding Stage 3 specifications to progress related to this new IE.</t>
  </si>
  <si>
    <t>Summary of change: This CR proposes modifications against TS 23.401,to accommodate the proposed addition of a new optional 'QCI Priority Level Override' IE. These changes are intended to enable corresponding stage 3 specifications to progress related to this new IE.</t>
  </si>
  <si>
    <t>Summary of change: 1. Rewrote text in section XX.1.1 since it was written in the form of a nested list with only one item. 2. Updated P-CSCF discovery figure in section XX.2.4.1 to add more clarity and also updated text to qualify relevant network entities. 3. Note 2 in section XX-8 indicates DSCP header between the P-CSCF and UPF which is not correct since P-CSCF is in the control plane. Hence, P-CSCF is replaced with an NG-RAN.</t>
  </si>
  <si>
    <t>Summary of change: Added reference to TS 37.340 for EN-DC Generalized that the secondary RAN node in section 5.4.7 to be either eNB or gNB.</t>
  </si>
  <si>
    <t>Summary of change: Updating the procedure so that the number that is reported can be filtered with an External Group Identifier and updating the procedure so that the response can include the external identifiers of the UEs in the group.  Fixing typos in steps 3 and 5.</t>
  </si>
  <si>
    <t>Summary of change: Clarify the Sx session ID is stored in the UE context, and correlated with a certain PDN connection.</t>
  </si>
  <si>
    <t>Summary of change: CPF executes two-time interactions with UPF in case of PGW initiated bearer deactivation. Sx session providing updated QoS parameters should happen after eNodeB accept the updated QoS. Add two procedures from TS 23.401 into TS 23.214.</t>
  </si>
  <si>
    <t>Summary of change: The major updates include: - Overall architecture for 5GC PCC - Overall description of PCF - Detailed specification of rules / policies sent to the SMF  Policy and charging control rule and information -- 5G PDU Session and QoS flow related policy information -- Binding -- Traffic Steering Control Information -- Event Trigger -- PFD Management</t>
  </si>
  <si>
    <t>Summary of change: Specify that the when the MME has Access Restriction for NR then the MME forward it to the E-UTRAN.</t>
  </si>
  <si>
    <t>Summary of change: It is corrected that dedicated bearers are not supported over NB-IoT RAT.</t>
  </si>
  <si>
    <t>Rel-14 mirror CR: Summary of change: It is corrected that dedicated bearers are not supported over NB-IoT RAT.</t>
  </si>
  <si>
    <t>Rel-15 mirror CR: Summary of change: It is corrected that dedicated bearers are not supported over NB-IoT RAT.</t>
  </si>
  <si>
    <t>Summary of change: References of [2] [3] [6] [7] [8] [17] [18] [19] are updated to RFCs. References of [15] [16] are not mained individual DRAFTs and not used in the main body of the TR. They are removed. The draft in [22] has been substituted by another draft and then changed to RFC 6346 [3]</t>
  </si>
  <si>
    <t>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</si>
  <si>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Rel-14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</si>
  <si>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Rel-15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</si>
  <si>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Summary of change: Captures a NOTE that highlights the scenario where the UE is in connected mode for other RRC connection establishment cause other MO exception data and the risk that exception reporting data may be discarded</t>
  </si>
  <si>
    <t>Summary of change: - The ability to use the UE's NR capabilities is added. - Some interface numbering appears wrong and is corrected</t>
  </si>
  <si>
    <t>Summary of change: Concept of CR 3279 to TS 23.401 and existing v15.0.0 of TS 23.401 is applied to annex D.</t>
  </si>
  <si>
    <t>Summary of change: Clarify the insert of Sx session procedures happens after the 'SGSN Context Request' rather than 'SGSN Context Response'.</t>
  </si>
  <si>
    <t>Summary of change: Part of the existing informative note text is converted to normative requirement for the to send RDS ACK, and the condition to do so is added.</t>
  </si>
  <si>
    <t>Summary of change: Added a procdure for sending MT NIDD to a gorup of UE's. Following the NAPS WI guidelines, the change affects mainly the T8 interface, avoiding unnecessary changes in the other interfaces. Thus, the procedure re-uses much of the exsisting unicast MT NIDD procedure southbound of the SCEF.</t>
  </si>
  <si>
    <t>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</si>
  <si>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Rel-14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</si>
  <si>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</si>
  <si>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Captures a NOTE that highlights the scenario where the UE is in connected mode for other RRC connection establishment cause other MO exception data and the risk that exception reporting data may be discarded</t>
  </si>
  <si>
    <t>Summary of change: Removed a sentence describing that the PGW/SCEF may enforce the UL APN Rate. Added a sentence describing that the PGW/SCEF shall treat every receveid PDU which is above the UL APN Rate as exception report.</t>
  </si>
  <si>
    <t>Summary of change: Retroverted the changes of CR#3218</t>
  </si>
  <si>
    <t>This paper defines the scope of the ATSSS TR.</t>
  </si>
  <si>
    <t>This PCR proposes to remove editor's note A.3.1.8.2 and Access network discovery &amp; selection policy.</t>
  </si>
  <si>
    <t>This contribution aims at fixing a misplaced N9 indication in 23.501 Reference points section (4.2.7).</t>
  </si>
  <si>
    <t>This paper proposes to add scope into TR 23.715.</t>
  </si>
  <si>
    <t>Proposed skeleton of TR 23.715</t>
  </si>
  <si>
    <t>Move contents from Annex F.2 informative text to subclause 5.16.6 for 'Mission Critical Services and delete content of Annex F.2</t>
  </si>
  <si>
    <t>Move contents from TS 23.501 Annex F.3 informative text to TS 23.502 subclause 4.13.8 for 'Mission Critical Services and delete content of TS 23.501 Annex F.3</t>
  </si>
  <si>
    <t>This contribution includes two additional subclause under subclause 4.13.8 for 'Mission Critical Services' to introduce MCS Subscription-related Priority Mechanisms and MCS Invocation-related Priority Mechanisms requirements</t>
  </si>
  <si>
    <t>This contribution clarifies that editor notes for Inactive state</t>
  </si>
  <si>
    <t>This contribution updates QoS part for synchronization of AS QoS status and NAS QoS status.</t>
  </si>
  <si>
    <t>This contribution updates PDU session establishment &amp; modification procedure for synchornization of AS QoS and NAS QoS status.</t>
  </si>
  <si>
    <t>This contribution involves the RAN Paging Failure Handling for Inactive State.</t>
  </si>
  <si>
    <t>This contribution proposes to make explicit indication on default QoS flow to AN.</t>
  </si>
  <si>
    <t>This contribution involves the what should do when UE in Inactive state moves to different PLMN or different RAT</t>
  </si>
  <si>
    <t>This contribution involves changes for paging relay solutions.</t>
  </si>
  <si>
    <t>This contribution involves the relay disabling indication to the eRemote UE provided by the eRelay UE.</t>
  </si>
  <si>
    <t>This contribution proposes some changes to TR 23.733 regarding to relay architecture and solution.</t>
  </si>
  <si>
    <t>This PCR proposes to remove editor's note in A.2.2.6 and parameters notified by NWDAF</t>
  </si>
  <si>
    <t>Discusses the concept of default S-NSSAIs and DNNs</t>
  </si>
  <si>
    <t>Discusses the concept of coexistence rules among S-NSSAIs.</t>
  </si>
  <si>
    <t>Discusses the key parts from the SA WG3 LS (in clause 2), we analyze an alternative procedure cited in the LS and we provide our conclusions (in clause 3).</t>
  </si>
  <si>
    <t>Proposes changes to Registration procedure for SUPI</t>
  </si>
  <si>
    <t>This document discusses if the encapsulation of NAS messages directly into IKEv2 (aka 'NAS-over-IKE solution') can be a feasible solution for supporting 5G registration via non-3GPP accesses.</t>
  </si>
  <si>
    <t>This document provides some further insight into the EAP-based solution and proposes additions into TS 23.502 for introducing this solution as a way to support 5G registration via untrusted non-3GPP access.</t>
  </si>
  <si>
    <t>Based on the discussion in document S2-175687 it is proposed to revise the protocol stacks for untrusted non-3GPP access in TS 23.501</t>
  </si>
  <si>
    <t>It discusses the needs of third party subscription management for a slice, above the PLMN specific subscription management.</t>
  </si>
  <si>
    <t>It implements the procedure for slice authentication and authorization by a third party matching input document S2-175693</t>
  </si>
  <si>
    <t>To: RAN WG2. CC: RAN WG3, SA WG3</t>
  </si>
  <si>
    <t>Propose that the valid lifetime value of the old IPv6 prefix is determined based on local configuration or traffic information of the PDU session.</t>
  </si>
  <si>
    <t>Propose that the SMF includes N2 SM information with Available Area in the Network-initiated Service Request procedure.</t>
  </si>
  <si>
    <t>A new key issue is proposed for TR 23.793 for the support for a single PDU session over multiple accesses,</t>
  </si>
  <si>
    <t>A new key issue is proposed for TR 23.793 for the provisioning of access traffic and switching policy.</t>
  </si>
  <si>
    <t>Handover scenario to EPC when the UE is registered in 5GC without N26 interface and without any PDU session established.</t>
  </si>
  <si>
    <t>This paper makes clarification and clean-up in Application Function influence on traffic routing, related to AF transaction ID, N6 routing requirements, indication of type of notification, format of UE information, validity conditions and terminology of 'PDU-CAN'.</t>
  </si>
  <si>
    <t>This contribution analyzes the PDU session establishment with AF influence on traffic routing and updates to AF influence on traffic routing and DN authentication/authorization of PDU session establishment</t>
  </si>
  <si>
    <t>This is the companion paper of S2-175779.</t>
  </si>
  <si>
    <t>The document provides some clarifications of RM and CM for N3GPP access.</t>
  </si>
  <si>
    <t>This contribution completes the procedure description of network-initiated service request for non-3GPP PDU sessions.</t>
  </si>
  <si>
    <t>This contribution proposes call flow description of UE-initiated Service request procedure for untrusted non-3GPP.</t>
  </si>
  <si>
    <t>This contribution updates UE Context Modification procedure for correct event trigger at PCF by AMF.</t>
  </si>
  <si>
    <t>This contribution proposes a key issue for control of user plane flows on different access during steering, switching, and splitting tasks.</t>
  </si>
  <si>
    <t>This paper proposes to update detailed descriptions of UE triggered Service Request in CM-IDLE state and Network triggered Service Request to reject the LADN service request which is triggered by downlink data notification when the UE is outside of LADN service area.</t>
  </si>
  <si>
    <t>This paper proposes to update detailed descriptions of PDU session anchor relocation for UL CL.</t>
  </si>
  <si>
    <t>Discusses Application Function influence on slice selection for TS 23.502</t>
  </si>
  <si>
    <t>Discusses Application Function influence on slice selection for TS 23.501</t>
  </si>
  <si>
    <t>This contribution clarifies that how the AMF retrieves LADN information and how the SMF gets notified whether the UE enters or leaves the LADN SA.</t>
  </si>
  <si>
    <t>This document proposes a way forward to deal with the support Voice over IMS in 5G in SA WG2.</t>
  </si>
  <si>
    <t>This contribution updates the corresponding procedures to clarify how the AMF retrieves LADN information and how the SMF gets notified when the UE enters or leaves the LADN SA.</t>
  </si>
  <si>
    <t>As there are many possible solutions for NAS support under WWC architecture, to determine the optimal choices requires further study. The same goes for registration procedure. Thus, in this paper we propose that the following paragraph should be added to the specification to call for the discussion of solutions.</t>
  </si>
  <si>
    <t>The difference between the 5G QoS profile and the BBF QoS profile leads to the compatibility problem in WWC. A transformation between the two is thus needed. This paper proposes this problem as a key issue and discuss several possible solutions.</t>
  </si>
  <si>
    <t>It is proposed to define the traffic steering, switching and splitting functions in the Hyrid Access.</t>
  </si>
  <si>
    <t>It is proposed to add one KI for the traffic splitting per packet case.</t>
  </si>
  <si>
    <t>This contribution analyzes the potential candidate solutions and proposes to use transport of NAS messages in IKEv2 procedures.</t>
  </si>
  <si>
    <t>This contribution proposes to address the slice support for N3IWF and consequently to solve the related Editor's Note in TS 23.501 clause 6.3.5 and 6.3.6.</t>
  </si>
  <si>
    <t>Update the AMF state transition criteria to enter CM-IDLE when the N2 and N3 have been released at the end of the N2 UE context release procedure</t>
  </si>
  <si>
    <t>Proposes resolutions for open items with AMF planned removal and AMF failure procedure</t>
  </si>
  <si>
    <t>To: SA WG3, CT WG4, CT WG3. CC: TSG SA, CT WG1</t>
  </si>
  <si>
    <t>WITHDRAWN: This contribution propose to add the N2 handover for UL CL relocation and some corrections</t>
  </si>
  <si>
    <t>TS 23.501: Clarification of PDU session status</t>
  </si>
  <si>
    <t>TS 23.501: Network slicing interworking with eDecor</t>
  </si>
  <si>
    <t>This contribution proposes a clause for network slicing interworking with eDecor for an agreed key issue of Slicing.</t>
  </si>
  <si>
    <t>This contribution proposes a clause for network slicing interworking with eDecor.</t>
  </si>
  <si>
    <t>This discussion paper evaluate the Layer 2 based solution vs. the Layer 3 based solution.</t>
  </si>
  <si>
    <t>Includes a list of aspects that should be considered in relation to the network slice co-existence information that may be sent to the UE .</t>
  </si>
  <si>
    <t>BBF has progressed in the study to support converged wireline-wireless networks that use the 5G Core Network (5GC). BBF has identified the following models: - Integration model where the wireline network is connected to the 5G Core network via the 5G Access Gateway Function (AGF) that adapts fixed access onto the 5G core and the RG supports the N1 interface. The wireline network is also improved for supporting new functionalities. - Interworking model where the legacy wireline network is connected via an interworking function (5G FMIF) which is responsible for the interworking between the 5GC and BBF network. In this scenario the 5G FMIF function is also responsible of terminating the N1 acting on behalf of the BBF access network. The interworking scenario considers also the case of AAA and BPCF are kept in BBF network and the case where such functionalities are performed by 5G C network functions (i.e. AUSF, UDM and PCF). For the above models, BBF is considering three scenarios, that is, the scenario where the RG is connected only via wireline access network, the Hybrid Access scenario where the RG is connected to both wireline and NG-RAN accesses, and wireless only. BBF is also considering the Co-Existence model where the wireline access network is capable of supporting at the same time both integration and/or interworking model and legacy devices that are not aware of the 5G Core network. The current version of our internal study document SD-407 is attached, but note that this is still a work in progress. BBF would like to ask SA WG2 to take the above information into account and to keep us informed about the progress of work in 3GPP. We are looking forward to continuing our fruitful cooperation. Sincerely, Michael Fargano, Broadband Forum Technical Committee Chair</t>
  </si>
  <si>
    <t>LS from BBF: Status of work on 5G WWC</t>
  </si>
  <si>
    <t>BBF (LIAISE-69)</t>
  </si>
  <si>
    <t>23.502: Alignment and correction of terminologies for PDU Session Establishment/Release and User Plane Activation/Deactivation</t>
  </si>
  <si>
    <t>It is proposed to enhance the current 'architecture for support of non-3GPP access' so that a UE becomes capable to register to 5GC via untrusted non-3GPP access either (a) by using 3GPP-based access authentication, or (b) by not using 3GPP-based access authentication. This capability has been supported in EPS since Rel-8.</t>
  </si>
  <si>
    <t>23.501: Supporting 3GPP-based Authentication with Untrusted Non-3GPP Accesses</t>
  </si>
  <si>
    <t>There were a number of suggestions to modify the schedule to avoid potential clashes of parallel sessions for delegates. Further updates to the schedule were provided on the local server during the meeting. The agenda was then approved.</t>
  </si>
  <si>
    <t>The report from meeting #122 was approved. Revision marks will be accepted and the updated report placed on the FTP server as version 1.0.0.</t>
  </si>
  <si>
    <t>This LS was provided for information and was noted.</t>
  </si>
  <si>
    <t>The SA WG2 Secretary was asked to forward this LS to CT WG4. This was then postponed until input is received.</t>
  </si>
  <si>
    <t>There was some discussion on the difference between this work item and the dual registration work. This was left for further off-line discussion and clarification and revised in S2-176011.</t>
  </si>
  <si>
    <t>Revised in S2-176011</t>
  </si>
  <si>
    <t>Revision of S2-175267 from S2#122. Some clarifications and corrections were needed and this was left for further off-line discussion and revised in S2-176012.</t>
  </si>
  <si>
    <t>Revised in S2-176012</t>
  </si>
  <si>
    <t>New SID: Enhancing Topology of SMF and UPF in 5G Networks</t>
  </si>
  <si>
    <t>Some clarifications were suggested and Huawei commented that they have an alternative proposal in S2-175533. This was further discussed off-line and revised, merging S2-175533, in S2-176013.</t>
  </si>
  <si>
    <t>Revised in S2-176013</t>
  </si>
  <si>
    <t>This was an alternative to the proposal in S2-175358 and was left for further off-line discussion to try to identify the best way forward. This was merged into S2-176013.</t>
  </si>
  <si>
    <t>There were a number of issues raised and clarifications needed and this was left for further off-line discussion and revised in S2-176324.</t>
  </si>
  <si>
    <t>Revised in S2-176324</t>
  </si>
  <si>
    <t>This was discussed and an LS was drafted in S2-176325. This was then noted.</t>
  </si>
  <si>
    <t>This was reviewed and further off-line discussion on this was encouraged and potential submission of a work item at a future meeting. This was then noted.</t>
  </si>
  <si>
    <t>SA WG1 (S1-173270)</t>
  </si>
  <si>
    <t>SA WG1 thanks SA WG2 for their Reply LS in S2-174066 on Sets of 3GPP PS Data Off Exempt Services. According to the feedback with regard to the functionality in Release 14 SA WG1 has agreed the attached CR to TS 22.011 V14.6.0 to align with stage 2 work. Concerning SA WG2's questions SA WG1 would like to provide following answers: Question 1: Which roaming architectures specified in clause 4.2.2 of TS 23.401 (Roaming architecture for 3GPP accesses Home routed traffic, Roaming architecture for local breakout with home operator's application functions only, and Roaming architecture for local breakout with visited operator's application functions only) need to be supported for 3GPP PS Data Off? Answer 1: The 3GPP PS Data Off feature needs to support all the roaming architectures specified in clause 4.2.2 of TS 23.401. Question 2: In case LBO has to be supported, can SA WG2 assume that the S9 interface is deployed for their solution for dynamic real-time updates? Answer 2: No. S9 should be rather considered to be available in exceptional cases only. Action: SA WG1 kindly asks SA WG2 to take SA WG1's answers into consideration when proceeding with PS Data Off work for Release 15.</t>
  </si>
  <si>
    <t>Kurt Bischinger</t>
  </si>
  <si>
    <t>Revision of S2-173830 from S2#121. This was discussed and left for further off-line review and revised in S2-176327.</t>
  </si>
  <si>
    <t>Revised in S2-176327</t>
  </si>
  <si>
    <t>Postponed S2-174088 from SA WG2 meeting #122. Input on this topic was invited to the next meeting. This was then postponed to SA WG2 meeting #123.</t>
  </si>
  <si>
    <t>This was discussed and left for further off-line review and revised in S2-176348.</t>
  </si>
  <si>
    <t>Revised in S2-176348</t>
  </si>
  <si>
    <t>[DRAFT]  Reply LS on Next Generation Roaming</t>
  </si>
  <si>
    <t>To: GSMA PACKET</t>
  </si>
  <si>
    <t>This LS was provided for information and was noted in parallel session.</t>
  </si>
  <si>
    <t>MediaTek commented that there is no definition for NG-RAT and 5G-RAT should be used. This was revised to remove this change in S2-176350.</t>
  </si>
  <si>
    <t>Revised in S2-176350</t>
  </si>
  <si>
    <t>There were some issues raised and this was further discussed off-line and revised in S2-176351.</t>
  </si>
  <si>
    <t>Revised in S2-176351</t>
  </si>
  <si>
    <t>There were some issues raised with the reference points and this was further discussed off-line and revised in S2-176352.</t>
  </si>
  <si>
    <t>Revised in S2-176352</t>
  </si>
  <si>
    <t>This was revised to refer to clause 6, rather than 'the present clause' in 6.1, in S2-176353.</t>
  </si>
  <si>
    <t>Revised in S2-176353</t>
  </si>
  <si>
    <t>There were some issues raised and this was further discussed off-line and revised in S2-176354.</t>
  </si>
  <si>
    <t>Revised in S2-176354</t>
  </si>
  <si>
    <t>The use of 5G Access Network terminology was questioned. This was left for off-line discussion and revised in S2-176355.</t>
  </si>
  <si>
    <t>Revised in S2-176355</t>
  </si>
  <si>
    <t>TS 23.501 Asynchronous type communication</t>
  </si>
  <si>
    <t>Revised in S2-176356</t>
  </si>
  <si>
    <t>There was little support for this proposal and it was noted in parallel session.</t>
  </si>
  <si>
    <t>It was clarified that the intention is to indicate that network sharing and network slicing are independent of each other and either can be implemented without the other. This should be clarified in a way suitable for a TS. This was further discussed off-line and revised in S2-176357.</t>
  </si>
  <si>
    <t>Revised in S2-176357</t>
  </si>
  <si>
    <t>There were issues raised with multiple NRFs in a PLMN which should be discussed related to the framework topic. ZTE asked why a point-to-point reference point is not shown for NRF. Nokia clarified that this is omitted from architecture figures for clarity of the figures and there is text describing this. This was left for further off-line discussion and revised in S2-176358.</t>
  </si>
  <si>
    <t>Revised in S2-176358</t>
  </si>
  <si>
    <t>A number of clarifications were needed and the reference to third party should be removed. This was further discussed off-line and revised in S2-176359.</t>
  </si>
  <si>
    <t>Revised in S2-176359</t>
  </si>
  <si>
    <t>Revised in S2-176024</t>
  </si>
  <si>
    <t>Response to S2-175329. Revised in parallel session in S2-176024</t>
  </si>
  <si>
    <t>Revision of S2-174200 from S2#122. Noted in parallel session</t>
  </si>
  <si>
    <t>Merged into S2-176028</t>
  </si>
  <si>
    <t>Revised in S2-176028</t>
  </si>
  <si>
    <t>23.401 CR3311R1: Correction of APN rate control enforcement and exceptional MO data</t>
  </si>
  <si>
    <t>Revised in parallel session, merging S2-175943, in S2-176028</t>
  </si>
  <si>
    <t>Rel-14 mirror CR: Summary of change: Removed a sentence describing that the PGW/SCEF may enforce the UL APN Rate. Added a sentence describing that the PGW/SCEF shall treat every receveid PDU which is above the UL APN Rate as exception report.</t>
  </si>
  <si>
    <t>23.401 CR3313: Correction of APN rate control enforcement and exceptional MO data</t>
  </si>
  <si>
    <t>23.401 CR3314: Correction of APN rate control enforcement and exceptional MO data</t>
  </si>
  <si>
    <t>Revised in S2-176025</t>
  </si>
  <si>
    <t>Revised in parallel session in S2-176025</t>
  </si>
  <si>
    <t>23.401 CR3312R1: Correction of forwarding of MO Exception Data Counter</t>
  </si>
  <si>
    <t>23.401 CR3315: Correction of forwarding of MO Exception Data Counter</t>
  </si>
  <si>
    <t>23.401 CR3316: Correction of forwarding of MO Exception Data Counter</t>
  </si>
  <si>
    <t>Rel-14 mirror CR: Summary of change: Retroverted the changes of CR#3218</t>
  </si>
  <si>
    <t>Rel-15 mirror CR: Summary of change: Retroverted the changes of CR#3218</t>
  </si>
  <si>
    <t>Postponed S2-174112 from SA WG2 meeting #122. Noted in parallel session</t>
  </si>
  <si>
    <t>Revised in S2-176031</t>
  </si>
  <si>
    <t>Revised in parallel session in S2-176031</t>
  </si>
  <si>
    <t>23.401 CR3290R1: Correction for Data Centric UEs</t>
  </si>
  <si>
    <t>Revised in S2-176032</t>
  </si>
  <si>
    <t>Revised in parallel session in S2-176032</t>
  </si>
  <si>
    <t>23.401 CR3291R1: Correction for Data Centric UEs</t>
  </si>
  <si>
    <t>Noted in parallel session. Agreement to send LS to RAN WG3 in S2-176033</t>
  </si>
  <si>
    <t>To: RAN WG3</t>
  </si>
  <si>
    <t>Revised in S2-176034</t>
  </si>
  <si>
    <t>Revised in parallel session in S2-176034</t>
  </si>
  <si>
    <t>Ericsson commented that currently the NRF is not used for discovery. Nokia replied that this would allow the NRF to be used to avoid frequent reconfiguration. It was commented that there is no RAN-AMF interface at present. Other issues were raised and this was further discussed off-line and revised in S2-176360.</t>
  </si>
  <si>
    <t>Revised in S2-176360</t>
  </si>
  <si>
    <t>Alnås</t>
  </si>
  <si>
    <t>Svante</t>
  </si>
  <si>
    <t>svante.alnas@sony.com</t>
  </si>
  <si>
    <t>Sony Corporation</t>
  </si>
  <si>
    <t>Aoyagi</t>
  </si>
  <si>
    <t>Kenichiro</t>
  </si>
  <si>
    <t>aoyagike@nttdocomo.com</t>
  </si>
  <si>
    <t>Dimitrovski</t>
  </si>
  <si>
    <t>Toni</t>
  </si>
  <si>
    <t>toni.dimitrovski@tno.nl</t>
  </si>
  <si>
    <t>KPN N.V.</t>
  </si>
  <si>
    <t>Mutikainen</t>
  </si>
  <si>
    <t>Jari</t>
  </si>
  <si>
    <t>mutikainen@docomolab-euro.com</t>
  </si>
  <si>
    <t>Pancorbo</t>
  </si>
  <si>
    <t>Belen</t>
  </si>
  <si>
    <t>belen.pancorbo@ericsson.com</t>
  </si>
  <si>
    <t>Ericsson India Private Limited</t>
  </si>
  <si>
    <t>Ryu</t>
  </si>
  <si>
    <t>Jinsook</t>
  </si>
  <si>
    <t>jinsook.ryu@lge.com</t>
  </si>
  <si>
    <t>Paul</t>
  </si>
  <si>
    <t>Shan</t>
  </si>
  <si>
    <t>Changhong</t>
  </si>
  <si>
    <t>chang.hong.shan@intel.com</t>
  </si>
  <si>
    <t>Starsinic</t>
  </si>
  <si>
    <t>Starsinic.Michael@ConvidaWireless.com</t>
  </si>
  <si>
    <t>Toukabri</t>
  </si>
  <si>
    <t>Thouraya</t>
  </si>
  <si>
    <t>thouraya.toukabri@orange.com</t>
  </si>
  <si>
    <t>The proposed text was considered ambiguous and should be edited to make it clear and precise for a normative specification. This was left for further off-line discussion and revised in S2-176361.</t>
  </si>
  <si>
    <t>Revised in S2-176361</t>
  </si>
  <si>
    <t>There were some issues raised with the use of mobility patterns here as this is already defined and could cause confusion. This was left for further off-line discussion and revised in S2-176362.</t>
  </si>
  <si>
    <t>Revised in S2-176362</t>
  </si>
  <si>
    <t>There were some comments and issues raised and this was further discussed off-line and revised in S2-176363.</t>
  </si>
  <si>
    <t>Revised in S2-176363</t>
  </si>
  <si>
    <t>There were some comments and issues raised and this was further discussed off-line and revised in S2-176364.</t>
  </si>
  <si>
    <t>Revised in S2-176364</t>
  </si>
  <si>
    <t>Nokia commented that the separation between the AMF and SMF procedures should be maintained and the requirement to register first should not be deleted. Qualcomm commented that they considered the combined procedure needed in order to reduce the 'time to first packet' delay on PDU session establishment. Intel commented that the authentication times are much greater than registration and that stage 3 specification of combined procedures were problematic and should be avoided if possible. The SA WG2 Chairman noted that a decision on this may require an informal show of hands. This was left for further off-line discussion and revised in S2-176365.</t>
  </si>
  <si>
    <t>Revised in S2-176365</t>
  </si>
  <si>
    <t>The terminology for LADN Availability needed to be defined, depending also on other contributions. This was left for further off-line discussion and revised in S2-176366.</t>
  </si>
  <si>
    <t>Revised in S2-176366</t>
  </si>
  <si>
    <t>There were some comments and issues raised and this was further discussed off-line and revised in S2-176367.</t>
  </si>
  <si>
    <t>Revised in S2-176367</t>
  </si>
  <si>
    <t>Some terminology clarifications were needed to avoid misunderstanding that this affects RAN procedures and the editor's note should be reinstated and should b proposed for removal in a pCR which resolves the issue. This was further discussed off-line and revised in S2-176368.</t>
  </si>
  <si>
    <t>Revised in S2-176368</t>
  </si>
  <si>
    <t xml:space="preserve">LS from SA WG3: Reply LS on PC5 Secure Communication </t>
  </si>
  <si>
    <t>SA WG3 (S3-172153)</t>
  </si>
  <si>
    <t>SA WG3 would like to thank SA WG2 for the LSes on PC5 secure communication (S2-171621 / S3-171707) and (S2-170398, R2-168930 / S3-171706). SA WG3 would like to provide a response to the following questions from SA WG2/RAN WG2. SA WG2 Question (LS S2-171621) to SA WG3: ' As secure communication between eRemote-UE and eNB can be achieved with PDCP, is the secure communication between eRemote-UE and eRelay-UE over PC5 needed? ' SA WG3 answer to SA WG2 (LS S2-171621): The secure communication, achieved with PDCP, is adequate to provide user plane confidentiality between eRemote-UE and eNB. With respect to security of PC-5, SA WG3 would like to mention it is studying potential DoS attacks that may be caused by a rogue eRelay-UE that has successfully inserted itself as a man in the middle between eRemote-UE and eRelay-UE. By doing so, the rogue eRelay-UE could block calls or messages between the eRemote-UE and the network. Alternatively, an eRelay-UE or malicious eRemote-UE could replay traffic to eRelay-UE to consume resources of eRelay-UE / eNB which would prevent it from providing service for Real eRemote-UE. However, SA WG3 has not yet drawn conclusions about whether these attacks are to be mitigated. If these attacks are found to be relevant, SA WG3 will be investigating solutions which may require a secure communication between eRemote-UE and eRelay-UE. SA WG2/RAN WG2 Question (LS S2-170398, R2-168930) to SA WG3: ' 3) Whether legacy Rel-13 connection establishment procedures (PC5 Signalling Protocol) are sufficient to ensure a secure connection for UP and CP between remote UE and relay UE over PC5 interface. ' SA WG3 answer to SA WG2/RAN WG2 (LS S2-170398, R2-168930): SA WG3 would like to inform SA WG2 and RAN WG2 that SA WG3 assumes some existing mechanisms in TS33.303 can be re-used to establish a secure PC5 connection between eRelay-UE and eRemote-UE if such a secure connection is deemed necessary. SA WG3 will study this aspect in the current TR and inform SA WG2 and RAN WG2 accordingly. Actions: SA WG3 respectfully asks SA WG2/RAN WG2 to take the above information into account.</t>
  </si>
  <si>
    <t>Farid Adrangi</t>
  </si>
  <si>
    <t>SA WG3 would like to thank CT WG3 for their LS on Security for T8 interface. In SA WG3#88 meeting, the security issues of T8 interface have been discussed. A new WID for Northbound APIs Security for SCEF - SCS/AS Interworking (NAPS_Sec, S3-172075) has been approved. This Work Item will provide the security requirements and the relevant security processes of the T8 interface. SA WG3 will inform the progress of T8 interface security work to other relevant working groups.</t>
  </si>
  <si>
    <t>SA WG3 thanks SA WG4 for their LS on security aspects of external interface (xMB) for TV services. SA WG3 discussed the authorization for the xMB interface and agreed on a CR to TS 33.246 (S3-172136) to specify the use of HTTP digest and username/password for user authorization.</t>
  </si>
  <si>
    <t>LS from SA WG3: Reply LS on Security for T8 interface</t>
  </si>
  <si>
    <t>SA WG3 (S3-172076)</t>
  </si>
  <si>
    <t>NAPS-CT</t>
  </si>
  <si>
    <t>LS from SA WG3: Reply LS on Impacts of using User Identity confidentiality</t>
  </si>
  <si>
    <t>SA WG3 (S3-172090)</t>
  </si>
  <si>
    <t>SA WG3 would like to thank SA WG2 for their LS on Impacts of using User Identity confidentiality. SA WG3 discussed the question of whether the encrypted SUPI can be sent by the UE in an identity request/response message to the AMF during a registration procedure and would like to provide the following feedback: SA WG3 considered three scenarios for the registration procedures where the SUPI of the UE may be required by the AMF: 1) NAS security is active: The UE registration is being performed using the existing NAS security and the UE can respond with SUPI in Identity response to the AMF as the SUPI privacy is provided by the NAS confidentiality protection. This case should not happen in practice as the network should be able to link the security context to the SUPI. 2) NAS security is NOT active and no stored NAS security context is available at the UE: The UE shall include the encrypted SUPI in the registration message and there is no need for the AMF to request the encrypted SUPI from the UE. 3) NAS security is NOT active and a stored NAS security context is available at the UE: The UE is identified by a UE temporary identifier (5G GUTI) and the registration message is integrity and optionally confidentiality protected using the stored NAS security context. If the AMF is not able to locate the NAS security context of the UE using the 5G GUTI (e.g., AMF has lost the UE context or the 5G GUTI is out of sync between the UE and the AMF), then the AMF can neither check the integrity of the message nor decrypt it. This seems to be the only case where there may be a need for the AMF to request the UE for its encrypted SUPI from the UE. SA WG3 agreed that if identity request procedures are to be allowed, then it must be ensured that this bound to the registration procedures. One way to ensure this is by enforcing a rule in the UE that it respond to an identity request only as part of the registration request. However, this approach is not as strong from subscriber privacy perspective as an active attacker may force the UE to send the encrypted SUPI. In scenario 3, even if the AMF requests the encrypted SUPI from the UE, the AMF must contact the home network to obtain the SUPI. If such procedures are allowed in 5GS, there is potential risk of subscriber privacy compromise as a passive eavesdropper or an active attacker may obtain the encrypted SUPI and collude with any one of the operator in the world with whom the home operator has a roaming interconnect relationship. Therefore, from subscriber privacy perspective, 5GS should be designed such that this risk is mitigated. One way to mitigate this risk is to ensure that SUPI is provided to the AMF after the authentication procedure is completed and will provide a stronger subscriber privacy protection. Another alternative to allowing identity request procedures as part of the registration procedure is for the AMF to indicate to the UE that it is not recognized and it must send the registration message again with the encrypted SUPI. In SA WG3 understanding, this is in line with EPS procedures where the TAU request from the UE is rejected when the GUTI is not recognized by the MME and the UE initiates Attach procedures. This approach also will provide a stronger subscriber privacy protection. Action: SA WG3 asks SA WG2 to take the above feedback into account.</t>
  </si>
  <si>
    <t>LS from SA WG3: Reply LS on 5G Registration via Untrusted Non-3GPP Access</t>
  </si>
  <si>
    <t>SA WG3 (S3-172091)</t>
  </si>
  <si>
    <t>SA WG3 would like to thank SA WG2 for their LS on 5G Registration via Untrusted Non-3GPP Access. SA WG3 had an interim agreement to base their Rel-15 normative work on solution 1.49 in the TR 33.899 (i.e. solution based on vendor ID) and would like to ask SA WG2 whether this is still under consideration and, if not, what would be the issues that led SA WG2 not to consider it further. SA WG3 discussed the two solutions provided by SA WG2 and has the following comments: In order to protect the AMF from attacks caused by arbitrary NAS messages received before the UE is authenticated, all the solutions would require some filtering and rate limitation capabilities on the network side between the N3IWF and the AMF. Such capabilities would be the least complex for solution 1.49. Similar capabilities would also be required for access over 3GPP radio; the difference is, however, that, in the case of 3GPP access, the attacker needs to reside in the area covered by an AMF, while, in the non-3GPP access case, the attacker may reside anywhere on the Internet. Both solutions would require an update with the following complexity: - The EAP-5G solution requires a new EAP message round trip in order to signal the EAP-Success for EAP-5G independent of the EAP-Success for EAP-AKA'. - The NULL IKE solution requires an additional IKE_SA_INIT handshake with an expensive Diffie-Hellman exchange. SA WG3 has not identified any other security issues for both solutions, but the security analysis is ongoing. For all solutions, failure cases need to be further analyzed. For the EAP-5G based solution, especially EAP failure cases need to be analyzed. Regardless of which solution is chosen, SA WG3 has to be involved. For the EAP-5G solution, IETF may have to be involved. SA WG3 would like to note that SA WG3 did not perform an analysis for trusted non-3gpp access. Action: SA WG3 would kindly like to ask SA WG2: 1. to inform SA WG3 whether a solution based on solution 1.49 in TR 33.899 (ie. solution based on vendor ID) is still under consideration and, if not, what were the issues that led SA WG2 not to consider it further. 2. to keep SA WG3 informed of further progress.</t>
  </si>
  <si>
    <t>LS from SA WG3: Reply LS on encrypting broadcasted positioning data</t>
  </si>
  <si>
    <t>SA WG3 (S3-172134)</t>
  </si>
  <si>
    <t>LCS_LTE_acc_enh-Core</t>
  </si>
  <si>
    <t>SA WG3 thanks RAN WG2 for their LS on encrypting broadcasted positioning data. SA WG3 discussed this issue, and requests more information before working on a solution. R2-1706150 states that secure broadcast may be required because of access control and possibly to ensure integrity of the location information. Protecting the location information from tampering on the radio link requires a complex solution without mitigating all threats. Threats such as GPS spoofing and forwarding or replaying valid broadcasts from other locations to an UE are likely to remain. Due to these concerns SA WG3 has decided not to protect the broadcasted positioning assistance data against such threats. SA WG3 has the understanding that RAN WG2 might want to have a solution where some set of subscribers might require more detailed location information than others. Question 1: Does RAN WG2 require a solution that supports multiple subscription levels? A solution similar to the one in 3G with a shared group key for multiple UEs would be a good baseline. To ensure that it is possible to un-subscribe from this service it would require the system to update the key at UE at regular intervals. Although the work is beginning SA WG3 needs more information on the system layout, one concrete question is what nodes need to provide input into the positioning assistance data. Question 2: Will eNB specific information be included into the positioning assistance data? To be able to limit the number of considered solutions SA WG3 would also appreciate additional information and requirements that RAN WG2 agrees.</t>
  </si>
  <si>
    <t>SA WG3 (S3-172135)</t>
  </si>
  <si>
    <t>LS from SA WG3: LS on service based architecture</t>
  </si>
  <si>
    <t>SA WG3 (S3-172097)</t>
  </si>
  <si>
    <t>Revised in S2-176376</t>
  </si>
  <si>
    <t>Some issues were raised and this was left for further off-line discussion and revised in S2-176376.</t>
  </si>
  <si>
    <t>Some issues were raised and this was left for further off-line discussion and revised in S2-176377.</t>
  </si>
  <si>
    <t>Revised in S2-176377</t>
  </si>
  <si>
    <t>SA WG3 has discussed the service based architecture defined by SA WG2 in TS 23.501 and decided to study the security of the interconnection network between core network entities with regard to this architecture. SA WG3 understands that there are discussions on replacing the use of DIAMETER and GTP between core network entities by other protocols. If this happened there would also be impact on the security mechanisms applied so far by SA WG3. SA WG3 would therefore appreciate information about any changes of protocols and procedures used between core network entities at SA WG2's earliest convenience.  Furthermore, SA WG3 would also appreciate information of the impacts of SBA on the N2 interface between access and core, if any.  SA WG3 would also like to ask the following questions: 1. The current TR 33.899 and TS 33.501 are based on the reference points based architecture and SA WG3 doesn't plan to modify the security procedures that have been discussed so far. SA WG3 kindly asks SA WG2 to review the attached draft TS and to provide feedback on whether SA WG2 foresees any change that would be required, in particular for the clauses 7.4 and 7.5 as well as for the authentication procedures in clauses 6.1.2 and 6.1.3. 2. SA WG3 would also like to ask SA WG2 whether the reference points based architecture will remain in Release 15 TS 23.501 and whether SA WG3 can continue to use it in TS 33.501. SA WG3 would like to notify SA WG2 that if major changes are needed in order to move from a reference points based architecture to service-based architecture, a thorough study would be needed and therefore the current timeline to complete the security work on 5G could be impacted. Action: SA WG3 kindly asks SA WG2 to take the above information into account and to provide information on whether the reference points based architecture will remain in Release 15 TS 23.501. Furthermore, SA WG3 would like to request SA WG2 to review the attached draft TS and to provide feedback.</t>
  </si>
  <si>
    <t>It was suggested to separate out the two sets of changes of this proposal in order that the Rapporteur can incorporate the terminology changes on implementation. It was further suggested that this is modified to allow other proposals to be merged into it to facilitate the implementation. Some issues were raised and this was left for further off-line discussion and revised in S2-176378.</t>
  </si>
  <si>
    <t>Revised in S2-176378</t>
  </si>
  <si>
    <t>Revised in S2-176379</t>
  </si>
  <si>
    <t>It was decided to review other contributions and decide whether to replace implicit registration with explicit registration. This was further discussed off-line and revised in S2-176380.</t>
  </si>
  <si>
    <t>Revised in S2-176380</t>
  </si>
  <si>
    <t>There was some discussion and issues raised with this and this was left for further off-line consideration and revised in S2-176381.</t>
  </si>
  <si>
    <t>Revised in S2-176381</t>
  </si>
  <si>
    <t>Revised in S2-176382</t>
  </si>
  <si>
    <t>Revised in S2-176178</t>
  </si>
  <si>
    <t>23.203 CR1095R2: Moving Annex A in 23.501 into normative text</t>
  </si>
  <si>
    <t>Merged into S2-176178</t>
  </si>
  <si>
    <t>Revision of S2-174210 from S2#122. Revised in parallel session, merging S2-175827, in S2-176178</t>
  </si>
  <si>
    <t>Postponed S2-174095 from SA WG2 meeting #122. Noted in parallel session</t>
  </si>
  <si>
    <t>Ericsson commented that 'present tracking area' was correct rather than 'present Registration Area'. Samsung replied that the following paragraph is then incorrect as it states 'present Registration Area'. This was left for checking off-line and revised in S2-176383.</t>
  </si>
  <si>
    <t>Revised in S2-176383</t>
  </si>
  <si>
    <t>SA WG5 has received the guidance from TSG SA#76 for SA WG5 Charging for CUPS (SP-170595), in order to complete the CUPS functionality with regard to charging ...</t>
  </si>
  <si>
    <t>LS from SA WG5: LS on Charging support for Control and User Plane Separation</t>
  </si>
  <si>
    <t>SA WG5 (S5C-170013)</t>
  </si>
  <si>
    <t>SA WG5 thanks SA WG2 for their LS Support of NR using Dual Connectivity using EPC, asking for some information regarding their normative work item (EDCE5) and feasibility study (FS_USOS), for their assessment on solutions to provide additional information related to usage of NR as secondary RAT that may be used in conjunction with existing charging data collected in EPC for the primary LTE access. {...} Based on SA WG2 request to get feedback to the questions above in advance to the regular SA WG5#114 meeting, for their EDCE5 work targeting completion by September plenary, a preliminary answer has been provided by SA WG5 delegates, submitted as a SA WG2 input (S2-174646) to SA WG2#122. This LS basically includes the same description as the preliminary answer, adding few editorial refinements, and one more question is answered. SA WG5 would like to also inform SA WG2, the SA WG5 CH new WID 'PS Charging enhancements to support 5G New Radio via Dual Connectivity' (SP-170487) which will cover the charging part for EDCE5 was approved at SA#76. Action: SA WG5 kindly asks SA WG2 to take the answer above into account for their work on EDCE5 and FS_USOS.</t>
  </si>
  <si>
    <t>LS from SA WG5: LS reply to LS on Support of NR using Dual Connectivity using EPC</t>
  </si>
  <si>
    <t>SA WG5 (S5-174300)</t>
  </si>
  <si>
    <t>There were a number of comments and this was left for further off-line discussion and revised in S2-176386.</t>
  </si>
  <si>
    <t>Revised in S2-176386</t>
  </si>
  <si>
    <t>There were a number of issues raised and further consideration was considered necessary. This was then postponed in parallel session.</t>
  </si>
  <si>
    <t>Revised in S2-176177</t>
  </si>
  <si>
    <t>Revised in parallel session in S2-176177</t>
  </si>
  <si>
    <t>Revised in S2-176179</t>
  </si>
  <si>
    <t>Revised in parallel session in S2-176179</t>
  </si>
  <si>
    <t>Revised in S2-176180</t>
  </si>
  <si>
    <t>Revised in S2-176181</t>
  </si>
  <si>
    <t>Merged into S2-176181</t>
  </si>
  <si>
    <t>Revised in parallel session, merging S2-175958 and S2-175414, in S2-176181</t>
  </si>
  <si>
    <t>There were a number of comments and this was left for further off-line discussion and revised, merging S2-175833, in S2-176387.</t>
  </si>
  <si>
    <t>Revised in S2-176387</t>
  </si>
  <si>
    <t>Merged into S2-176387.</t>
  </si>
  <si>
    <t>Skeleton for new TS</t>
  </si>
  <si>
    <t>Updated WID for 5GS_Ph1 to add a new TS</t>
  </si>
  <si>
    <t>Content for the new TS</t>
  </si>
  <si>
    <t>Skeleton for new TS 5GS_Ph1</t>
  </si>
  <si>
    <t>Content for the new TS for 5GS_Ph1</t>
  </si>
  <si>
    <t>This contribution proposes some minimum UE support for network slicing</t>
  </si>
  <si>
    <t>There was some discussion and some issues raised. It was decided to review the related proposals in S2-175443. This was left for further off-line discussion and revised, merging S2-175443, in S2-176388.</t>
  </si>
  <si>
    <t>Revised in S2-176388</t>
  </si>
  <si>
    <t>Qualcomm disagreed with this proposal as it does not ensure configuration of the UE when needed by the operator. This was further discussed off-line and merged into S2-176388.</t>
  </si>
  <si>
    <t>Revised in S2-176035</t>
  </si>
  <si>
    <t>Revised in parallel session in S2-176035</t>
  </si>
  <si>
    <t>23.682 CR0355R1: TTRI and TLTRI Usage and Unnecessary Parameters</t>
  </si>
  <si>
    <t>Revised in S2-176036</t>
  </si>
  <si>
    <t>Revision of S2-175090 from S2#122. Revised in parallel session in S2-176036</t>
  </si>
  <si>
    <t>Revised in S2-176037</t>
  </si>
  <si>
    <t>Revision of S2-174206 from S2#122. Revised in parallel session in S2-176037</t>
  </si>
  <si>
    <t>23.682 CR0322R3: Enable minimum time interval for Continuous Location Reporting</t>
  </si>
  <si>
    <t>Revised in S2-176038</t>
  </si>
  <si>
    <t>Revised in parallel session in S2-176038</t>
  </si>
  <si>
    <t>23.682 CR0359R1: Filtering the Report for Number of UEs in a Geographic Area</t>
  </si>
  <si>
    <t>Revised in S2-176039</t>
  </si>
  <si>
    <t>Revised in parallel session in S2-176039</t>
  </si>
  <si>
    <t>Revised in S2-176040</t>
  </si>
  <si>
    <t>Revised in parallel session in S2-176040</t>
  </si>
  <si>
    <t>Revised in S2-176041</t>
  </si>
  <si>
    <t>Revised in parallel session in S2-176041</t>
  </si>
  <si>
    <t>Revised in S2-176042</t>
  </si>
  <si>
    <t>Revised in parallel session in S2-176042</t>
  </si>
  <si>
    <t>This was discussed and some issues raised and this was revised off-line in S2-176389.</t>
  </si>
  <si>
    <t>Revised in S2-176389</t>
  </si>
  <si>
    <t>This was discussed and some issues raised and this was revised off-line in S2-176390.</t>
  </si>
  <si>
    <t>Revised in S2-176390</t>
  </si>
  <si>
    <t>This was discussed and some issues raised and this was revised off-line in S2-176391.</t>
  </si>
  <si>
    <t>Revised in S2-176391</t>
  </si>
  <si>
    <t>Some clarifications were needed and this was further discussed off-line and revised in S2-176392.</t>
  </si>
  <si>
    <t>Revised in S2-176392</t>
  </si>
  <si>
    <t>Some clarifications were needed and this was further discussed off-line and revised in S2-176393.</t>
  </si>
  <si>
    <t>Revised in S2-176393</t>
  </si>
  <si>
    <t>Revision of S2-174292 from S2#122. Some clarifications were needed and this was further discussed off-line and revised in S2-176394.</t>
  </si>
  <si>
    <t>Revised in S2-176394</t>
  </si>
  <si>
    <t>There were some issues raised with this and this was left for further off-line discussion and revised in S2-176395.</t>
  </si>
  <si>
    <t>Revised in S2-176395</t>
  </si>
  <si>
    <t>There was some terminology alignments needed with this proposal and this was further discussed off-line and revised in S2-176396.</t>
  </si>
  <si>
    <t>Revised in S2-176396</t>
  </si>
  <si>
    <t>Some clarifications were needed and this was further discussed off-line and revised in S2-176397.</t>
  </si>
  <si>
    <t>Revised in S2-176397</t>
  </si>
  <si>
    <t>Some clarifications were needed and this was further discussed off-line and revised in S2-176398.</t>
  </si>
  <si>
    <t>Revised in S2-176398</t>
  </si>
  <si>
    <t>Revision of S2-175632. Huawei commented that it is not for SA WG2 to define the scope of 3GPP and suggested changing to 'out of scope of this specification'. The changes to note 1 were removed and this was revised in S2-176399</t>
  </si>
  <si>
    <t>Revised in S2-176399</t>
  </si>
  <si>
    <t>Revision of S2-175760. Further corrections were requested and this was revised off-line in S2-176400.</t>
  </si>
  <si>
    <t>Revised in S2-176400</t>
  </si>
  <si>
    <t>Revision of S2-175763. Further corrections were requested and this was revised off-line in S2-176401.</t>
  </si>
  <si>
    <t>Revised in S2-176401</t>
  </si>
  <si>
    <t>It was suggested to remove the Reference column from the table as they are difficult to manage and no longer needed for development of the procedures. This use of this should be checked off-line before deciding to remove the column. other issues were raised and this was further discussed off-line and revised in S2-176402.</t>
  </si>
  <si>
    <t>Revised in S2-176402</t>
  </si>
  <si>
    <t>Revised in S2-176329</t>
  </si>
  <si>
    <t>Revised in parallel session in S2-176329</t>
  </si>
  <si>
    <t>Revised in S2-176328</t>
  </si>
  <si>
    <t>Revised in parallel session in S2-176328</t>
  </si>
  <si>
    <t>Revised in S2-176330</t>
  </si>
  <si>
    <t>Revised in parallel session in S2-176330</t>
  </si>
  <si>
    <t>Revised in S2-176331</t>
  </si>
  <si>
    <t>Revised in parallel session in S2-176331</t>
  </si>
  <si>
    <t>Revised in S2-176332</t>
  </si>
  <si>
    <t>Revised in parallel session in S2-176332</t>
  </si>
  <si>
    <t>Revised in S2-176333</t>
  </si>
  <si>
    <t>Revised in parallel session in S2-176333</t>
  </si>
  <si>
    <t>AT&amp;T asked for clarification on the procedure and mechanism for unsubscribing. A number of issues were raised and this was further discussed off-line and revised in S2-176403.</t>
  </si>
  <si>
    <t>Revised in S2-176403</t>
  </si>
  <si>
    <t>Revised in S2-176336</t>
  </si>
  <si>
    <t>Revised in parallel session in S2-176336</t>
  </si>
  <si>
    <t>Revised in S2-176337</t>
  </si>
  <si>
    <t>Revised in parallel session in S2-176337</t>
  </si>
  <si>
    <t>Revised in S2-176182</t>
  </si>
  <si>
    <t>Revised in parallel session in S2-176182</t>
  </si>
  <si>
    <t>Revised in S2-176183</t>
  </si>
  <si>
    <t>Merged into S2-176183</t>
  </si>
  <si>
    <t>Revised in parallel session, merging S2-175904, in S2-176183</t>
  </si>
  <si>
    <t>Revised in S2-176184</t>
  </si>
  <si>
    <t>Revised in parallel session in S2-176184</t>
  </si>
  <si>
    <t>Revised in S2-176185</t>
  </si>
  <si>
    <t>Merged into S2-176185</t>
  </si>
  <si>
    <t>Revised in parallel session, merging S2-175906, S2-175745, S2-175746 and S2-176000, in S2-176185</t>
  </si>
  <si>
    <t>Merged into S2-176185 (Policy part of Key Issue 1)</t>
  </si>
  <si>
    <t>Revised in S2-176186</t>
  </si>
  <si>
    <t>Revised in parallel session in S2-176186</t>
  </si>
  <si>
    <t>Revised in S2-176187</t>
  </si>
  <si>
    <t>Revised in parallel session in S2-176187</t>
  </si>
  <si>
    <t>This was briefly discussed and left for consideration of other proposals. This was left for further off-line discussion and revised in S2-176404.</t>
  </si>
  <si>
    <t>Revised in S2-176404</t>
  </si>
  <si>
    <t>Questions for show of hands on Registration and PDU session establishment in the context of Network Slicing</t>
  </si>
  <si>
    <t>This was discussed and a number of comments and issues raised. It was decided try to draft some questions to facilitate an informal show of hands on the issues. Telecom Italia and ZTE agreed to try to prepare a suitable set of questions on this. The questions were drafted in S2-176405. This was further discussed and left for further off-line consideration and revised in S2-176406.</t>
  </si>
  <si>
    <t>Revised in S2-176406</t>
  </si>
  <si>
    <t>There was some discussion and the early binding mechanisms should be clarified and the motivation for the use of the SUPI should be added. This was further discussed off-line and revised in S2-176407.</t>
  </si>
  <si>
    <t>Revised in S2-176407</t>
  </si>
  <si>
    <t>This was reviewed and left for further off-line discussion and revised in S2-176408.</t>
  </si>
  <si>
    <t>Revised in S2-176408</t>
  </si>
  <si>
    <t>Revised in S2-176188</t>
  </si>
  <si>
    <t>Revised in parallel session in S2-176188</t>
  </si>
  <si>
    <t>Revised in S2-176189</t>
  </si>
  <si>
    <t>Merged into S2-176189</t>
  </si>
  <si>
    <t>Revised in parallel session, merging S2-175475, in S2-176189</t>
  </si>
  <si>
    <t>Merged into S2-176190</t>
  </si>
  <si>
    <t>Revised in S2-176190</t>
  </si>
  <si>
    <t>Revised in parallel session, merging S2-175397, in S2-176190</t>
  </si>
  <si>
    <t>Revised in S2-176191</t>
  </si>
  <si>
    <t>Revised in parallel session in S2-176191</t>
  </si>
  <si>
    <t>Revised in S2-176192</t>
  </si>
  <si>
    <t>Revised in parallel session in S2-176192</t>
  </si>
  <si>
    <t>Response to S2-175338. Huawei suggested also adding the second paragraph of their proposed response on the use of QoS flows. This was left for further off-line discussion and revised, merging part of S2-175614, in S2-176409.</t>
  </si>
  <si>
    <t>Revised in S2-176409</t>
  </si>
  <si>
    <t>Response to S2-175338. There were some issues raised with the part about 5QI and ARP as no firm decision has yet been made in SA WG2. Huawei suggested answering with the first part of the LS on QCI flows. The alternative proposed response in S2-175750 was then reviewed. This was merged off-line into S2-176409.</t>
  </si>
  <si>
    <t>There were some clarifications requested and this was left for further off-line discussion and revised in S2-176410.</t>
  </si>
  <si>
    <t>Revised in S2-176410</t>
  </si>
  <si>
    <t>The terminology for Ethernet Packet Filter should be corrected. Huawei asked whether this contribution was necessary as the topic is also covered by other proposals. Other packet filter proposals were reviewed. This was left for further off-line discussion and revised in S2-176411.</t>
  </si>
  <si>
    <t>Revised in S2-176411</t>
  </si>
  <si>
    <t>Postponed S2-174117 from SA WG2 meeting #122. This LS was reviewed and noted in parallel session.</t>
  </si>
  <si>
    <t>Revision of S2-174457 from S2#122. A number of issues were raised and this was left for further off-line discussion and revised in S2-176412.</t>
  </si>
  <si>
    <t>Revised in S2-176412</t>
  </si>
  <si>
    <t>A number of clarifications and corrections were requested and this was further discussed off-line and revised in S2-176413.</t>
  </si>
  <si>
    <t>Revised in S2-176413</t>
  </si>
  <si>
    <t>There were a number of comments and other related proposals reviewed. The principles of this proposal were merged into S2-176413.</t>
  </si>
  <si>
    <t>Response LS on default DRB establishment for PDU session</t>
  </si>
  <si>
    <t>This was reviewed and left for further off-line discussion and revised in S2-176414.</t>
  </si>
  <si>
    <t>Revised in S2-176414</t>
  </si>
  <si>
    <t>This was reviewed and left for further off-line discussion and revised in S2-176415.</t>
  </si>
  <si>
    <t>Revised in S2-176415</t>
  </si>
  <si>
    <t>Related pCR proposals were reviewed. This was then noted in parallel session.</t>
  </si>
  <si>
    <t>Response to S2-175341. There were some clarifications needed and this was further discussed off-line and revised in S2-176416.</t>
  </si>
  <si>
    <t>Revised in S2-176416</t>
  </si>
  <si>
    <t>Some corrections and clarifications were suggested and this was further discussed off-line and revised in S2-176417.</t>
  </si>
  <si>
    <t>Revised in S2-176417</t>
  </si>
  <si>
    <t>Some editorial improvements were needed and this was further reviewed off-line and revised in S2-176418.</t>
  </si>
  <si>
    <t>Revised in S2-176418</t>
  </si>
  <si>
    <t>Xuwen Zhao</t>
  </si>
  <si>
    <t>Pasi Saarinen</t>
  </si>
  <si>
    <t>Noamen Ben Henda</t>
  </si>
  <si>
    <t>This was discussed and related proposals reviewed. This was then noted in parallel session.</t>
  </si>
  <si>
    <t>This was reviewed and it was suggested to remove the note on SUPI. Qualcomm suggested keeping the note here and removing it from S2-175702.This was further discussed off-line and revised in S2-176419.</t>
  </si>
  <si>
    <t>Revised in S2-176419</t>
  </si>
  <si>
    <t>Nokia suggested that authentication/authorization should be used to allow only for authentication in some cases. A number of issues were raised and this was left for further off-line discussion and revised in S2-176420.</t>
  </si>
  <si>
    <t>Revised in S2-176420</t>
  </si>
  <si>
    <t>Nokia commented that the timer should also be configurable or updated with OAM procedures. Other issues were raised and this was left for further off-line discussion and revised in S2-176421.</t>
  </si>
  <si>
    <t>Revised in S2-176421</t>
  </si>
  <si>
    <t>23.272 CR0970: Correction on combined attach for NB-IoT UE for TS 23.272 in R14</t>
  </si>
  <si>
    <t>23.272 CR0970R1: Correction on combined attach for NB-IoT UE for TS 23.272 in R14</t>
  </si>
  <si>
    <t>Postponed S2-174122 from SA WG2 meeting #122. Nokia reported that this functionality had already been agreed in proposals at this meeting. This LS was then noted in parallel session.</t>
  </si>
  <si>
    <t>[DRAFT] LS OUT on simultaneous transmission and/or reception over EPC/E-UTRAN and 5GC/NR</t>
  </si>
  <si>
    <t>Some corrections and clarifications were requested and this was further discussed off-line and revised in S2-176422.</t>
  </si>
  <si>
    <t>Revised in S2-176422</t>
  </si>
  <si>
    <t>Is for 23.502, was requested as 23.501. Some corrections and clarifications were requested and this was further discussed off-line and revised in S2-176423.</t>
  </si>
  <si>
    <t>Revised in S2-176423</t>
  </si>
  <si>
    <t>A minor correction was needed and this was revised off-line in S2-176424.</t>
  </si>
  <si>
    <t>Revised in S2-176424</t>
  </si>
  <si>
    <t>There was some discussion on the use of 'IP Type'. It was suggested to use 'PDU session type' instead. Ericsson commented that care needs to be taken not to confuse the IPv4 and IPv6 types with the UE request for 'IP'. This was further discussed off-line and revised in S2-176425.</t>
  </si>
  <si>
    <t>Revised in S2-176425</t>
  </si>
  <si>
    <t>Revised in S2-176426</t>
  </si>
  <si>
    <t>Merged into S2-176426.</t>
  </si>
  <si>
    <t>Revision of S2-174157 from S2#122. There was some discussion and a number of issues raised and clarifications needed. This was left for further off-line discussion and revised in S2-176427.</t>
  </si>
  <si>
    <t>Revised in S2-176427</t>
  </si>
  <si>
    <t>Some comments were made and this was left for off-line discussion and revised in S2-176428.</t>
  </si>
  <si>
    <t>Revised in S2-176428</t>
  </si>
  <si>
    <t>Some comments were made and this was left for off-line discussion and revised in S2-176429.</t>
  </si>
  <si>
    <t>Revised in S2-176429</t>
  </si>
  <si>
    <t xml:space="preserve">Par. Agreed </t>
  </si>
  <si>
    <t>Some issues were raised on emergency bearer set up. This was left for off-line discussion and revised in S2-176430.</t>
  </si>
  <si>
    <t>Revised in S2-176430</t>
  </si>
  <si>
    <t>Revision of S2-174434 from S2#122. Some clarifications were suggested and Ericsson questioned the correctness of placing of point 8) in this clause. This was left for further off-line discussion and revised in S2-176431.</t>
  </si>
  <si>
    <t>Revised in S2-176431</t>
  </si>
  <si>
    <t>Revised in S2-176197</t>
  </si>
  <si>
    <t>Revised in parallel session in S2-176197</t>
  </si>
  <si>
    <t>23.682 CR0351R1: Corrections for managing multiple Application IDs</t>
  </si>
  <si>
    <t>Revised in S2-176198</t>
  </si>
  <si>
    <t>Revised in parallel session in S2-176198</t>
  </si>
  <si>
    <t>23.682 CR0352R1: Corrections for managing multiple Application IDs</t>
  </si>
  <si>
    <t>Revised in S2-176200</t>
  </si>
  <si>
    <t>Revised in parallel session in S2-176200</t>
  </si>
  <si>
    <t>Revised in S2-176199</t>
  </si>
  <si>
    <t>Revised in parallel session in S2-176199</t>
  </si>
  <si>
    <t>Revised in S2-176201</t>
  </si>
  <si>
    <t>Revised in parallel session in S2-176201</t>
  </si>
  <si>
    <t>Revised in S2-176202</t>
  </si>
  <si>
    <t>Confirm Sources!. Revised in parallel session in S2-176202</t>
  </si>
  <si>
    <t>Revised in S2-176203</t>
  </si>
  <si>
    <t>Revised in parallel session in S2-176203</t>
  </si>
  <si>
    <t>LS from SA WG5: Reply LS on progress of Network Slicing related work</t>
  </si>
  <si>
    <t>SA WG5 (S5-174350)</t>
  </si>
  <si>
    <t>SA WG5 thanks SA WG2 for the Response LS on progress of Network Slicing related work in S2-175300. SA WG5 has further comments on the following topics: - SA WG5 is developing the necessary data structures for the management of the network slice as defined by SA WG2 TS 23.501. These management data structures will also facilitate necessary coordination and convey requirements for other SDOs. - SA WG5 noticed that the definition of 'network slice instance' specified in the current version of TS 23.501 (V1.2.0) includes 'the required resources (e.g. compute, storage and networking resources)' which is related to the life cycle management aspects of the network slice instance typically addressed in SA WG5. SA WG5 would like to clarify whether the life cycle management aspects of the network slice instance will be addressed in SA WG2. Action: - SA WG5 kindly asks SA WG2 to clarify whether the life cycle management aspects of the network slice instance will be addressed in SA WG2.</t>
  </si>
  <si>
    <t>Merged into S2-176180</t>
  </si>
  <si>
    <t>Revised in parallel session, merging S2-175830, in S2-176180</t>
  </si>
  <si>
    <t>Some clarifications were needed and this was left for further off-line discussion and revised in S2-176433.</t>
  </si>
  <si>
    <t>Revised in S2-176433</t>
  </si>
  <si>
    <t>Clarification of the optimisations intended by direct forwarding between RAN nodes was needed. It needs to be decided whether this direct tunnelling approach should be included as there was little support for this at present. This was then noted in parallel session.</t>
  </si>
  <si>
    <t>Revised in S2-176083</t>
  </si>
  <si>
    <t>Revised in parallel session in S2-176083</t>
  </si>
  <si>
    <t>Some clarifications were needed and this was left for further off-line discussion and revised in S2-176434.</t>
  </si>
  <si>
    <t>Revised in S2-176434</t>
  </si>
  <si>
    <t>Revised in S2-176435</t>
  </si>
  <si>
    <t>There were some clarifications requested and this was further discussed off-line and revised, merging S2-176003, in S2-176435.</t>
  </si>
  <si>
    <t>Merged into S2-176435</t>
  </si>
  <si>
    <t>Revised in S2-176436</t>
  </si>
  <si>
    <t>Merged into S2-176436</t>
  </si>
  <si>
    <t>There were some issues raised and it was decided to update the editor's note to clarify the issues to be solved. This was further discussed off-line and revised in S2-176437.</t>
  </si>
  <si>
    <t>Revised in S2-176437</t>
  </si>
  <si>
    <t>Revision of S2-174164 from S2#122. There were a number of comments and this was left for further off-line discussion and revised, merging S2-175836, in S2-176436.</t>
  </si>
  <si>
    <t>There was some discussion on whether there are other methods to trigger deactivation. This was checked and further discussed off-line and revised in S2-176438.</t>
  </si>
  <si>
    <t>Revised in S2-176438</t>
  </si>
  <si>
    <t>It was commented that the PDN Type cannot be changed. This required further consideration and was left for further off-line discussion and revised in S2-176439.</t>
  </si>
  <si>
    <t>Revised in S2-176439</t>
  </si>
  <si>
    <t>This contribution proposes to clarify the DSCP, 5QI, PPI, paging priority during network triggered service request</t>
  </si>
  <si>
    <t>There were some issues raised and other related proposals were then reviewed. This was left for further off-line discussion and revised in S2-176440.</t>
  </si>
  <si>
    <t>Revised in S2-176440</t>
  </si>
  <si>
    <t>This was discussed and related proposals were then reviewed. This was further discussed off-line and revised in S2-176441.</t>
  </si>
  <si>
    <t>Revised in S2-176441</t>
  </si>
  <si>
    <t>This was discussed and alignment and removal of overlap with S2-175832 was needed. This was left for further off-line work and revised in S2-176442.</t>
  </si>
  <si>
    <t>Revised in S2-176442</t>
  </si>
  <si>
    <t>Some issues were raised and this was left for off-line discussion and revised in S2-176443.</t>
  </si>
  <si>
    <t>Revised in S2-176443</t>
  </si>
  <si>
    <t>Revised in S2-176204</t>
  </si>
  <si>
    <t>Revised in parallel session in S2-176204</t>
  </si>
  <si>
    <t>Revised in S2-176205</t>
  </si>
  <si>
    <t>Revised in parallel session in S2-176205</t>
  </si>
  <si>
    <t>Revised in S2-176206</t>
  </si>
  <si>
    <t>Revised in parallel session in S2-176206</t>
  </si>
  <si>
    <t>Revised in S2-176207</t>
  </si>
  <si>
    <t>Revised in parallel session, merging S2-175403, in S2-176207</t>
  </si>
  <si>
    <t>Merged into S2-176207</t>
  </si>
  <si>
    <t>Summary of solutions</t>
  </si>
  <si>
    <t>Revised in S2-176193</t>
  </si>
  <si>
    <t>Revised in S2-176195</t>
  </si>
  <si>
    <t>Revised in parallel session in S2-176195</t>
  </si>
  <si>
    <t>Revised in S2-176196</t>
  </si>
  <si>
    <t>Revised in parallel session in S2-176196</t>
  </si>
  <si>
    <t>Revised in S2-176208</t>
  </si>
  <si>
    <t>Revised in parallel session in S2-176208</t>
  </si>
  <si>
    <t>[DRAFT] Clarification on Restricted Operator Services</t>
  </si>
  <si>
    <t>Revised in S2-176210</t>
  </si>
  <si>
    <t>Revised in parallel session in S2-176210</t>
  </si>
  <si>
    <t>Revised in S2-176211</t>
  </si>
  <si>
    <t>Revised in parallel session in S2-176211</t>
  </si>
  <si>
    <t>Revised in S2-176212</t>
  </si>
  <si>
    <t>Revised in parallel session in S2-176212</t>
  </si>
  <si>
    <t>Revised in S2-176067</t>
  </si>
  <si>
    <t>Revision of S2-174605 from S2#122. Revised in parallel session in S2-176067</t>
  </si>
  <si>
    <t>Revised in S2-176068</t>
  </si>
  <si>
    <t>Revision of S2-174606 from S2#122. Revised in parallel session in S2-176068</t>
  </si>
  <si>
    <t>Revised in S2-176069</t>
  </si>
  <si>
    <t>Revised in parallel session in S2-176069</t>
  </si>
  <si>
    <t>To: RAN WG2, RAN WG5, CT WG1</t>
  </si>
  <si>
    <t>There were a number of issues raised and this was further discussed off-line and revised in S2-176474.</t>
  </si>
  <si>
    <t>Revised in S2-176474</t>
  </si>
  <si>
    <t>Revised in S2-176064</t>
  </si>
  <si>
    <t>Revised in parallel session in S2-176064</t>
  </si>
  <si>
    <t>23.401 CR3302R1: Correction of header compression for CP optimisation</t>
  </si>
  <si>
    <t>Revised in S2-176065</t>
  </si>
  <si>
    <t>Revised in parallel session in S2-176065</t>
  </si>
  <si>
    <t>23.401 CR3303R1: Correction of header compression for CP optimisation</t>
  </si>
  <si>
    <t>Revised in S2-176066</t>
  </si>
  <si>
    <t>Revised in parallel session in S2-176066</t>
  </si>
  <si>
    <t>23.401 CR3304R1: Correction of header compression for CP optimisation</t>
  </si>
  <si>
    <t>Revised in S2-176073</t>
  </si>
  <si>
    <t>Revised in parallel session in S2-176073</t>
  </si>
  <si>
    <t>Revised in S2-176074</t>
  </si>
  <si>
    <t>Revised in parallel session in S2-176074</t>
  </si>
  <si>
    <t>Revised in S2-176071</t>
  </si>
  <si>
    <t>Revised in parallel session in S2-176071</t>
  </si>
  <si>
    <t>23.975 CR0001R1: Update IETF IPv6 related reference of 23.975</t>
  </si>
  <si>
    <t>Revised in S2-176075</t>
  </si>
  <si>
    <t>Revised in parallel session in S2-176075</t>
  </si>
  <si>
    <t>Revised in S2-176076</t>
  </si>
  <si>
    <t>Revised in parallel session in S2-176076</t>
  </si>
  <si>
    <t>Revised in S2-176077</t>
  </si>
  <si>
    <t>Revised in parallel session in S2-176077</t>
  </si>
  <si>
    <t>Revised in S2-176078</t>
  </si>
  <si>
    <t>Revised in parallel session in S2-176078</t>
  </si>
  <si>
    <t>Revised in S2-176081</t>
  </si>
  <si>
    <t>Revision of S2-175095 from S2#122. Revised in parallel session in S2-176081</t>
  </si>
  <si>
    <t>Merged into S2-176356</t>
  </si>
  <si>
    <t>There were some issues raised and this was further discussed off-line and revised, merging S2-175522, in S2-176356.</t>
  </si>
  <si>
    <t>Merged into S2-176426</t>
  </si>
  <si>
    <t>Some duplication of text was reported, which should be resolved. A number of comments were made and clarifications were requested and this was left for further off-line discussion and revised, merging S2-175824, S2-175387 and S2-175953, in S2-176426.</t>
  </si>
  <si>
    <t>There were issues raised and little support for this proposal. This was then noted in parallel session.</t>
  </si>
  <si>
    <t>Revised in S2-176079</t>
  </si>
  <si>
    <t>Revised in parallel session in S2-176079</t>
  </si>
  <si>
    <t>Revised in S2-176082</t>
  </si>
  <si>
    <t>Revised in parallel session in S2-176082</t>
  </si>
  <si>
    <t>Revision of S2-175750, merging part of S2-175614. This was reviewed and agreed in parallel session. This was sent on overnight e-mail approval for sending to the ongoing RAN WG meetings. An editorial correction was needed and this was revised in S2-176475</t>
  </si>
  <si>
    <t>Revised in S2-176475</t>
  </si>
  <si>
    <t>Revision of S2-176409. Approved</t>
  </si>
  <si>
    <t>Revised in S2-176080</t>
  </si>
  <si>
    <t>Revised in parallel session in S2-176080</t>
  </si>
  <si>
    <t>Revised in S2-176043</t>
  </si>
  <si>
    <t>Revised in parallel session in S2-176043</t>
  </si>
  <si>
    <t>Revised in S2-176044</t>
  </si>
  <si>
    <t>Revised in parallel session in S2-176044</t>
  </si>
  <si>
    <t>Revised in S2-176046</t>
  </si>
  <si>
    <t>Revised in parallel session in S2-176046</t>
  </si>
  <si>
    <t>5 companies supporting, 2 companies objecting. Noted in parallel session</t>
  </si>
  <si>
    <t>Zip file contains S2-175524 and S2-175529. Noted in parallel session</t>
  </si>
  <si>
    <t>Revised in S2-176047</t>
  </si>
  <si>
    <t>Revised in parallel session in S2-176047</t>
  </si>
  <si>
    <t>Merged into S2-176056</t>
  </si>
  <si>
    <t>Revised in S2-176056</t>
  </si>
  <si>
    <t>There were a number of issues raised with the principles for this and it was decided to only make changes to 6.5.1 and 6.5.2 at this time. This was further discussed off-line and revised in S2-176476.</t>
  </si>
  <si>
    <t>Revised in S2-176476</t>
  </si>
  <si>
    <t>Revised in parallel session, merging S2-175468 and S2-175981, in S2-176056</t>
  </si>
  <si>
    <t>Revised in S2-176059</t>
  </si>
  <si>
    <t>Merged into S2-176058 and S2-176059</t>
  </si>
  <si>
    <t>Revised in S2-176060</t>
  </si>
  <si>
    <t>Revised in parallel session in S2-176060</t>
  </si>
  <si>
    <t>Revised in S2-176057</t>
  </si>
  <si>
    <t>Revised in parallel session in S2-176057</t>
  </si>
  <si>
    <t>Revised in S2-176058</t>
  </si>
  <si>
    <t>Revised in parallel session, merging part of S2-175486, in S2-176058</t>
  </si>
  <si>
    <t>Revised in parallel session, merging part of S2-175486, in S2-176059</t>
  </si>
  <si>
    <t>Revised in S2-176061</t>
  </si>
  <si>
    <t>Revised in parallel session in S2-176061</t>
  </si>
  <si>
    <t>Revised in S2-176062</t>
  </si>
  <si>
    <t>Revised in parallel session in S2-176062</t>
  </si>
  <si>
    <t>Revised in S2-176063</t>
  </si>
  <si>
    <t>Revised in parallel session in S2-176063</t>
  </si>
  <si>
    <t>Revised in S2-176048</t>
  </si>
  <si>
    <t>Revised in parallel session in S2-176048</t>
  </si>
  <si>
    <t>Question for show of hands on EPS bearer ID allocation</t>
  </si>
  <si>
    <t>Revised in S2-176050</t>
  </si>
  <si>
    <t>Revised in parallel session, merging S2-175562, S2-175875, S2-175518 and S2-175879, in S2-176050</t>
  </si>
  <si>
    <t>Merged into S2-176050</t>
  </si>
  <si>
    <t>There were a number of issues raised with this and this was left for further off-line discussion and revised in S2-176477.</t>
  </si>
  <si>
    <t>Revised in S2-176477</t>
  </si>
  <si>
    <t>Revised in S2-176051</t>
  </si>
  <si>
    <t>Revised in parallel session in S2-176051</t>
  </si>
  <si>
    <t>Revised in S2-176052</t>
  </si>
  <si>
    <t>Revised in S2-176054</t>
  </si>
  <si>
    <t>Revised in parallel session in S2-176054</t>
  </si>
  <si>
    <t>Revised in S2-176055</t>
  </si>
  <si>
    <t>Revised in parallel session in S2-176055</t>
  </si>
  <si>
    <t>Merged into S2-176052</t>
  </si>
  <si>
    <t>Revised in parallel session, merging S2-176006, in S2-176052</t>
  </si>
  <si>
    <t>Revised in S2-176084</t>
  </si>
  <si>
    <t>Revised before presentation in S2-176084</t>
  </si>
  <si>
    <t>Revised in S2-176085</t>
  </si>
  <si>
    <t>23.401 CR3293R1: Secondary RAT related data volume reporting</t>
  </si>
  <si>
    <t>Revised before presentation in S2-176085.</t>
  </si>
  <si>
    <t>Signalling solution for volume reporting by RAN with use of 5G NSA and EPC: per procedure analysis</t>
  </si>
  <si>
    <t>Revised in S2-176478</t>
  </si>
  <si>
    <t>There were a number of issues raised with this and this was left for further off-line discussion and revised in S2-176479.</t>
  </si>
  <si>
    <t>Revised in S2-176479</t>
  </si>
  <si>
    <t>23.401 CR3317: Subscription update on Indication NR is available to use</t>
  </si>
  <si>
    <t>Revised in S2-176213</t>
  </si>
  <si>
    <t>Revised in parallel session in S2-176213</t>
  </si>
  <si>
    <t>Revised in S2-176214</t>
  </si>
  <si>
    <t>Revised in parallel session in S2-176214</t>
  </si>
  <si>
    <t>Revised in S2-176215</t>
  </si>
  <si>
    <t>Merged into S2-176215</t>
  </si>
  <si>
    <t>Revised in parallel session, merging S2-175826 and S2-175795, in S2-176215</t>
  </si>
  <si>
    <t>Revised in S2-176217</t>
  </si>
  <si>
    <t>Revised in parallel session in S2-176217</t>
  </si>
  <si>
    <t>Revised in S2-176216</t>
  </si>
  <si>
    <t>Revised in parallel session in S2-176216</t>
  </si>
  <si>
    <t>Revised in S2-176218</t>
  </si>
  <si>
    <t>Revised in parallel session in S2-176218</t>
  </si>
  <si>
    <t>Revised in S2-176219</t>
  </si>
  <si>
    <t>Revised in parallel session in S2-176219</t>
  </si>
  <si>
    <t>Revised in S2-176220</t>
  </si>
  <si>
    <t>Revised in parallel session in S2-176220</t>
  </si>
  <si>
    <t>Revised in S2-176221</t>
  </si>
  <si>
    <t>Revised in parallel session in S2-176221</t>
  </si>
  <si>
    <t>Revised in S2-176095</t>
  </si>
  <si>
    <t>23.228 CR1174R4: new annex to 23.228 for 5GS support</t>
  </si>
  <si>
    <t>Merged into S2-176095</t>
  </si>
  <si>
    <t>Revision of S2-175123 from S2#122. Revised in parallel session, merging S2-175732, in S2-176095</t>
  </si>
  <si>
    <t>Revised in S2-176096</t>
  </si>
  <si>
    <t>Revised in parallel session in S2-176096</t>
  </si>
  <si>
    <t>Revised in S2-176097</t>
  </si>
  <si>
    <t>Revised in parallel session in S2-176097</t>
  </si>
  <si>
    <t>Revised in S2-176098</t>
  </si>
  <si>
    <t>Revised in parallel session in S2-176098</t>
  </si>
  <si>
    <t>Revised in S2-176089</t>
  </si>
  <si>
    <t>Revision of S2-174756 from S2#122. Revised in parallel session in S2-176089</t>
  </si>
  <si>
    <t>Revised in S2-176087</t>
  </si>
  <si>
    <t>23.401 CR3293R2: Secondary RAT related data volume reporting</t>
  </si>
  <si>
    <t>Cover sheet for presentation of TS 23.502 to TSG SA for information</t>
  </si>
  <si>
    <t>Cover sheet for presentation of TS 23.502 to TSG SA</t>
  </si>
  <si>
    <t>Question for show of hands on EDCE5 Secondary RAT data volume reporting</t>
  </si>
  <si>
    <t>Drafting group</t>
  </si>
  <si>
    <t>Revised in S2-176090</t>
  </si>
  <si>
    <t>Revision of S2-175269 from S2#122. Revised in parallel session in S2-176090</t>
  </si>
  <si>
    <t>Revised in S2-176092</t>
  </si>
  <si>
    <t>Revised in parallel session in S2-176092</t>
  </si>
  <si>
    <t>23.214 CR0047R1: Enable SGW-C &amp; PGW-C selection of UPF to take UE's NR capabilities into account</t>
  </si>
  <si>
    <t>Revised in S2-176093</t>
  </si>
  <si>
    <t>Revised in parallel session in S2-176093</t>
  </si>
  <si>
    <t>23.401 CR3299R1: RAN specification reference for EN-DC</t>
  </si>
  <si>
    <t>Revised in S2-176094</t>
  </si>
  <si>
    <t>Revised in parallel session in S2-176094</t>
  </si>
  <si>
    <t>23.401 CR3300R1: Clarification to DC procedure when NR is used as secondary RAT</t>
  </si>
  <si>
    <t>Revised in S2-176457</t>
  </si>
  <si>
    <t>Incoming LS expected on Monday (S2-176375). Revised in parallel session, merging S2-175992, in S2-176457</t>
  </si>
  <si>
    <t>Qualcomm commented that this did not belong under this agenda item. It was clarified that there are aspects which QoS concepts. There were a number of questions and issues raised and this was left for further consideration and may be refined and proposed at a future meeting. This was then noted in parallel session.</t>
  </si>
  <si>
    <t>Merged into S2-176382</t>
  </si>
  <si>
    <t>There were some issues raised with this and this was left for further off-line discussion and revised, merging S2-175422, in S2-176382.</t>
  </si>
  <si>
    <t>There was wide support for this. Huawei suggested a clarification to the text. This was further discussed off-line and revised, merging S2-175950, in S2-176481.</t>
  </si>
  <si>
    <t>Revised in S2-176481</t>
  </si>
  <si>
    <t>Merged into S2-176481.</t>
  </si>
  <si>
    <t>WITHDRAWN: TS 23.501: Reflective QoS support - mandatory</t>
  </si>
  <si>
    <t>Revised in S2-176459</t>
  </si>
  <si>
    <t>Revised in parallel session in S2-176459</t>
  </si>
  <si>
    <t>Revised in S2-176454</t>
  </si>
  <si>
    <t>Revised in parallel session in S2-176454</t>
  </si>
  <si>
    <t>Revised in S2-176463</t>
  </si>
  <si>
    <t>Revised in parallel session in S2-176463</t>
  </si>
  <si>
    <t>Revised in S2-176456</t>
  </si>
  <si>
    <t>Revised in parallel session in S2-176456</t>
  </si>
  <si>
    <t>Revised in S2-176455</t>
  </si>
  <si>
    <t>Revised in parallel session in S2-176455</t>
  </si>
  <si>
    <t>Revised in S2-176458</t>
  </si>
  <si>
    <t>Revised in parallel session in S2-176458</t>
  </si>
  <si>
    <t>Revised in S2-176460</t>
  </si>
  <si>
    <t>Revised in parallel session in S2-176460</t>
  </si>
  <si>
    <t>Merged into S2-176379</t>
  </si>
  <si>
    <t>Some issues were raised and clarifications requested. This was further reviewed off-line and revised, merging S2-175449, in S2-176379.</t>
  </si>
  <si>
    <t>Revised in S2-176464</t>
  </si>
  <si>
    <t>Revised in parallel session in S2-176464</t>
  </si>
  <si>
    <t>Revised in S2-176461</t>
  </si>
  <si>
    <t>Revised in parallel session in S2-176461</t>
  </si>
  <si>
    <t>Revised in S2-176462</t>
  </si>
  <si>
    <t>Revised in parallel session in S2-176462</t>
  </si>
  <si>
    <t>Revised in S2-176482</t>
  </si>
  <si>
    <t>Revised in S2-176483</t>
  </si>
  <si>
    <t>There was some discussion and comments on this and this was left for off-line dscussion and revised in S2-176482</t>
  </si>
  <si>
    <t>There were a number of clarifications requested and this was left for further off-line discussion and revised in S2-176484.</t>
  </si>
  <si>
    <t>Revised in S2-176484</t>
  </si>
  <si>
    <t>Revised in S2-176485</t>
  </si>
  <si>
    <t>There was some issues raised and comments on this and this was left for off-line discussion and revised in S2-176486.</t>
  </si>
  <si>
    <t>Revised in S2-176486</t>
  </si>
  <si>
    <t>There was some issues raised and this was left for off-line discussion and revised in S2-176487.</t>
  </si>
  <si>
    <t>Revised in S2-176487</t>
  </si>
  <si>
    <t>This was discussed and it was decided this should be left to stage 3 specification instead. This was then noted in parallel session.</t>
  </si>
  <si>
    <t>There were some clarifications requested and this was left for further off-line discussion and revised in S2-176488.</t>
  </si>
  <si>
    <t>Revised in S2-176488</t>
  </si>
  <si>
    <t>Note 1 was no longer needed and should be removed from the proposal. Ericsson commented that Note 2 is also not needed. Huawei commented that a packet arriving in the wrong flow is not detected at present and may be subsequently discarded. This was left for further off-line discussion and revised in S2-176489.</t>
  </si>
  <si>
    <t>Revised in S2-176489</t>
  </si>
  <si>
    <t>Response to S2-175323. Noted in parallel session</t>
  </si>
  <si>
    <t>Revised in S2-176338</t>
  </si>
  <si>
    <t>Revised in parallel session in S2-176338</t>
  </si>
  <si>
    <t>Revised in S2-176339</t>
  </si>
  <si>
    <t>Revised in parallel session in S2-176339</t>
  </si>
  <si>
    <t>WITHDRAWN: This contribution provides an evaluation of the L2 relay based solution for FS_REAR and proposes to capture it in TR 23.733.</t>
  </si>
  <si>
    <t>Parallel session revision of S2-175928. WITHDRAWN</t>
  </si>
  <si>
    <t>Revised in S2-176340</t>
  </si>
  <si>
    <t>Revised in parallel session in S2-176340</t>
  </si>
  <si>
    <t>Revised in S2-176341</t>
  </si>
  <si>
    <t>Revised in parallel session in S2-176341</t>
  </si>
  <si>
    <t>It was questioned what the use is of a default S-NSSAI. There was some discussion on this and this was further discussed off-line and revised in S2-176490.</t>
  </si>
  <si>
    <t>Revised in S2-176490</t>
  </si>
  <si>
    <t>Revised in S2-176099</t>
  </si>
  <si>
    <t>Revised in parallel session in S2-176099</t>
  </si>
  <si>
    <t>23.682 CR0350R1: Clarifications on report location to SCS/AS for a group of UEs via PCRF</t>
  </si>
  <si>
    <t>Revised in S2-176100</t>
  </si>
  <si>
    <t>Revised in parallel session in S2-176100</t>
  </si>
  <si>
    <t>23.214 CR0046R1: Update of the Procedures Specified in TS 23.401</t>
  </si>
  <si>
    <t>Revised in S2-176101</t>
  </si>
  <si>
    <t>Revised in parallel session in S2-176101</t>
  </si>
  <si>
    <t>Postponed S2-174110 from SA WG2 meeting #122. Postponed in parallel session</t>
  </si>
  <si>
    <t>Postponed S2-174093 from SA WG2 meeting #122. Postponed in parallel session</t>
  </si>
  <si>
    <t>Postponed S2-174099 from SA WG2 meeting #122. Postponed in parallel session</t>
  </si>
  <si>
    <t>Postponed S2-174092 from SA WG2 meeting #122. Postponed in parallel session</t>
  </si>
  <si>
    <t>Postponed S2-174126 from SA WG2 meeting #122. Postponed in parallel session</t>
  </si>
  <si>
    <t>Postponed in parallel session. Ericsson will bring paper at next meeting</t>
  </si>
  <si>
    <t>Postponed S2-174100 from SA WG2 meeting #122. Postponed in parallel session</t>
  </si>
  <si>
    <t>There was some discussion and this was further discussed off-line and revised in S2-176491.</t>
  </si>
  <si>
    <t>Revised in S2-176491</t>
  </si>
  <si>
    <t>Huawei commented that this should be cleaned up to remove the default QoS profile text. Nokia suggested it is replaced with references to TS 23.501. Nokia asked for clarification on the change to step 11. This was left for further off-line discussion and revised in S2-176492.</t>
  </si>
  <si>
    <t>Revised in S2-176492</t>
  </si>
  <si>
    <t>There were some issues raised and this was left for off-line discussion and was revised in S2-176493.</t>
  </si>
  <si>
    <t>Revised in S2-176493</t>
  </si>
  <si>
    <t>Nokia commented that this limits the relocation functionality as it can also be used in other cases. Intel clarified that they intend to keep this as a simple generalised mechanism, rather than repeating the same functionality throughout the TS. This needed further consideration and the proposal was postponed in parallel session.</t>
  </si>
  <si>
    <t>Nokia suggested this is left for configuration based on local policy. This was left for further off-line discussion and revised in S2-176494.</t>
  </si>
  <si>
    <t>Revised in S2-176494</t>
  </si>
  <si>
    <t>There was some discussion and comments and this was further discussed off-line and merged into S2-176478.</t>
  </si>
  <si>
    <t>The note in step 5 should be in step 6. This was revised accordingly in S2-176495</t>
  </si>
  <si>
    <t>Revised in S2-176495</t>
  </si>
  <si>
    <t>Revision of S2-174315 from S2#122. There were a number of corrections and clarifications requested and this was left for further off-line discussion and revised in S2-176496.</t>
  </si>
  <si>
    <t>Revised in S2-176496</t>
  </si>
  <si>
    <t>LS from RAN WG3: LS on supporting non-3GPP access in NGAP</t>
  </si>
  <si>
    <t>RAN WG3 (R3-173394)</t>
  </si>
  <si>
    <t>RAN WG3 is specifying the NGAP for 5G 3GPP Access. NGAP specification work follows principle guidelines from SA WG2, confirmed by SA and RAN, i.e. maximising the chances that the RAN 3 specifications can be reused for other Access Networks. SA WG2 is requested to inform RAN WG3 whenever access dependencies are identified during stage 2 work, which may affect RAN WG3 specification(s). Based on further LS from SA WG2, RAN WG3 will work on supporting non-3GPP access in NGAP. Action: SA WG2 is requested to inform RAN WG3 whenever access dependencies are identified during stage 2 work.</t>
  </si>
  <si>
    <t>Steven Xu</t>
  </si>
  <si>
    <t>There were a number of clarifications requested and this was left for further off-line discussion and revised in S2-176498.</t>
  </si>
  <si>
    <t>Revised in S2-176498</t>
  </si>
  <si>
    <t>There were a number of clarifications requested and this was left for further off-line discussion and revised in S2-176499.</t>
  </si>
  <si>
    <t>Revised in S2-176499</t>
  </si>
  <si>
    <t>Nokia commented that they preferred that only the SMF stores information and a general update should also be done to store the Access type in the SMF. This was further discussed off-line and revised in S2-176500.</t>
  </si>
  <si>
    <t>Revised in S2-176500</t>
  </si>
  <si>
    <t>Revised in S2-176501</t>
  </si>
  <si>
    <t>This was reviewed and left for off-line discussion. Revised in S2-176501</t>
  </si>
  <si>
    <t>Reply LS on progress of Network Slicing related work</t>
  </si>
  <si>
    <t>Merged into S2-176014</t>
  </si>
  <si>
    <t>Revised in S2-176015</t>
  </si>
  <si>
    <t>Revised in parallel session in S2-176015</t>
  </si>
  <si>
    <t>Revised in S2-176014</t>
  </si>
  <si>
    <t>Revised in parallel session, merging S2-175480, in S2-176014</t>
  </si>
  <si>
    <t>Revised in S2-176016</t>
  </si>
  <si>
    <t>Revised in parallel session in S2-176016</t>
  </si>
  <si>
    <t>There was some discussion and issues raised. This was left for further off-line consideration. This was left for off-line discussion and partly merged into S2-176503.</t>
  </si>
  <si>
    <t>Slice co-existence for Release 15</t>
  </si>
  <si>
    <t>There were a number of questions and clarifications needed and this was left for further off-line discussion and revised in S2-176504.</t>
  </si>
  <si>
    <t>Revised in S2-176504</t>
  </si>
  <si>
    <t>Response to S2-176432. ZTE asked what was meant by 'life cycle management aspects'. Huawei clarified that this meant any aspects of the network slice life cycle management. Ericsson suggested removing the last paragraph. This was revised off-line in S2-176505</t>
  </si>
  <si>
    <t>Revised in S2-176505</t>
  </si>
  <si>
    <t>There were a number of issues raised and a related proposal in S2-175767 was reviewed. This was left for off-line discussion and revised, merging S2-175767, in S2-176506.</t>
  </si>
  <si>
    <t>Revised in S2-176506</t>
  </si>
  <si>
    <t>Merged into S2-176506</t>
  </si>
  <si>
    <t>Ericsson asked for clarification on whether this tries to remove a network slice instance when the slice becomes unavailable. Other clarifications were needed and this was left for further off-line discussion and revised in S2-176507.</t>
  </si>
  <si>
    <t>Revised in S2-176507</t>
  </si>
  <si>
    <t>Revised in S2-176508</t>
  </si>
  <si>
    <t>A number of clarifications were requested and this was further discussed off-line and revised, merging S2-175914, in S2-176508.</t>
  </si>
  <si>
    <t>A number of issues were raised and this was further discussed off-line and revised, merging S2-175769, in S2-176509.</t>
  </si>
  <si>
    <t>Revised in S2-176509</t>
  </si>
  <si>
    <t>Merged into S2-176509</t>
  </si>
  <si>
    <t>Revised in S2-176228</t>
  </si>
  <si>
    <t>Revision of S2-173741 from S2#121. Revised in parallel session in S2-176228</t>
  </si>
  <si>
    <t>WITHDRAWN: Discusses the options to support SA WG1 non-IMS services</t>
  </si>
  <si>
    <t>Revised in S2-176222</t>
  </si>
  <si>
    <t>Revised in parallel session in S2-176222</t>
  </si>
  <si>
    <t>WITHDRAWN: This paper discusses the different comments and HSS based alternatives proposed offline about the solution described in the WID, assuming that LBO PS Data Off scenario is confirmed by SA WG1.</t>
  </si>
  <si>
    <t>Revised in S2-176223</t>
  </si>
  <si>
    <t>Revised in parallel session in S2-176223</t>
  </si>
  <si>
    <t>Revised in S2-176224</t>
  </si>
  <si>
    <t>Revised in parallel session in S2-176224</t>
  </si>
  <si>
    <t>Revised in S2-176225</t>
  </si>
  <si>
    <t>Revised in parallel session in S2-176225</t>
  </si>
  <si>
    <t>Revised in S2-176226</t>
  </si>
  <si>
    <t>Revised in parallel session in S2-176226</t>
  </si>
  <si>
    <t>Revised in S2-176227</t>
  </si>
  <si>
    <t>Revised in parallel session in S2-176227</t>
  </si>
  <si>
    <t>WITHDRAWN: This CR introduces the PS Data Off solution where the list of non-SIP services in a VPLMN for LBO scenario is controlled by the HPLMN.</t>
  </si>
  <si>
    <t>Revised in S2-176106</t>
  </si>
  <si>
    <t>Revision of S2-174155 from S2#122. Revised in parallel session in S2-176106</t>
  </si>
  <si>
    <t>Revised in S2-176107</t>
  </si>
  <si>
    <t>Revised in parallel session in S2-176107</t>
  </si>
  <si>
    <t>Revised in S2-176108</t>
  </si>
  <si>
    <t>Revised in parallel session in S2-176108</t>
  </si>
  <si>
    <t>Revised in S2-176109</t>
  </si>
  <si>
    <t>Revised in parallel session in S2-176109</t>
  </si>
  <si>
    <t>Revised in S2-176110</t>
  </si>
  <si>
    <t>Revised in parallel session in S2-176110</t>
  </si>
  <si>
    <t>Revised in S2-176111</t>
  </si>
  <si>
    <t>Revised in parallel session in S2-176111</t>
  </si>
  <si>
    <t>Revised in S2-176112</t>
  </si>
  <si>
    <t>Merged into S2-176112</t>
  </si>
  <si>
    <t>Revised in parallel session, merging S2-175519 and S2-175568, in S2-176112</t>
  </si>
  <si>
    <t>WITHDRAWN: This P-CR proposes to include SM parameters tuning function in order for the UPF to perform the selective session deactivation.</t>
  </si>
  <si>
    <t>Revised in S2-176113</t>
  </si>
  <si>
    <t>Revised in parallel session in S2-176113</t>
  </si>
  <si>
    <t>Revised in S2-176103</t>
  </si>
  <si>
    <t>Created in parallel session. Revised in parallel session in S2-176103</t>
  </si>
  <si>
    <t>Revised in S2-176104</t>
  </si>
  <si>
    <t>Revised in parallel session in S2-176104</t>
  </si>
  <si>
    <t>Revised in S2-176102</t>
  </si>
  <si>
    <t>Merged into S2-176102</t>
  </si>
  <si>
    <t>Revised in parallel session, merging S2-175446, in S2-176102</t>
  </si>
  <si>
    <t>Revised in S2-176105</t>
  </si>
  <si>
    <t>Merged into S2-176105</t>
  </si>
  <si>
    <t>Revised in parallel session, merging S2-175764, in S2-176105</t>
  </si>
  <si>
    <t>It was suggested to add a note that this GUTI can be ignored by previous Release MMEs. This was further discussed off-line and revised in S2-176510.</t>
  </si>
  <si>
    <t>Revised in S2-176510</t>
  </si>
  <si>
    <t>There were a number of clarifications needed and this was left for further off-line discussion and revised in S2-176511.</t>
  </si>
  <si>
    <t>Revised in S2-176511</t>
  </si>
  <si>
    <t>There were a number of clarifications needed and this was left for further off-line discussion and revised in S2-176512.</t>
  </si>
  <si>
    <t>Revised in S2-176512</t>
  </si>
  <si>
    <t>There were a number of clarifications needed and this was left for further off-line discussion and revised in S2-176513.</t>
  </si>
  <si>
    <t>Revised in S2-176513</t>
  </si>
  <si>
    <t>There were a number of clarifications needed and this was left for further off-line discussion and revised in S2-176514.</t>
  </si>
  <si>
    <t>Revised in S2-176514</t>
  </si>
  <si>
    <t>The load balancing text should be moved to TS 23.501 under generic balancing. This was left for further off-line discussion and revised in S2-176515.</t>
  </si>
  <si>
    <t>Revised in S2-176515</t>
  </si>
  <si>
    <t>TS23.501_Update of UE DRX framework</t>
  </si>
  <si>
    <t>This contribution proposes to update of UE DRX framework.</t>
  </si>
  <si>
    <t>There were a number of clarifications needed and this was left for further off-line discussion and revised in S2-176516.</t>
  </si>
  <si>
    <t>Revised in S2-176516</t>
  </si>
  <si>
    <t>There were a number of clarifications needed and this was left for further off-line discussion and revised in S2-176517.</t>
  </si>
  <si>
    <t>Revised in S2-176517</t>
  </si>
  <si>
    <t>Some clean-up and clarifications were needed and this was left for further off-line discussion and revised in S2-176518.</t>
  </si>
  <si>
    <t>Revised in S2-176518</t>
  </si>
  <si>
    <t>There were a number of clarifications needed and this was left for further off-line discussion and revised in S2-176519.</t>
  </si>
  <si>
    <t>Revised in S2-176519</t>
  </si>
  <si>
    <t>It needs to be clarified which information change is intended. This was further discussed off-line and revised in S2-176520.</t>
  </si>
  <si>
    <t>Revised in S2-176520</t>
  </si>
  <si>
    <t>There were a number of clarifications needed and this was left for further off-line discussion and revised in S2-176521.</t>
  </si>
  <si>
    <t>Revised in S2-176521</t>
  </si>
  <si>
    <t>Ericsson commented that the synchronisation requirement may use a lot of resources. It should be checked that this is not a two-way synchronization and how often the backup AMF is synchronized. This was left for further off-line discussion and revised in S2-176522.</t>
  </si>
  <si>
    <t>Revised in S2-176522</t>
  </si>
  <si>
    <t>There were a number of clarifications needed and this was left for further off-line discussion and revised in S2-176523.</t>
  </si>
  <si>
    <t>Revised in S2-176523</t>
  </si>
  <si>
    <t>Revised in S2-176244</t>
  </si>
  <si>
    <t>To be reviewed in the 6.5.10 session. Revised in parallel session in S2-176244</t>
  </si>
  <si>
    <t>Revised in S2-176245</t>
  </si>
  <si>
    <t>Merged into S2-176245</t>
  </si>
  <si>
    <t>To be reviewed in the 6.5.10 session. Revised in parallel session, merging S2-175825, in S2-176245</t>
  </si>
  <si>
    <t>Revised in S2-176229</t>
  </si>
  <si>
    <t>Revised in parallel session in S2-176229</t>
  </si>
  <si>
    <t>Revised in S2-176230</t>
  </si>
  <si>
    <t>Revised in parallel session in S2-176230</t>
  </si>
  <si>
    <t>Revised in S2-176231</t>
  </si>
  <si>
    <t>Merged into S2-176231</t>
  </si>
  <si>
    <t>Revised in parallel session, merging S2-175695, in S2-176231</t>
  </si>
  <si>
    <t>WITHDRAWN: Reply LS on NR Edge Computing</t>
  </si>
  <si>
    <t>Revision of S2-175359. This was withdrawn (not provided).</t>
  </si>
  <si>
    <t>Revision of S2-175410. Further corrections were needed and this was further discussed off-line and revised in S2-176524.</t>
  </si>
  <si>
    <t>Revised in S2-176524</t>
  </si>
  <si>
    <t>Revised in S2-176232</t>
  </si>
  <si>
    <t>Revised in parallel session in S2-176232</t>
  </si>
  <si>
    <t>Revised in S2-176233</t>
  </si>
  <si>
    <t>Revised in parallel session in S2-176233</t>
  </si>
  <si>
    <t>Revised in S2-176234</t>
  </si>
  <si>
    <t>Revised in parallel session in S2-176234</t>
  </si>
  <si>
    <t>Revised in S2-176235</t>
  </si>
  <si>
    <t>Revised in parallel session, merging S2-175431, in S2-176235</t>
  </si>
  <si>
    <t>Revised in S2-176236</t>
  </si>
  <si>
    <t>Revised in parallel session in S2-176236</t>
  </si>
  <si>
    <t>Revision of S2-175642, merging S2-175522. Further corrections were needed and this was further discussed off-line and revised in S2-176525.</t>
  </si>
  <si>
    <t>Revised in S2-176525</t>
  </si>
  <si>
    <t>Revision of S2-175648. Further corrections were needed and this was further discussed off-line and revised in S2-176526.</t>
  </si>
  <si>
    <t>Revised in S2-176526</t>
  </si>
  <si>
    <t>Revision of S2-175649. Further corrections were needed and this was further discussed off-line and revised in S2-176527.</t>
  </si>
  <si>
    <t>Revised in S2-176527</t>
  </si>
  <si>
    <t>Revision of S2-175843. It was decided to change the text into a note and this was revised off-line in S2-176528.</t>
  </si>
  <si>
    <t>Revised in S2-176528</t>
  </si>
  <si>
    <t>Revised in S2-176237</t>
  </si>
  <si>
    <t>Revised in parallel session in S2-176237</t>
  </si>
  <si>
    <t>Revised in S2-176238</t>
  </si>
  <si>
    <t>Revised in parallel session in S2-176238</t>
  </si>
  <si>
    <t>Revision of S2-175762. There were some concerns raised about the figure being misleading and complicating the interconnection of interfaces. This was further discussed off-line and revised in S2-176529.</t>
  </si>
  <si>
    <t>Revised in S2-176529</t>
  </si>
  <si>
    <t>Revised in S2-176239</t>
  </si>
  <si>
    <t>Revised in parallel session in S2-176239</t>
  </si>
  <si>
    <t>Revision of S2-175415. Further corrections were needed and this was revised off-line in S2-176530.</t>
  </si>
  <si>
    <t>Revised in S2-176530</t>
  </si>
  <si>
    <t>Revised in S2-176531</t>
  </si>
  <si>
    <t>Revised in S2-176240</t>
  </si>
  <si>
    <t>Revised in parallel session in S2-176240</t>
  </si>
  <si>
    <t>Revision of S2-175909. Some terminology changes were needed and this was revised off-line in S2-176531.</t>
  </si>
  <si>
    <t>Revised in S2-176241</t>
  </si>
  <si>
    <t>Revised in parallel session in S2-176241</t>
  </si>
  <si>
    <t>Revision of S2-175759. The notes should be numbered and an apostrophe used correctly. This was revised off-line in S2-176532.</t>
  </si>
  <si>
    <t>Revised in S2-176532</t>
  </si>
  <si>
    <t>Revised in S2-176242</t>
  </si>
  <si>
    <t>Revised in parallel session in S2-176242</t>
  </si>
  <si>
    <t>Revised in S2-176243</t>
  </si>
  <si>
    <t>Revised in parallel session in S2-176243</t>
  </si>
  <si>
    <t>[DRAFT] LS on paging for Inactive state</t>
  </si>
  <si>
    <t>To: RAN WG2, RAN WG3. CC: TSG RAN</t>
  </si>
  <si>
    <t>MediaTek Inc., Nokia, Alcatel-Lucent Shanghai Bell, Qualcomm Incorporated, Samsung, Ericsson</t>
  </si>
  <si>
    <t>Revision of S2-175853, merging S2-175833. Huawei commented that the UE optionality needs to be addressed before this can be accepted. Ericsson suggested adding the UE can be configured with a S-NSSAI. Other issues were raised and this was left for further of-line discussion and revised in S2-176533.</t>
  </si>
  <si>
    <t>Revised in S2-176533</t>
  </si>
  <si>
    <t>Revision of S2-175591. Further corrections were needed and this was revised off-line in S2-176534.</t>
  </si>
  <si>
    <t>Revised in S2-176534</t>
  </si>
  <si>
    <t>Revision of S2-175915. Incorrect document uploaded. Revised to S2-176535.</t>
  </si>
  <si>
    <t>Revised in S2-176535</t>
  </si>
  <si>
    <t>Revision of S2-175669, merging S2-175914. Further issues were raised and this was revised off-line in S2-176536.</t>
  </si>
  <si>
    <t>Revised in S2-176536</t>
  </si>
  <si>
    <t>Revision of S2-175444. Which PLMN ID is referred to should be clarified. This was revised accordingly in S2-176537.</t>
  </si>
  <si>
    <t>Revised in S2-176537</t>
  </si>
  <si>
    <t>Qualcomm Incorporated, MediaTek Inc., LGE, HTC, Ericsson</t>
  </si>
  <si>
    <t>Revised in S2-176118</t>
  </si>
  <si>
    <t>Revision of S2-174472 from S2#122. Revised in parallel session in S2-176118</t>
  </si>
  <si>
    <t>Revised in S2-176123</t>
  </si>
  <si>
    <t>Revised in parallel session in S2-176123</t>
  </si>
  <si>
    <t>Revised in S2-176126</t>
  </si>
  <si>
    <t>Revised in parallel session, merging S2-175937, in S2-176126</t>
  </si>
  <si>
    <t>Merged into S2-176126</t>
  </si>
  <si>
    <t>Revised in S2-176114</t>
  </si>
  <si>
    <t>Revised in parallel session in S2-176114</t>
  </si>
  <si>
    <t>Revised in S2-176115</t>
  </si>
  <si>
    <t>Revised in parallel session in S2-176115</t>
  </si>
  <si>
    <t>Revised in S2-176116</t>
  </si>
  <si>
    <t>Revised in parallel session in S2-176116</t>
  </si>
  <si>
    <t>Revised in S2-176119</t>
  </si>
  <si>
    <t>Revised in parallel session in S2-176119</t>
  </si>
  <si>
    <t>Revised in S2-176124</t>
  </si>
  <si>
    <t>Revised in parallel session in S2-176124</t>
  </si>
  <si>
    <t>Revised in S2-176125</t>
  </si>
  <si>
    <t>Revised in parallel session in S2-176125</t>
  </si>
  <si>
    <t>Revised in S2-176120</t>
  </si>
  <si>
    <t>Revised in parallel session in S2-176120</t>
  </si>
  <si>
    <t>Revised in S2-176121</t>
  </si>
  <si>
    <t>Revised in parallel session in S2-176121</t>
  </si>
  <si>
    <t>Revised in S2-176122</t>
  </si>
  <si>
    <t>Revised in parallel session in S2-176122</t>
  </si>
  <si>
    <t>Revision of S2-175709, merging S2-175443. Further issues were raised and this was left for further off-line discussion and revised in S2-176538.</t>
  </si>
  <si>
    <t>Revised in S2-176538</t>
  </si>
  <si>
    <t>Revision of S2-175905. Further issues were raised and this was left for further off-line discussion and revised in S2-176539.</t>
  </si>
  <si>
    <t>Revised in S2-176539</t>
  </si>
  <si>
    <t>Revised in S2-176248</t>
  </si>
  <si>
    <t>Created in parallel session. P-CR, but type 'Other' as no TS number yet allocated. Revised in parallel session in S2-176248</t>
  </si>
  <si>
    <t>Scope of the new TS</t>
  </si>
  <si>
    <t>Revised in S2-176246</t>
  </si>
  <si>
    <t>Parallel session revision of S2-175396, merging S2-175475. Revised in parallel session in S2-176246</t>
  </si>
  <si>
    <t>Ericsson, Huawei, ZTE</t>
  </si>
  <si>
    <t>Revised in S2-176247</t>
  </si>
  <si>
    <t>Parallel session revision of S2-175537. Revised in parallel session in S2-176247</t>
  </si>
  <si>
    <t>Created in parallel session. Result of the show of hands: Alternative 1 support: 2 Alternative 1 object: 8 Alternative 2 support: 6 Alternative 2 object: 5 (Motorola, Broadcom, Samsung, Vodafone) Alternative 3 support: 16 Alternative 3 object: 6 (Intel, Ericsson, Qualcomm, T-Mobile USA, Huawei, Blackberry) Sustained objections on alternative 3: 5. Noted in parallel session</t>
  </si>
  <si>
    <t>Revised in S2-176130</t>
  </si>
  <si>
    <t>Parallel session revision of S2-175751. Revised in parallel session in S2-176130</t>
  </si>
  <si>
    <t>Revised in S2-176127</t>
  </si>
  <si>
    <t>Parallel session revision of S2-175578. Revised in parallel session in S2-176127</t>
  </si>
  <si>
    <t>23.272 CR0970R2: Correction on combined attach for NB-IoT UE for TS 23.272 in R14</t>
  </si>
  <si>
    <t>Revised in S2-176131</t>
  </si>
  <si>
    <t>Parallel session revision of S2-175807. Revised in parallel session in S2-176131</t>
  </si>
  <si>
    <t>23.214 CR0046R2: Update of the Procedures Specified in TS 23.401</t>
  </si>
  <si>
    <t>Revised in S2-176132</t>
  </si>
  <si>
    <t>Parallel session revision of S2-175957. Revised in parallel session in S2-176132</t>
  </si>
  <si>
    <t>Revised in S2-176128</t>
  </si>
  <si>
    <t>Parallel session revision of S2-175365. Revised in parallel session in S2-176128</t>
  </si>
  <si>
    <t>Revised in S2-176129</t>
  </si>
  <si>
    <t>Parallel session revision of S2-175368. Revised in parallel session in S2-176129</t>
  </si>
  <si>
    <t>Revision of S2-175355. It was decided to remove 'with storage of information' and replace 'legal obligations' by 'regulatory requirements'. This was revised accordingly in S2-176540.</t>
  </si>
  <si>
    <t>Revised in S2-176540</t>
  </si>
  <si>
    <t>Revision of S2-175425. There were further issues raised on this proposal and it was postponed in parallel session.</t>
  </si>
  <si>
    <t>Revision of S2-175941. This was withdrawn (not provided).</t>
  </si>
  <si>
    <t>WITHDRAWN: This contribution provides updates to AF influence traffic steering procedure to describe PCF operation depending on UE location, which requires event subscription for the UE location change. Also it updates Npcf_SMPolicyControl_Get request to include UE location.</t>
  </si>
  <si>
    <t>Revision of S2-175835. Ericsson asked for clarification of the Request Type values for emergency handover. This was further discussed off-line and revised in S2-176541.</t>
  </si>
  <si>
    <t>Revised in S2-176541</t>
  </si>
  <si>
    <t>Revision of S2-175840. Typographical errors were pointed out and this was revised accordingly in S2-176542.</t>
  </si>
  <si>
    <t>Revised in S2-176542</t>
  </si>
  <si>
    <t>Revision of S2-175860. Further corrections were requested and this was revised accordingly and revised in S2-176543.</t>
  </si>
  <si>
    <t>Revised in S2-176543</t>
  </si>
  <si>
    <t>Revision of S2-175423. Some further corrections were needed and this was further revised off-line in S2-176544.</t>
  </si>
  <si>
    <t>Revised in S2-176544</t>
  </si>
  <si>
    <t>Revision of S2-175456. Further clarifications were needed and this was further discussed off-line and revised in S2-176545.</t>
  </si>
  <si>
    <t>Revised in S2-176545</t>
  </si>
  <si>
    <t>Revision of S2-175357. It was decided to remove the first paragraph changes as it did not add the clarity intended. This was revised accordingly in S2-176546.</t>
  </si>
  <si>
    <t>Revised in S2-176546</t>
  </si>
  <si>
    <t>Revision of S2-175816. The addition to note 2 should be removed. This was revised in S2-176547.</t>
  </si>
  <si>
    <t>Revised in S2-176547</t>
  </si>
  <si>
    <t>Revised in S2-176548</t>
  </si>
  <si>
    <t>Revision of S2-175657. Qualcomm suggested removing the changes to 5.8.1.2 and including them in the Ericsson proposal to avoid overlaps. This was revised off-line in S2-176548.</t>
  </si>
  <si>
    <t>Qualcomm Incorporated, Samsung, KDDI, LGE, CATT, ETRI, KT</t>
  </si>
  <si>
    <t>Revision of S2-176477. Clarification of the 'application location, e.g. DNAI' was needed. This was further discussed off-line and revised in S2-176549.</t>
  </si>
  <si>
    <t>Revised in S2-176549</t>
  </si>
  <si>
    <t>Huawei, HiSilicon, KDDI, Sprint, ITRI, HTC, Samsung, LG Electronics, China Unicom</t>
  </si>
  <si>
    <t>Revision of S2-175874, merging S2-175824, S2-175387 and S2-175953. Some clarification and simplification of the text should be made. This should be done at the next meeting with further contributions. This was further discussed off-line and revised in S2-176550.</t>
  </si>
  <si>
    <t>Revised in S2-176550</t>
  </si>
  <si>
    <t>Revision of S2-176544. Huawei asked to reinstate the application location example. This was further revised off-line in S2-176551.</t>
  </si>
  <si>
    <t>Revised in S2-176551</t>
  </si>
  <si>
    <t>Revised in S2-176552</t>
  </si>
  <si>
    <t>Parallel session revision of S2-175996, merging S2-175992. Revised in S2-176552</t>
  </si>
  <si>
    <t>[DRAFT] LS on the number of bearers</t>
  </si>
  <si>
    <t>Revised in S2-176553</t>
  </si>
  <si>
    <t>Created at meeting. Revised in S2-176553</t>
  </si>
  <si>
    <t>To: RAN WG2, CT WG1, CT WG4. CC: TSG RAN, TSG CT, SA WG1</t>
  </si>
  <si>
    <t>Revised in S2-176255</t>
  </si>
  <si>
    <t>Created in parallel session. P-CR, but type 'Other' as no TS number yet allocated. Revised in parallel session in S2-176255</t>
  </si>
  <si>
    <t>Revised in S2-176254</t>
  </si>
  <si>
    <t>Parallel session revision of S2-175617, merging S2-175397. Revised in parallel session in S2-176254</t>
  </si>
  <si>
    <t>Revised in S2-176250</t>
  </si>
  <si>
    <t>Parallel session revision of S2-175549. Revised in parallel session in S2-176250</t>
  </si>
  <si>
    <t>Parallel session revision of S2-175615. Noted in parallel session</t>
  </si>
  <si>
    <t>Revised in S2-176251</t>
  </si>
  <si>
    <t>Parallel session revision of S2-175539. Revised in parallel session in S2-176251</t>
  </si>
  <si>
    <t>Revised in S2-176252</t>
  </si>
  <si>
    <t>Parallel session revision of S2-175401. Revised in parallel session in S2-176252</t>
  </si>
  <si>
    <t>Revised in S2-176253</t>
  </si>
  <si>
    <t>Parallel session revision of S2-175399. Revised in parallel session in S2-176253</t>
  </si>
  <si>
    <t>Revised in S2-176256</t>
  </si>
  <si>
    <t>Parallel session revision of S2-175502. Revised in parallel session in S2-176256</t>
  </si>
  <si>
    <t>Revised in S2-176257</t>
  </si>
  <si>
    <t>Created in parallel session. Revised in parallel session in S2-176257</t>
  </si>
  <si>
    <t>Revised in S2-176258</t>
  </si>
  <si>
    <t>Parallel session revision of S2-175504. Revised in parallel session in S2-176258</t>
  </si>
  <si>
    <t>Revised in S2-176259</t>
  </si>
  <si>
    <t>Parallel session revision of S2-175505. Revised in parallel session in S2-176259</t>
  </si>
  <si>
    <t>WITHDRAWN: This paper proposes clarification of the UDSF Requirements for the 5G architecture.</t>
  </si>
  <si>
    <t>Revision of S2-175735. This was withdrawn (not provided).</t>
  </si>
  <si>
    <t>Revision of S2-175978. Further corrections were needed and this was revised off-line in S2-176554.</t>
  </si>
  <si>
    <t>Revised in S2-176554</t>
  </si>
  <si>
    <t>There was some discussion and comments on this and this was left for off-line discussion and revised in S2-176483.</t>
  </si>
  <si>
    <t>Revision of S2-175676. Further clarifications were needed and this was further revised off-line in S2-176555.</t>
  </si>
  <si>
    <t>Revised in S2-176555</t>
  </si>
  <si>
    <t>Revision of S2-175786. Further clarifications were needed and this was further revised off-line in S2-176556.</t>
  </si>
  <si>
    <t>Revised in S2-176556</t>
  </si>
  <si>
    <t>Revision of S2-175838. Further clarifications were needed and this was further revised off-line in S2-176557.</t>
  </si>
  <si>
    <t>Revised in S2-176557</t>
  </si>
  <si>
    <t>Revision of S2-175995. It was decided to remove 'or modification' and this was revised accordingly in S2-176558.</t>
  </si>
  <si>
    <t>Revised in S2-176558</t>
  </si>
  <si>
    <t>Nokia, Alcatel-Lucent Shanghai Bell, Verizon, Cisco, Intel, Ericsson, Samsung, NTT Docomo, Qualcomm, Mediatek, LG Electronics</t>
  </si>
  <si>
    <t>Revision of S2-175710. Further issues were raised and this was further discussed off-line and revised in S2-176559.</t>
  </si>
  <si>
    <t>Revised in S2-176559</t>
  </si>
  <si>
    <t>Revision of S2-175419. Huawei commented that currently non-matching uplink packets are dropped but there is no detection of this misbehaviour. It was suggested to add a note about this and whether this should be reported to the controller. This was further discussed off-line and revised in S2-176560.</t>
  </si>
  <si>
    <t>Revised in S2-176560</t>
  </si>
  <si>
    <t>Revision of S2-175430. The LS was attached as the incoming LS was not sent to CT WG3. It was suggested therefore to put CT WG3 in the To: line. Clarifications were suggested and this was revised off-line in S2-176561.</t>
  </si>
  <si>
    <t>Revised in S2-176561</t>
  </si>
  <si>
    <t>Parallel session revision of S2-175351. Postponed in parallel session</t>
  </si>
  <si>
    <t>Revised in S2-176260</t>
  </si>
  <si>
    <t>Parallel session revision of S2-175691. Revised in parallel session in S2-176260</t>
  </si>
  <si>
    <t>Revised in S2-176261</t>
  </si>
  <si>
    <t>Parallel session revision of S2-175918. Revised in parallel session in S2-176261</t>
  </si>
  <si>
    <t>Revised in S2-176262</t>
  </si>
  <si>
    <t>Nokia, Nokia Shanghai Bell, KT?</t>
  </si>
  <si>
    <t>Parallel session revision of S2-175498, merging S2-175826 and S2-175795. Confirm Sources. Revised in parallel session in S2-176262</t>
  </si>
  <si>
    <t>Revised in S2-176263</t>
  </si>
  <si>
    <t>Parallel session revision of S2-175823. Revised in parallel session in S2-176263</t>
  </si>
  <si>
    <t>Revised in S2-176264</t>
  </si>
  <si>
    <t>Parallel session revision of S2-176002. Revised in parallel session in S2-176264</t>
  </si>
  <si>
    <t>Revised in S2-176265</t>
  </si>
  <si>
    <t>Parallel session revision of S2-175499. Revised in parallel session in S2-176265</t>
  </si>
  <si>
    <t>Parallel session revision of S2-175360. Postponed in parallel session</t>
  </si>
  <si>
    <t>Parallel session revision of S2-175361, merging S2-175825. Postponed in parallel session</t>
  </si>
  <si>
    <t>Nokia, Verizon, China mobile, Alcatel-Lucent Shanghai Bell, AT&amp;T, T-Mobile USA, NTT DOCOMO</t>
  </si>
  <si>
    <t>23.682 CR0350R2: Clarifications on report location to SCS/AS for a group of UEs via PCRF</t>
  </si>
  <si>
    <t>23.682 CR0361: Clarifications on report location to SCS/AS for a group of UEs via PCRF</t>
  </si>
  <si>
    <t>Rel-15 mirror CR: 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</si>
  <si>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Revised in S2-176562</t>
  </si>
  <si>
    <t>Revision of S2-176004. Nokia commented that they considered some study necessary before doing normative work on this and the make-before-break issues are unclear at present. Ericsson also suggested a study would be useful for this. Vodafone commented that they did not see the need for a study phase, which would delay the completion of the normative work. Ericsson replied that there have been many examples of study work which has led to quick normative work when the content is agreed in the study. This was left for further off-line discussion and revised in S2-176563.</t>
  </si>
  <si>
    <t>Revised in S2-176563</t>
  </si>
  <si>
    <t>WITHDRAWN: This document proposes a new WI for EPS enhancements for CIoT to align with the ongoing RAN work</t>
  </si>
  <si>
    <t>Revision of S2-175923. Huawei mentioned that after off-line discussion it was decided to continuing this work under TEI15 when input is received from RAN WGs, with this work being given a higher priority in the SA WG2 time planning. The SA WG2 Chairman reported that time planning for TEI15 is available on a case-by-case basis. Intel commented that they would not like to guarantee time for this in sessions, but to take each item based on input and feedback from RAN WGs and asked the SAWG2 Chairman include this in the SA WG2 Chairman's report to TSG SA. This was then withdrawn (not provided)</t>
  </si>
  <si>
    <t>Revision of S2-174557 from S2#122. LATE DOC: Rx 16/08, 08:10. This was reviewed and left for off-line discussion. This was postponed.</t>
  </si>
  <si>
    <t>Revision of S2-175948. This was withdrawn (not provided)</t>
  </si>
  <si>
    <t>WITHDRAWN: Problem: No current tools available to solve this. - Current QoS information is 'abstract' and relates primarily to that UE. RAN does know the 'group' of the UE. RAN does not have visibility of the IMSI - RFSP/SPID parameter is intended for idle mode control</t>
  </si>
  <si>
    <t>Revised in S2-176564</t>
  </si>
  <si>
    <t>Revised in S2-176146</t>
  </si>
  <si>
    <t>Parallel session revision of S2-175951. Revised in parallel session in S2-176146</t>
  </si>
  <si>
    <t>Revised in S2-176147</t>
  </si>
  <si>
    <t>Parallel session revision of S2-175898. Revised in parallel session in S2-176147</t>
  </si>
  <si>
    <t>Revision of S2-175418. Merged into S2-176478</t>
  </si>
  <si>
    <t>Revised in S2-176148</t>
  </si>
  <si>
    <t>Parallel session revision of S2-175464. Revised in parallel session in S2-176148</t>
  </si>
  <si>
    <t>Revision of S2-175832. Merged into S2-176478</t>
  </si>
  <si>
    <t>There were a number of issues raised with this and this was left for further off-line discussion and revised, merging S2-175544, S2-176438 and S2-176441, in S2-176478.</t>
  </si>
  <si>
    <t>Revised in S2-176149</t>
  </si>
  <si>
    <t>Parallel session revision of S2-175389. Revised in parallel session in S2-176149</t>
  </si>
  <si>
    <t>Revised in S2-176150</t>
  </si>
  <si>
    <t>Parallel session revision of S2-175933. Revised in parallel session in S2-176150</t>
  </si>
  <si>
    <t>Revised in S2-176045</t>
  </si>
  <si>
    <t>Revised in parallel session in S2-176045</t>
  </si>
  <si>
    <t>Revised in S2-176151</t>
  </si>
  <si>
    <t>Parallel session revision of S2-175752. Revised in parallel session in S2-176151</t>
  </si>
  <si>
    <t>Revised in S2-176152</t>
  </si>
  <si>
    <t>Parallel session revision of S2-175967. Revised in parallel session in S2-176152</t>
  </si>
  <si>
    <t>Revised in S2-176153</t>
  </si>
  <si>
    <t>Parallel session revision of S2-175586. Revised in parallel session in S2-176153</t>
  </si>
  <si>
    <t>Revised in S2-176154</t>
  </si>
  <si>
    <t>Parallel session revision of S2-175848. Revised in parallel session in S2-176154</t>
  </si>
  <si>
    <t>Revised in S2-176155</t>
  </si>
  <si>
    <t>Parallel session revision of S2-175849, merging S2-175937. Revised in parallel session in S2-176155</t>
  </si>
  <si>
    <t>Revised in S2-176156</t>
  </si>
  <si>
    <t>Parallel session revision of S2-175553. Revised in parallel session in S2-176156</t>
  </si>
  <si>
    <t>Parallel session revision of S2-175755. Noted in parallel session</t>
  </si>
  <si>
    <t>Revised in S2-176158</t>
  </si>
  <si>
    <t>Parallel session revision of S2-175758. Revised in parallel session in S2-176158</t>
  </si>
  <si>
    <t>Revised in S2-176157</t>
  </si>
  <si>
    <t>Parallel session revision of S2-175554. Revised in parallel session in S2-176157</t>
  </si>
  <si>
    <t>Revised in S2-176133</t>
  </si>
  <si>
    <t>Revised in parallel session in S2-176133</t>
  </si>
  <si>
    <t>Revised in S2-176144</t>
  </si>
  <si>
    <t>Revised in parallel session in S2-176144</t>
  </si>
  <si>
    <t>Revised in S2-176134</t>
  </si>
  <si>
    <t>Parallel session revision of S2-175483. Revised in parallel session in S2-176134</t>
  </si>
  <si>
    <t>Revised in S2-176145</t>
  </si>
  <si>
    <t>Parallel session revision of S2-176104. Revised in parallel session in S2-176145</t>
  </si>
  <si>
    <t>Revised in S2-176136</t>
  </si>
  <si>
    <t>Parallel session revision of S2-175886, merging S2-175562, S2-175875, S2-175518 and S2-175879. Revised in parallel session in S2-176136</t>
  </si>
  <si>
    <t>Revised in S2-176135</t>
  </si>
  <si>
    <t>Parallel session revision of S2-175882. Revised in parallel session in S2-176135</t>
  </si>
  <si>
    <t>Revised in S2-176141</t>
  </si>
  <si>
    <t>Parallel session revision of S2-175885, merging S2-176006. Revised in parallel session in S2-176141</t>
  </si>
  <si>
    <t>Revised in S2-176137</t>
  </si>
  <si>
    <t>Parallel session revision of S2-175517. Revised in parallel session in S2-176137</t>
  </si>
  <si>
    <t>Revision of S2-175358, merging S2-175533. Ericsson and Deutsche Telekom asked to be added as supporting companies. The justification should be clarified. This was revised off-line in S2-176564.</t>
  </si>
  <si>
    <t>Revised in S2-176565</t>
  </si>
  <si>
    <t>This was updated with estimated progress and revised in S2-176566.</t>
  </si>
  <si>
    <t>Revised in S2-176566</t>
  </si>
  <si>
    <t>Revision of S2-175386. The time budget plan for October/November 2017 was endorsed. This was then noted. The SA WG2 Chairman will report this information to the MCC Work Plan manager and to TSG SA.</t>
  </si>
  <si>
    <t>Revised in S2-176567</t>
  </si>
  <si>
    <t>Revision of S2-176493. Revised in S2-176567</t>
  </si>
  <si>
    <t>Revised in S2-176140</t>
  </si>
  <si>
    <t>Parallel session revision of S2-175589. Revised in parallel session in S2-176140</t>
  </si>
  <si>
    <t>Revised in S2-176142</t>
  </si>
  <si>
    <t>Parallel session revision of S2-175740, merging S2-175446. Revised in parallel session in S2-176142</t>
  </si>
  <si>
    <t>Revised in S2-176138</t>
  </si>
  <si>
    <t>Revised in parallel session in S2-176138</t>
  </si>
  <si>
    <t>Revised in S2-176143</t>
  </si>
  <si>
    <t>Parallel session revision of S2-175894. Revised in parallel session in S2-176143</t>
  </si>
  <si>
    <t>Revised in S2-176139</t>
  </si>
  <si>
    <t>Parallel session revision of S2-175887, merging S2-175764. Revised in parallel session in S2-176139</t>
  </si>
  <si>
    <t>Revised in S2-176160</t>
  </si>
  <si>
    <t>Revised in parallel session in S2-176160</t>
  </si>
  <si>
    <t>Revision of S2-176508. Ericsson commented that UE subscription is incorrect terminology. This should be changed to 'subscription information'. This was revised accordingly in S2-176568</t>
  </si>
  <si>
    <t>Revised in S2-176568</t>
  </si>
  <si>
    <t>This document proposes questions for a show of hands on early vs. late binding.</t>
  </si>
  <si>
    <t>Revision of S2-176411. The sentence on templates should be removed. This was revised accordingly in S2-176569.</t>
  </si>
  <si>
    <t>Revised in S2-176569</t>
  </si>
  <si>
    <t>Revision of S2-176487. Huawei commented that this was already covered in other clauses and was unnecessary. This was further discussed off-line and revised in S2-176570.</t>
  </si>
  <si>
    <t>Revised in S2-176570</t>
  </si>
  <si>
    <t>Revision of S2-176489. Merged into S2-176485</t>
  </si>
  <si>
    <t>There were a number of issues raised and clarifications needed. This was left for further off-line discussion and revised, merging S2-176560, in S2-176485.</t>
  </si>
  <si>
    <t>Revision of S2-175350. Corrections were needed and this was revised off-line in S2-176571.</t>
  </si>
  <si>
    <t>Revised in S2-176571</t>
  </si>
  <si>
    <t>Revision of S2-175531. Ericsson commented that there can be more than one backup of UE context. This was revised off-line in S2-176572.</t>
  </si>
  <si>
    <t>Revised in S2-176572</t>
  </si>
  <si>
    <t>Revision of S2-175530. Qualcomm asked for a correction of 5G-S-TMSI to 5G-TMSI throughout. This was revised accordingly in S2-176573.</t>
  </si>
  <si>
    <t>Revised in S2-176573</t>
  </si>
  <si>
    <t>Revision of S2-175593. Some issues were raised and this was further discussed off-line and revised in S2-176574.</t>
  </si>
  <si>
    <t>Revised in S2-176574</t>
  </si>
  <si>
    <t>Revision of S2-175968. Some issues were raised and this was further discussed off-line and revised in S2-176575.</t>
  </si>
  <si>
    <t>Revised in S2-176575</t>
  </si>
  <si>
    <t>Revision of S2-175595. Some minor corrections were needed and this was revised in S2-176576.</t>
  </si>
  <si>
    <t>Revised in S2-176576</t>
  </si>
  <si>
    <t>Revision of S2-175594. Nokia asked to change 'shall be able to provide ...' to 'may provide ...'. This was revised accordingly in S2-176577.</t>
  </si>
  <si>
    <t>Revised in S2-176577</t>
  </si>
  <si>
    <t>Revision of S2-175523. The second sentence from step 1 should be removed. The changes should also be checked for overlap with other agreements. This was revised off-line in S2-176578.</t>
  </si>
  <si>
    <t>Revised in S2-176578</t>
  </si>
  <si>
    <t>Revision of S2-175847. There were issues raised with this and this was left for further off-line discussion and revised in S2-176579.</t>
  </si>
  <si>
    <t>Revised in S2-176579</t>
  </si>
  <si>
    <t>Revision of S2-175637. Some corrections were suggested and this was revised accordingly in S2-176580.</t>
  </si>
  <si>
    <t>Revised in S2-176580</t>
  </si>
  <si>
    <t>Revision of S2-175896. This was withdrawn (not provided).</t>
  </si>
  <si>
    <t>WITHDRAWN: The contribution proposes to consider mobility pattern while allocating PTAU timer value</t>
  </si>
  <si>
    <t>Revision of S2-175861. The text of step 2 needs to be aligned with other procedures. The local release procedure will be performed in the AMF and not visible to the AN. This was further discussed off-line and revised in S2-176581.</t>
  </si>
  <si>
    <t>Revised in S2-176581</t>
  </si>
  <si>
    <t>Telecom Italia, Huawei</t>
  </si>
  <si>
    <t>S2-176594</t>
  </si>
  <si>
    <t>S2-176595</t>
  </si>
  <si>
    <t>S2-176596</t>
  </si>
  <si>
    <t>S2-176597</t>
  </si>
  <si>
    <t>S2-176598</t>
  </si>
  <si>
    <t>S2-176599</t>
  </si>
  <si>
    <t>S2-176600</t>
  </si>
  <si>
    <t>S2-176601</t>
  </si>
  <si>
    <t>S2-176602</t>
  </si>
  <si>
    <t>S2-176603</t>
  </si>
  <si>
    <t>S2-176604</t>
  </si>
  <si>
    <t>S2-176605</t>
  </si>
  <si>
    <t>S2-176606</t>
  </si>
  <si>
    <t>S2-176607</t>
  </si>
  <si>
    <t>S2-176608</t>
  </si>
  <si>
    <t>S2-176609</t>
  </si>
  <si>
    <t>S2-176610</t>
  </si>
  <si>
    <t>S2-176611</t>
  </si>
  <si>
    <t>S2-176612</t>
  </si>
  <si>
    <t>S2-176613</t>
  </si>
  <si>
    <t>S2-176614</t>
  </si>
  <si>
    <t>S2-176615</t>
  </si>
  <si>
    <t>S2-176616</t>
  </si>
  <si>
    <t>S2-176617</t>
  </si>
  <si>
    <t>S2-176618</t>
  </si>
  <si>
    <t>S2-176619</t>
  </si>
  <si>
    <t>S2-176620</t>
  </si>
  <si>
    <t>S2-176621</t>
  </si>
  <si>
    <t>S2-176622</t>
  </si>
  <si>
    <t>S2-176623</t>
  </si>
  <si>
    <t>S2-176624</t>
  </si>
  <si>
    <t>S2-176625</t>
  </si>
  <si>
    <t>S2-176626</t>
  </si>
  <si>
    <t>S2-176627</t>
  </si>
  <si>
    <t>S2-176628</t>
  </si>
  <si>
    <t>S2-176629</t>
  </si>
  <si>
    <t>S2-176630</t>
  </si>
  <si>
    <t>S2-176631</t>
  </si>
  <si>
    <t>S2-176632</t>
  </si>
  <si>
    <t>S2-176633</t>
  </si>
  <si>
    <t>S2-176634</t>
  </si>
  <si>
    <t>S2-176635</t>
  </si>
  <si>
    <t>S2-176636</t>
  </si>
  <si>
    <t>Revised in S2-176017</t>
  </si>
  <si>
    <t>Parallel session revision of S2-175570. Revised in parallel session in S2-176017</t>
  </si>
  <si>
    <t>Revised in S2-176343</t>
  </si>
  <si>
    <t>Parallel session revision of S2-175814. Revised in parallel session in S2-176343</t>
  </si>
  <si>
    <t>Revised in S2-176582</t>
  </si>
  <si>
    <t>Revised in S2-176344</t>
  </si>
  <si>
    <t>Parallel session revision of S2-175931. Revised in parallel session in S2-176344</t>
  </si>
  <si>
    <t>Revised in S2-176345</t>
  </si>
  <si>
    <t>Parallel session revision of S2-175634. Mistakenly overwritten in the inbox. Revised in parallel session in S2-176345</t>
  </si>
  <si>
    <t>Created in parallel session. Withdrawn (not provided)</t>
  </si>
  <si>
    <t>LS to RAN WG2 on HO</t>
  </si>
  <si>
    <t>WITHDRAWN: To: RAN WG2</t>
  </si>
  <si>
    <t>Revised in parallel session in S2-176335</t>
  </si>
  <si>
    <t>Revised in S2-176335</t>
  </si>
  <si>
    <t>Revised in S2-176346</t>
  </si>
  <si>
    <t>Parallel session revision of S2-175929. Revised in parallel session in S2-176346</t>
  </si>
  <si>
    <t>Revised in S2-176347</t>
  </si>
  <si>
    <t>Parallel session revision of S2-175810. Revised in parallel session in S2-176347</t>
  </si>
  <si>
    <t>Created in parallel session. The following questions were asked by informal show of hands: List of Questions Show of hands  YES NO 1. Do you prefer having specified NSSF-based Early and Late Binding solution as sketched above? 18 8 2. Do you prefer having specified NSSF-based Late Binding solution as sketched above? 8 12  It was decided to specify NSSF-based Early and Late Binding solution as a way forward for the work. This document was then noted.</t>
  </si>
  <si>
    <t>S2-176637</t>
  </si>
  <si>
    <t>S2-176638</t>
  </si>
  <si>
    <t>S2-176639</t>
  </si>
  <si>
    <t>S2-176640</t>
  </si>
  <si>
    <t>S2-176641</t>
  </si>
  <si>
    <t>S2-176642</t>
  </si>
  <si>
    <t>S2-176643</t>
  </si>
  <si>
    <t>S2-176644</t>
  </si>
  <si>
    <t>S2-176645</t>
  </si>
  <si>
    <t>S2-176646</t>
  </si>
  <si>
    <t>S2-176647</t>
  </si>
  <si>
    <t>S2-176648</t>
  </si>
  <si>
    <t>S2-176649</t>
  </si>
  <si>
    <t>S2-176650</t>
  </si>
  <si>
    <t>S2-176651</t>
  </si>
  <si>
    <t>S2-176652</t>
  </si>
  <si>
    <t>S2-176653</t>
  </si>
  <si>
    <t>S2-176654</t>
  </si>
  <si>
    <t>S2-176655</t>
  </si>
  <si>
    <t>S2-176656</t>
  </si>
  <si>
    <t>S2-176657</t>
  </si>
  <si>
    <t>S2-176658</t>
  </si>
  <si>
    <t>S2-176659</t>
  </si>
  <si>
    <t>S2-176660</t>
  </si>
  <si>
    <t>S2-176661</t>
  </si>
  <si>
    <t>S2-176662</t>
  </si>
  <si>
    <t>S2-176663</t>
  </si>
  <si>
    <t>S2-176664</t>
  </si>
  <si>
    <t>S2-176665</t>
  </si>
  <si>
    <t>S2-176666</t>
  </si>
  <si>
    <t>S2-176667</t>
  </si>
  <si>
    <t>S2-176668</t>
  </si>
  <si>
    <t>S2-176669</t>
  </si>
  <si>
    <t>S2-176670</t>
  </si>
  <si>
    <t>S2-176671</t>
  </si>
  <si>
    <t>S2-176672</t>
  </si>
  <si>
    <t>S2-176673</t>
  </si>
  <si>
    <t>S2-176674</t>
  </si>
  <si>
    <t>S2-176675</t>
  </si>
  <si>
    <t>S2-176676</t>
  </si>
  <si>
    <t>S2-176677</t>
  </si>
  <si>
    <t>S2-176678</t>
  </si>
  <si>
    <t>S2-176679</t>
  </si>
  <si>
    <t>S2-176680</t>
  </si>
  <si>
    <t>S2-176681</t>
  </si>
  <si>
    <t>S2-176682</t>
  </si>
  <si>
    <t>S2-176683</t>
  </si>
  <si>
    <t>S2-176684</t>
  </si>
  <si>
    <t>S2-176685</t>
  </si>
  <si>
    <t>S2-176686</t>
  </si>
  <si>
    <t>S2-176687</t>
  </si>
  <si>
    <t>S2-176688</t>
  </si>
  <si>
    <t>S2-176689</t>
  </si>
  <si>
    <t>S2-176690</t>
  </si>
  <si>
    <t>Revised in S2-176444</t>
  </si>
  <si>
    <t>Parallel session revision of S2-175926. Revised in parallel session in S2-176444</t>
  </si>
  <si>
    <t>Revised in S2-176445</t>
  </si>
  <si>
    <t>Parallel session revision of S2-175925. Revised in parallel session in S2-176445</t>
  </si>
  <si>
    <t>Revised in S2-176446</t>
  </si>
  <si>
    <t>Response to S2-175323. Revised in parallel session in S2-176446</t>
  </si>
  <si>
    <t>To: TSG RAN, RAN WG1, RAN WG2, RAN WG3. CC: SA WG3, CT WG1</t>
  </si>
  <si>
    <t>[DRAFT] LS on FS_REAR study conclusion</t>
  </si>
  <si>
    <t>Huawei, HiSilicon, Lenovo, Motorola Mobility</t>
  </si>
  <si>
    <t>Revised in S2-176633</t>
  </si>
  <si>
    <t>Revised in S2-176634</t>
  </si>
  <si>
    <t>Parallel session revision of S2-175507. There were issues raised and this was further discussed off-line and revised in S2-176635.</t>
  </si>
  <si>
    <t>Revised in S2-176635</t>
  </si>
  <si>
    <t>Revised in S2-176267</t>
  </si>
  <si>
    <t>Parallel session revision of S2-175719, merging S2-175958 and S2-175414. Revised in parallel session in S2-176267</t>
  </si>
  <si>
    <t>Revised in S2-176266</t>
  </si>
  <si>
    <t>Parallel session revision of S2-176201. Revised in parallel session in S2-176266</t>
  </si>
  <si>
    <t>Response to S2-176372. Revised in parallel session in S2-176193</t>
  </si>
  <si>
    <t>Revision of S2-175508. There were further issues raised and this was further discussed off-line and revised in S2-176636.</t>
  </si>
  <si>
    <t>Revised in S2-176636</t>
  </si>
  <si>
    <t>Revised in S2-176637</t>
  </si>
  <si>
    <t>Revised, merging S2-175510, in S2-176637</t>
  </si>
  <si>
    <t>Merged into S2-176637</t>
  </si>
  <si>
    <t>Parallel session revision of S2-175783. Further issues were raised and this was left for off-line discussion and revised in S2-176638.</t>
  </si>
  <si>
    <t>Revised in S2-176638</t>
  </si>
  <si>
    <t>Revised in S2-176639</t>
  </si>
  <si>
    <t>Revision of S2-175679, merging S2-175769. Revised in S2-176639</t>
  </si>
  <si>
    <t>Revision of S2-175445. There were further corrections needed and this was discussed off-line and revised in S2-176640.</t>
  </si>
  <si>
    <t>Revised in S2-176640</t>
  </si>
  <si>
    <t>Revision of S2-175987. The editor's note was covered by other proposals and should be removed. This was revised accordingly in S2-176641.</t>
  </si>
  <si>
    <t>Revised in S2-176641</t>
  </si>
  <si>
    <t>WITHDRAWN: This contribution proposes to include SMSF as the NF consumer of Nudm_EventExposure service and revise UE Reachability procedure.</t>
  </si>
  <si>
    <t>Revision of S2-175994. This was withdrawn (not provided)</t>
  </si>
  <si>
    <t>Revision of S2-175485, merging S2-175449. There were two versions of this in the archive file so this was revised to provide the correct version in S2-176642.</t>
  </si>
  <si>
    <t>Revised in S2-176642</t>
  </si>
  <si>
    <t>Revision of S2-175983. It was decided to remove 5.2.7.1 and correct the figure for step 11a. This was revised accordingly in S2-176643.</t>
  </si>
  <si>
    <t>Revised in S2-176643</t>
  </si>
  <si>
    <t>Revision of S2-175797. It was suggested to use blacklisting rather than 'subscriber allowed to use'. This was revised off-line in S2-176644.</t>
  </si>
  <si>
    <t>Revised in S2-176644</t>
  </si>
  <si>
    <t>Revision of S2-175801. It was suggested to use blacklisting rather than 'subscriber allowed to use'. This was revised off-line in S2-176645.</t>
  </si>
  <si>
    <t>Revised in S2-176645</t>
  </si>
  <si>
    <t>Created in parallel session, merges part of S2-175911. here were a number of issues raised and this was further discussed off-line and revised in S2-176582.</t>
  </si>
  <si>
    <t>Revision of S2-176388. There was a need to discuss the issues further and this was left for off-line discussion and revised in S2-176646.</t>
  </si>
  <si>
    <t>Revised in S2-176646</t>
  </si>
  <si>
    <t>Revision of S2-176387. There was a need to discuss the issues further and this was left for off-line discussion and revised in S2-176647.</t>
  </si>
  <si>
    <t>Revised in S2-176647</t>
  </si>
  <si>
    <t>Revised in S2-176269</t>
  </si>
  <si>
    <t>Revised in S2-176268</t>
  </si>
  <si>
    <t>Parallel session revision of S2-175688. Revised in parallel session in S2-176268</t>
  </si>
  <si>
    <t>Revised in S2-176271</t>
  </si>
  <si>
    <t>Parallel session revision of S2-176215. Revised in parallel session in S2-176271</t>
  </si>
  <si>
    <t>Parallel session revision of S2-175828. Postponed in parallel session.</t>
  </si>
  <si>
    <t>Revised in S2-176270</t>
  </si>
  <si>
    <t>Parallel session revision of S2-176219. Revised in parallel session in S2-176270</t>
  </si>
  <si>
    <t>WITHDRAWN: This contribution proposes to update a PDU session handover procedure between 3GPP and untrusted non-3GPP access in TS 23.502</t>
  </si>
  <si>
    <t>Parallel session revision of S2-176221. Withdrawn (not provided)</t>
  </si>
  <si>
    <t>Revised in S2-176272</t>
  </si>
  <si>
    <t>Parallel session revision of S2-175624. Revised in parallel session in S2-176272</t>
  </si>
  <si>
    <t>Revised in S2-176273</t>
  </si>
  <si>
    <t>Parallel session revision of S2-175625, merging S2-175695. Revised in parallel session in S2-176273</t>
  </si>
  <si>
    <t>Revised in S2-176274</t>
  </si>
  <si>
    <t>Parallel session revision of S2-175626. Revised in parallel session in S2-176274</t>
  </si>
  <si>
    <t>Revised in S2-176275</t>
  </si>
  <si>
    <t>Parallel session revision of S2-175775. Revised in parallel session in S2-176275</t>
  </si>
  <si>
    <t>Revised in S2-176276</t>
  </si>
  <si>
    <t>Parallel session revision of S2-175916, merging S2-175431. Revised in parallel session in S2-176276</t>
  </si>
  <si>
    <t>Revised in S2-176277</t>
  </si>
  <si>
    <t>Parallel session revision of S2-175514. Revised in parallel session in S2-176277</t>
  </si>
  <si>
    <t>Revised in S2-176278</t>
  </si>
  <si>
    <t>Parallel session revision of S2-175629. Revised in parallel session in S2-176278</t>
  </si>
  <si>
    <t>Revised in S2-176279</t>
  </si>
  <si>
    <t>Parallel session revision of S2-175627. Revised in parallel session in S2-176279</t>
  </si>
  <si>
    <t>Revised in S2-176280</t>
  </si>
  <si>
    <t>Parallel session revision of S2-175432. Revised in parallel session in S2-176280</t>
  </si>
  <si>
    <t>Revised in S2-176281</t>
  </si>
  <si>
    <t>Parallel session revision of S2-175917. Revised in parallel session in S2-176281</t>
  </si>
  <si>
    <t>Revised in S2-176282</t>
  </si>
  <si>
    <t>Parallel session revision of S2-175628. Revised in parallel session in S2-176282</t>
  </si>
  <si>
    <t>Revised in S2-176283</t>
  </si>
  <si>
    <t>Parallel session revision of S2-175919. Revised in parallel session in S2-176283</t>
  </si>
  <si>
    <t>Merged into S2-176269</t>
  </si>
  <si>
    <t>Revised in parallel session, merging S2-175496, in S2-176269</t>
  </si>
  <si>
    <t>Revised in S2-176292</t>
  </si>
  <si>
    <t>Parallel session revision of S2-175903. Revised in parallel session in S2-176292</t>
  </si>
  <si>
    <t>Revised in S2-176290</t>
  </si>
  <si>
    <t>Parallel session revision of S2-175352, merging S2-175904. Revised in parallel session in S2-176290</t>
  </si>
  <si>
    <t>Revised in S2-176291</t>
  </si>
  <si>
    <t>Parallel session revision of S2-175429, merging S2-175906, S2-175745, S2-175746 and S2-176000. Revised in parallel session in S2-176291</t>
  </si>
  <si>
    <t>Revised in S2-176293</t>
  </si>
  <si>
    <t>Parallel session revision of S2-175792. Revised in parallel session in S2-176293</t>
  </si>
  <si>
    <t>Revised in S2-176294</t>
  </si>
  <si>
    <t>Parallel session revision of S2-175831. Revised in parallel session in S2-176294</t>
  </si>
  <si>
    <t>Revised in S2-176295</t>
  </si>
  <si>
    <t>Parallel session revision of S2-176187. Revised in parallel session in S2-176295</t>
  </si>
  <si>
    <t>Revised in S2-176284</t>
  </si>
  <si>
    <t>Parallel session revision of S2-175697. Revised in parallel session in S2-176284</t>
  </si>
  <si>
    <t>Revised in S2-176285</t>
  </si>
  <si>
    <t>Parallel session revision of S2-175376. Revised in parallel session in S2-176285</t>
  </si>
  <si>
    <t>LS on Data Off Phase 2 requirements for home operator services</t>
  </si>
  <si>
    <t>Revised in S2-176286</t>
  </si>
  <si>
    <t>Parallel session revision of S2-175371. Revised in parallel session in S2-176286</t>
  </si>
  <si>
    <t>Revised in S2-176287</t>
  </si>
  <si>
    <t>Parallel session revision of S2-175372. Revised in parallel session in S2-176287</t>
  </si>
  <si>
    <t>Revised in S2-176288</t>
  </si>
  <si>
    <t>Parallel session revision of S2-175373. Revised in parallel session in S2-176288</t>
  </si>
  <si>
    <t>Revised in S2-176289</t>
  </si>
  <si>
    <t>Parallel session revision of S2-175374. Revised in parallel session in S2-176289</t>
  </si>
  <si>
    <t>Revised in S2-176161</t>
  </si>
  <si>
    <t>Parallel session revision of S2-175998, merging S2-175943. Revised in parallel session in S2-176161</t>
  </si>
  <si>
    <t>23.401 CR3311R2: Correction of APN rate control enforcement and exceptional MO data</t>
  </si>
  <si>
    <t>Revised in S2-176164</t>
  </si>
  <si>
    <t>Mirror CR created in parallel session. Revised in parallel session in S2-176164</t>
  </si>
  <si>
    <t>23.401 CR3313R1: Correction of APN rate control enforcement and exceptional MO data</t>
  </si>
  <si>
    <t>Revised in S2-176165</t>
  </si>
  <si>
    <t>Parallel session revision of S2-175391. Revised in parallel session in S2-176165</t>
  </si>
  <si>
    <t>Revised in S2-176166</t>
  </si>
  <si>
    <t>Created in parallel session. Revised in parallel session in S2-176166</t>
  </si>
  <si>
    <t>23.682 CR0361R1: Clarifications on report location to SCS/AS for a group of UEs via PCRF</t>
  </si>
  <si>
    <t>Revised in S2-176168</t>
  </si>
  <si>
    <t>Revised in S2-176169</t>
  </si>
  <si>
    <t>Revision of S2-175550. Revised in parallel session in S2-176169</t>
  </si>
  <si>
    <t>Revised in S2-176170</t>
  </si>
  <si>
    <t>Revision of S2-175725, merging S2-176003. Revised in parallel session in S2-176170</t>
  </si>
  <si>
    <t>Revised in S2-176171</t>
  </si>
  <si>
    <t>Parallel session revision of S2-175354. Revised in parallel session in S2-176171</t>
  </si>
  <si>
    <t>Revised in S2-176172</t>
  </si>
  <si>
    <t>Revision of S2-175647. Revised in parallel session in S2-176172</t>
  </si>
  <si>
    <t>Revised in S2-176173</t>
  </si>
  <si>
    <t>Parallel session revision of S2-175646. Revised in parallel session in S2-176173</t>
  </si>
  <si>
    <t>Revised in S2-176167</t>
  </si>
  <si>
    <t>Parallel session revision of S2-175511. Revised in parallel session in S2-176167</t>
  </si>
  <si>
    <t>WITHDRAWN: This contribution proposes PDU session modification for UE requested QoS control.</t>
  </si>
  <si>
    <t>Revision of S2-176005. This was withdrawn</t>
  </si>
  <si>
    <t>Revised in S2-176162</t>
  </si>
  <si>
    <t>Parallel session revision of S2-176085. Merged into S2-176162</t>
  </si>
  <si>
    <t>Parallel session revision of S2-175380. Revised in parallel session, merging S2-176087, in S2-176162</t>
  </si>
  <si>
    <t>WITHDRAWN: Question for show of hands on EDCE5 Secondary RAT data volume reporting</t>
  </si>
  <si>
    <t>Created in parallel session. Postponed in parallel session</t>
  </si>
  <si>
    <t>Summary of change: Adding the MME behaviour to update the E-UTRAN in case of subscription update on NR permission.</t>
  </si>
  <si>
    <t>Revised in S2-176163</t>
  </si>
  <si>
    <t>Parallel session revision of S2-175952. Revised in parallel session in S2-176163</t>
  </si>
  <si>
    <t>23.214 CR0047R2: Enable SGW-C &amp; PGW-C selection of UPF to take UE's NR capabilities into account</t>
  </si>
  <si>
    <t>Revision of S2-176507. Reviewed and approved</t>
  </si>
  <si>
    <t>Revision of S2-176522. Reviewed and approved.</t>
  </si>
  <si>
    <t>Revision of S2-176363. Reviewed and approved.</t>
  </si>
  <si>
    <t>Revision of S2-176367. Reviewed and approved.</t>
  </si>
  <si>
    <t>Revision of S2-176521. Reviewed and approved.</t>
  </si>
  <si>
    <t>Revision of S2-175956. Merged into S2-176633</t>
  </si>
  <si>
    <t>Revision of S2-176407. A number of issues were raised and this was left for further off-line discussion and revised, merging S2-176504, in S2-176633.</t>
  </si>
  <si>
    <t>Revision of S2-176511. It was agreed to remove N11 and this was revised accordingly in S2-176648</t>
  </si>
  <si>
    <t>Revised in S2-176648</t>
  </si>
  <si>
    <t>Revision of S2-176571. Approved</t>
  </si>
  <si>
    <t>[DRAFT] Reply LS on combined Registration and PDU session establishment</t>
  </si>
  <si>
    <t>Revision of S2-175890. This was endorsed and an LS to CT WG1 drafted in S2-176649.</t>
  </si>
  <si>
    <t>Revision of S2-175572. Further issues were raised and this was revised off-line in S2-176650.</t>
  </si>
  <si>
    <t>Revised in S2-176650</t>
  </si>
  <si>
    <t>There were a number of issues raised and this was left open until the non-3GPP session decisions are known. This was postponed.</t>
  </si>
  <si>
    <t>Revision of S2-175437, merging S2-175749. Further corrections were needed and this was revised off-line in S2-176651.</t>
  </si>
  <si>
    <t>Revised in S2-176651</t>
  </si>
  <si>
    <t>Revision of S2-176556. Reviewed and approved.</t>
  </si>
  <si>
    <t>Revision of S2-176482. Further corrections and clarifications were needed and this was revised off-line in S2-176652.</t>
  </si>
  <si>
    <t>Revised in S2-176652</t>
  </si>
  <si>
    <t>Revision of S2-175411, merging S2-175422. The subscription for notification bullet was contentious in off-line discussions. This should be reworded to remove 'information element'. This was further discussed off-line and revised in S2-176634.</t>
  </si>
  <si>
    <t>Revision of S2-176382. Service Producer' should be 'Service'. This was revised accordingly in S2-176653</t>
  </si>
  <si>
    <t>Revised in S2-176653</t>
  </si>
  <si>
    <t>Revision of S2-176634. Approved</t>
  </si>
  <si>
    <t>Revision of S2-176454. It was noted that removal of editor's notes does not exclude further proposals being considered. Reviewed and approved.</t>
  </si>
  <si>
    <t>Revision of S2-176380. Reviewed and approved</t>
  </si>
  <si>
    <t>Revision of S2-176396. Reviewed and approved.</t>
  </si>
  <si>
    <t>Revision of S2-176395. Reviewed and approved.</t>
  </si>
  <si>
    <t>Revision of S2-175985. Qualcomm reported that they had fundamental issues with this SID proposal and suggested allowing the ATSS study continue and then consider a WID for connecting to EPC and another to NR. Other concerns were raised with the single registration with simultaneous Dual Radio. Intel suggested expanding the scope of the ATSS study to take the principles intended by this SID into account. Ericsson disagreed that such an extension of the ATSS work could be achieved in good time. This was left for further off-line discussion and revised in S2-176562.</t>
  </si>
  <si>
    <t>WITHDRAWN: Propose a new SID on Access Traffic Steering and Switch support between LTE and NR</t>
  </si>
  <si>
    <t>Revision of S2-176012. Nokia commented that it was unusual to start WID without a preceding SID and this should not set a precedent for future work development. This was revised to remove the introduction text and revision marks in S2-176654</t>
  </si>
  <si>
    <t>Revised in S2-176654</t>
  </si>
  <si>
    <t>Revision of S2-176563. Approved</t>
  </si>
  <si>
    <t>Revision of S2-176013. This was revised to correct the spelling of supporting companies in S2-176655</t>
  </si>
  <si>
    <t>Revised in S2-176655</t>
  </si>
  <si>
    <t>Revision of S2-176564. Approved</t>
  </si>
  <si>
    <t>Revision of S2-176430. Reviewed and approved.</t>
  </si>
  <si>
    <t>Revision of S2-176549. Reviewed and approved.</t>
  </si>
  <si>
    <t>Revision of S2-176429. Reviewed and approved.</t>
  </si>
  <si>
    <t>Revision of S2-176426. Some corrections were suggested and this was revised accordingly in S2-176656</t>
  </si>
  <si>
    <t>Revised in S2-176656</t>
  </si>
  <si>
    <t>Revision of S2-176550. Approved</t>
  </si>
  <si>
    <t>Revision of S2-175869. Reviewed and approved</t>
  </si>
  <si>
    <t>There were a number of issues raised and this was left for further off-line consideration. This was postponed.</t>
  </si>
  <si>
    <t>Revision of S2-176548. Reviewed and approved.</t>
  </si>
  <si>
    <t>Created in parallel session. P-CR, but type 'Other' as no TS number yet allocated. Reviewed and approved.</t>
  </si>
  <si>
    <t>Created in parallel session. This was revised to clarify some points in S2-176657</t>
  </si>
  <si>
    <t>Revised in S2-176657</t>
  </si>
  <si>
    <t>Revision of S2-176175. Approved</t>
  </si>
  <si>
    <t>Parallel session revision of S2-176176. This was reviewed and endorsed as content for the new TS.</t>
  </si>
  <si>
    <t>Parallel session revision of S2-175402, merging S2-175830. Further issues were raised and this was revised off-line in S2-176658.</t>
  </si>
  <si>
    <t>Revised in S2-176658</t>
  </si>
  <si>
    <t>WITHDRAWN: Proposes the documentation of 5GC PCC in TS23.501 and resolve some editor's notes</t>
  </si>
  <si>
    <t>WITHDRAWN: Propose to update high level descriptions to show PCF interactions with other Policy FW NF and remove Annex A</t>
  </si>
  <si>
    <t>Parallel session revision of S2-175535. This was withdrawn (not provided)</t>
  </si>
  <si>
    <t>Parallel session revision of S2-175394. This was withdrawn (not provided)</t>
  </si>
  <si>
    <t>Parallel session revision of S2-176181. Further issues were raised and this was revised off-line in S2-176659.</t>
  </si>
  <si>
    <t>Revised in S2-176659</t>
  </si>
  <si>
    <t>Parallel session revision of S2-176189. Further issues were raised and this was revised off-line in S2-176660.</t>
  </si>
  <si>
    <t>Revised in S2-176660</t>
  </si>
  <si>
    <t>Parallel session revision of S2-176192. Further corrections were needed and this was revised off-line in S2-176661.</t>
  </si>
  <si>
    <t>Revised in S2-176661</t>
  </si>
  <si>
    <t>Parallel session revision of S2-176251. Reviewed and approved.</t>
  </si>
  <si>
    <t>Parallel session revision of S2-175600. Further issues were raised and this was left for off-line discussion and revised in S2-176662.</t>
  </si>
  <si>
    <t>Revised in S2-176662</t>
  </si>
  <si>
    <t>Parallel session revision of S2-175603. This was postponed.</t>
  </si>
  <si>
    <t>Parallel session revision of S2-176205. Reviewed and approved.</t>
  </si>
  <si>
    <t>Parallel session revision of S2-176206. Reviewed and approved.</t>
  </si>
  <si>
    <t>To: SA WG3. Attachment: S2-175686</t>
  </si>
  <si>
    <t>To: SA WG3. Attachment: S2-17xxxx</t>
  </si>
  <si>
    <t>To: SA WG3. Attachment: S2-176269</t>
  </si>
  <si>
    <t>Revised in S2-176663</t>
  </si>
  <si>
    <t>Parallel session revision of S2-175687, merging S2-175496. This was postponed.</t>
  </si>
  <si>
    <t>Parallel session revision of S2-176231. Further issues were raised and this was revised off-line in S2-176664.</t>
  </si>
  <si>
    <t>Revised in S2-176664</t>
  </si>
  <si>
    <t>Parallel session revision of S2-176237. Reviewed and approved.</t>
  </si>
  <si>
    <t>Parallel session revision of S2-176234. Reviewed and approved.</t>
  </si>
  <si>
    <t>Parallel session revision of S2-176236. Legacy' should be removed throughout. This was revised accordingly in S2-176665</t>
  </si>
  <si>
    <t>Revised in S2-176665</t>
  </si>
  <si>
    <t>Parallel session revision of S2-176239. Reviewed and approved.</t>
  </si>
  <si>
    <t>Parallel session revision of S2-176240. Legacy' and 'Reach' should be removed throughout. This was revised accordingly in S2-176666</t>
  </si>
  <si>
    <t>Revised in S2-176666</t>
  </si>
  <si>
    <t>Revision of S2-176280. Approved</t>
  </si>
  <si>
    <t>Parallel session revision of S2-176241. A replacement for 'Legacy RG' was needed. This was left for off-line discussion and revised in S2-176667.</t>
  </si>
  <si>
    <t>Revised in S2-176667</t>
  </si>
  <si>
    <t>Parallel session revision of S2-176243. Reviewed and approved.</t>
  </si>
  <si>
    <t>Parallel session revision of S2-176185. UM should be UL. This was revised accordingly in S2-176668</t>
  </si>
  <si>
    <t>Revised in S2-176668</t>
  </si>
  <si>
    <t>Revision of S2-176291. Approved</t>
  </si>
  <si>
    <t>Parallel session revision of S2-176186. Reviewed and approved.</t>
  </si>
  <si>
    <t>WITHDRAWN: This contribution proposes a key issue for control of user plane flows on different access during steering, switching, and splitting tasks.</t>
  </si>
  <si>
    <t>Parallel session revision of S2-176294. This was withdrawn.</t>
  </si>
  <si>
    <t>Parallel session revision of S2-176225. Reviewed and approved.</t>
  </si>
  <si>
    <t>This paper introduces Key issues for IMS for RLOS</t>
  </si>
  <si>
    <t>Parallel session revision of S2-176212. Reviewed and approved.</t>
  </si>
  <si>
    <t>Parallel session revision of S2-176029. Reviewed and approved.</t>
  </si>
  <si>
    <t>Mirror CR created in parallel session. Reviewed and approved.</t>
  </si>
  <si>
    <t>Parallel session revision of S2-175841. The first change should be moved lower down in the text. This was revised accordingly in S2-176669</t>
  </si>
  <si>
    <t>Revised in S2-176669</t>
  </si>
  <si>
    <t>Parallel session revision of S2-175842. The changes for the base CR and also correction of references and addition of clauses affected was needed. this was revised accordingly in S2-176670</t>
  </si>
  <si>
    <t>Parallel session revision of S2-175852. The changes for the base CR and also correction of references and addition of clauses affected was needed. this was revised accordingly in S2-176671</t>
  </si>
  <si>
    <t>Revised in S2-176670</t>
  </si>
  <si>
    <t>Revised in S2-176671</t>
  </si>
  <si>
    <t>Revision of S2-176067. Approved</t>
  </si>
  <si>
    <t>Revision of S2-176069. Approved</t>
  </si>
  <si>
    <t>Revision of S2-176068. Approved</t>
  </si>
  <si>
    <t>Parallel session revision of S2-176100. Reviewed and approved.</t>
  </si>
  <si>
    <t>Parallel session revision of S2-176101. Typographical errors should be corrected. this was revised in S2-176672</t>
  </si>
  <si>
    <t>Revised in S2-176672</t>
  </si>
  <si>
    <t>23.214 CR0048R3: Clarifiaction of Procedures Specified in TS 23.060</t>
  </si>
  <si>
    <t>Revision of S2-176132. Approved</t>
  </si>
  <si>
    <t>Parallel session revision of S2-176099. Note Y should be clarified. This was revised in S2-176673</t>
  </si>
  <si>
    <t>Parallel session revision of S2-176159. Note Y should be clarified. This was revised in S2-176674</t>
  </si>
  <si>
    <t>Revised in S2-176673</t>
  </si>
  <si>
    <t>23.682 CR0350R3: Clarifications on report location to SCS/AS for a group of UEs via PCRF</t>
  </si>
  <si>
    <t>Revised in S2-176674</t>
  </si>
  <si>
    <t>23.682 CR0361R2: Clarifications on report location to SCS/AS for a group of UEs via PCRF</t>
  </si>
  <si>
    <t>Revision of S2-176165. Approved</t>
  </si>
  <si>
    <t>Revision of S2-176166. Approved</t>
  </si>
  <si>
    <t>Parallel session revision of S2-175711. Further issues were raised and this was revised off-line in S2-176675.</t>
  </si>
  <si>
    <t>Revised in S2-176675</t>
  </si>
  <si>
    <t>Parallel session revision of S2-176081. Some issues were raised and this was left for further off-line discussion and revised in S2-176676.</t>
  </si>
  <si>
    <t>Revised in S2-176676</t>
  </si>
  <si>
    <t>Parallel session revision of S2-176078. Some issues were raised and this was left for further off-line discussion and revised in S2-176677.</t>
  </si>
  <si>
    <t>Revised in S2-176677</t>
  </si>
  <si>
    <t>Parallel session revision of S2-176434. Reviewed and approved.</t>
  </si>
  <si>
    <t>Parallel session revision of S2-176106. This was postponed.</t>
  </si>
  <si>
    <t>Parallel session revision of S2-176443. This was postponed.</t>
  </si>
  <si>
    <t>Parallel session revision of S2-176107. This was postponed.</t>
  </si>
  <si>
    <t>Parallel session revision of S2-176108. Some clarifications were needed and this was revised off-line in S2-176678.</t>
  </si>
  <si>
    <t>Revised in S2-176678</t>
  </si>
  <si>
    <t>Parallel session revision of S2-175726. UF should be UPF. This was revised accordingly in S2-176679</t>
  </si>
  <si>
    <t>Revised in S2-176679</t>
  </si>
  <si>
    <t>Revision of S2-176109. Approved</t>
  </si>
  <si>
    <t>Parallel session revision of S2-175728. Reviewed and approved.</t>
  </si>
  <si>
    <t>Parallel session revision of S2-175569. Reviewed and approved.</t>
  </si>
  <si>
    <t>Revision of S2-175858. Reviewed and approved.</t>
  </si>
  <si>
    <t>Revision of S2-175509. Some issues were raised and this was further discussed off-line and revised in S2-176680.</t>
  </si>
  <si>
    <t>Revised in S2-176680</t>
  </si>
  <si>
    <t>Parallel session revision of S2-175663, merging S2-175519 and S2-175568. Reviewed and approved.</t>
  </si>
  <si>
    <t>23.501: UE Reachability improvement for RRC inactive</t>
  </si>
  <si>
    <t>Parallel session revision of S2-176043. This was postponed.</t>
  </si>
  <si>
    <t>Parallel session revision of S2-176044. Reviewed and approved.</t>
  </si>
  <si>
    <t>Parallel session revision of S2-176045. The editor's note should be removed. There were issues raised about the following note which should be resolved. This was further discussed off-line and revised in S2-176681.</t>
  </si>
  <si>
    <t>Revised in S2-176681</t>
  </si>
  <si>
    <t>Ericsson, Lenovo, Motorola Mobility, Verizon</t>
  </si>
  <si>
    <t>Revised in S2-176682</t>
  </si>
  <si>
    <t>ChairmansNotes_Dario_08-24-1006</t>
  </si>
  <si>
    <t>ChairmansNotes_Krisztian_08-25-1240</t>
  </si>
  <si>
    <t>ChairmansNotes_LaeYoung_08-25-0820</t>
  </si>
  <si>
    <t>ChairmansNotes_Puneet_08-25-1245</t>
  </si>
  <si>
    <t>Chairmans Notes from Dario's session</t>
  </si>
  <si>
    <t>Chairmans Notes from Puneet's session</t>
  </si>
  <si>
    <t>Chairmans Notes from Krisztian's session</t>
  </si>
  <si>
    <t>Chairmans Notes from LaeYoung's session</t>
  </si>
  <si>
    <t>Session Convenor</t>
  </si>
  <si>
    <t>Parallel session revision of S2-175390. The flow directions needed to be corrected. This was revised accordingly in S2-176682</t>
  </si>
  <si>
    <t>Parallel session revision of S2-175529. This was postponed.</t>
  </si>
  <si>
    <t>Parallel session revision of S2-175664, merging S2-175468 and S2-175981. Reviewed and approved.</t>
  </si>
  <si>
    <t>Parallel session revision of S2-175462. Reviewed and approved.</t>
  </si>
  <si>
    <t>Parallel session revision of S2-175666. Reviewed and approved.</t>
  </si>
  <si>
    <t>Parallel session revision of S2-175667. Reviewed and approved.</t>
  </si>
  <si>
    <t>Parallel session revision of S2-175478, merging part of S2-175486. Issues were raised and this was revised off-line in S2-176683.</t>
  </si>
  <si>
    <t>Parallel session revision of S2-175551. Issues were raised and this was revised off-line in S2-176684.</t>
  </si>
  <si>
    <t>Revised in S2-176683</t>
  </si>
  <si>
    <t>Revised in S2-176684</t>
  </si>
  <si>
    <t>Parallel session revision of S2-175466. This was postponed.</t>
  </si>
  <si>
    <t>Parallel session revision of S2-176232. Reviewed and approved.</t>
  </si>
  <si>
    <t>Revision of S2-176519. Reviewed and approved.</t>
  </si>
  <si>
    <t>Revision of S2-176123. Approved</t>
  </si>
  <si>
    <t>Merged into S2-176508</t>
  </si>
  <si>
    <t>Questions for voting during SA2#123 on solutions for 5G registration via non-3GPP</t>
  </si>
  <si>
    <t>23.214 CR0048: Clarification of Procedures Specified in TS 23.060</t>
  </si>
  <si>
    <t>23.214 CR0048R1: Clarification of Procedures Specified in TS 23.060</t>
  </si>
  <si>
    <t>23.214 CR0048R2: Clarification of Procedures Specified in TS 23.060</t>
  </si>
  <si>
    <t>LATE DOC: Rx 18/08, 15:00. Noted in parallel session</t>
  </si>
  <si>
    <t>LATE DOC: Rx 15/08, 23:00. Merged into S2-176235</t>
  </si>
  <si>
    <t>LATE DOC: Rx 16/08, 11:35 WITHDRAWN</t>
  </si>
  <si>
    <t>Incoming LS expected on Monday (S2-176375). LATE DOC: Rx 18/08 05:50. Merged into S2-176457</t>
  </si>
  <si>
    <t>LATE DOC: Nokia reported that there had been discussion on whether to send this to TSG SA for information, to allow SA WG2 to continue updating the TS without CR change control, or to send it for approval in the normal way. MediaTek suggested that there is no need to present it again to TSG SA for information. Huawei suggested presenting it to TSG SA for information, with information that the TS is stable enough for approval, but SA WG2 would like to continue working to finalise the outstanding issues on the TS until December 2017. It was agreed that the TS should be presented to TSG SA#77 for information. The cover sheet was revised off-line in S2-176565.</t>
  </si>
  <si>
    <t>Revision of S2-175491. LATE DOC: Noted in parallel session</t>
  </si>
  <si>
    <t>Revision of S2-175492. LATE DOC: Revised in parallel session in S2-176087</t>
  </si>
  <si>
    <t>Postponed S2-174089 from SA WG2 meeting #122. Responses drafted in S2-175713 and S2-175930. Final response in S2-176446</t>
  </si>
  <si>
    <t>Postponed S2-174108 from SA WG2 meeting #122. Responses drafted in S2-175559 and S2-175751. Final response in S2-176130</t>
  </si>
  <si>
    <t>Postponed to meeting #123</t>
  </si>
  <si>
    <t>Postponed S2-174136 from SA WG2 meeting #122. Response drafted in S2-175359. Postponed to meeting #123</t>
  </si>
  <si>
    <t>Responses drafted in S2-175614 and S2-175750. Final response in S2-176475</t>
  </si>
  <si>
    <t>Related proposals were reviewed. Postponed to meeting #123.</t>
  </si>
  <si>
    <t>Response drafted in S2-176502. Final response in S2-176505</t>
  </si>
  <si>
    <t>Revision of S2-174855 from S2#122. Agreed in parallel session. Block approved</t>
  </si>
  <si>
    <t>Parallel session revision of S2-175714, merging S2-175480. Agreed in parallel session. Block approved</t>
  </si>
  <si>
    <t>Parallel session revision of S2-175651. Agreed in parallel session. Block approved</t>
  </si>
  <si>
    <t>Parallel session revision of S2-176016. Agreed in parallel session. Block approved</t>
  </si>
  <si>
    <t>Parallel session revision of S2-175999. Agreed in parallel session. Block approved</t>
  </si>
  <si>
    <t>Mirror CR created in parallel session. Agreed in parallel session. Block approved</t>
  </si>
  <si>
    <t>Parallel session revision of S2-175384. Agreed in parallel session. Block approved</t>
  </si>
  <si>
    <t>Parallel session revision of S2-175385. Agreed in parallel session. Block approved</t>
  </si>
  <si>
    <t>Parallel session revision of S2-175699. Agreed in parallel session. Block approved</t>
  </si>
  <si>
    <t>Parallel session revision of S2-175962. Agreed in parallel session. Block approved</t>
  </si>
  <si>
    <t>Parallel session revision of S2-175460. Agreed in parallel session. Block approved</t>
  </si>
  <si>
    <t>Parallel session revision of S2-175777. Agreed in parallel session. Block approved</t>
  </si>
  <si>
    <t>Parallel session revision of S2-175364. Agreed in parallel session. Block approved</t>
  </si>
  <si>
    <t>Parallel session revision of S2-175959. Agreed in parallel session. Block approved</t>
  </si>
  <si>
    <t>Parallel session revision of S2-175899. Agreed in parallel session. Block approved</t>
  </si>
  <si>
    <t>Parallel session revision of S2-175900. Agreed in parallel session. Block approved</t>
  </si>
  <si>
    <t>Parallel session revision of S2-175901. Agreed in parallel session. Block approved</t>
  </si>
  <si>
    <t>Parallel session revision of S2-175864. Agreed in parallel session. Block approved</t>
  </si>
  <si>
    <t>Parallel session revision of S2-175378. Agreed in parallel session. Block approved</t>
  </si>
  <si>
    <t>Parallel session revision of S2-175379. Agreed in parallel session. Block approved</t>
  </si>
  <si>
    <t>Parallel session revision of S2-175789. Agreed in parallel session. Block approved</t>
  </si>
  <si>
    <t>Parallel session revision of S2-175597. Agreed in parallel session. Block approved</t>
  </si>
  <si>
    <t>Parallel session revision of S2-175907. Agreed in parallel session. Block approved</t>
  </si>
  <si>
    <t>Parallel session revision of S2-175942. Agreed in parallel session. Block approved</t>
  </si>
  <si>
    <t>Parallel session revision of S2-175353. Agreed in parallel session. Decision on using SIB indicator depends on the RAN discussions. Block approved</t>
  </si>
  <si>
    <t>Parallel session revision of S2-175768. Agreed in parallel session. Block approved</t>
  </si>
  <si>
    <t>Parallel session revision of S2-175839. Agreed in parallel session. Block approved</t>
  </si>
  <si>
    <t>Parallel session revision of S2-175476. Agreed in parallel session. Block approved</t>
  </si>
  <si>
    <t>Parallel session revision of S2-176049. Endorsed in parallel session. Block Endorsed</t>
  </si>
  <si>
    <t>Parallel session revision of S2-175935. Agreed in parallel session. Block approved</t>
  </si>
  <si>
    <t>Parallel session revision of S2-175756. Agreed in parallel session. Block approved</t>
  </si>
  <si>
    <t>Parallel session revision of S2-176034. Agreed in parallel session. Block approved</t>
  </si>
  <si>
    <t>Parallel session revision of S2-176040. Agreed in parallel session. Block approved</t>
  </si>
  <si>
    <t>Parallel session revision of S2-176041. Agreed in parallel session. Block approved</t>
  </si>
  <si>
    <t>Parallel session revision of S2-176024. Agreed in parallel session. Block approved</t>
  </si>
  <si>
    <t>Parallel session revision of S2-175450. Agreed in parallel session. Block approved</t>
  </si>
  <si>
    <t>Parallel session revision of S2-176051. Agreed in parallel session. Block approved</t>
  </si>
  <si>
    <t>Parallel session revision of S2-176050. Agreed in parallel session. Block approved</t>
  </si>
  <si>
    <t>Parallel session revision of S2-176054. Agreed in parallel session. Block approved</t>
  </si>
  <si>
    <t>Parallel session revision of S2-176105. Agreed in parallel session. Block approved</t>
  </si>
  <si>
    <t>Parallel session revision of S2-176055. Agreed in parallel session. Block approved</t>
  </si>
  <si>
    <t>Parallel session revision of S2-176052. Agreed in parallel session. Block approved</t>
  </si>
  <si>
    <t>Parallel session revision of S2-176102. Agreed in parallel session. Block approved</t>
  </si>
  <si>
    <t>Parallel session revision of S2-175738. Agreed in parallel session. Block approved</t>
  </si>
  <si>
    <t>Parallel session revision of S2-176134. Agreed in parallel session. Block approved</t>
  </si>
  <si>
    <t>Parallel session revision of S2-176118. Agreed in parallel session. Block approved</t>
  </si>
  <si>
    <t>Parallel session revision of S2-176047. Agreed in parallel session. Block approved</t>
  </si>
  <si>
    <t>Parallel session revision of S2-176126. Agreed in parallel session. Block approved</t>
  </si>
  <si>
    <t>Parallel session revision of S2-176114. Agreed in parallel session. Block approved</t>
  </si>
  <si>
    <t>Parallel session revision of S2-176125. Agreed in parallel session. Block approved</t>
  </si>
  <si>
    <t>Parallel session revision of S2-176116. Agreed in parallel session. Block approved</t>
  </si>
  <si>
    <t>Parallel session revision of S2-175382. Agreed in parallel session. Block approved</t>
  </si>
  <si>
    <t>Parallel session revision of S2-176028. Agreed in parallel session. Block approved</t>
  </si>
  <si>
    <t>Parallel session revision of S2-176092. Agreed in parallel session. Block approved</t>
  </si>
  <si>
    <t>Parallel session revision of S2-176098. Agreed in parallel session. Block approved</t>
  </si>
  <si>
    <t>Parallel session revision of S2-176435. Agreed in parallel session. Block approved</t>
  </si>
  <si>
    <t>Parallel session revision of S2-175683. Agreed in parallel session. Block approved</t>
  </si>
  <si>
    <t>Parallel session revision of S2-175616. Agreed in parallel session. Block approved</t>
  </si>
  <si>
    <t>Parallel session revision of S2-175794. Agreed in parallel session. Block approved</t>
  </si>
  <si>
    <t>Parallel session revision of S2-175454. Agreed in parallel session. Block approved</t>
  </si>
  <si>
    <t>Parallel session revision of S2-175455. Agreed in parallel session. Block approved</t>
  </si>
  <si>
    <t>Parallel session revision of S2-175395. Agreed in parallel session. Block approved</t>
  </si>
  <si>
    <t>Parallel session revision of S2-175398, merging S2-175403. Agreed in parallel session. Block approved</t>
  </si>
  <si>
    <t>Parallel session revision of S2-175503. Agreed in parallel session. Block approved</t>
  </si>
  <si>
    <t>Parallel session revision of S2-175451. Agreed in parallel session. Block approved</t>
  </si>
  <si>
    <t>Parallel session revision of S2-175560. Agreed in parallel session. Block approved</t>
  </si>
  <si>
    <t>Parallel session revision of S2-175717. Agreed in parallel session. Block approved</t>
  </si>
  <si>
    <t>Parallel session revision of S2-175623. Agreed in parallel session. Block approved</t>
  </si>
  <si>
    <t>Parallel session revision of S2-175696. Agreed in parallel session. Block approved</t>
  </si>
  <si>
    <t>Parallel session revision of S2-175515. Agreed in parallel session. Block approved</t>
  </si>
  <si>
    <t>Parallel session revision of S2-176208. Agreed in parallel session. Block approved</t>
  </si>
  <si>
    <t>Parallel session revision of S2-176211. Agreed in parallel session. Block approved</t>
  </si>
  <si>
    <t>Parallel session revision of S2-176195. Agreed in parallel session. Block approved</t>
  </si>
  <si>
    <t>Parallel session revision of S2-176214. Agreed in parallel session. Block approved</t>
  </si>
  <si>
    <t>Parallel session revision of S2-176216. Agreed in parallel session. Block approved</t>
  </si>
  <si>
    <t>Parallel session revision of S2-176264. Agreed in parallel session. Block approved</t>
  </si>
  <si>
    <t>Parallel session revision of S2-176262. Agreed in parallel session. Block approved</t>
  </si>
  <si>
    <t>Parallel session revision of S2-176230. Agreed in parallel session. Block approved</t>
  </si>
  <si>
    <t>Parallel session revision of S2-176235. Agreed in parallel session. Block approved</t>
  </si>
  <si>
    <t>Parallel session revision of S2-176242. Agreed in parallel session. Block approved</t>
  </si>
  <si>
    <t>Parallel session revision of S2-176228. Agreed in parallel session. Block approved</t>
  </si>
  <si>
    <t>Parallel session revision of S2-176222. Agreed in parallel session. Block approved</t>
  </si>
  <si>
    <t>Parallel session revision of S2-176224. Agreed in parallel session. Block approved</t>
  </si>
  <si>
    <t>Parallel session revision of S2-176226. Agreed in parallel session. Block approved</t>
  </si>
  <si>
    <t>Parallel session revision of S2-176227. Agreed in parallel session. Block approved</t>
  </si>
  <si>
    <t>Parallel session revision of S2-176183. Agreed in parallel session. Block approved</t>
  </si>
  <si>
    <t>Parallel session revision of S2-176182. Agreed in parallel session. Block approved</t>
  </si>
  <si>
    <t>Parallel session revision of S2-175576. Agreed in parallel session. Block approved</t>
  </si>
  <si>
    <t>Parallel session revision of S2-175538. Agreed in parallel session. Block approved</t>
  </si>
  <si>
    <t>Parallel session revision of S2-175813. Agreed in parallel session. Block approved</t>
  </si>
  <si>
    <t>Parallel session revision of S2-175577. Agreed in parallel session. Block approved</t>
  </si>
  <si>
    <t>Parallel session revision of S2-175812. Agreed in parallel session. Block approved</t>
  </si>
  <si>
    <t>Parallel session revision of S2-176331. Agreed in parallel session. Block approved</t>
  </si>
  <si>
    <t>Parallel session revision of S2-176332. Agreed in parallel session. Block approved</t>
  </si>
  <si>
    <t>Parallel session revision of S2-176333. Agreed in parallel session. Block approved</t>
  </si>
  <si>
    <t>Parallel session revision of S2-176335. Agreed in parallel session. Block approved</t>
  </si>
  <si>
    <t>Parallel session revision of S2-176338. Agreed in parallel session. Block approved</t>
  </si>
  <si>
    <t>Revision of S2-175520. Agreed in parallel session. Block approved</t>
  </si>
  <si>
    <t>Revision of S2-175413. This was reviewed and agreed in parallel session. Block approved</t>
  </si>
  <si>
    <t>Revision of S2-175631. This was reviewed and agreed in parallel session. Block approved</t>
  </si>
  <si>
    <t>Revision of S2-175963. Reviewed and agreed in parallel session. Block approved</t>
  </si>
  <si>
    <t>Revision of S2-175966. Reviewed and agreed in parallel session. Block approved</t>
  </si>
  <si>
    <t>Revision of S2-175822. Reviewed and agreed in parallel session. Block approved</t>
  </si>
  <si>
    <t>Revision of S2-175960. Reviewed and agreed in parallel session. Block approved</t>
  </si>
  <si>
    <t>Revision of S2-175439. Reviewed and agreed in parallel session. Block approved</t>
  </si>
  <si>
    <t>Revision of S2-175670. Reviewed and agreed in parallel session. Block approved</t>
  </si>
  <si>
    <t>Revision of S2-175566. Some alignment were raised which should be handled at the planned electronic drafting meeting. Agreed in parallel session. Block approved</t>
  </si>
  <si>
    <t>Revision of S2-175447. Reviewed and agreed in parallel session. Block approved</t>
  </si>
  <si>
    <t>Revision of S2-175448. Reviewed and agreed in parallel session. Block approved</t>
  </si>
  <si>
    <t>Revision of S2-176354. Agreed in parallel session. Block approved</t>
  </si>
  <si>
    <t>Revision of S2-176355. It was noted that a '-' should be removed by the editor and general alignment of terminology made to the TS text throughout. Agreed in parallel session. Block approved</t>
  </si>
  <si>
    <t>Revision of S2-176359. Reviewed and agreed in parallel session. Block approved</t>
  </si>
  <si>
    <t>Revision of S2-175548. The editor should remove references from the services table and other similar tables of TS 23.502. Reviewed and agreed in parallel session. Block approved</t>
  </si>
  <si>
    <t>Revision of S2-175604. Reviewed and agreed in parallel session. Block approved</t>
  </si>
  <si>
    <t>Revision of S2-175584. MediaTek commented that RAN WG2 had only replied that this may be useful for one case only, whereas this parameter is defined for many entities. Agreed in parallel session. Block approved</t>
  </si>
  <si>
    <t>Revision of S2-175730. Reviewed and agreed in parallel session. Block approved</t>
  </si>
  <si>
    <t>Revision of S2-175731. Reviewed and agreed in parallel session. Block approved</t>
  </si>
  <si>
    <t>Revision of S2-175976. Reviewed and agreed in parallel session. Block approved</t>
  </si>
  <si>
    <t>Revision of S2-175650. Reviewed and agreed in parallel session. Block approved</t>
  </si>
  <si>
    <t>Revision of S2-175421. Reviewed and agreed in parallel session. Block approved</t>
  </si>
  <si>
    <t>Revision of S2-175452. Reviewed and agreed in parallel session. Block approved</t>
  </si>
  <si>
    <t>Revision of S2-175453. Reviewed and agreed in parallel session. Block approved</t>
  </si>
  <si>
    <t>Revision of S2-175721. Reviewed and agreed in parallel session. Block approved</t>
  </si>
  <si>
    <t>Revision of S2-175785. Reviewed and agreed in parallel session. Block approved</t>
  </si>
  <si>
    <t>Revision of S2-175778. Reviewed and agreed in parallel session. Block approved</t>
  </si>
  <si>
    <t>Revision of S2-175408, merging S2-175836. Agreed in parallel session. Block approved</t>
  </si>
  <si>
    <t>Revision of S2-175844. Agreed in parallel session. Block approved</t>
  </si>
  <si>
    <t>Parallel session revision of S2-176340. Agreed in parallel session. Block approved</t>
  </si>
  <si>
    <t>Parallel session revision of S2-176342. Agreed in parallel session. Block approved</t>
  </si>
  <si>
    <t>Parallel session revision of S2-175781. Reviewed and agreed in parallel session. Block approved</t>
  </si>
  <si>
    <t>Parallel session revision of S2-175474. Agreed in parallel session. Block approved</t>
  </si>
  <si>
    <t>Parallel session revision of S2-176001. Reviewed and agreed in parallel session. Block approved</t>
  </si>
  <si>
    <t>Parallel session revision of S2-175407. Reviewed and agreed in parallel session. Block approved</t>
  </si>
  <si>
    <t>Parallel session revision of S2-175575. Reviewed and agreed in parallel session. Block approved</t>
  </si>
  <si>
    <t>Parallel session revision of S2-175970. Reviewed and agreed in parallel session. Block approved</t>
  </si>
  <si>
    <t>Parallel session revision of S2-175947. Agreed in parallel session. Block approved</t>
  </si>
  <si>
    <t>Parallel session revision of S2-175800. Agreed in parallel session. Block approved</t>
  </si>
  <si>
    <t>Revision of S2-175820, merging S2-175544, S2-176438 and S2-176441. Reviewed and agreed in parallel session. Block approved</t>
  </si>
  <si>
    <t>Revision of S2-175979, merging S2-175950. Reviewed and agreed in parallel session. Block approved</t>
  </si>
  <si>
    <t>Revision of S2-175611, merging S2-176560. Reviewed and agreed in parallel session. Block approved</t>
  </si>
  <si>
    <t>Revision of S2-175585. Reviewed and agreed in parallel session. Block approved</t>
  </si>
  <si>
    <t>Revision of S2-175620. Reviewed and agreed in parallel session. Block approved</t>
  </si>
  <si>
    <t>Revision of S2-175463. The use of 'a', 'b' for the clause headings was questioned. It was clarified that this was temporary and clause numbering should be updated by the editor. Agreed in parallel session. Block approved</t>
  </si>
  <si>
    <t>Revision of S2-175743. Reviewed and agreed in parallel session. Block approved</t>
  </si>
  <si>
    <t>Revision of S2-175685. Agreed in parallel session. Block approved</t>
  </si>
  <si>
    <t>Revision of S2-175471. Reviewed and agreed in parallel session. Block approved</t>
  </si>
  <si>
    <t>Revision of S2-176502. Reviewed and agreed in parallel session. Block approved</t>
  </si>
  <si>
    <t>Revision of S2-175733. Reviewed and agreed in parallel session. Block approved</t>
  </si>
  <si>
    <t>Revision of S2-175654. Reviewed and agreed in parallel session. Block approved</t>
  </si>
  <si>
    <t>Revision of S2-175961. Reviewed and agreed in parallel session. Block approved</t>
  </si>
  <si>
    <t>Revision of S2-175734. Reviewed and agreed in parallel session. Block approved</t>
  </si>
  <si>
    <t>Revision of S2-175532. Reviewed and agreed in parallel session. Block approved</t>
  </si>
  <si>
    <t>Revision of S2-175409. Reviewed and agreed in parallel session. Block approved</t>
  </si>
  <si>
    <t>Revision of S2-176351. Reviewed and agreed in parallel session. Block approved</t>
  </si>
  <si>
    <t>Revision of S2-176356. Reviewed and agreed in parallel session. Block approved</t>
  </si>
  <si>
    <t>Revision of S2-176390. Reviewed and agreed in parallel session. Block approved</t>
  </si>
  <si>
    <t>Revision of S2-176391. Reviewed and agreed in parallel session. Block approved</t>
  </si>
  <si>
    <t>Revision of S2-176357. Reviewed and agreed in parallel session. Block approved</t>
  </si>
  <si>
    <t>Revision of S2-176358. Reviewed and agreed in parallel session. Block approved</t>
  </si>
  <si>
    <t>Revision of S2-176392. Reviewed and agreed in parallel session. Block approved</t>
  </si>
  <si>
    <t>Revision of S2-176394. Reviewed and agreed in parallel session. Block approved</t>
  </si>
  <si>
    <t>Revision of S2-176404. Reviewed and agreed in parallel session. Block approved</t>
  </si>
  <si>
    <t>Revision of S2-176383. Reviewed and agreed in parallel session. Block approved</t>
  </si>
  <si>
    <t>Revision of S2-176408. Agreed in parallel session. Block approved</t>
  </si>
  <si>
    <t>Revision of S2-176427. Agreed in parallel session. Block approved</t>
  </si>
  <si>
    <t>Revision of S2-176492. Agreed in parallel session. Block approved</t>
  </si>
  <si>
    <t>Revision of S2-176428. Agreed in parallel session. Block approved</t>
  </si>
  <si>
    <t>Revision of S2-176476. Agreed in parallel session. Block approved</t>
  </si>
  <si>
    <t>Revision of S2-176474. Agreed in parallel session. Block approved</t>
  </si>
  <si>
    <t>Revision of S2-176486. Agreed in parallel session. Block approved</t>
  </si>
  <si>
    <t>Revision of S2-176410. Reviewed and agreed in parallel session. Block approved</t>
  </si>
  <si>
    <t>Revision of S2-176536. Agreed in parallel session. Block approved</t>
  </si>
  <si>
    <t>Revision of S2-176554. Agreed in parallel session. Block approved</t>
  </si>
  <si>
    <t>Revision of S2-176364. Agreed in parallel session. Block approved</t>
  </si>
  <si>
    <t>Revision of S2-176515. Agreed in parallel session. Block approved</t>
  </si>
  <si>
    <t>Revision of S2-176516. Agreed in parallel session. Block approved</t>
  </si>
  <si>
    <t>Revision of S2-176520. Agreed in parallel session. Block approved</t>
  </si>
  <si>
    <t>Revision of S2-176503. Reviewed and agreed in parallel session. Block approved</t>
  </si>
  <si>
    <t>Revision of S2-176378. Reviewed and agreed in parallel session. Block approved</t>
  </si>
  <si>
    <t>Revision of S2-176381. Agreed in parallel session. Block approved</t>
  </si>
  <si>
    <t>Revision of S2-176403. Agreed in parallel session. Block approved</t>
  </si>
  <si>
    <t>WITHDRAWN: Discusses the need and solutions for voice fallback and proposes text in TS 23.502.</t>
  </si>
  <si>
    <t>Parallel session revision of S2-175552. Withdrawn (not provided)</t>
  </si>
  <si>
    <t>WITHDRAWN: Update to the handover procedure when a UE has Ethernet or LADN PDU session only</t>
  </si>
  <si>
    <t>Revision of S2-175821. Withdrawn (not provided)</t>
  </si>
  <si>
    <t>Questions for voting during SA WG2#123 on solutions for 5G registration via non-3GPP</t>
  </si>
  <si>
    <t>WITHDRAWN: Proposes to extend the ATSSS scope to include the case of Dual-registration mode for 5GS-EPS interworking. Revision of S2-173524</t>
  </si>
  <si>
    <t>Revision of S2-173524 from S2#121. Not new, but revised SID. For e-mail approval. WITHDRAWN</t>
  </si>
  <si>
    <t>Agreed in parallel session. Editors were asked to align implementation of other pCRs with these abbreviations and definitions. Block approved</t>
  </si>
  <si>
    <t>Should be Cat A. Not Handled</t>
  </si>
  <si>
    <t>Revision of S2-174203 from S2#122. Response to S2-175329. Not Handled</t>
  </si>
  <si>
    <t>LATE DOC: Rx 17/08, 13:50. Not Handled</t>
  </si>
  <si>
    <t>Revision of S2-175156 from S2#122. Not Handled</t>
  </si>
  <si>
    <t>Revision of S2-174435 from S2#122. Not Handled</t>
  </si>
  <si>
    <t>Revision of S2-174436 from S2#122. Not Handled</t>
  </si>
  <si>
    <t>Revision of S2-172055 from S2#120. Not Handled</t>
  </si>
  <si>
    <t>Revision of S2-174554 from S2#122. Not Handled</t>
  </si>
  <si>
    <t>Revision of S2-174585 from S2#122. Not Handled</t>
  </si>
  <si>
    <t>LATE REQ. LATE DOC: Rx 19/08, 14:40. Not Handled</t>
  </si>
  <si>
    <t>Parallel session revision of S2-175516. Not Handled</t>
  </si>
  <si>
    <t>Created in parallel session. LATE DOC:. Not Handled</t>
  </si>
  <si>
    <t>S2-176691</t>
  </si>
  <si>
    <t>S2-176692</t>
  </si>
  <si>
    <t>S2-176693</t>
  </si>
  <si>
    <t>S2-176694</t>
  </si>
  <si>
    <t>S2-176695</t>
  </si>
  <si>
    <t>S2-176696</t>
  </si>
  <si>
    <t>S2-176697</t>
  </si>
  <si>
    <t>S2-176698</t>
  </si>
  <si>
    <t>S2-176699</t>
  </si>
  <si>
    <t>S2-176700</t>
  </si>
  <si>
    <t>S2-176701</t>
  </si>
  <si>
    <t>S2-176702</t>
  </si>
  <si>
    <t>S2-176703</t>
  </si>
  <si>
    <t>S2-176704</t>
  </si>
  <si>
    <t>S2-176705</t>
  </si>
  <si>
    <t>S2-176706</t>
  </si>
  <si>
    <t>S2-176707</t>
  </si>
  <si>
    <t>S2-176708</t>
  </si>
  <si>
    <t>S2-176709</t>
  </si>
  <si>
    <t>S2-176710</t>
  </si>
  <si>
    <t>S2-176711</t>
  </si>
  <si>
    <t>S2-176712</t>
  </si>
  <si>
    <t>S2-176713</t>
  </si>
  <si>
    <t>S2-176714</t>
  </si>
  <si>
    <t>S2-176715</t>
  </si>
  <si>
    <t>S2-176716</t>
  </si>
  <si>
    <t>S2-176717</t>
  </si>
  <si>
    <t>S2-176718</t>
  </si>
  <si>
    <t>S2-176719</t>
  </si>
  <si>
    <t>S2-176720</t>
  </si>
  <si>
    <t>S2-176721</t>
  </si>
  <si>
    <t>S2-176722</t>
  </si>
  <si>
    <t>S2-176723</t>
  </si>
  <si>
    <t>S2-176724</t>
  </si>
  <si>
    <t>Reply LS on Solution 9 (Option 2) for CN overload control for CP data</t>
  </si>
  <si>
    <t>To: CT WG1, RAN WG3, RAN WG2</t>
  </si>
  <si>
    <t>LS on coexistence between RRC inactive and dual connectivity</t>
  </si>
  <si>
    <t>LS on FS_REAR study outcome</t>
  </si>
  <si>
    <t>To: GSMA NG PACKET. CC: SA WG1. Attachment: DP (S2-175375).</t>
  </si>
  <si>
    <t>To: TSG RAN, RAN WG1, RAN WG2, RAN WG3. CC: SA WG3, CT WG1. Attachments: Link to TR 23.733 v1.2.0</t>
  </si>
  <si>
    <t>Parallel session revision of S2-176341. Agreed in parallel session. Block approved. MCC corrected type to TS or TR cover from WI Status Report</t>
  </si>
  <si>
    <t>Revision of S2-175700. Condiva clarified that the service exists as an option and this extends to allow non-IP connections to use such a service. Nokia commented that a reliable delivery service (RDS) would require a protocol and buffering to manage acknowledgements and re-transmission and that terminating RDS in a PGW is not the same than terminating it in a SCEF. Condiva replied that there is an existing protocol for this. It was agreed to allow this to be proposed under TEI15 rather than producing a specific WID for the work. Nokia asked for the following concern to be added to this report: A RDS (Reliable Data Service) provided by the network means that the SCS/AS is not taking care of DL data repetition but assumes that the network will deliver the DL data (using whatever RDS protocol is needed between the network and the UE). Nevertheless some long lasting error may occur (UE out of coverage for a long time) at the expiry of which the network gives up trying to send the DL data. In this case the network cannot fulfil its 'contract' (the DL data delivery) and has to warn the SCS/AS (as indicated in step10 of Figure 5.13.3-1: Mobile Terminated NIDD procedure of TS 23.682); this is easily doable in the case of usage of the SCEF (via T8) but much more problematic in case of PGW usage (no T8). Thus Nokia believes that a regular SID (per 3GPP procedures) is needed to study these issues.</t>
  </si>
  <si>
    <t>Qualcomm Incorporated, Lenovo, ZTE</t>
  </si>
  <si>
    <t>LG Electronics, Intel</t>
  </si>
  <si>
    <t>Convida Wireless LLC, BlackBerry UK Ltd, Ericsson</t>
  </si>
  <si>
    <t>Qualcomm Incorporated, Intel, Nokia</t>
  </si>
  <si>
    <t>Intel, Huawei, MediaTek, Telecom Italia, LG Electronics, ZTE</t>
  </si>
  <si>
    <t>Huawei, HiSilicon, China Mobile, ZTE, Nokia</t>
  </si>
  <si>
    <t>ZTE, Huawei, China Unicom, CATR</t>
  </si>
  <si>
    <t>Huawei, CATR, China Mobile, ZTE, China Unicom</t>
  </si>
  <si>
    <t>ZTE, China Mobile, Intel, CATT, CATR</t>
  </si>
  <si>
    <t>Qualcomm Incorporated, NTT Docomo, SK Telecom, ATT, KDDI, NEC</t>
  </si>
  <si>
    <t>Vodafone, SK Telecom, KDDI</t>
  </si>
  <si>
    <t>Ericsson, Telecom Italia, Samsung</t>
  </si>
  <si>
    <t>China Mobile, CATT, CATR, China Unicom, China Telecom, Huawei, ZTE, OPPO, vivo, InterDigital Inc</t>
  </si>
  <si>
    <t>Intel, T-Mobile US</t>
  </si>
  <si>
    <t>Vencore Labs, OEC, AT&amp;T, T-Mobile USA, Verizon UK Ltd., Ericsson</t>
  </si>
  <si>
    <t>NTT DOCOMO, Ericsson</t>
  </si>
  <si>
    <t>Lenovo, Motorola Mobility, Nokia, Alcatel-Lucent Shanghai Bell</t>
  </si>
  <si>
    <t>Vodafone, SK Telecom, KDDI, AT&amp;T</t>
  </si>
  <si>
    <t>Ericsson, Convida Wireless LLC</t>
  </si>
  <si>
    <t>FirstNet, AT&amp;T, Motorola Solutions, Airwave, UK HO, ComTech, Ericsson</t>
  </si>
  <si>
    <t>Huawei. SK Telecom, ZTE</t>
  </si>
  <si>
    <t>Huawei, Nokia</t>
  </si>
  <si>
    <t>Motorola Mobility, Lenovo, Broadcom, ZTE</t>
  </si>
  <si>
    <t>Nokia, Alcatel-Lucent Shanghai Bell, ZTE, InterDigital Inc, BT Plc, LG Electronics, Huawei, Hisilicon, Oracle, Motorola Mobility, Lenovo</t>
  </si>
  <si>
    <t>Nokia, Alcatel-Lucent Shanghai Bell, Oracle, China Mobile, Verizon</t>
  </si>
  <si>
    <t>KDDI, AT&amp;T, KPN, Verizon</t>
  </si>
  <si>
    <t>Nokia, Alcatel-Lucent Shanghai Bell, Verizon, China Mobile, CATR</t>
  </si>
  <si>
    <t>Verizon, Nokia, Alcatel-Lucent Shanghai Bell, China Mobile</t>
  </si>
  <si>
    <t>This document presents a small summary and comparison of the 3 alternative solutions for 5G registration via untrusted non-3GPP access.</t>
  </si>
  <si>
    <t>Huawei, Nokia, Ericsson</t>
  </si>
  <si>
    <t>Nokia, Huawei, Ericsson</t>
  </si>
  <si>
    <t>Motorola Mobility, Lenovo, Broadcom, Nokia, Nokia Shanghai Bell, Brocade, Interdigital, ETRI, Rogers Wireless, Vodafone, ZTE, LGE, Samsung, ITRI, CATT, CMCC, BT, NEC, KT, OPPO, Orange, Cisco</t>
  </si>
  <si>
    <t>Nokia, Nokia Shanghai Bell, KT, ETRI, Huawei</t>
  </si>
  <si>
    <t>NICT, ATR, Sandvine Inc.</t>
  </si>
  <si>
    <t>T-Mobile USA INC, Deutsche TelekomTitle: Roaming and Proxy Function</t>
  </si>
  <si>
    <t>Intel, Nokia, Ericsson, Samsung, MediaTek, ZTE, Huawei</t>
  </si>
  <si>
    <t>HTC, Huawei, HiSilicon</t>
  </si>
  <si>
    <t>China Mobile, Verizon</t>
  </si>
  <si>
    <t>China Unicom, Huawei, HiSilicon, Ericsson</t>
  </si>
  <si>
    <t>LG Electronics, Ericsson, Qualcomm</t>
  </si>
  <si>
    <t>T-Mobile USA INC, Deutsche Telekom, Nokia Alcatel-Lucent Shanghai BellTitle: Roaming and Proxy Function</t>
  </si>
  <si>
    <t>Telecom Italia, ZTE, China Mobile</t>
  </si>
  <si>
    <t>Ericsson, Vencore Labs</t>
  </si>
  <si>
    <t>NTT DOCOMO, Nokia, Ericsson</t>
  </si>
  <si>
    <t>Huawei. SK Telecom</t>
  </si>
  <si>
    <t>Huawei, Hisilicon, China Mobile, HTC</t>
  </si>
  <si>
    <t>China Mobile, ZTE, Verizon</t>
  </si>
  <si>
    <t>Sprint, Telecom Italia, China Mobile, ZTE</t>
  </si>
  <si>
    <t>CATT, Ericsson</t>
  </si>
  <si>
    <t>Huawei, HiSilicon, InterDigital Inc., Samsung</t>
  </si>
  <si>
    <t>LG Electronics, SK Telecom, KDDI, Qualcomm</t>
  </si>
  <si>
    <t>NTT DOCOMO, NEC, Telecom Italia, Qualcomm Incorporated, Deutsche Telekom</t>
  </si>
  <si>
    <t>China Mobile, Telecom Italia</t>
  </si>
  <si>
    <t>MediaTek Inc., Nokia, Alcatel-Lucent Shanghai Bell, Qualcomm Incorporated, Samsung, Ericsson, HTC</t>
  </si>
  <si>
    <t>Nokia, Alcatel-Lucent Shanghai Bell, China Mobile</t>
  </si>
  <si>
    <t>HTC, SK Telecom</t>
  </si>
  <si>
    <t>Ericsson, Samsung</t>
  </si>
  <si>
    <t>ZTE, Oracle, ITRI, CMCC, Ericsson, Interdigital</t>
  </si>
  <si>
    <t>Huawei, Hisilicon, Ericsson, Samsung</t>
  </si>
  <si>
    <t>MediaTek Inc., Nokia, Alcatel-Lucent Shanghai Bell, Qualcomm Incorporated, Samsung, Ericsson, HTC, Intel</t>
  </si>
  <si>
    <t>Ericsson, Nokia, Nokia Shanghai Bell</t>
  </si>
  <si>
    <t>For e-mail approval. Postponed</t>
  </si>
  <si>
    <t>Revision of S2-175356. Postponed</t>
  </si>
  <si>
    <t>For e-mail approval. Noted</t>
  </si>
  <si>
    <t>Revision of S2-176538. For e-mail approval. Noted</t>
  </si>
  <si>
    <t>Revision of S2-176268. For e-mail approval. Noted</t>
  </si>
  <si>
    <t>LS on capability indication for downlink NAS data PDU acknowledgment</t>
  </si>
  <si>
    <t>Created in Parallel session. For e-mail approval. Approved</t>
  </si>
  <si>
    <t>To: RAN WG2, RAN WG3. Attachment: S2-175972</t>
  </si>
  <si>
    <t>[DRAFT] LS on Paging failures for CE Capable UEs</t>
  </si>
  <si>
    <t>Created in parallel session. For e-mail approval. Agreed. Revised to remove 'draft' in S2-176685.</t>
  </si>
  <si>
    <t>Revised in S2-176685</t>
  </si>
  <si>
    <t>LS on Paging failures for CE Capable UEs</t>
  </si>
  <si>
    <t>e-mail revision of S2-176072. e-mail approved</t>
  </si>
  <si>
    <t>Parallel session revision of S2-176209. For e-mail approval. Agreed. Revised to remove 'draft' in S2-176686</t>
  </si>
  <si>
    <t>Revised in S2-176686</t>
  </si>
  <si>
    <t>e-mail revision of S2-176257. e-mail approved</t>
  </si>
  <si>
    <t>Clarification on Restricted Operator Services</t>
  </si>
  <si>
    <t>Created in parallel session. Response to S2-175336. For e-mail approval. Agreed. Revised to remove 'draft' in S2-176687</t>
  </si>
  <si>
    <t>Revised in S2-176687</t>
  </si>
  <si>
    <t>e-mail revision of S2-176349. e-mail approved</t>
  </si>
  <si>
    <t>Postponed S2-174728 from SA WG2 meeting #122. It was decided to try to gather together any agreements from other papers and sessions at this meeting. Response drafted in S2-176349. Final response in S2-176687</t>
  </si>
  <si>
    <t>email reply</t>
  </si>
  <si>
    <t>Revision of S2-176416. For e-mail approval. Agreed. Revised to remove 'draft' and revision marks in S2-176688</t>
  </si>
  <si>
    <t>To: SA WG3-LI, CT WG3. CC: SA WG3. Attachment: Input LS from SA WG3-LI (S2-175341) for CT WG3 Reference</t>
  </si>
  <si>
    <t>Revised in S2-176688</t>
  </si>
  <si>
    <t>e-mail revision of S2-176561. e-mail approved</t>
  </si>
  <si>
    <t>Reply LS on Next Generation Roaming</t>
  </si>
  <si>
    <t>Response drafted in S2-175430. Final response in S2-176688</t>
  </si>
  <si>
    <t>Parallel session revision of S2-175599, merging part of S2-175486. For e-mail approval. e-mail approved</t>
  </si>
  <si>
    <t>Parallel session revision of S2-175969. For e-mail approval. e-mail approved</t>
  </si>
  <si>
    <t>Parallel session revision of S2-175668, merging S2-175732. For e-mail approval. e-mail approved</t>
  </si>
  <si>
    <t>Parallel session revision of S2-176174. For e-mail approval. e-mail approved</t>
  </si>
  <si>
    <t>Revision of S2-176513. For e-mail approval. e-mail approved</t>
  </si>
  <si>
    <t>Revision of S2-176413. For e-mail approval. e-mail approved</t>
  </si>
  <si>
    <t>Revision of S2-176180. For e-mail approval. e-mail approved</t>
  </si>
  <si>
    <t>Revision of S2-176277. For e-mail approval. e-mail approved</t>
  </si>
  <si>
    <t>Revision of S2-176281. For e-mail approval. e-mail approved</t>
  </si>
  <si>
    <t>Revision of S2-176076. For e-mail approval. e-mail approved</t>
  </si>
  <si>
    <t>Revision of S2-176147. For e-mail approval. e-mail approved</t>
  </si>
  <si>
    <t>Revision of S2-176146. For e-mail approval. e-mail approved</t>
  </si>
  <si>
    <t>Created at meeting. For e-mail approval. e-mail approved</t>
  </si>
  <si>
    <t>Revision of S2-175993. For e-mail approval. e-mail approved</t>
  </si>
  <si>
    <t>23.401 CR3267R2: Secondary RAT related data usage reporting</t>
  </si>
  <si>
    <t>23.682 CR0347: Handling of multiple CP parameter sets</t>
  </si>
  <si>
    <t>23.401 CR3286: Handling of multiple CP parameter sets</t>
  </si>
  <si>
    <t>23.682 CR0346: Removing unused parameter</t>
  </si>
  <si>
    <t>23.682 CR0348: Handling of multiple CP parameter sets</t>
  </si>
  <si>
    <t>23.682 CR0349: Handling of multiple CP parameter sets</t>
  </si>
  <si>
    <t>23.401 CR3287: Handling of multiple CP parameter sets</t>
  </si>
  <si>
    <t>23.401 CR3288: Handling of multiple CP parameter sets</t>
  </si>
  <si>
    <t>23.228 CR1177: IMS support to 3GPP PS Data Off Phase 2</t>
  </si>
  <si>
    <t>23.793: Scope of ATSSS</t>
  </si>
  <si>
    <t>Created in parallel session. For e-mail approval. Revision 2 Agreed. Revised to S2-176689.</t>
  </si>
  <si>
    <t>Revised in S2-176689</t>
  </si>
  <si>
    <t>e-mail revision 2 of S2-176053. e-mail approved</t>
  </si>
  <si>
    <t>Created in parallel session. For e-mail approval. Revision 1 Agreed. Revised to S2-176690.</t>
  </si>
  <si>
    <t>Revised in S2-176690</t>
  </si>
  <si>
    <t>LS on simultaneous transmission and/or reception over EPC/E-UTRAN and 5GC/NR</t>
  </si>
  <si>
    <t>LS on no dedicated bearer support over NB-IoT</t>
  </si>
  <si>
    <t>[DRAFT] LS on no dedicated bearer support over NB-IoT</t>
  </si>
  <si>
    <t>e-mail revision 1 of S2-176070. e-mail approved</t>
  </si>
  <si>
    <t>Revision of S2-175583. For e-mail approval. Revision 1 Agreed. Revised to S2-176691.</t>
  </si>
  <si>
    <t>Revised in S2-176691</t>
  </si>
  <si>
    <t>e-mail revision 1 of S2-176393. e-mail approved</t>
  </si>
  <si>
    <t>LS on UE/RAN Radio information and Compatibility Request Response</t>
  </si>
  <si>
    <t>Revision of S2-176457. For e-mail approval. Revision 3 Agreed. Revised to S2-176692.</t>
  </si>
  <si>
    <t>Revised in S2-176692</t>
  </si>
  <si>
    <t>e-mail revision 3 of S2-176552. e-mail approved</t>
  </si>
  <si>
    <t>[DRAFT] LS Response on Service Based Architecture</t>
  </si>
  <si>
    <t>Revision of S2-176325. For e-mail approval. Revision 1 Agreed. Revised to S2-176693.</t>
  </si>
  <si>
    <t>Revised in S2-176693</t>
  </si>
  <si>
    <t>e-mail revision 1 of S2-176553. e-mail approved</t>
  </si>
  <si>
    <t>LS on the number of bearers</t>
  </si>
  <si>
    <t>To: RAN WG2, CT WG1, CT WG4. CC: TSG RAN, TSG CT, TSG SA, SA WG1</t>
  </si>
  <si>
    <t>Created at meeting. For e-mail approval. Revision 2 Agreed. Revised to S2-176694.</t>
  </si>
  <si>
    <t>Revised in S2-176694</t>
  </si>
  <si>
    <t>e-mail revision 2 of S2-176649. e-mail approved</t>
  </si>
  <si>
    <t>LS OUT on combined Registration and PDU session establishment</t>
  </si>
  <si>
    <t>Parallel session revision of S2-176089, merging S2-176087. Ericsson suggested that some time is needed to check and clean up this CR. Qualcomm commented that no technical issues had been raised and suggested approving it and any issues found can be raised as a revision to TSG SA. AT&amp;T suggested that if it is sent on e-mail approval to allow clean-up, that SA WG2 technically endorse it, rather than opening up for re-discussion of the technical content. Nokia argued that if substantial issues are raised in e-mail approval then they should also be considered. The CR was technically endorsed and should be cleaned up via e-mail approval. Revision 2 Agreed. Revised to S2-176695.</t>
  </si>
  <si>
    <t>Revised in S2-176695</t>
  </si>
  <si>
    <t>23.401 CR3267R3: Secondary RAT related data usage reporting</t>
  </si>
  <si>
    <t>e-mail revision 2 of S2-176162. e-mail approved</t>
  </si>
  <si>
    <t>Ericsson, Nokia, NTT DOCOMO, Qualcomm Incorporated, Cisco, SK Telecom, AT&amp;T</t>
  </si>
  <si>
    <t>23.401 CR3267R4: Secondary RAT related data usage reporting</t>
  </si>
  <si>
    <t>23.401 CR3267R5: Secondary RAT related data usage reporting</t>
  </si>
  <si>
    <t>Parallel session revision of S2-175640. For e-mail approval. Revision 1 Agreed. Revised to S2-176696.</t>
  </si>
  <si>
    <t>Revised in S2-176696</t>
  </si>
  <si>
    <t>e-mail revision 1 of S2-176063. e-mail approved</t>
  </si>
  <si>
    <t>Parallel session revision of S2-175991. For e-mail approval. Revision 1 Agreed. Revised to S2-176697.</t>
  </si>
  <si>
    <t>Revised in S2-176697</t>
  </si>
  <si>
    <t>e-mail revision 1 of S2-176096. e-mail approved</t>
  </si>
  <si>
    <t>Parallel session revision of S2-176138. Revision 1 Agreed. Revised to S2-176698.</t>
  </si>
  <si>
    <t>Revised in S2-176698</t>
  </si>
  <si>
    <t>e-mail revision 1 of S2-176143. e-mail approved</t>
  </si>
  <si>
    <t>Parallel session revision of S2-176046. For e-mail approval. Revision 1 Agreed. Revised to S2-176699.</t>
  </si>
  <si>
    <t>Revised in S2-176699</t>
  </si>
  <si>
    <t>e-mail revision 1 of S2-176152. e-mail approved</t>
  </si>
  <si>
    <t>Parallel session revision of S2-176191. For e-mail approval. Revision 2 Agreed. Revised to S2-176700.</t>
  </si>
  <si>
    <t>Revised in S2-176700</t>
  </si>
  <si>
    <t>e-mail revision 2 of S2-176247. e-mail approved</t>
  </si>
  <si>
    <t>Revision of S2-175563, merging S2-175767. For e-mail approval. Revision 3 Agreed. Revised to S2-176702.</t>
  </si>
  <si>
    <t>Revised in S2-176702</t>
  </si>
  <si>
    <t>e-mail revision 3 S2-176506. e-mail approved</t>
  </si>
  <si>
    <t>Revision of S2-176483. For e-mail approval. Revision 5 Agreed. Revised to S2-176703.</t>
  </si>
  <si>
    <t>Revised in S2-176703</t>
  </si>
  <si>
    <t>e-mail revision 5 of S2-176555. e-mail approved</t>
  </si>
  <si>
    <t>Revision of S2-176535, merging S2-176504. For e-mail approval. Revision 7 Agreed. Revised to S2-176704.</t>
  </si>
  <si>
    <t>Revised in S2-176704</t>
  </si>
  <si>
    <t>e-mail revision 7 of S2-176633. e-mail approved</t>
  </si>
  <si>
    <t>Revision of S2-176463. For e-mail approval. Revision 1 Agreed. Revised to S2-176706.</t>
  </si>
  <si>
    <t>Revised in S2-176706</t>
  </si>
  <si>
    <t>e-mail revision 1 of S2-176638. e-mail approved</t>
  </si>
  <si>
    <t>Revision of S2-176533. For e-mail approval. Revision 5 Agreed. Revised to S2-176707.</t>
  </si>
  <si>
    <t>Revised in S2-176707</t>
  </si>
  <si>
    <t>e-mail revision 5 of S2-176647. e-mail approved</t>
  </si>
  <si>
    <t>Revision of S2-176557. For e-mail approval. Revision 1 Agreed. Revised to S2-176708.</t>
  </si>
  <si>
    <t>Revised in S2-176708</t>
  </si>
  <si>
    <t>e-mail revision 1 of S2-176652. e-mail approved</t>
  </si>
  <si>
    <t>Revision of S2-176267. For e-mail approval. Revision 3 Agreed. Revised to S2-176709.</t>
  </si>
  <si>
    <t>Revised in S2-176709</t>
  </si>
  <si>
    <t>e-mail revision 3 of S2-176659. e-mail approved</t>
  </si>
  <si>
    <t>Revision of S2-176246. For e-mail approval. Revision 1 Agreed. Revised to S2-176710.</t>
  </si>
  <si>
    <t>Revised in S2-176710</t>
  </si>
  <si>
    <t>e-mail revision 1 of S2-176660. e-mail approved</t>
  </si>
  <si>
    <t>23.501: LBO roaming alignment with GSMA reply</t>
  </si>
  <si>
    <t>Revision of S2-176250. For e-mail approval. Revision 2 Agreed. Revised to S2-176711.</t>
  </si>
  <si>
    <t>Revised in S2-176711</t>
  </si>
  <si>
    <t>e-mail revision 2 of S2-176661. e-mail approved</t>
  </si>
  <si>
    <t>Revision of S2-176273. For e-mail approval. Revision 1 Agreed. Revised to S2-176713.</t>
  </si>
  <si>
    <t>Revised in S2-176713</t>
  </si>
  <si>
    <t>e-mail revision 1 of S2-176664. e-mail approved</t>
  </si>
  <si>
    <t>Revision of S2-176148. For e-mail approval. Revision 2 Agreed. Revised to S2-176714.</t>
  </si>
  <si>
    <t>Revised in S2-176714</t>
  </si>
  <si>
    <t>e-mail revision 2 of S2-176678. e-mail approved</t>
  </si>
  <si>
    <t>Revision of S2-176440. For e-mail approval. Revision 2 Agreed. Revised to S2-176715.</t>
  </si>
  <si>
    <t>Revised in S2-176715</t>
  </si>
  <si>
    <t>Revised in S2-176716</t>
  </si>
  <si>
    <t>e-mail revision 2 of S2-176680. e-mail approved</t>
  </si>
  <si>
    <t>Revised in S2-176717</t>
  </si>
  <si>
    <t>Huawei, Hisilicon, Ericsson</t>
  </si>
  <si>
    <t>Revision of S2-176059. For e-mail approval. Merged into S2-176717</t>
  </si>
  <si>
    <t>e-mail revision 8 of S2-176684, merging S2-176683. e-mail approved</t>
  </si>
  <si>
    <t>Revision of S2-176060. For e-mail approval. Revision 8 Agreed. Revised, merging S2-176683, to S2-176717.</t>
  </si>
  <si>
    <t>Revision of S2-176509. For e-mail approval. Revision 11 Agreed. Revised to S2-176718.</t>
  </si>
  <si>
    <t>Revised in S2-176718</t>
  </si>
  <si>
    <t>e-mail revision 11 of S2-176639. e-mail approved</t>
  </si>
  <si>
    <t>Revision of S2-176421. For e-mail approval. Revision 4 Agreed. Revised to S2-176719.</t>
  </si>
  <si>
    <t>Revised in S2-176719</t>
  </si>
  <si>
    <t>e-mail revision 4 of S2-176574. e-mail approved</t>
  </si>
  <si>
    <t>Revision of S2-176379. For e-mail approval. Revision 8 Agreed. Revised to S2-176720.</t>
  </si>
  <si>
    <t>Revised in S2-176720</t>
  </si>
  <si>
    <t>e-mail revision 8 of S2-176642. e-mail approved</t>
  </si>
  <si>
    <t>Parallel session revision of S2-175598. For e-mail approval. Revision 1 Agreed. Revised to S2-176721.</t>
  </si>
  <si>
    <t>Revised in S2-176721</t>
  </si>
  <si>
    <t>e-mail revision 1 of S2-176057. e-mail approved</t>
  </si>
  <si>
    <t>Parallel session revision of S2-175392, merging S2-175827. For e-mail approval. Noted</t>
  </si>
  <si>
    <t>rev e-mail</t>
  </si>
  <si>
    <t>Responses drafted in S2-175992 and S2-175996. Final response in S2-176692.</t>
  </si>
  <si>
    <t>Response drafted in S2-175688. Postponed to meeting #123</t>
  </si>
  <si>
    <t>Revision of S2-176202. For e-mail approval. Postponed</t>
  </si>
  <si>
    <t>WITHDRAWN: Solution update on PFD management and subscription information management</t>
  </si>
  <si>
    <t>Revision of S2-175782, merging S2-175510. For e-mail approval. Noted</t>
  </si>
  <si>
    <t>WITHDRAWN: The update of NRF services is proposed.</t>
  </si>
  <si>
    <t>Parallel session revision of S2-176190. For e-mail approval. Noted</t>
  </si>
  <si>
    <t>WITHDRAWN: This contribution proposes to clarify the relevance of notification control and Reflective QoS usage for the QoS flow binding of SDFs.</t>
  </si>
  <si>
    <t>Parallel session revision of S2-175856. For e-mail approval. Noted</t>
  </si>
  <si>
    <t>Revised in S2-176722</t>
  </si>
  <si>
    <t>e-mail revision 1 of S2-176681. e-mail approved</t>
  </si>
  <si>
    <t>Revision of S2-176151. For e-mail approval. Revision 3 Agreed (later rev 1 agreed instead). Revised to S2-176716.</t>
  </si>
  <si>
    <t>The Service Request procedure related parts were reviewed in 6.5.7.4 parallel session. This was left for e-mail approval. This TD is not considered open as it was not handled in the online session.</t>
  </si>
  <si>
    <t>e-mail revision 3 of S2-176681. (e-mail revision 1 was later approved instead). Revised in S2-176722.</t>
  </si>
  <si>
    <t>Revision of S2-176011. This was postponed.</t>
  </si>
  <si>
    <t>23.221 CR0174: Update for 3GPP PS DATA OFF Phase 2</t>
  </si>
  <si>
    <t>23.221 CR0174R1: Update for 3GPP PS DATA OFF Phase 2</t>
  </si>
  <si>
    <t>Alignment with stage 3 on handling of Mobile Terminating SMS handling for extended I-DRX</t>
  </si>
  <si>
    <t>23.272 CR0968: Alignment with stage 3 on handling of Mobile Terminating SMS handling for extended I-DRX</t>
  </si>
  <si>
    <t>23.272 CR0969: Alignment with stage 3 on handling of Mobile Terminating SMS handling for extended I-DRX</t>
  </si>
  <si>
    <t>eDRX</t>
  </si>
  <si>
    <t>23.401 CR3282R2: No support of dedicated bearers for NB-IoT</t>
  </si>
  <si>
    <t>23.401 CR3282R3: No support of dedicated bearers for NB-IoT</t>
  </si>
  <si>
    <t>23.401 CR3282R4: No support of dedicated bearers for NB-IoT</t>
  </si>
  <si>
    <t>23.401 CR3301: No support of dedicated bearers for NB-IoT</t>
  </si>
  <si>
    <t>23.401 CR3301R1: No support of dedicated bearers for NB-IoT</t>
  </si>
  <si>
    <t>23.401 CR3301R2: No support of dedicated bearers for NB-IoT</t>
  </si>
  <si>
    <t>23.682 CR0333R3: Group MT NIDD</t>
  </si>
  <si>
    <t>23.682 CR0333R4: Group MT NIDD</t>
  </si>
  <si>
    <t>TEI15, AESE</t>
  </si>
  <si>
    <t>23.682 CR0360: Normative conditions to send RDS acknowledgement</t>
  </si>
  <si>
    <t>23.682 CR0360R1: Normative conditions to send RDS acknowledgement</t>
  </si>
  <si>
    <t>23.401 CR3272R6: Indication NR is available to use</t>
  </si>
  <si>
    <t>23.401 CR3283R2: No support of dedicated bearers for NB-IoT</t>
  </si>
  <si>
    <t>23.401 CR3283R3: No support of dedicated bearers for NB-IoT</t>
  </si>
  <si>
    <t>23.401 CR3283R4: No support of dedicated bearers for NB-IoT</t>
  </si>
  <si>
    <t>Reserved</t>
  </si>
  <si>
    <t>Parallel session revision of S2-176083, merging S2-176433. Reviewed and approved.</t>
  </si>
  <si>
    <t>Parallel session revision of S2-175349. Revised in parallel session, merging S2-176433, in S2-176168</t>
  </si>
  <si>
    <t>Revision of S2-175722. Merged into S2-176168</t>
  </si>
  <si>
    <t>Parallel session revision of S2-176193. There was no agreed way forward for a single solution after the show of hand in the parallel session, although one of the three solutions had been eliminated. It was discussed how that issue could be resolved. It was agreed to have a voting on the solutions for Registration via Untrusted Non-3GPP Access during SA WG2#123. This was further discussed off-line and revised in S2-176663.</t>
  </si>
  <si>
    <t>Nokia, Nokia Shanghai Bell, Telecom Italia</t>
  </si>
  <si>
    <t>Nokia, Nokia Shanghai Bell, Ericsson</t>
  </si>
  <si>
    <t>EPC support for E-UTRAN URLLC (EPS_URLLC)</t>
  </si>
  <si>
    <t>Please do not submit documents directly to this agenda item.</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</si>
  <si>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</si>
  <si>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CT WG1 is under defining the service request procedure in stage 3 TR 24.890 for 5GS. During the discussion, CT WG1 identified some questions need to check with SA WG2. CT WG1 observed in TS 23.501 subclause 5.6.8 (Selective activation of UP connection of existing PDU session), to re-activate PDU session(s) associated with non-3GPP access for a UE registered in both 3GPP and non-3GPP accesses and is in CM-IDLE in non-3GPP access, the AMF handles in different based on the CM mode in 3GPP access: - For CM-IDLE in 3GPP access, the AMF sends a paging message to the UE including an access type information, based on which the UE includes PDU session ID(s) associated with non-3GPP access for which the UE decides to re-activate over 3GPP access in the Service Request message. - For CM-CONNECTED in 3GPP access, the AMF sends a notification message to the UE including PDU session ID(s), based on which the UE includes an indication on whether the PDU session can be re-activated over 3GPP access in the Service Request message. From UE perspective, CT WG1 cannot see any difference on re-activation of PDU session(s) associated non-3GPP access over 3GPP access. Question#1: Why in above 1st bullet, the UE includes PDU session ID(s) in the service request but in above 2nd bullet the UE includes an indication in the service request but not PDU session ID(s)? CT WG1 also observed it is unclear in stage 2 on how to handle the network triggered Service Request for downlink signalling pending over non-3GPP access due to the UE is in CM-IDLE in non-3GPP access. Note that the network cannot initiate the paging over non-3GPP access. Question#2: For downlink signalling pending over non-3GPP access due to the UE is in CM-IDLE in non-3GPP access, whether the same handling as downlink user data pending as specified in TS 23.501 subclause 5.6.8 can be applied? CT WG1 further observed in TS 23.502 subclause 4.2.3.2 (UE triggered Service Request in CM-IDLE state), the Service Accept message can include a N1 SM information (i.e. 5GSM message). However, CT WG1 has agreed that all 5GSM message can only be carried in either a specific NAS transport message for 5GSM message or a generic NAS transport message, but never in Service Accept message. Action: CT WG1 kindly ask SA WG2: (1) to answer Question#1 and Question#2; and (2) to update SA WG2 specification to align with CT WG1's agreement on not carrying 5GSM messages in Service Accept message.</t>
  </si>
  <si>
    <t>Mikael Wass</t>
  </si>
  <si>
    <t>LS from CT WG1: LS on 5G service request procedure</t>
  </si>
  <si>
    <t>CT WG1 (C1-173750)</t>
  </si>
  <si>
    <t>Peter Schmitt</t>
  </si>
  <si>
    <t>NB_IOTenh2-Core</t>
  </si>
  <si>
    <t>5GS_Ph2</t>
  </si>
  <si>
    <t>Robert Törnkvist</t>
  </si>
  <si>
    <t>irfaali@cisco.com</t>
  </si>
  <si>
    <t>Cisco Systems Belgium</t>
  </si>
  <si>
    <t>Korinek</t>
  </si>
  <si>
    <t>Frank.Korinek@motorolasolutions.com</t>
  </si>
  <si>
    <t>Syed</t>
  </si>
  <si>
    <t>Husain</t>
  </si>
  <si>
    <t>23.503</t>
  </si>
  <si>
    <t>14.5.0</t>
  </si>
  <si>
    <t>15.2.0</t>
  </si>
  <si>
    <t>Reply LS on Certification/License and Identification of Aerial Vehicles</t>
  </si>
  <si>
    <t>Ericsson, AT&amp;T</t>
  </si>
  <si>
    <t>Prajwol Kumar Nakarmi</t>
  </si>
  <si>
    <t>Ericsson (Rapporteur)</t>
  </si>
  <si>
    <t>SA WG4 thanks SA WG2 for the LS on QCI values for MC Video and answer the following question: Q4: SA WG2 is seeking SA WG4 guidance on whether the current set of standardized QCI assignments, as specified for QCI=2 (Conversational Video) in Table 6.1.7 of TS 23.203, offer sufficient resiliency for handling of MC Video packets (e.g., due to potential packet loss characteristics). The required error resiliency of MC Video may differ depending on its use cases, especially the latency aspects of the services. QCI=2 is often paired with QCI=1 for real-time conversational services such as MTSI. If MC Video is used for such applications, then use of QCI=2 will be appropriate. If MC Video is used for applications with more relaxed latency requirements than MTSI, such as remote surveillance, then higher quality and error resiliency may be achieved, by assigning a QCI that allows a larger latency than with QCI=2 and a comparable or lower packet error loss rate, as the additional delay may be exploited for video encoding, HARQ, or scheduling. On the other hand, if MC Video is used for applications with more stringent latency requirements than MTSI, such as remote control (of e.g., drones or vehicles), then a QCI that enables a lower latency than QCI=2 might be required, which however would leave less opportunities for error resiliency, e.g., number of retransmissions or scheduling delay tolerated. Action: SA WG4 asks SA WG2 to take these trade-off issues between latency and error resiliency into account.</t>
  </si>
  <si>
    <t>RAN WG3 (R3-174226)</t>
  </si>
  <si>
    <t>LS from SA WG4: Reply LS on QCI values for MC Video</t>
  </si>
  <si>
    <t>SA WG4 (S4-170969)</t>
  </si>
  <si>
    <t>Kyunghun Jung</t>
  </si>
  <si>
    <t>FLUS</t>
  </si>
  <si>
    <t>SA WG6 wishes to thank SA WG2 for the LS (S2-174856, S6-171142) on QCI values for MC Video. SA WG6 has discussed the QCI value for MC Video service based on the questions from SA WG2. SA WG6 provides answers to the questions as below: Q1: SA WG2 is seeking SA WG6 guidance on whether the current set of standardized QCI assignments, as specified in Table 6.1.7 of TS 23.203, are sufficient for supporting MC Video service. A1: SA WG6 believes that a new QCI is needed for MC Video media plane. The control signalling for MC Video can use the existing QCI=69 defined for Mission Critical delay sensitive signalling (e.g., MCPTT signalling). Q2: If SA WG6 perceives the need for new QCI value(s) for MC Video, SA WG2 requests guidance in how the desired QoS characteristics are different from existing standardized QCI values (e.g., relative to the current QoS characteristics for QCI=2, Conversational Video). In the context of Question Q2, particular consideration should be given related to any proposed QCI Priority Level assignment(s) for MC Video, relative to the existing QCI Priority Level values assigned to currently-standardized QCIs in TS 23.203. A2: Regarding the MC Video media plane, it is proposed a new QCI to be defined as shown in the table below. The media plane control signalling can utilize the new QCI to be defined or QCI=69. Q3: SA WG2 would welcome guidance from SA WG6 and CT WG1 concerning relative QCI Priority Level assignments for MC Video versus other existing assignments. Of particular interest are potential impacts of assigning QCI Priority Level values for MC Video that would grant higher priority to handling of MC Video packets than for IMS signaling. A3: Refer to the answer to Q2. No impacts on IMS signalling. The priority level for MC Video media plane is recommended to be lower than IMS signalling. In summary, SA WG6 concludes that a new QCI is needed for MC Video media plane, and the following characteristics are suggested for consideration. QCI Resource Type Priority Level Packet Delay Budget Packet Error Loss Example Services X GBR Between 1 and 2 Between 75ms and 150ms 10-3 Mission Critical Video user plane. Action: SA WG6 asks SA WG2 to take the above into consideration</t>
  </si>
  <si>
    <t>LS from SA WG6: Reply LS on QCI values for MC Video</t>
  </si>
  <si>
    <t>SA WG6 (S6-171485)</t>
  </si>
  <si>
    <t>Cuili Ge</t>
  </si>
  <si>
    <t>Odile Rollinger</t>
  </si>
  <si>
    <t>LTE_eMTC4-Core, NB_IOTenh2-Core</t>
  </si>
  <si>
    <t>LS from RAN WG2: LS on usage of user plane integrity protection for DRB</t>
  </si>
  <si>
    <t>RAN WG2 (R2-1712051)</t>
  </si>
  <si>
    <t>RAN WG2 has discussed the technical challenge for the support of integrity protection for DRBs and would like to share RAN WG2 view on the support of integrity protection for DRBs. In RAN WG2#99 Berlin meeting, RAN WG2 made the following agreement: - UP integrity protection can be configured on a per radio bearer (i.e. per DRB) basis. - MAC-I field is not present for a DRB for which integrity protection is not configured. As stated in the RAN WG2 agreements, one Data Radio Bearer (DRB) could be configured to support data integrity protection, which means the MAC-I field would be present after the PDCP payload. Therefore, the transmitter should process the PDCP SDU with the granularity packet by packet to perform data integrity protection. Support of data integrity for user plane over Uu interface causes 1) additional OTA overhead and impacts UE and system throughput performance; and 2) increased need for computation in both UE and network. According to our study on the SA WG3 specifications, we found the followings: SA WG3 specification 33.501 subclause 5.1.3.1 specifies: The UE shall support integrity protection of user data between the UE and the gNB. --- omit other statements --- Integrity protection of the user data between the UE and gNB is optional to use. NOTE: Integrity protection of user plane adds the overhead of the packet size and increases the processing load both in the UE and gNB. Besides, SA WG3 specification 33.893 subclause 5.1.3.3.1 specifies: Legacy GSM/GPRS security provides no explicit integrity protection of either user plane data or control plane data. User plane data is (in most countries) encrypted, but this still provides very limited protection against a Man-In-The-Middle attacker changing that data en route, because encryption is linear (a stream cipher) and any checksums are also linear. UMTS and LTE include cryptographic integrity protection of most of the signalling messages, but not for user plane data. For the IoT-tailored GPRS ('Enhanced-Coverage GSM', 3GPP Release-13), however, user plane integrity protection was added, partly due to different security threats for user plane data for IoT compared for the human usage for which GSM-LTE were mainly tailored. According to the context in the SA WG3 specifications, our understanding is that the data integrity protection for user plane data is intended for IoT use case where data throughput is low. On the other hand, for the high data rate use case, such as the regular eMBB scenario, performing data integrity protection for each PDCP SDU is quite costly in terms of processing. Therefore, RAN WG2 sees a need to limit the use-cases of the user plan integrity protection only for DRB, whose traffic is of low data rate (such as IoT application but not for eMBB). Please note that there is consensus at RAN plenary that features with hardware impact need to be completed by December 2017. Action: RAN WG2 would like to request SA WG2 and SA WG3 to take the above information into account in the discussions of the user plane integrity protection.</t>
  </si>
  <si>
    <t>Keiichi Kubota</t>
  </si>
  <si>
    <t>EPS_URLLC</t>
  </si>
  <si>
    <t>Cisco</t>
  </si>
  <si>
    <t>Qualcomm Incorporated, Nokia, Nokia Shanghai Bell</t>
  </si>
  <si>
    <t>LS from RAN WG3: LS on the need for EPS Bearer ID knowledge in NG-RAN for inter-system handover from 5GS to EPS</t>
  </si>
  <si>
    <t>RAN WG3 has studied thoroughly the indirect data forwarding for inter system handover from 5GS to EPS and come to the following conclusions: - Only indirect data forwarding is supported. - PDU session information at the serving NG-RAN node contains mapping information per QoS Flow to a corresponding E-RAB. - At handover preparation, the source NG-RAN node shall decide which mapped E-RABs are proposed to be subject to data forwarding and provide this information in the source-to-target container to the target eNB. - The target eNB assigns forwarding TEID/TNL address(es) for the E-RAB(s) for which it accepts data forwarding. - A single data forwarding tunnel is established between the source NG-RAN node and UPF per PDU session for which at least data for a single QoS Flow is subject to data forwarding. Then the UPF maps data received from the per PDU session data forwarding tunnel(s) to the mapped EPS bearer(s). Therefore, RAN WG3 would like to kindly update SA WG2 that the NG-RAN needs to be aware of the mapped E-RAB IDs of the Qos flows to be configured before initiating the inter-system handover preparation procedure for handover to EPS. Action: RAN WG3 kindly asks SA WG2 to take above into account and update stage 2 specifications if needed.</t>
  </si>
  <si>
    <t>Lixiang Xu</t>
  </si>
  <si>
    <t>LTE_eV2X-Core</t>
  </si>
  <si>
    <t>Nokia, Nokia Shanghai Bell (Rapporteur)</t>
  </si>
  <si>
    <t>RAN WG2 is currently standardizing E-UTRA connectivity to 5G CN, as outlined in the WID 'LTE connectivity to 5GCN', RP-171432. In RRC signalling in LTE, a set of 5G system identifiers will be included that are not specified by RAN WG2. This is in correspondence to RRC signalling when connected to 5GC: 1. 5G-S-TMSI - Used in RRC connection setup procedures and for paging. For E-UTRA connected to EPC, S-TMSI was a 40-bit long identifier. As some messages that includes S-TMSI are bit-constrained in terms of size, RAN WG2 would request CT WG4 to provide the length of 5G-S-TMSI along with its constituent identifiers including AMF Set ID, AMF Pointer and 5G-TMSI. RAN 2 would also request CT WG4 to provide the length of AMF Region ID. 2. In case E-UTRA connected to both EPC and 5GC, there would be UEs having either S-TMSI or 5G-S-TMSI in the same cell/RAN. Considering a specific cell, if the S-TMSI allocated by EPC to one UE and 5G-S-TMSI allocated by 5GC to another UE have the same value and size, it would end up in a collision between the two UE identities if the signalling did not differentiate between the two. Correspondingly, RAN WG2 would like to know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 Questions to CT WG4: To further progress details of RRC signalling, RAN WG2 respectfully ask CT WG4 the following question: 1. RAN WG2 would request CT WG4 to provide the length of 5G-S-TMSI along with its constituent identifiers including AMF Set ID, AMF Pointer and 5G-TMSI. RAN WG2 would also request CT WG4 to provide the length of AMF Region ID. Questions to SA WG2: To further progress details of RRC signalling, RAN WG2 respectfully ask SA WG2 the following question: 1. RAN WG2 would like SA WG2 to clarify for the case of E-UTRA connected to both EPC and 5GC,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t>
  </si>
  <si>
    <t>LS from RAN WG2: LS on details of network identifiers</t>
  </si>
  <si>
    <t>RAN WG2 (R2-1712068)</t>
  </si>
  <si>
    <t>Wahaj Arshad</t>
  </si>
  <si>
    <t>Aramoto</t>
  </si>
  <si>
    <t>Masafumi</t>
  </si>
  <si>
    <t>aramoto.masafumi@sharp.co.jp</t>
  </si>
  <si>
    <t>SHARP Corporation</t>
  </si>
  <si>
    <t>Chandramouli</t>
  </si>
  <si>
    <t>devaki.chandramouli@nokia.com</t>
  </si>
  <si>
    <t>dengqiang1@catt.cn</t>
  </si>
  <si>
    <t>Guirguis</t>
  </si>
  <si>
    <t>Ihab</t>
  </si>
  <si>
    <t>ihab.guirguis@firstnet.gov</t>
  </si>
  <si>
    <t>Guo</t>
  </si>
  <si>
    <t>Yali</t>
  </si>
  <si>
    <t>guoyali@catt.cn</t>
  </si>
  <si>
    <t>Ianev</t>
  </si>
  <si>
    <t>Iskren</t>
  </si>
  <si>
    <t>iskren.ianev@emea.nec.com</t>
  </si>
  <si>
    <t>NEC Corporation</t>
  </si>
  <si>
    <t>Intel Corporation (UK) Ltd</t>
  </si>
  <si>
    <t>Dongmyoung</t>
  </si>
  <si>
    <t>dm.kim@etri.re.kr</t>
  </si>
  <si>
    <t>Lai</t>
  </si>
  <si>
    <t>Chia-lin</t>
  </si>
  <si>
    <t>Chia-LinLai@itri.org.tw</t>
  </si>
  <si>
    <t>Jicheol</t>
  </si>
  <si>
    <t>jicheol.lee@samsung.com</t>
  </si>
  <si>
    <t>Liu</t>
  </si>
  <si>
    <t>Noda</t>
  </si>
  <si>
    <t>Aki</t>
  </si>
  <si>
    <t>aki.noda@jp.fujitsu.com</t>
  </si>
  <si>
    <t>Fujitsu Limited</t>
  </si>
  <si>
    <t>Shi</t>
  </si>
  <si>
    <t>Xiaoyan</t>
  </si>
  <si>
    <t>xiaoyan.shi@interdigital.com</t>
  </si>
  <si>
    <t>InterDigital Communications</t>
  </si>
  <si>
    <t>Speicher</t>
  </si>
  <si>
    <t>Sebastian</t>
  </si>
  <si>
    <t>sspeiche@qti.qualcomm.com</t>
  </si>
  <si>
    <t>Stojanovski</t>
  </si>
  <si>
    <t>Saso</t>
  </si>
  <si>
    <t>saso.stojanovski@intel.com</t>
  </si>
  <si>
    <t>Tamura</t>
  </si>
  <si>
    <t>Toshiyuki</t>
  </si>
  <si>
    <t>tamurato@aj.jp.nec.com</t>
  </si>
  <si>
    <t>Velev</t>
  </si>
  <si>
    <t>Genadi</t>
  </si>
  <si>
    <t>gvelev@lenovo.com</t>
  </si>
  <si>
    <t>Wang</t>
  </si>
  <si>
    <t>Guanzhou</t>
  </si>
  <si>
    <t>guanzhou.wang@interdigital.com</t>
  </si>
  <si>
    <t>Juan</t>
  </si>
  <si>
    <t>juanzhan@qti.qualcomm.com</t>
  </si>
  <si>
    <t>Zhendong</t>
  </si>
  <si>
    <t>li.zhendong@zte.com.cn</t>
  </si>
  <si>
    <t>ZTE Trunking Technology Corp.</t>
  </si>
  <si>
    <t>Hualin</t>
  </si>
  <si>
    <t>zhuhualin1@huawei.com</t>
  </si>
  <si>
    <t>Comstock</t>
  </si>
  <si>
    <t>David</t>
  </si>
  <si>
    <t>david.comstock@kyocera.com</t>
  </si>
  <si>
    <t>Kyocera Corporation</t>
  </si>
  <si>
    <t>Filin</t>
  </si>
  <si>
    <t>Stanislav</t>
  </si>
  <si>
    <t>sfilin@nict.go.jp</t>
  </si>
  <si>
    <t>SA WG2 Chairman (Huawei)</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</si>
  <si>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</si>
  <si>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not for tdocs, use sub-items. Please do not submit documents directly to this agenda item.</t>
  </si>
  <si>
    <t>Tuesday, 21 November 2017 15:00 UTC / 16:00 (CET)      Tuesday, 21 November 2017 15:00 UTC / 16:00 (CET)</t>
  </si>
  <si>
    <t>LS from CT WG1: Reply LS on PLMN and RAT selection policies for roaming</t>
  </si>
  <si>
    <t>LS from CT WG1: Reply LS on Early Data Transmission</t>
  </si>
  <si>
    <t>Wenliang Xu</t>
  </si>
  <si>
    <t>NB_IOTenh2-Core, LTE_eMTC4-Core</t>
  </si>
  <si>
    <t>FS_ENTRADE</t>
  </si>
  <si>
    <t>Chi Ren</t>
  </si>
  <si>
    <t>Summary: The GSMA Drone Interest Group, part of the IoT Programme, has studied different possibilities on how to be able to support the identification of Unmanned Aircraft (UA) by leveraging existing capabilities of mobile networks. A primary goal is to enable the mobile operators to provide the right quality of services for UA operations, which would enable them to support their customers. Introduction Mobile operators might need to recognise and distinguish a UA from a traditional device mainly in order to provide the right service optimisation for proper operation of the UA and to ensure the least interference to the other users. Description The GSMA Drone Interest Group that using a commonly defined value of the Subscriber Profile ID (SPID) would facilitate Mobile Network Operators (MNO) to recognise a device being an Unmanned Aircraft. When a user acquires a Subscriber Identity Module (SIM) with the intention of using it in a UA, or when a cellular module with an embedded SIM is integrated into a UA during manufacture, then that SIM can be registered by the customer, or UA manufacturer, with the Mobile Network Operator (MNO) as being intended for UA use. Once the intent is clear, the MNO can assign a specific Subscriber Profile ID (SPID) to identify the SIM, and hence the UE,as being incorporated into a UA. The SPID is signalled to the Evolved Node B (eNB) during the UE attach process, and hence can be used for UA-specific radio resource management (RRM) optimisation. However, at the moment, each individual MNO can assign a value at their discretion for the SPID. Having a commonly defined value for SPID that are intended to be used for Unmanned Aircraft would simplify the back office operation of MNOs for roaming scenarios. Request The SPID values are currently defined in TS 36.300 Annex I. GSMA kindly requests that 3GPP analyse this request and take into consideration the possibility to define a common SPID to better support Unmanned Aircraft in mobile networks, or to define any suitable solution to help Mobile Operator to identify UAs.</t>
  </si>
  <si>
    <t>USOS</t>
  </si>
  <si>
    <t>LS from GSMA: Liaison Statement on defining a common value for SPID for Unmanned Aircraft</t>
  </si>
  <si>
    <t>GSMA (DIG Doc 003)</t>
  </si>
  <si>
    <t>B. Pareglio</t>
  </si>
  <si>
    <t>SA WG4 would like to thank SA WG2 for their response LS to SA WG4's initial LS on the status and progress of the Live Uplink Streaming (FLUS) work item, including your initial assessment that no immediate issues have been identified in the FLUS technical specification TS 26.238 v0.1.1. During the S4#96 meeting, SA WG4 completed the FLUS technical spec (v0.3.0) as attached in this LS. Given that the SA WG2 LS requested SA WG4 to keep SA WG2 informed on further progress of the FLUS work as appropriate, we are providing the latest version of the specification for your information, and would like to request any comments from SA WG2 on this document. Action: SA WG4 kindly asks SA WG2 to take the above information into account, and provide any inputs on the Rel-15 TS 26.238.</t>
  </si>
  <si>
    <t>LS from SA WG4: LS on Mapping of Conversational Services to 5G System</t>
  </si>
  <si>
    <t>SA WG4 (S4-171278)</t>
  </si>
  <si>
    <t>As part of the FS_5G_MEDIA_MTSI Rel-15 study item, SA WG4 is currently investigating the media handling aspects of conversational services in 5G, taking as baseline the Stage-1 requirements developed in TS 22.261, as well as the Stage-2 architecture for 5G systems developed in TS 23.501. TR 26.919 is under development toward documenting the findings and conclusions of this study item. Among the objectives of this study item is to understand the mapping of IMS-based 3GPP conversational services, including the Multimedia Telephony Service over IMS (MTSI) in TS 26.114 and IMS-based Telepresence Service in TS 26.223, to the 5G system. In that regard, the control-plane and user-plane functionality of a network slice on MTSI and IMS-based telepresence are of interest and how these would map to the 5G system architecture. SA WG4 has considered this question and concluded that the IMS functional blocks relevant for MTSI and IMS-based Telepresence services, including Application Server (AS), S-CSCF, I-CSCF, P-CSCF, HSS, MRFC, MRFP, IBCF, TrGW, etc. are considered as part of the AF. Beyond this, SA WG4 so far has not yet identified any 5G architecture implications of 3GPP conversation services. It is of interest to know if SA WG2 has considered their 5G system architecture in TS 23.501 in the context of IMS-based 3GPP conversational services and identified further architectural considerations. Action: SA WG4 kindly asks SA WG2 to confirm SA WG4's assessment that there are no 5G architecture implications on 3GPP conversational services beyond the AF-grouping mentioned above.</t>
  </si>
  <si>
    <t>LS from SA WG4: Reply LS on default values for 5GS QoS averaging window for standardised 5QIs</t>
  </si>
  <si>
    <t>LS from SA WG4: Latest Technical Specification on Framework for Live Uplink Streaming</t>
  </si>
  <si>
    <t>SA WG4 (S4-171395)</t>
  </si>
  <si>
    <t>23.501: T-ADS with dual registered UE</t>
  </si>
  <si>
    <t>Telstra Corporation Limited</t>
  </si>
  <si>
    <t>Nokia, Nokia Shanghai Bell, AT&amp;T</t>
  </si>
  <si>
    <t>Study on Application Awareness Interworking between LTE and NR</t>
  </si>
  <si>
    <t>New SID: Enhancement of URLLC supporting in 5G</t>
  </si>
  <si>
    <t>23.501: Update of Mobility Restrictions</t>
  </si>
  <si>
    <t>Study proposal for 5G multicast-broadcast services</t>
  </si>
  <si>
    <t>Study of architectural enhancements for 5G Multicast-Broadcast Services</t>
  </si>
  <si>
    <t>This proposes a new SI for 5G mutlicast/broadcast services</t>
  </si>
  <si>
    <t>23.501: Slice and AMF selection at HO procedure</t>
  </si>
  <si>
    <t>23.502: Slice and AMF selection at HO procedure</t>
  </si>
  <si>
    <t>23.501: Network slicing and Interworking with EPS</t>
  </si>
  <si>
    <t>23.502: Network slicing and Interworking with EPS</t>
  </si>
  <si>
    <t>Sony, NEC</t>
  </si>
  <si>
    <t>Vivo</t>
  </si>
  <si>
    <t>Ericsson, NEC</t>
  </si>
  <si>
    <t>Huawei, HiSilicon, Nokia, Nokia Shanghai Bell</t>
  </si>
  <si>
    <t>OPPO, China Unicom</t>
  </si>
  <si>
    <t>Sandvine</t>
  </si>
  <si>
    <t>Nokia, Nokia Shanghai Bell,</t>
  </si>
  <si>
    <t>Nokia, Nokia Shanghai Bell, Verizon</t>
  </si>
  <si>
    <t>1 Introduction GSMA Future Networks Programme thanks SA WG2 for the inquiry on requirements and granularity of Service indicators and/or RAT indicators related to 5G (S2-175303). GSMA Future Networks Programme is conducting a project aimed to analyse possible paths for operators in introducing and migrating from 3GPP 4G network to 5G network from technical, economic and strategic perspective. The inquiry is timely and appropriate for the discussion within 5G Introduction project. The operator members of the 5G Introduction project have discussed the request and the results are provided below. Operators agree that it would be beneficial to have consistency across device OEMs of the RAT indicated to the user. 2 Operator Requirement Survey and discussion among operator members of the 5G Introduction project indicates that four configurations should be supported for deciding when to present a 5G status icon. The configurations are presented from the most restrictive to the most relaxed, their adoption is decided according to operator and regional regulatory requirement. In the configurations, the UE is allowed to use NR (based on information sent from the HSS or locally generated by the VPLMN policy in the MME). Considerations of core network also indicates that 5G status icon should be displayed in two cases. First, when UE is camping on SA E-UTRA cell connected to 5GC. Second, when UE is camping on NG-RAN cell connected to 5GC. NOTE: The considerations of core network are in accordance with the definition of NG-RAN (SA NR connected to 5GC; SA E-UTRA connected to 5GC; NR is the master with E-UTRA extensions and E-UTRA is the master with NR extensions) in 3GPP TS 23.501 V1.4.0. {...} Action: SA WG2 and RAN WG2 are asked to: - Take into consideration the above requirement regarding service indicators in the User Interface. - Verify that the UE has all the information needed to determine which state it is in and the associated complexity and impact for such determination (e.g battery consumption, signalling and so on)</t>
  </si>
  <si>
    <t>LS from SA WG4: LS on clarifying video-related V2X use cases</t>
  </si>
  <si>
    <t>SA WG4 (S4-171358)</t>
  </si>
  <si>
    <t>FS_mV2X</t>
  </si>
  <si>
    <t>LS from GSMA: LS Reply to SA WG2 on Status Icon related to 5G</t>
  </si>
  <si>
    <t>GSMA (LS reply to 3GPP SA2 on StatusIcon)</t>
  </si>
  <si>
    <t>Dongwook Kim</t>
  </si>
  <si>
    <t>[DRAFT] Reply LS on Differentiation of LTE-M (eMTC) traffic from other LTE data traffic</t>
  </si>
  <si>
    <t>GSMA NG SIGNAL is discussing the impact of the different 5G deployment options and of a new signalling protocol for 5G in the context of roaming. GSMA NG SIGNAL would like to ask clarification on how the roaming interworking is envisaged between 5G networks with NGC and 5G networks with EPC.</t>
  </si>
  <si>
    <t>LS from GSMA NG SIGNAL: LS on interworking between networks with different 5G deployments options in a roaming scenario</t>
  </si>
  <si>
    <t>GSMA NG SIGNAL (SIGNAL99 Doc 104)</t>
  </si>
  <si>
    <t>This LS was noted in parallel session.</t>
  </si>
  <si>
    <t>RAN WG2 thanks SA WG1 for the LS response on unified Access Control for 5G NR. RAN WG2 further discussed the attached SA WG1 CR and has some additional follow up questions. Q1: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Q2: RAN WG2 would like to clarify whether both SMS and SMS over IP use same category 7. RAN WG2 would also like to check with SA WG1 whether different access barring behaviour needs to be supported for SMS and SMS over IP. Q3: RAN WG2 would like to ask SA WG1 if the UAC mechanism requires for AC11-15 UEs separate sets of barring control parameters associated to access attempts for MO data, MO signalling, MMTEL voice and MMTEL video, respectively (similar to that defined for legacy systems). Q4: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t>
  </si>
  <si>
    <t>LS from RAN WG2: Reply LS on unified Access Control for 5G NR</t>
  </si>
  <si>
    <t>RAN WG2 (R2-1714013)</t>
  </si>
  <si>
    <t>As part of a liaison exchange between RAN WG2 and SA WG2, SA WG1 has observed the following question by RAN WG2 and answer by SA WG2: RAN WG2 Question: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SA WG2 Response: Certification/licensing aspects related to devices, SA WG2 understands that it is not SA WG2 responsibility. SA WG2 can provide means to indicate if a user is allowed to have such devices, if such devices are identified as a 3GPP 'UE' belonging to a subscriber associated with an operator's PLMN. Such information, depending on RAN WG2 investigation and its requirement(s) can be provided as part of user's subscription information but the actual certification/licensing aspects are outside of SA WG2 expertise. SA WG1 discussed this topic and agreed that aspects relating to UE subscription are in scope for Release 15 and aspects relating to device certification/licensing are out of scope for Release 15. Action: SA WG1 asks RAN WG2 and SA WG2 to take the above into account; specifically, aspects related to UE subscription can progress in other WGs without SA WG1 involvement in Release 15.</t>
  </si>
  <si>
    <t>SA WG1 (S1-174512)</t>
  </si>
  <si>
    <t>LS on NR Idle Mode procedures</t>
  </si>
  <si>
    <t>SA WG1 (S1-174314)</t>
  </si>
  <si>
    <t>As part of a liaison exchange between RAN WG2, SA WG2, and CT WG1, SA WG1 was asked the following question by CT WG1: CT WG1 asks SA WG1 group to confirm that there is a service requirement for the UE to perform PLMN selection when the UE is in the RRC inactive state at the Access Stratum. In this liaison exchange, other groups have previously commented: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Whilst not explicitly mentioned in TS 22.261, SA WG1 understands that the overall system design of RRC_INACTIVE is for both the UE and the network to keep some context information while the UE becomes inactive to enable a quick and lightweight transition from inactive to active data transmission. UEs which are put in RRC_INACTIVE may spend a large amount of time in that state, possibly more than in RRC_IDLE. Consequently, if they do not perform PLMN selection in RRC_INACTIVE, they might stay on the PLMN that is not the highest priority available PLMN until they go back to RRC_IDLE, which is not desirable. For this reason, SA WG1 agrees that PLMN selection as per 5GMM-IDLE should be supported with RRC_INACTIVE. Action: SA WG1 asks RAN WG2, SA WG2, and CT WG1 to take the above answer into account.</t>
  </si>
  <si>
    <t>To: SA WG6</t>
  </si>
  <si>
    <t>LS from SA WG3: LS on inclusion of the Security Edge Protection Proxy into the 5G architecture</t>
  </si>
  <si>
    <t>At its last meeting SA WG3 has agreed on certain security principles for Release 15 regarding the notion of a Service Based Architecture (SBA). One core element was the inclusion of a network edge proxy for interconnection, c.f. example Figure 1, whose functional aspects are currently being defined in SA WG3. In order to assure a secure and consistent solution for 5G, SA WG3 would like to request SA WG2 to include said network element, proposed to be called Security Edge Protection Proxy (SEPP), into their architecture description. Action: SA WG3 kindly asks SA WG2 to take above information into account and to include the Security Edge Protection Proxy into its architecture.</t>
  </si>
  <si>
    <t>SA WG3 (S3-173437)</t>
  </si>
  <si>
    <t>Hans Christian Rudolph</t>
  </si>
  <si>
    <t>Busin</t>
  </si>
  <si>
    <t>Ake</t>
  </si>
  <si>
    <t>ake.busin@ericsson.com</t>
  </si>
  <si>
    <t>NEC Europe Ltd</t>
  </si>
  <si>
    <t>Huawei Technologies Co. Ltd.</t>
  </si>
  <si>
    <t>Telecom Italia S.p.A.</t>
  </si>
  <si>
    <t>Intel Finland Oy</t>
  </si>
  <si>
    <t>Singh</t>
  </si>
  <si>
    <t>Shubhranshu</t>
  </si>
  <si>
    <t>shubhranshu.singh@neclab.eu</t>
  </si>
  <si>
    <t>LS from RAN WG2: LS on maximum data rate of user plane integrity protected data</t>
  </si>
  <si>
    <t>RAN WG2 (R2-1714125)</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</si>
  <si>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</si>
  <si>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Withdrawn in parallel session</t>
  </si>
  <si>
    <t>Foti</t>
  </si>
  <si>
    <t>George</t>
  </si>
  <si>
    <t>george.foti@ericsson.com</t>
  </si>
  <si>
    <t>Ericsson France S.A.S</t>
  </si>
  <si>
    <t>This was withdrawn (not provided).</t>
  </si>
  <si>
    <t>Sanechips</t>
  </si>
  <si>
    <t>LS from SA WG3: Reply LS on security handling for EPS-5GC interworking</t>
  </si>
  <si>
    <t>SA WG3 (S3-173508)</t>
  </si>
  <si>
    <t>SA WG3 thanks SA WG2 for their LS on security handling for EPC-5GC interworking. SA WG3 is still in the process of defining specifications for security of EPC-5GC interworking. Following answers assumes a legacy MME. 1. Does SA WG3 assume support for 5G to 4G and/or 4G to 5G security context mapping during Idle and connected mode mobility between EPC and 5GC? Yes. SA WG3 has agreed to support use of mapped security context for interworking between 4G and 5G for both idle mode and connected mode mobility scenarios. 2. Does SA WG3 see the need for supporting reuse of a native security context (if available) in case the UE returns to EPC and/or 5GC, respectively? SA WG3 sees no need for reuse of a native security context in case the UE returns to EPC. In scenarios where the UE returns to 5GC, SA WG3 believes that reuse of an existing native 5G security context is beneficial. 3. For the case that the UE performs a mobility registration update in 5GC after being connected to EPC: how is the AMF expected to verify the integrity of the registration request? SA WG3 assumes that if a native 5G security context is available at the UE, it is used to protect the mobility registration message. For the scenario where a native 5G security context is not available at the UE, SA WG3 is still discussing the solution. SA WG3 would also like to inform SA WG2 that there needs to be a mechanism by which the source MME is able to authenticate the UE, and it is SA WG3's assumption that an integrity-protected TAU Request (using EPS security context) is included in the Registration Request message, and forwarded to the MME by the AMF. 4. For the case that the UE performs a TAU in EPC after being connected to 5GC: how is the MME expected to verify the integrity of the TAU request? Security for Idle mode mobility from 5G to 4G is modelled upon security for Idle Mode mobility between two MMEs, where the integrity verification is always performed by the source MME. In the case of 5G to 4G, therefore, integrity verification is always performed by the source AMF and not the target MME.The AMF receives the complete TAU Request in the Context Request message and verifies it. Action: SA WG3 kindly asks SA WG2 to take the proposed reply into consideration.</t>
  </si>
  <si>
    <t>NSA</t>
  </si>
  <si>
    <t>Nagendra Bykampadi</t>
  </si>
  <si>
    <t>Samsung, Deutsche Telekom</t>
  </si>
  <si>
    <t>China Mobile, Ericsson</t>
  </si>
  <si>
    <t>Huawei, HiSilicon, Nokia, Ericsson</t>
  </si>
  <si>
    <t>This was agreed in parallel session. Block Approved</t>
  </si>
  <si>
    <t>This LS was postponed</t>
  </si>
  <si>
    <t>Rapporteur (Huawei)</t>
  </si>
  <si>
    <t>Qualcomm Incorporated, Huawei, ZTE</t>
  </si>
  <si>
    <t>To: RAN WG2, CT WG1, RAN WG3</t>
  </si>
  <si>
    <t>LS on indicating service continuity usage of the additional IPv6 prefix in Router Advertisement</t>
  </si>
  <si>
    <t>SID REVISED</t>
  </si>
  <si>
    <t>Draft Report of SA WG2 meeting #124</t>
  </si>
  <si>
    <t>Draft Report of meeting #124 for approval</t>
  </si>
  <si>
    <t>S2-180001</t>
  </si>
  <si>
    <t>S2-180002</t>
  </si>
  <si>
    <t>S2-180003</t>
  </si>
  <si>
    <t>S2-180004</t>
  </si>
  <si>
    <t>S2-180005</t>
  </si>
  <si>
    <t>S2-180006</t>
  </si>
  <si>
    <t>S2-180007</t>
  </si>
  <si>
    <t>S2-180008</t>
  </si>
  <si>
    <t>S2-180009</t>
  </si>
  <si>
    <t>S2-180010</t>
  </si>
  <si>
    <t>S2-180011</t>
  </si>
  <si>
    <t>S2-180012</t>
  </si>
  <si>
    <t>S2-180013</t>
  </si>
  <si>
    <t>S2-180014</t>
  </si>
  <si>
    <t>S2-180015</t>
  </si>
  <si>
    <t>S2-180016</t>
  </si>
  <si>
    <t>S2-180017</t>
  </si>
  <si>
    <t>S2-180018</t>
  </si>
  <si>
    <t>S2-180019</t>
  </si>
  <si>
    <t>S2-180020</t>
  </si>
  <si>
    <t>S2-180021</t>
  </si>
  <si>
    <t>S2-180022</t>
  </si>
  <si>
    <t>S2-180023</t>
  </si>
  <si>
    <t>S2-180024</t>
  </si>
  <si>
    <t>S2-180025</t>
  </si>
  <si>
    <t>S2-180026</t>
  </si>
  <si>
    <t>S2-180027</t>
  </si>
  <si>
    <t>S2-180028</t>
  </si>
  <si>
    <t>S2-180029</t>
  </si>
  <si>
    <t>S2-180030</t>
  </si>
  <si>
    <t>S2-180031</t>
  </si>
  <si>
    <t>S2-180032</t>
  </si>
  <si>
    <t>S2-180033</t>
  </si>
  <si>
    <t>S2-180034</t>
  </si>
  <si>
    <t>S2-180035</t>
  </si>
  <si>
    <t>S2-180036</t>
  </si>
  <si>
    <t>S2-180037</t>
  </si>
  <si>
    <t>S2-180038</t>
  </si>
  <si>
    <t>S2-180039</t>
  </si>
  <si>
    <t>S2-180040</t>
  </si>
  <si>
    <t>S2-180041</t>
  </si>
  <si>
    <t>S2-180042</t>
  </si>
  <si>
    <t>S2-180043</t>
  </si>
  <si>
    <t>S2-180044</t>
  </si>
  <si>
    <t>S2-180045</t>
  </si>
  <si>
    <t>S2-180046</t>
  </si>
  <si>
    <t>S2-180047</t>
  </si>
  <si>
    <t>S2-180048</t>
  </si>
  <si>
    <t>S2-180049</t>
  </si>
  <si>
    <t>S2-180050</t>
  </si>
  <si>
    <t>S2-180051</t>
  </si>
  <si>
    <t>S2-180052</t>
  </si>
  <si>
    <t>S2-180053</t>
  </si>
  <si>
    <t>S2-180054</t>
  </si>
  <si>
    <t>S2-180055</t>
  </si>
  <si>
    <t>S2-180056</t>
  </si>
  <si>
    <t>S2-180057</t>
  </si>
  <si>
    <t>S2-180058</t>
  </si>
  <si>
    <t>S2-180059</t>
  </si>
  <si>
    <t>S2-180060</t>
  </si>
  <si>
    <t>S2-180061</t>
  </si>
  <si>
    <t>S2-180062</t>
  </si>
  <si>
    <t>S2-180063</t>
  </si>
  <si>
    <t>S2-180064</t>
  </si>
  <si>
    <t>S2-180065</t>
  </si>
  <si>
    <t>S2-180066</t>
  </si>
  <si>
    <t>S2-180067</t>
  </si>
  <si>
    <t>S2-180068</t>
  </si>
  <si>
    <t>S2-180069</t>
  </si>
  <si>
    <t>S2-180070</t>
  </si>
  <si>
    <t>S2-180071</t>
  </si>
  <si>
    <t>S2-180072</t>
  </si>
  <si>
    <t>S2-180073</t>
  </si>
  <si>
    <t>S2-180074</t>
  </si>
  <si>
    <t>S2-180075</t>
  </si>
  <si>
    <t>S2-180076</t>
  </si>
  <si>
    <t>S2-180077</t>
  </si>
  <si>
    <t>S2-180078</t>
  </si>
  <si>
    <t>S2-180079</t>
  </si>
  <si>
    <t>S2-180080</t>
  </si>
  <si>
    <t>S2-180081</t>
  </si>
  <si>
    <t>S2-180082</t>
  </si>
  <si>
    <t>S2-180083</t>
  </si>
  <si>
    <t>S2-180084</t>
  </si>
  <si>
    <t>S2-180085</t>
  </si>
  <si>
    <t>S2-180086</t>
  </si>
  <si>
    <t>S2-180087</t>
  </si>
  <si>
    <t>S2-180088</t>
  </si>
  <si>
    <t>S2-180089</t>
  </si>
  <si>
    <t>S2-180090</t>
  </si>
  <si>
    <t>S2-180091</t>
  </si>
  <si>
    <t>S2-180092</t>
  </si>
  <si>
    <t>S2-180093</t>
  </si>
  <si>
    <t>S2-180094</t>
  </si>
  <si>
    <t>S2-180095</t>
  </si>
  <si>
    <t>S2-180096</t>
  </si>
  <si>
    <t>S2-180097</t>
  </si>
  <si>
    <t>S2-180098</t>
  </si>
  <si>
    <t>S2-180099</t>
  </si>
  <si>
    <t>S2-180100</t>
  </si>
  <si>
    <t>S2-180101</t>
  </si>
  <si>
    <t>S2-180102</t>
  </si>
  <si>
    <t>S2-180103</t>
  </si>
  <si>
    <t>S2-180104</t>
  </si>
  <si>
    <t>S2-180105</t>
  </si>
  <si>
    <t>S2-180106</t>
  </si>
  <si>
    <t>S2-180107</t>
  </si>
  <si>
    <t>S2-180108</t>
  </si>
  <si>
    <t>S2-180109</t>
  </si>
  <si>
    <t>S2-180110</t>
  </si>
  <si>
    <t>S2-180111</t>
  </si>
  <si>
    <t>S2-180112</t>
  </si>
  <si>
    <t>S2-180113</t>
  </si>
  <si>
    <t>S2-180114</t>
  </si>
  <si>
    <t>S2-180115</t>
  </si>
  <si>
    <t>S2-180116</t>
  </si>
  <si>
    <t>S2-180117</t>
  </si>
  <si>
    <t>S2-180118</t>
  </si>
  <si>
    <t>S2-180119</t>
  </si>
  <si>
    <t>S2-180120</t>
  </si>
  <si>
    <t>S2-180121</t>
  </si>
  <si>
    <t>S2-180122</t>
  </si>
  <si>
    <t>S2-180123</t>
  </si>
  <si>
    <t>S2-180124</t>
  </si>
  <si>
    <t>S2-180125</t>
  </si>
  <si>
    <t>S2-180126</t>
  </si>
  <si>
    <t>S2-180127</t>
  </si>
  <si>
    <t>S2-180128</t>
  </si>
  <si>
    <t>S2-180129</t>
  </si>
  <si>
    <t>S2-180130</t>
  </si>
  <si>
    <t>S2-180131</t>
  </si>
  <si>
    <t>S2-180132</t>
  </si>
  <si>
    <t>S2-180133</t>
  </si>
  <si>
    <t>S2-180134</t>
  </si>
  <si>
    <t>S2-180135</t>
  </si>
  <si>
    <t>S2-180136</t>
  </si>
  <si>
    <t>S2-180137</t>
  </si>
  <si>
    <t>S2-180138</t>
  </si>
  <si>
    <t>S2-180139</t>
  </si>
  <si>
    <t>S2-180140</t>
  </si>
  <si>
    <t>S2-180141</t>
  </si>
  <si>
    <t>S2-180142</t>
  </si>
  <si>
    <t>S2-180143</t>
  </si>
  <si>
    <t>S2-180144</t>
  </si>
  <si>
    <t>S2-180145</t>
  </si>
  <si>
    <t>S2-180146</t>
  </si>
  <si>
    <t>S2-180147</t>
  </si>
  <si>
    <t>S2-180148</t>
  </si>
  <si>
    <t>S2-180149</t>
  </si>
  <si>
    <t>S2-180150</t>
  </si>
  <si>
    <t>S2-180151</t>
  </si>
  <si>
    <t>S2-180152</t>
  </si>
  <si>
    <t>S2-180153</t>
  </si>
  <si>
    <t>S2-180154</t>
  </si>
  <si>
    <t>S2-180155</t>
  </si>
  <si>
    <t>S2-180156</t>
  </si>
  <si>
    <t>S2-180157</t>
  </si>
  <si>
    <t>S2-180158</t>
  </si>
  <si>
    <t>S2-180159</t>
  </si>
  <si>
    <t>S2-180160</t>
  </si>
  <si>
    <t>S2-180161</t>
  </si>
  <si>
    <t>S2-180162</t>
  </si>
  <si>
    <t>S2-180163</t>
  </si>
  <si>
    <t>S2-180164</t>
  </si>
  <si>
    <t>S2-180165</t>
  </si>
  <si>
    <t>S2-180166</t>
  </si>
  <si>
    <t>S2-180167</t>
  </si>
  <si>
    <t>S2-180168</t>
  </si>
  <si>
    <t>S2-180169</t>
  </si>
  <si>
    <t>S2-180170</t>
  </si>
  <si>
    <t>S2-180171</t>
  </si>
  <si>
    <t>S2-180172</t>
  </si>
  <si>
    <t>S2-180173</t>
  </si>
  <si>
    <t>S2-180174</t>
  </si>
  <si>
    <t>S2-180175</t>
  </si>
  <si>
    <t>S2-180176</t>
  </si>
  <si>
    <t>S2-180177</t>
  </si>
  <si>
    <t>S2-180178</t>
  </si>
  <si>
    <t>S2-180179</t>
  </si>
  <si>
    <t>S2-180180</t>
  </si>
  <si>
    <t>S2-180181</t>
  </si>
  <si>
    <t>S2-180182</t>
  </si>
  <si>
    <t>S2-180183</t>
  </si>
  <si>
    <t>S2-180184</t>
  </si>
  <si>
    <t>S2-180185</t>
  </si>
  <si>
    <t>S2-180186</t>
  </si>
  <si>
    <t>S2-180187</t>
  </si>
  <si>
    <t>S2-180188</t>
  </si>
  <si>
    <t>S2-180189</t>
  </si>
  <si>
    <t>S2-180190</t>
  </si>
  <si>
    <t>S2-180191</t>
  </si>
  <si>
    <t>S2-180192</t>
  </si>
  <si>
    <t>S2-180193</t>
  </si>
  <si>
    <t>S2-180194</t>
  </si>
  <si>
    <t>S2-180195</t>
  </si>
  <si>
    <t>S2-180196</t>
  </si>
  <si>
    <t>S2-180197</t>
  </si>
  <si>
    <t>S2-180198</t>
  </si>
  <si>
    <t>S2-180199</t>
  </si>
  <si>
    <t>S2-180200</t>
  </si>
  <si>
    <t>S2-180201</t>
  </si>
  <si>
    <t>S2-180202</t>
  </si>
  <si>
    <t>S2-180203</t>
  </si>
  <si>
    <t>S2-180204</t>
  </si>
  <si>
    <t>S2-180205</t>
  </si>
  <si>
    <t>S2-180206</t>
  </si>
  <si>
    <t>S2-180207</t>
  </si>
  <si>
    <t>S2-180208</t>
  </si>
  <si>
    <t>S2-180209</t>
  </si>
  <si>
    <t>S2-180210</t>
  </si>
  <si>
    <t>S2-180211</t>
  </si>
  <si>
    <t>S2-180212</t>
  </si>
  <si>
    <t>S2-180213</t>
  </si>
  <si>
    <t>S2-180214</t>
  </si>
  <si>
    <t>S2-180215</t>
  </si>
  <si>
    <t>S2-180216</t>
  </si>
  <si>
    <t>S2-180217</t>
  </si>
  <si>
    <t>S2-180218</t>
  </si>
  <si>
    <t>S2-180219</t>
  </si>
  <si>
    <t>S2-180220</t>
  </si>
  <si>
    <t>S2-180221</t>
  </si>
  <si>
    <t>S2-180222</t>
  </si>
  <si>
    <t>S2-180223</t>
  </si>
  <si>
    <t>S2-180224</t>
  </si>
  <si>
    <t>S2-180225</t>
  </si>
  <si>
    <t>S2-180226</t>
  </si>
  <si>
    <t>S2-180227</t>
  </si>
  <si>
    <t>S2-180228</t>
  </si>
  <si>
    <t>S2-180229</t>
  </si>
  <si>
    <t>S2-180230</t>
  </si>
  <si>
    <t>S2-180231</t>
  </si>
  <si>
    <t>S2-180232</t>
  </si>
  <si>
    <t>S2-180233</t>
  </si>
  <si>
    <t>S2-180234</t>
  </si>
  <si>
    <t>S2-180235</t>
  </si>
  <si>
    <t>S2-180236</t>
  </si>
  <si>
    <t>S2-180237</t>
  </si>
  <si>
    <t>S2-180238</t>
  </si>
  <si>
    <t>S2-180239</t>
  </si>
  <si>
    <t>S2-180240</t>
  </si>
  <si>
    <t>S2-180241</t>
  </si>
  <si>
    <t>S2-180242</t>
  </si>
  <si>
    <t>S2-180243</t>
  </si>
  <si>
    <t>S2-180244</t>
  </si>
  <si>
    <t>S2-180245</t>
  </si>
  <si>
    <t>S2-180246</t>
  </si>
  <si>
    <t>S2-180247</t>
  </si>
  <si>
    <t>S2-180248</t>
  </si>
  <si>
    <t>S2-180249</t>
  </si>
  <si>
    <t>S2-180250</t>
  </si>
  <si>
    <t>S2-180251</t>
  </si>
  <si>
    <t>S2-180252</t>
  </si>
  <si>
    <t>S2-180253</t>
  </si>
  <si>
    <t>S2-180254</t>
  </si>
  <si>
    <t>S2-180255</t>
  </si>
  <si>
    <t>S2-180256</t>
  </si>
  <si>
    <t>S2-180257</t>
  </si>
  <si>
    <t>S2-180258</t>
  </si>
  <si>
    <t>S2-180259</t>
  </si>
  <si>
    <t>S2-180260</t>
  </si>
  <si>
    <t>S2-180261</t>
  </si>
  <si>
    <t>S2-180262</t>
  </si>
  <si>
    <t>S2-180263</t>
  </si>
  <si>
    <t>S2-180264</t>
  </si>
  <si>
    <t>S2-180265</t>
  </si>
  <si>
    <t>S2-180266</t>
  </si>
  <si>
    <t>S2-180267</t>
  </si>
  <si>
    <t>S2-180268</t>
  </si>
  <si>
    <t>S2-180269</t>
  </si>
  <si>
    <t>S2-180270</t>
  </si>
  <si>
    <t>S2-180271</t>
  </si>
  <si>
    <t>S2-180272</t>
  </si>
  <si>
    <t>S2-180273</t>
  </si>
  <si>
    <t>S2-180274</t>
  </si>
  <si>
    <t>S2-180275</t>
  </si>
  <si>
    <t>S2-180276</t>
  </si>
  <si>
    <t>S2-180277</t>
  </si>
  <si>
    <t>S2-180278</t>
  </si>
  <si>
    <t>S2-180279</t>
  </si>
  <si>
    <t>S2-180280</t>
  </si>
  <si>
    <t>S2-180281</t>
  </si>
  <si>
    <t>S2-180282</t>
  </si>
  <si>
    <t>S2-180283</t>
  </si>
  <si>
    <t>S2-180284</t>
  </si>
  <si>
    <t>S2-180285</t>
  </si>
  <si>
    <t>S2-180286</t>
  </si>
  <si>
    <t>S2-180287</t>
  </si>
  <si>
    <t>S2-180288</t>
  </si>
  <si>
    <t>S2-180289</t>
  </si>
  <si>
    <t>S2-180290</t>
  </si>
  <si>
    <t>S2-180291</t>
  </si>
  <si>
    <t>S2-180292</t>
  </si>
  <si>
    <t>S2-180293</t>
  </si>
  <si>
    <t>S2-180294</t>
  </si>
  <si>
    <t>S2-180295</t>
  </si>
  <si>
    <t>S2-180296</t>
  </si>
  <si>
    <t>S2-180297</t>
  </si>
  <si>
    <t>S2-180298</t>
  </si>
  <si>
    <t>S2-180299</t>
  </si>
  <si>
    <t>S2-180300</t>
  </si>
  <si>
    <t>S2-180301</t>
  </si>
  <si>
    <t>S2-180302</t>
  </si>
  <si>
    <t>S2-180303</t>
  </si>
  <si>
    <t>S2-180304</t>
  </si>
  <si>
    <t>S2-180305</t>
  </si>
  <si>
    <t>S2-180306</t>
  </si>
  <si>
    <t>S2-180307</t>
  </si>
  <si>
    <t>S2-180308</t>
  </si>
  <si>
    <t>S2-180309</t>
  </si>
  <si>
    <t>S2-180310</t>
  </si>
  <si>
    <t>S2-180311</t>
  </si>
  <si>
    <t>S2-180312</t>
  </si>
  <si>
    <t>S2-180313</t>
  </si>
  <si>
    <t>S2-180314</t>
  </si>
  <si>
    <t>S2-180315</t>
  </si>
  <si>
    <t>S2-180316</t>
  </si>
  <si>
    <t>S2-180317</t>
  </si>
  <si>
    <t>S2-180318</t>
  </si>
  <si>
    <t>S2-180319</t>
  </si>
  <si>
    <t>S2-180320</t>
  </si>
  <si>
    <t>S2-180321</t>
  </si>
  <si>
    <t>S2-180322</t>
  </si>
  <si>
    <t>S2-180323</t>
  </si>
  <si>
    <t>S2-180324</t>
  </si>
  <si>
    <t>S2-180325</t>
  </si>
  <si>
    <t>S2-180326</t>
  </si>
  <si>
    <t>S2-180327</t>
  </si>
  <si>
    <t>S2-180328</t>
  </si>
  <si>
    <t>S2-180329</t>
  </si>
  <si>
    <t>S2-180330</t>
  </si>
  <si>
    <t>S2-180331</t>
  </si>
  <si>
    <t>S2-180332</t>
  </si>
  <si>
    <t>S2-180333</t>
  </si>
  <si>
    <t>S2-180334</t>
  </si>
  <si>
    <t>S2-180335</t>
  </si>
  <si>
    <t>S2-180336</t>
  </si>
  <si>
    <t>S2-180337</t>
  </si>
  <si>
    <t>S2-180338</t>
  </si>
  <si>
    <t>S2-180339</t>
  </si>
  <si>
    <t>S2-180340</t>
  </si>
  <si>
    <t>S2-180341</t>
  </si>
  <si>
    <t>S2-180342</t>
  </si>
  <si>
    <t>S2-180343</t>
  </si>
  <si>
    <t>S2-180344</t>
  </si>
  <si>
    <t>S2-180345</t>
  </si>
  <si>
    <t>S2-180346</t>
  </si>
  <si>
    <t>S2-180347</t>
  </si>
  <si>
    <t>S2-180348</t>
  </si>
  <si>
    <t>S2-180349</t>
  </si>
  <si>
    <t>S2-180350</t>
  </si>
  <si>
    <t>S2-180351</t>
  </si>
  <si>
    <t>S2-180352</t>
  </si>
  <si>
    <t>S2-180353</t>
  </si>
  <si>
    <t>S2-180354</t>
  </si>
  <si>
    <t>S2-180355</t>
  </si>
  <si>
    <t>S2-180356</t>
  </si>
  <si>
    <t>S2-180357</t>
  </si>
  <si>
    <t>S2-180358</t>
  </si>
  <si>
    <t>S2-180359</t>
  </si>
  <si>
    <t>S2-180360</t>
  </si>
  <si>
    <t>S2-180361</t>
  </si>
  <si>
    <t>S2-180362</t>
  </si>
  <si>
    <t>S2-180363</t>
  </si>
  <si>
    <t>S2-180364</t>
  </si>
  <si>
    <t>S2-180365</t>
  </si>
  <si>
    <t>S2-180366</t>
  </si>
  <si>
    <t>S2-180367</t>
  </si>
  <si>
    <t>S2-180368</t>
  </si>
  <si>
    <t>S2-180369</t>
  </si>
  <si>
    <t>S2-180370</t>
  </si>
  <si>
    <t>S2-180371</t>
  </si>
  <si>
    <t>S2-180372</t>
  </si>
  <si>
    <t>S2-180373</t>
  </si>
  <si>
    <t>S2-180374</t>
  </si>
  <si>
    <t>S2-180375</t>
  </si>
  <si>
    <t>S2-180376</t>
  </si>
  <si>
    <t>S2-180377</t>
  </si>
  <si>
    <t>S2-180378</t>
  </si>
  <si>
    <t>S2-180379</t>
  </si>
  <si>
    <t>S2-180380</t>
  </si>
  <si>
    <t>S2-180381</t>
  </si>
  <si>
    <t>S2-180382</t>
  </si>
  <si>
    <t>S2-180383</t>
  </si>
  <si>
    <t>S2-180384</t>
  </si>
  <si>
    <t>S2-180385</t>
  </si>
  <si>
    <t>S2-180386</t>
  </si>
  <si>
    <t>S2-180387</t>
  </si>
  <si>
    <t>S2-180388</t>
  </si>
  <si>
    <t>S2-180389</t>
  </si>
  <si>
    <t>S2-180390</t>
  </si>
  <si>
    <t>S2-180391</t>
  </si>
  <si>
    <t>S2-180392</t>
  </si>
  <si>
    <t>S2-180393</t>
  </si>
  <si>
    <t>S2-180394</t>
  </si>
  <si>
    <t>S2-180395</t>
  </si>
  <si>
    <t>S2-180396</t>
  </si>
  <si>
    <t>S2-180397</t>
  </si>
  <si>
    <t>S2-180398</t>
  </si>
  <si>
    <t>S2-180399</t>
  </si>
  <si>
    <t>S2-180400</t>
  </si>
  <si>
    <t>S2-180401</t>
  </si>
  <si>
    <t>S2-180402</t>
  </si>
  <si>
    <t>S2-180403</t>
  </si>
  <si>
    <t>S2-180404</t>
  </si>
  <si>
    <t>S2-180405</t>
  </si>
  <si>
    <t>S2-180406</t>
  </si>
  <si>
    <t>S2-180407</t>
  </si>
  <si>
    <t>S2-180408</t>
  </si>
  <si>
    <t>S2-180409</t>
  </si>
  <si>
    <t>S2-180410</t>
  </si>
  <si>
    <t>S2-180411</t>
  </si>
  <si>
    <t>S2-180412</t>
  </si>
  <si>
    <t>S2-180413</t>
  </si>
  <si>
    <t>S2-180414</t>
  </si>
  <si>
    <t>S2-180415</t>
  </si>
  <si>
    <t>S2-180416</t>
  </si>
  <si>
    <t>S2-180417</t>
  </si>
  <si>
    <t>S2-180418</t>
  </si>
  <si>
    <t>S2-180419</t>
  </si>
  <si>
    <t>S2-180420</t>
  </si>
  <si>
    <t>S2-180421</t>
  </si>
  <si>
    <t>S2-180422</t>
  </si>
  <si>
    <t>S2-180423</t>
  </si>
  <si>
    <t>S2-180424</t>
  </si>
  <si>
    <t>S2-180425</t>
  </si>
  <si>
    <t>S2-180426</t>
  </si>
  <si>
    <t>S2-180427</t>
  </si>
  <si>
    <t>S2-180428</t>
  </si>
  <si>
    <t>S2-180429</t>
  </si>
  <si>
    <t>S2-180430</t>
  </si>
  <si>
    <t>S2-180431</t>
  </si>
  <si>
    <t>S2-180432</t>
  </si>
  <si>
    <t>S2-180433</t>
  </si>
  <si>
    <t>S2-180434</t>
  </si>
  <si>
    <t>S2-180435</t>
  </si>
  <si>
    <t>S2-180436</t>
  </si>
  <si>
    <t>S2-180437</t>
  </si>
  <si>
    <t>S2-180438</t>
  </si>
  <si>
    <t>S2-180439</t>
  </si>
  <si>
    <t>S2-180440</t>
  </si>
  <si>
    <t>S2-180441</t>
  </si>
  <si>
    <t>S2-180442</t>
  </si>
  <si>
    <t>S2-180443</t>
  </si>
  <si>
    <t>S2-180444</t>
  </si>
  <si>
    <t>S2-180445</t>
  </si>
  <si>
    <t>S2-180446</t>
  </si>
  <si>
    <t>S2-180447</t>
  </si>
  <si>
    <t>S2-180448</t>
  </si>
  <si>
    <t>S2-180449</t>
  </si>
  <si>
    <t>S2-180450</t>
  </si>
  <si>
    <t>S2-180451</t>
  </si>
  <si>
    <t>S2-180452</t>
  </si>
  <si>
    <t>S2-180453</t>
  </si>
  <si>
    <t>S2-180454</t>
  </si>
  <si>
    <t>S2-180455</t>
  </si>
  <si>
    <t>S2-180456</t>
  </si>
  <si>
    <t>S2-180457</t>
  </si>
  <si>
    <t>S2-180458</t>
  </si>
  <si>
    <t>S2-180459</t>
  </si>
  <si>
    <t>S2-180460</t>
  </si>
  <si>
    <t>S2-180461</t>
  </si>
  <si>
    <t>S2-180462</t>
  </si>
  <si>
    <t>S2-180463</t>
  </si>
  <si>
    <t>S2-180464</t>
  </si>
  <si>
    <t>S2-180465</t>
  </si>
  <si>
    <t>S2-180466</t>
  </si>
  <si>
    <t>S2-180467</t>
  </si>
  <si>
    <t>S2-180468</t>
  </si>
  <si>
    <t>S2-180469</t>
  </si>
  <si>
    <t>S2-180470</t>
  </si>
  <si>
    <t>S2-180471</t>
  </si>
  <si>
    <t>S2-180472</t>
  </si>
  <si>
    <t>S2-180473</t>
  </si>
  <si>
    <t>S2-180474</t>
  </si>
  <si>
    <t>S2-180475</t>
  </si>
  <si>
    <t>S2-180476</t>
  </si>
  <si>
    <t>S2-180477</t>
  </si>
  <si>
    <t>S2-180478</t>
  </si>
  <si>
    <t>S2-180479</t>
  </si>
  <si>
    <t>S2-180480</t>
  </si>
  <si>
    <t>S2-180481</t>
  </si>
  <si>
    <t>S2-180482</t>
  </si>
  <si>
    <t>S2-180483</t>
  </si>
  <si>
    <t>S2-180484</t>
  </si>
  <si>
    <t>S2-180485</t>
  </si>
  <si>
    <t>S2-180486</t>
  </si>
  <si>
    <t>S2-180487</t>
  </si>
  <si>
    <t>S2-180488</t>
  </si>
  <si>
    <t>S2-180489</t>
  </si>
  <si>
    <t>S2-180490</t>
  </si>
  <si>
    <t>S2-180491</t>
  </si>
  <si>
    <t>S2-180492</t>
  </si>
  <si>
    <t>S2-180493</t>
  </si>
  <si>
    <t>S2-180494</t>
  </si>
  <si>
    <t>S2-180495</t>
  </si>
  <si>
    <t>S2-180496</t>
  </si>
  <si>
    <t>S2-180497</t>
  </si>
  <si>
    <t>S2-180498</t>
  </si>
  <si>
    <t>S2-180499</t>
  </si>
  <si>
    <t>S2-180500</t>
  </si>
  <si>
    <t>S2-180501</t>
  </si>
  <si>
    <t>S2-180502</t>
  </si>
  <si>
    <t>S2-180503</t>
  </si>
  <si>
    <t>S2-180504</t>
  </si>
  <si>
    <t>S2-180505</t>
  </si>
  <si>
    <t>S2-180506</t>
  </si>
  <si>
    <t>S2-180507</t>
  </si>
  <si>
    <t>S2-180508</t>
  </si>
  <si>
    <t>S2-180509</t>
  </si>
  <si>
    <t>S2-180510</t>
  </si>
  <si>
    <t>S2-180511</t>
  </si>
  <si>
    <t>S2-180512</t>
  </si>
  <si>
    <t>S2-180513</t>
  </si>
  <si>
    <t>S2-180514</t>
  </si>
  <si>
    <t>S2-180515</t>
  </si>
  <si>
    <t>S2-180516</t>
  </si>
  <si>
    <t>S2-180517</t>
  </si>
  <si>
    <t>S2-180518</t>
  </si>
  <si>
    <t>S2-180519</t>
  </si>
  <si>
    <t>S2-180520</t>
  </si>
  <si>
    <t>S2-180521</t>
  </si>
  <si>
    <t>S2-180522</t>
  </si>
  <si>
    <t>S2-180523</t>
  </si>
  <si>
    <t>S2-180524</t>
  </si>
  <si>
    <t>S2-180525</t>
  </si>
  <si>
    <t>S2-180526</t>
  </si>
  <si>
    <t>S2-180527</t>
  </si>
  <si>
    <t>S2-180528</t>
  </si>
  <si>
    <t>S2-180529</t>
  </si>
  <si>
    <t>S2-180530</t>
  </si>
  <si>
    <t>S2-180531</t>
  </si>
  <si>
    <t>S2-180532</t>
  </si>
  <si>
    <t>S2-180533</t>
  </si>
  <si>
    <t>S2-180534</t>
  </si>
  <si>
    <t>S2-180535</t>
  </si>
  <si>
    <t>S2-180536</t>
  </si>
  <si>
    <t>S2-180537</t>
  </si>
  <si>
    <t>S2-180538</t>
  </si>
  <si>
    <t>S2-180539</t>
  </si>
  <si>
    <t>S2-180540</t>
  </si>
  <si>
    <t>S2-180541</t>
  </si>
  <si>
    <t>S2-180542</t>
  </si>
  <si>
    <t>S2-180543</t>
  </si>
  <si>
    <t>S2-180544</t>
  </si>
  <si>
    <t>S2-180545</t>
  </si>
  <si>
    <t>S2-180546</t>
  </si>
  <si>
    <t>S2-180547</t>
  </si>
  <si>
    <t>S2-180548</t>
  </si>
  <si>
    <t>S2-180549</t>
  </si>
  <si>
    <t>S2-180550</t>
  </si>
  <si>
    <t>S2-180551</t>
  </si>
  <si>
    <t>S2-180552</t>
  </si>
  <si>
    <t>S2-180553</t>
  </si>
  <si>
    <t>S2-180554</t>
  </si>
  <si>
    <t>S2-180555</t>
  </si>
  <si>
    <t>S2-180556</t>
  </si>
  <si>
    <t>S2-180557</t>
  </si>
  <si>
    <t>S2-180558</t>
  </si>
  <si>
    <t>S2-180559</t>
  </si>
  <si>
    <t>S2-180560</t>
  </si>
  <si>
    <t>S2-180561</t>
  </si>
  <si>
    <t>S2-180562</t>
  </si>
  <si>
    <t>S2-180563</t>
  </si>
  <si>
    <t>S2-180564</t>
  </si>
  <si>
    <t>S2-180565</t>
  </si>
  <si>
    <t>S2-180566</t>
  </si>
  <si>
    <t>S2-180567</t>
  </si>
  <si>
    <t>S2-180568</t>
  </si>
  <si>
    <t>S2-180569</t>
  </si>
  <si>
    <t>S2-180570</t>
  </si>
  <si>
    <t>S2-180571</t>
  </si>
  <si>
    <t>S2-180572</t>
  </si>
  <si>
    <t>S2-180573</t>
  </si>
  <si>
    <t>S2-180574</t>
  </si>
  <si>
    <t>S2-180575</t>
  </si>
  <si>
    <t>S2-180576</t>
  </si>
  <si>
    <t>S2-180577</t>
  </si>
  <si>
    <t>S2-180578</t>
  </si>
  <si>
    <t>S2-180579</t>
  </si>
  <si>
    <t>S2-180580</t>
  </si>
  <si>
    <t>S2-180581</t>
  </si>
  <si>
    <t>S2-180582</t>
  </si>
  <si>
    <t>S2-180583</t>
  </si>
  <si>
    <t>S2-180584</t>
  </si>
  <si>
    <t>S2-180585</t>
  </si>
  <si>
    <t>S2-180586</t>
  </si>
  <si>
    <t>S2-180587</t>
  </si>
  <si>
    <t>S2-180588</t>
  </si>
  <si>
    <t>S2-180589</t>
  </si>
  <si>
    <t>S2-180590</t>
  </si>
  <si>
    <t>S2-180591</t>
  </si>
  <si>
    <t>S2-180592</t>
  </si>
  <si>
    <t>S2-180593</t>
  </si>
  <si>
    <t>S2-180594</t>
  </si>
  <si>
    <t>S2-180595</t>
  </si>
  <si>
    <t>S2-180596</t>
  </si>
  <si>
    <t>S2-180597</t>
  </si>
  <si>
    <t>S2-180598</t>
  </si>
  <si>
    <t>S2-180599</t>
  </si>
  <si>
    <t>S2-180600</t>
  </si>
  <si>
    <t>S2-180601</t>
  </si>
  <si>
    <t>S2-180602</t>
  </si>
  <si>
    <t>S2-180603</t>
  </si>
  <si>
    <t>S2-180604</t>
  </si>
  <si>
    <t>S2-180605</t>
  </si>
  <si>
    <t>S2-180606</t>
  </si>
  <si>
    <t>S2-180607</t>
  </si>
  <si>
    <t>S2-180608</t>
  </si>
  <si>
    <t>S2-180609</t>
  </si>
  <si>
    <t>S2-180610</t>
  </si>
  <si>
    <t>S2-180611</t>
  </si>
  <si>
    <t>S2-180612</t>
  </si>
  <si>
    <t>S2-180613</t>
  </si>
  <si>
    <t>S2-180614</t>
  </si>
  <si>
    <t>S2-180615</t>
  </si>
  <si>
    <t>S2-180616</t>
  </si>
  <si>
    <t>S2-180617</t>
  </si>
  <si>
    <t>S2-180618</t>
  </si>
  <si>
    <t>S2-180619</t>
  </si>
  <si>
    <t>S2-180620</t>
  </si>
  <si>
    <t>S2-180621</t>
  </si>
  <si>
    <t>S2-180622</t>
  </si>
  <si>
    <t>S2-180623</t>
  </si>
  <si>
    <t>S2-180624</t>
  </si>
  <si>
    <t>S2-180625</t>
  </si>
  <si>
    <t>S2-180626</t>
  </si>
  <si>
    <t>S2-180627</t>
  </si>
  <si>
    <t>S2-180628</t>
  </si>
  <si>
    <t>S2-180629</t>
  </si>
  <si>
    <t>S2-180630</t>
  </si>
  <si>
    <t>S2-180631</t>
  </si>
  <si>
    <t>S2-180632</t>
  </si>
  <si>
    <t>S2-180633</t>
  </si>
  <si>
    <t>S2-180634</t>
  </si>
  <si>
    <t>S2-180635</t>
  </si>
  <si>
    <t>S2-180636</t>
  </si>
  <si>
    <t>S2-180637</t>
  </si>
  <si>
    <t>S2-180638</t>
  </si>
  <si>
    <t>S2-180639</t>
  </si>
  <si>
    <t>S2-180640</t>
  </si>
  <si>
    <t>S2-180641</t>
  </si>
  <si>
    <t>S2-180642</t>
  </si>
  <si>
    <t>S2-180643</t>
  </si>
  <si>
    <t>S2-180644</t>
  </si>
  <si>
    <t>S2-180645</t>
  </si>
  <si>
    <t>S2-180646</t>
  </si>
  <si>
    <t>S2-180647</t>
  </si>
  <si>
    <t>S2-180648</t>
  </si>
  <si>
    <t>S2-180649</t>
  </si>
  <si>
    <t>S2-180650</t>
  </si>
  <si>
    <t>S2-180651</t>
  </si>
  <si>
    <t>S2-180652</t>
  </si>
  <si>
    <t>S2-180653</t>
  </si>
  <si>
    <t>S2-180654</t>
  </si>
  <si>
    <t>S2-180655</t>
  </si>
  <si>
    <t>S2-180656</t>
  </si>
  <si>
    <t>S2-180657</t>
  </si>
  <si>
    <t>S2-180658</t>
  </si>
  <si>
    <t>S2-180659</t>
  </si>
  <si>
    <t>S2-180660</t>
  </si>
  <si>
    <t>S2-180661</t>
  </si>
  <si>
    <t>S2-180662</t>
  </si>
  <si>
    <t>S2-180663</t>
  </si>
  <si>
    <t>S2-180664</t>
  </si>
  <si>
    <t>S2-180665</t>
  </si>
  <si>
    <t>S2-180666</t>
  </si>
  <si>
    <t>S2-180667</t>
  </si>
  <si>
    <t>S2-180668</t>
  </si>
  <si>
    <t>S2-180669</t>
  </si>
  <si>
    <t>S2-180670</t>
  </si>
  <si>
    <t>S2-180671</t>
  </si>
  <si>
    <t>S2-180672</t>
  </si>
  <si>
    <t>S2-180673</t>
  </si>
  <si>
    <t>S2-180674</t>
  </si>
  <si>
    <t>S2-180675</t>
  </si>
  <si>
    <t>S2-180676</t>
  </si>
  <si>
    <t>S2-180677</t>
  </si>
  <si>
    <t>S2-180678</t>
  </si>
  <si>
    <t>S2-180679</t>
  </si>
  <si>
    <t>S2-180680</t>
  </si>
  <si>
    <t>S2-180681</t>
  </si>
  <si>
    <t>S2-180682</t>
  </si>
  <si>
    <t>S2-180683</t>
  </si>
  <si>
    <t>S2-180684</t>
  </si>
  <si>
    <t>S2-180685</t>
  </si>
  <si>
    <t>S2-180686</t>
  </si>
  <si>
    <t>S2-180687</t>
  </si>
  <si>
    <t>S2-180688</t>
  </si>
  <si>
    <t>S2-180689</t>
  </si>
  <si>
    <t>S2-180690</t>
  </si>
  <si>
    <t>S2-180691</t>
  </si>
  <si>
    <t>S2-180692</t>
  </si>
  <si>
    <t>S2-180693</t>
  </si>
  <si>
    <t>S2-180694</t>
  </si>
  <si>
    <t>S2-180695</t>
  </si>
  <si>
    <t>S2-180696</t>
  </si>
  <si>
    <t>S2-180697</t>
  </si>
  <si>
    <t>S2-180698</t>
  </si>
  <si>
    <t>S2-180699</t>
  </si>
  <si>
    <t>S2-180700</t>
  </si>
  <si>
    <t>S2-180701</t>
  </si>
  <si>
    <t>S2-180702</t>
  </si>
  <si>
    <t>S2-180703</t>
  </si>
  <si>
    <t>S2-180704</t>
  </si>
  <si>
    <t>S2-180705</t>
  </si>
  <si>
    <t>S2-180706</t>
  </si>
  <si>
    <t>S2-180707</t>
  </si>
  <si>
    <t>S2-180708</t>
  </si>
  <si>
    <t>S2-180709</t>
  </si>
  <si>
    <t>S2-180710</t>
  </si>
  <si>
    <t>S2-180711</t>
  </si>
  <si>
    <t>S2-180712</t>
  </si>
  <si>
    <t>S2-180713</t>
  </si>
  <si>
    <t>S2-180714</t>
  </si>
  <si>
    <t>S2-180715</t>
  </si>
  <si>
    <t>S2-180716</t>
  </si>
  <si>
    <t>S2-180717</t>
  </si>
  <si>
    <t>S2-180718</t>
  </si>
  <si>
    <t>S2-180719</t>
  </si>
  <si>
    <t>S2-180720</t>
  </si>
  <si>
    <t>S2-180721</t>
  </si>
  <si>
    <t>S2-180722</t>
  </si>
  <si>
    <t>S2-180723</t>
  </si>
  <si>
    <t>S2-180724</t>
  </si>
  <si>
    <t>S2-180725</t>
  </si>
  <si>
    <t>S2-180726</t>
  </si>
  <si>
    <t>S2-180727</t>
  </si>
  <si>
    <t>S2-180728</t>
  </si>
  <si>
    <t>S2-180729</t>
  </si>
  <si>
    <t>S2-180730</t>
  </si>
  <si>
    <t>S2-180731</t>
  </si>
  <si>
    <t>S2-180732</t>
  </si>
  <si>
    <t>S2-180733</t>
  </si>
  <si>
    <t>S2-180734</t>
  </si>
  <si>
    <t>S2-180735</t>
  </si>
  <si>
    <t>S2-180736</t>
  </si>
  <si>
    <t>S2-180737</t>
  </si>
  <si>
    <t>S2-180738</t>
  </si>
  <si>
    <t>S2-180739</t>
  </si>
  <si>
    <t>S2-180740</t>
  </si>
  <si>
    <t>S2-180741</t>
  </si>
  <si>
    <t>S2-180742</t>
  </si>
  <si>
    <t>S2-180743</t>
  </si>
  <si>
    <t>S2-180744</t>
  </si>
  <si>
    <t>S2-180745</t>
  </si>
  <si>
    <t>S2-180746</t>
  </si>
  <si>
    <t>S2-180747</t>
  </si>
  <si>
    <t>S2-180748</t>
  </si>
  <si>
    <t>S2-180749</t>
  </si>
  <si>
    <t>S2-180750</t>
  </si>
  <si>
    <t>S2-180751</t>
  </si>
  <si>
    <t>S2-180752</t>
  </si>
  <si>
    <t>S2-180753</t>
  </si>
  <si>
    <t>S2-180754</t>
  </si>
  <si>
    <t>S2-180755</t>
  </si>
  <si>
    <t>S2-180756</t>
  </si>
  <si>
    <t>S2-180757</t>
  </si>
  <si>
    <t>S2-180758</t>
  </si>
  <si>
    <t>S2-180759</t>
  </si>
  <si>
    <t>S2-180760</t>
  </si>
  <si>
    <t>S2-180761</t>
  </si>
  <si>
    <t>S2-180762</t>
  </si>
  <si>
    <t>S2-180763</t>
  </si>
  <si>
    <t>S2-180764</t>
  </si>
  <si>
    <t>S2-180765</t>
  </si>
  <si>
    <t>S2-180766</t>
  </si>
  <si>
    <t>S2-180767</t>
  </si>
  <si>
    <t>S2-180768</t>
  </si>
  <si>
    <t>S2-180769</t>
  </si>
  <si>
    <t>S2-180770</t>
  </si>
  <si>
    <t>S2-180771</t>
  </si>
  <si>
    <t>S2-180772</t>
  </si>
  <si>
    <t>S2-180773</t>
  </si>
  <si>
    <t>S2-180774</t>
  </si>
  <si>
    <t>S2-180775</t>
  </si>
  <si>
    <t>S2-180776</t>
  </si>
  <si>
    <t>S2-180777</t>
  </si>
  <si>
    <t>S2-180778</t>
  </si>
  <si>
    <t>S2-180779</t>
  </si>
  <si>
    <t>S2-180780</t>
  </si>
  <si>
    <t>S2-180781</t>
  </si>
  <si>
    <t>S2-180782</t>
  </si>
  <si>
    <t>S2-180783</t>
  </si>
  <si>
    <t>S2-180784</t>
  </si>
  <si>
    <t>S2-180785</t>
  </si>
  <si>
    <t>S2-180786</t>
  </si>
  <si>
    <t>S2-180787</t>
  </si>
  <si>
    <t>S2-180788</t>
  </si>
  <si>
    <t>S2-180789</t>
  </si>
  <si>
    <t>S2-180790</t>
  </si>
  <si>
    <t>S2-180791</t>
  </si>
  <si>
    <t>S2-180792</t>
  </si>
  <si>
    <t>S2-180793</t>
  </si>
  <si>
    <t>S2-180794</t>
  </si>
  <si>
    <t>S2-180795</t>
  </si>
  <si>
    <t>S2-180796</t>
  </si>
  <si>
    <t>S2-180797</t>
  </si>
  <si>
    <t>S2-180798</t>
  </si>
  <si>
    <t>S2-180799</t>
  </si>
  <si>
    <t>S2-180800</t>
  </si>
  <si>
    <t>S2-180801</t>
  </si>
  <si>
    <t>S2-180802</t>
  </si>
  <si>
    <t>S2-180803</t>
  </si>
  <si>
    <t>S2-180804</t>
  </si>
  <si>
    <t>S2-180805</t>
  </si>
  <si>
    <t>S2-180806</t>
  </si>
  <si>
    <t>S2-180807</t>
  </si>
  <si>
    <t>S2-180808</t>
  </si>
  <si>
    <t>S2-180809</t>
  </si>
  <si>
    <t>S2-180810</t>
  </si>
  <si>
    <t>S2-180811</t>
  </si>
  <si>
    <t>S2-180812</t>
  </si>
  <si>
    <t>S2-180813</t>
  </si>
  <si>
    <t>S2-180814</t>
  </si>
  <si>
    <t>S2-180815</t>
  </si>
  <si>
    <t>S2-180816</t>
  </si>
  <si>
    <t>S2-180817</t>
  </si>
  <si>
    <t>S2-180818</t>
  </si>
  <si>
    <t>S2-180819</t>
  </si>
  <si>
    <t>S2-180820</t>
  </si>
  <si>
    <t>S2-180821</t>
  </si>
  <si>
    <t>S2-180822</t>
  </si>
  <si>
    <t>S2-180823</t>
  </si>
  <si>
    <t>S2-180824</t>
  </si>
  <si>
    <t>S2-180825</t>
  </si>
  <si>
    <t>S2-180826</t>
  </si>
  <si>
    <t>S2-180827</t>
  </si>
  <si>
    <t>S2-180828</t>
  </si>
  <si>
    <t>S2-180829</t>
  </si>
  <si>
    <t>S2-180830</t>
  </si>
  <si>
    <t>S2-180831</t>
  </si>
  <si>
    <t>S2-180832</t>
  </si>
  <si>
    <t>S2-180833</t>
  </si>
  <si>
    <t>S2-180834</t>
  </si>
  <si>
    <t>S2-180835</t>
  </si>
  <si>
    <t>S2-180836</t>
  </si>
  <si>
    <t>S2-180837</t>
  </si>
  <si>
    <t>S2-180838</t>
  </si>
  <si>
    <t>S2-180839</t>
  </si>
  <si>
    <t>S2-180840</t>
  </si>
  <si>
    <t>S2-180841</t>
  </si>
  <si>
    <t>S2-180842</t>
  </si>
  <si>
    <t>S2-180843</t>
  </si>
  <si>
    <t>S2-180844</t>
  </si>
  <si>
    <t>S2-180845</t>
  </si>
  <si>
    <t>S2-180846</t>
  </si>
  <si>
    <t>S2-180847</t>
  </si>
  <si>
    <t>S2-180848</t>
  </si>
  <si>
    <t>S2-180849</t>
  </si>
  <si>
    <t>S2-180850</t>
  </si>
  <si>
    <t>S2-180851</t>
  </si>
  <si>
    <t>S2-180852</t>
  </si>
  <si>
    <t>S2-180853</t>
  </si>
  <si>
    <t>S2-180854</t>
  </si>
  <si>
    <t>S2-180855</t>
  </si>
  <si>
    <t>S2-180856</t>
  </si>
  <si>
    <t>S2-180857</t>
  </si>
  <si>
    <t>S2-180858</t>
  </si>
  <si>
    <t>S2-180859</t>
  </si>
  <si>
    <t>S2-180860</t>
  </si>
  <si>
    <t>S2-180861</t>
  </si>
  <si>
    <t>S2-180862</t>
  </si>
  <si>
    <t>S2-180863</t>
  </si>
  <si>
    <t>S2-180864</t>
  </si>
  <si>
    <t>S2-180865</t>
  </si>
  <si>
    <t>S2-180866</t>
  </si>
  <si>
    <t>S2-180867</t>
  </si>
  <si>
    <t>S2-180868</t>
  </si>
  <si>
    <t>S2-180869</t>
  </si>
  <si>
    <t>S2-180870</t>
  </si>
  <si>
    <t>S2-180871</t>
  </si>
  <si>
    <t>S2-180872</t>
  </si>
  <si>
    <t>S2-180873</t>
  </si>
  <si>
    <t>S2-180874</t>
  </si>
  <si>
    <t>S2-180875</t>
  </si>
  <si>
    <t>S2-180876</t>
  </si>
  <si>
    <t>S2-180877</t>
  </si>
  <si>
    <t>S2-180878</t>
  </si>
  <si>
    <t>S2-180879</t>
  </si>
  <si>
    <t>S2-180880</t>
  </si>
  <si>
    <t>S2-180881</t>
  </si>
  <si>
    <t>S2-180882</t>
  </si>
  <si>
    <t>S2-180883</t>
  </si>
  <si>
    <t>S2-180884</t>
  </si>
  <si>
    <t>S2-180885</t>
  </si>
  <si>
    <t>S2-180886</t>
  </si>
  <si>
    <t>S2-180887</t>
  </si>
  <si>
    <t>S2-180888</t>
  </si>
  <si>
    <t>S2-180889</t>
  </si>
  <si>
    <t>S2-180890</t>
  </si>
  <si>
    <t>S2-180891</t>
  </si>
  <si>
    <t>S2-180892</t>
  </si>
  <si>
    <t>S2-180893</t>
  </si>
  <si>
    <t>S2-180894</t>
  </si>
  <si>
    <t>S2-180895</t>
  </si>
  <si>
    <t>S2-180896</t>
  </si>
  <si>
    <t>S2-180897</t>
  </si>
  <si>
    <t>S2-180898</t>
  </si>
  <si>
    <t>S2-180899</t>
  </si>
  <si>
    <t>S2-180900</t>
  </si>
  <si>
    <t>S2-180901</t>
  </si>
  <si>
    <t>S2-180902</t>
  </si>
  <si>
    <t>S2-180903</t>
  </si>
  <si>
    <t>S2-180904</t>
  </si>
  <si>
    <t>S2-180905</t>
  </si>
  <si>
    <t>S2-180906</t>
  </si>
  <si>
    <t>S2-180907</t>
  </si>
  <si>
    <t>S2-180908</t>
  </si>
  <si>
    <t>S2-180909</t>
  </si>
  <si>
    <t>S2-180910</t>
  </si>
  <si>
    <t>S2-180911</t>
  </si>
  <si>
    <t>S2-180912</t>
  </si>
  <si>
    <t>S2-180913</t>
  </si>
  <si>
    <t>S2-180914</t>
  </si>
  <si>
    <t>S2-180915</t>
  </si>
  <si>
    <t>S2-180916</t>
  </si>
  <si>
    <t>S2-180917</t>
  </si>
  <si>
    <t>S2-180918</t>
  </si>
  <si>
    <t>S2-180919</t>
  </si>
  <si>
    <t>S2-180920</t>
  </si>
  <si>
    <t>S2-180921</t>
  </si>
  <si>
    <t>S2-180922</t>
  </si>
  <si>
    <t>S2-180923</t>
  </si>
  <si>
    <t>S2-180924</t>
  </si>
  <si>
    <t>S2-180925</t>
  </si>
  <si>
    <t>S2-180926</t>
  </si>
  <si>
    <t>S2-180927</t>
  </si>
  <si>
    <t>S2-180928</t>
  </si>
  <si>
    <t>S2-180929</t>
  </si>
  <si>
    <t>S2-180930</t>
  </si>
  <si>
    <t>S2-180931</t>
  </si>
  <si>
    <t>S2-180932</t>
  </si>
  <si>
    <t>S2-180933</t>
  </si>
  <si>
    <t>S2-180934</t>
  </si>
  <si>
    <t>S2-180935</t>
  </si>
  <si>
    <t>S2-180936</t>
  </si>
  <si>
    <t>S2-180937</t>
  </si>
  <si>
    <t>S2-180938</t>
  </si>
  <si>
    <t>S2-180939</t>
  </si>
  <si>
    <t>S2-180940</t>
  </si>
  <si>
    <t>S2-180941</t>
  </si>
  <si>
    <t>S2-180942</t>
  </si>
  <si>
    <t>S2-180943</t>
  </si>
  <si>
    <t>S2-180944</t>
  </si>
  <si>
    <t>S2-180945</t>
  </si>
  <si>
    <t>S2-180946</t>
  </si>
  <si>
    <t>S2-180947</t>
  </si>
  <si>
    <t>S2-180948</t>
  </si>
  <si>
    <t>S2-180949</t>
  </si>
  <si>
    <t>S2-180950</t>
  </si>
  <si>
    <t>S2-180951</t>
  </si>
  <si>
    <t>S2-180952</t>
  </si>
  <si>
    <t>S2-180953</t>
  </si>
  <si>
    <t>S2-180954</t>
  </si>
  <si>
    <t>S2-180955</t>
  </si>
  <si>
    <t>S2-180956</t>
  </si>
  <si>
    <t>S2-180957</t>
  </si>
  <si>
    <t>S2-180958</t>
  </si>
  <si>
    <t>S2-180959</t>
  </si>
  <si>
    <t>S2-180960</t>
  </si>
  <si>
    <t>S2-180961</t>
  </si>
  <si>
    <t>S2-180962</t>
  </si>
  <si>
    <t>S2-180963</t>
  </si>
  <si>
    <t>S2-180964</t>
  </si>
  <si>
    <t>S2-180965</t>
  </si>
  <si>
    <t>S2-180966</t>
  </si>
  <si>
    <t>S2-180967</t>
  </si>
  <si>
    <t>S2-180968</t>
  </si>
  <si>
    <t>S2-180969</t>
  </si>
  <si>
    <t>S2-180970</t>
  </si>
  <si>
    <t>S2-180971</t>
  </si>
  <si>
    <t>S2-180972</t>
  </si>
  <si>
    <t>S2-180973</t>
  </si>
  <si>
    <t>S2-180974</t>
  </si>
  <si>
    <t>S2-180975</t>
  </si>
  <si>
    <t>S2-180976</t>
  </si>
  <si>
    <t>S2-180977</t>
  </si>
  <si>
    <t>S2-180978</t>
  </si>
  <si>
    <t>S2-180979</t>
  </si>
  <si>
    <t>S2-180980</t>
  </si>
  <si>
    <t>S2-180981</t>
  </si>
  <si>
    <t>S2-180982</t>
  </si>
  <si>
    <t>S2-180983</t>
  </si>
  <si>
    <t>S2-180984</t>
  </si>
  <si>
    <t>S2-180985</t>
  </si>
  <si>
    <t>S2-180986</t>
  </si>
  <si>
    <t>S2-180987</t>
  </si>
  <si>
    <t>S2-180988</t>
  </si>
  <si>
    <t>S2-180989</t>
  </si>
  <si>
    <t>S2-180990</t>
  </si>
  <si>
    <t>S2-180991</t>
  </si>
  <si>
    <t>S2-180992</t>
  </si>
  <si>
    <t>S2-180993</t>
  </si>
  <si>
    <t>S2-180994</t>
  </si>
  <si>
    <t>S2-180995</t>
  </si>
  <si>
    <t>S2-180996</t>
  </si>
  <si>
    <t>S2-180997</t>
  </si>
  <si>
    <t>S2-180998</t>
  </si>
  <si>
    <t>S2-180999</t>
  </si>
  <si>
    <t>S2-181000</t>
  </si>
  <si>
    <t>S2-181001</t>
  </si>
  <si>
    <t>S2-181002</t>
  </si>
  <si>
    <t>S2-181003</t>
  </si>
  <si>
    <t>S2-181004</t>
  </si>
  <si>
    <t>S2-181005</t>
  </si>
  <si>
    <t>S2-181006</t>
  </si>
  <si>
    <t>S2-181007</t>
  </si>
  <si>
    <t>S2-181008</t>
  </si>
  <si>
    <t>S2-181009</t>
  </si>
  <si>
    <t>S2-181010</t>
  </si>
  <si>
    <t>S2-181011</t>
  </si>
  <si>
    <t>S2-181012</t>
  </si>
  <si>
    <t>S2-181013</t>
  </si>
  <si>
    <t>S2-181014</t>
  </si>
  <si>
    <t>S2-181015</t>
  </si>
  <si>
    <t>S2-181016</t>
  </si>
  <si>
    <t>S2-181017</t>
  </si>
  <si>
    <t>S2-181018</t>
  </si>
  <si>
    <t>S2-181019</t>
  </si>
  <si>
    <t>S2-181020</t>
  </si>
  <si>
    <t>S2-181021</t>
  </si>
  <si>
    <t>S2-181022</t>
  </si>
  <si>
    <t>S2-181023</t>
  </si>
  <si>
    <t>S2-181024</t>
  </si>
  <si>
    <t>S2-181025</t>
  </si>
  <si>
    <t>S2-181026</t>
  </si>
  <si>
    <t>S2-181027</t>
  </si>
  <si>
    <t>S2-181028</t>
  </si>
  <si>
    <t>S2-181029</t>
  </si>
  <si>
    <t>S2-181030</t>
  </si>
  <si>
    <t>S2-181031</t>
  </si>
  <si>
    <t>S2-181032</t>
  </si>
  <si>
    <t>S2-181033</t>
  </si>
  <si>
    <t>S2-181034</t>
  </si>
  <si>
    <t>S2-181035</t>
  </si>
  <si>
    <t>S2-181036</t>
  </si>
  <si>
    <t>S2-181037</t>
  </si>
  <si>
    <t>S2-181038</t>
  </si>
  <si>
    <t>S2-181039</t>
  </si>
  <si>
    <t>S2-181040</t>
  </si>
  <si>
    <t>S2-181041</t>
  </si>
  <si>
    <t>S2-181042</t>
  </si>
  <si>
    <t>S2-181043</t>
  </si>
  <si>
    <t>S2-181044</t>
  </si>
  <si>
    <t>S2-181045</t>
  </si>
  <si>
    <t>S2-181046</t>
  </si>
  <si>
    <t>S2-181047</t>
  </si>
  <si>
    <t>S2-181048</t>
  </si>
  <si>
    <t>S2-181049</t>
  </si>
  <si>
    <t>S2-181050</t>
  </si>
  <si>
    <t>S2-181051</t>
  </si>
  <si>
    <t>S2-181052</t>
  </si>
  <si>
    <t>S2-181053</t>
  </si>
  <si>
    <t>S2-181054</t>
  </si>
  <si>
    <t>S2-181055</t>
  </si>
  <si>
    <t>S2-181056</t>
  </si>
  <si>
    <t>S2-181057</t>
  </si>
  <si>
    <t>S2-181058</t>
  </si>
  <si>
    <t>S2-181059</t>
  </si>
  <si>
    <t>S2-181060</t>
  </si>
  <si>
    <t>S2-181061</t>
  </si>
  <si>
    <t>S2-181062</t>
  </si>
  <si>
    <t>S2-181063</t>
  </si>
  <si>
    <t>S2-181064</t>
  </si>
  <si>
    <t>S2-181065</t>
  </si>
  <si>
    <t>S2-181066</t>
  </si>
  <si>
    <t>S2-181067</t>
  </si>
  <si>
    <t>S2-181068</t>
  </si>
  <si>
    <t>S2-181069</t>
  </si>
  <si>
    <t>S2-181070</t>
  </si>
  <si>
    <t>S2-181071</t>
  </si>
  <si>
    <t>S2-181072</t>
  </si>
  <si>
    <t>S2-181073</t>
  </si>
  <si>
    <t>S2-181074</t>
  </si>
  <si>
    <t>S2-181075</t>
  </si>
  <si>
    <t>S2-181076</t>
  </si>
  <si>
    <t>S2-181077</t>
  </si>
  <si>
    <t>S2-181078</t>
  </si>
  <si>
    <t>S2-181079</t>
  </si>
  <si>
    <t>S2-181080</t>
  </si>
  <si>
    <t>S2-181081</t>
  </si>
  <si>
    <t>S2-181082</t>
  </si>
  <si>
    <t>S2-181083</t>
  </si>
  <si>
    <t>S2-181084</t>
  </si>
  <si>
    <t>S2-181085</t>
  </si>
  <si>
    <t>S2-181086</t>
  </si>
  <si>
    <t>S2-181087</t>
  </si>
  <si>
    <t>S2-181088</t>
  </si>
  <si>
    <t>S2-181089</t>
  </si>
  <si>
    <t>S2-181090</t>
  </si>
  <si>
    <t>S2-181091</t>
  </si>
  <si>
    <t>S2-181092</t>
  </si>
  <si>
    <t>S2-181093</t>
  </si>
  <si>
    <t>S2-181094</t>
  </si>
  <si>
    <t>S2-181095</t>
  </si>
  <si>
    <t>S2-181096</t>
  </si>
  <si>
    <t>S2-181097</t>
  </si>
  <si>
    <t>S2-181098</t>
  </si>
  <si>
    <t>S2-181099</t>
  </si>
  <si>
    <t>S2-181100</t>
  </si>
  <si>
    <t>S2-181101</t>
  </si>
  <si>
    <t>S2-181102</t>
  </si>
  <si>
    <t>S2-181103</t>
  </si>
  <si>
    <t>S2-181104</t>
  </si>
  <si>
    <t>S2-181105</t>
  </si>
  <si>
    <t>S2-181106</t>
  </si>
  <si>
    <t>S2-181107</t>
  </si>
  <si>
    <t>S2-181108</t>
  </si>
  <si>
    <t>S2-181109</t>
  </si>
  <si>
    <t>S2-181110</t>
  </si>
  <si>
    <t>S2-181111</t>
  </si>
  <si>
    <t>S2-181112</t>
  </si>
  <si>
    <t>S2-181113</t>
  </si>
  <si>
    <t>S2-181114</t>
  </si>
  <si>
    <t>S2-181115</t>
  </si>
  <si>
    <t>S2-181116</t>
  </si>
  <si>
    <t>S2-181117</t>
  </si>
  <si>
    <t>S2-181118</t>
  </si>
  <si>
    <t>S2-181119</t>
  </si>
  <si>
    <t>S2-181120</t>
  </si>
  <si>
    <t>S2-181121</t>
  </si>
  <si>
    <t>S2-181122</t>
  </si>
  <si>
    <t>S2-181123</t>
  </si>
  <si>
    <t>S2-181124</t>
  </si>
  <si>
    <t>S2-181125</t>
  </si>
  <si>
    <t>S2-181126</t>
  </si>
  <si>
    <t>S2-181127</t>
  </si>
  <si>
    <t>S2-181128</t>
  </si>
  <si>
    <t>S2-181129</t>
  </si>
  <si>
    <t>S2-181130</t>
  </si>
  <si>
    <t>S2-181131</t>
  </si>
  <si>
    <t>S2-181132</t>
  </si>
  <si>
    <t>S2-181133</t>
  </si>
  <si>
    <t>S2-181134</t>
  </si>
  <si>
    <t>S2-181135</t>
  </si>
  <si>
    <t>S2-181136</t>
  </si>
  <si>
    <t>S2-181137</t>
  </si>
  <si>
    <t>S2-181138</t>
  </si>
  <si>
    <t>S2-181139</t>
  </si>
  <si>
    <t>S2-181140</t>
  </si>
  <si>
    <t>S2-181141</t>
  </si>
  <si>
    <t>S2-181142</t>
  </si>
  <si>
    <t>S2-181143</t>
  </si>
  <si>
    <t>S2-181144</t>
  </si>
  <si>
    <t>S2-181145</t>
  </si>
  <si>
    <t>S2-181146</t>
  </si>
  <si>
    <t>S2-181147</t>
  </si>
  <si>
    <t>S2-181148</t>
  </si>
  <si>
    <t>S2-181149</t>
  </si>
  <si>
    <t>S2-181150</t>
  </si>
  <si>
    <t>S2-181151</t>
  </si>
  <si>
    <t>S2-181152</t>
  </si>
  <si>
    <t>S2-181153</t>
  </si>
  <si>
    <t>S2-181154</t>
  </si>
  <si>
    <t>S2-181155</t>
  </si>
  <si>
    <t>S2-181156</t>
  </si>
  <si>
    <t>S2-181157</t>
  </si>
  <si>
    <t>S2-181158</t>
  </si>
  <si>
    <t>S2-181159</t>
  </si>
  <si>
    <t>S2-181160</t>
  </si>
  <si>
    <t>S2-181161</t>
  </si>
  <si>
    <t>S2-181162</t>
  </si>
  <si>
    <t>S2-181163</t>
  </si>
  <si>
    <t>S2-181164</t>
  </si>
  <si>
    <t>S2-181165</t>
  </si>
  <si>
    <t>S2-181166</t>
  </si>
  <si>
    <t>S2-181167</t>
  </si>
  <si>
    <t>S2-181168</t>
  </si>
  <si>
    <t>S2-181169</t>
  </si>
  <si>
    <t>S2-181170</t>
  </si>
  <si>
    <t>S2-181171</t>
  </si>
  <si>
    <t>S2-181172</t>
  </si>
  <si>
    <t>S2-181173</t>
  </si>
  <si>
    <t>S2-181174</t>
  </si>
  <si>
    <t>S2-181175</t>
  </si>
  <si>
    <t>S2-181176</t>
  </si>
  <si>
    <t>S2-181177</t>
  </si>
  <si>
    <t>S2-181178</t>
  </si>
  <si>
    <t>S2-181179</t>
  </si>
  <si>
    <t>S2-181180</t>
  </si>
  <si>
    <t>S2-181181</t>
  </si>
  <si>
    <t>S2-181182</t>
  </si>
  <si>
    <t>S2-181183</t>
  </si>
  <si>
    <t>S2-181184</t>
  </si>
  <si>
    <t>S2-181185</t>
  </si>
  <si>
    <t>S2-181186</t>
  </si>
  <si>
    <t>S2-181187</t>
  </si>
  <si>
    <t>S2-181188</t>
  </si>
  <si>
    <t>S2-181189</t>
  </si>
  <si>
    <t>S2-181190</t>
  </si>
  <si>
    <t>S2-181191</t>
  </si>
  <si>
    <t>S2-181192</t>
  </si>
  <si>
    <t>S2-181193</t>
  </si>
  <si>
    <t>S2-181194</t>
  </si>
  <si>
    <t>S2-181195</t>
  </si>
  <si>
    <t>S2-181196</t>
  </si>
  <si>
    <t>S2-181197</t>
  </si>
  <si>
    <t>S2-181198</t>
  </si>
  <si>
    <t>S2-181199</t>
  </si>
  <si>
    <t>S2-181200</t>
  </si>
  <si>
    <t>S2-181201</t>
  </si>
  <si>
    <t>S2-181202</t>
  </si>
  <si>
    <t>S2-181203</t>
  </si>
  <si>
    <t>S2-181204</t>
  </si>
  <si>
    <t>S2-181205</t>
  </si>
  <si>
    <t>S2-181206</t>
  </si>
  <si>
    <t>S2-181207</t>
  </si>
  <si>
    <t>S2-181208</t>
  </si>
  <si>
    <t>S2-181209</t>
  </si>
  <si>
    <t>S2-181210</t>
  </si>
  <si>
    <t>S2-181211</t>
  </si>
  <si>
    <t>S2-181212</t>
  </si>
  <si>
    <t>S2-181213</t>
  </si>
  <si>
    <t>S2-181214</t>
  </si>
  <si>
    <t>S2-181215</t>
  </si>
  <si>
    <t>S2-181216</t>
  </si>
  <si>
    <t>S2-181217</t>
  </si>
  <si>
    <t>S2-181218</t>
  </si>
  <si>
    <t>S2-181219</t>
  </si>
  <si>
    <t>S2-181220</t>
  </si>
  <si>
    <t>S2-181221</t>
  </si>
  <si>
    <t>S2-181222</t>
  </si>
  <si>
    <t>S2-181223</t>
  </si>
  <si>
    <t>S2-181224</t>
  </si>
  <si>
    <t>S2-181225</t>
  </si>
  <si>
    <t>S2-181226</t>
  </si>
  <si>
    <t>S2-181227</t>
  </si>
  <si>
    <t>S2-181228</t>
  </si>
  <si>
    <t>S2-181229</t>
  </si>
  <si>
    <t>S2-181230</t>
  </si>
  <si>
    <t>S2-181231</t>
  </si>
  <si>
    <t>S2-181232</t>
  </si>
  <si>
    <t>S2-181233</t>
  </si>
  <si>
    <t>S2-181234</t>
  </si>
  <si>
    <t>S2-181235</t>
  </si>
  <si>
    <t>S2-181236</t>
  </si>
  <si>
    <t>S2-181237</t>
  </si>
  <si>
    <t>S2-181238</t>
  </si>
  <si>
    <t>S2-181239</t>
  </si>
  <si>
    <t>S2-181240</t>
  </si>
  <si>
    <t>S2-181241</t>
  </si>
  <si>
    <t>S2-181242</t>
  </si>
  <si>
    <t>S2-181243</t>
  </si>
  <si>
    <t>S2-181244</t>
  </si>
  <si>
    <t>S2-181245</t>
  </si>
  <si>
    <t>S2-181246</t>
  </si>
  <si>
    <t>S2-181247</t>
  </si>
  <si>
    <t>S2-181248</t>
  </si>
  <si>
    <t>S2-181249</t>
  </si>
  <si>
    <t>S2-181250</t>
  </si>
  <si>
    <t>S2-181251</t>
  </si>
  <si>
    <t>S2-181252</t>
  </si>
  <si>
    <t>S2-181253</t>
  </si>
  <si>
    <t>S2-181254</t>
  </si>
  <si>
    <t>S2-181255</t>
  </si>
  <si>
    <t>S2-181256</t>
  </si>
  <si>
    <t>S2-181257</t>
  </si>
  <si>
    <t>S2-181258</t>
  </si>
  <si>
    <t>S2-181259</t>
  </si>
  <si>
    <t>S2-181260</t>
  </si>
  <si>
    <t>S2-181261</t>
  </si>
  <si>
    <t>S2-181262</t>
  </si>
  <si>
    <t>S2-181263</t>
  </si>
  <si>
    <t>S2-181264</t>
  </si>
  <si>
    <t>S2-181265</t>
  </si>
  <si>
    <t>S2-181266</t>
  </si>
  <si>
    <t>S2-181267</t>
  </si>
  <si>
    <t>S2-181268</t>
  </si>
  <si>
    <t>S2-181269</t>
  </si>
  <si>
    <t>S2-181270</t>
  </si>
  <si>
    <t>S2-181271</t>
  </si>
  <si>
    <t>S2-181272</t>
  </si>
  <si>
    <t>S2-181273</t>
  </si>
  <si>
    <t>S2-181274</t>
  </si>
  <si>
    <t>S2-181275</t>
  </si>
  <si>
    <t>S2-181276</t>
  </si>
  <si>
    <t>S2-181277</t>
  </si>
  <si>
    <t>S2-181278</t>
  </si>
  <si>
    <t>S2-181279</t>
  </si>
  <si>
    <t>S2-181280</t>
  </si>
  <si>
    <t>S2-181281</t>
  </si>
  <si>
    <t>S2-181282</t>
  </si>
  <si>
    <t>S2-181283</t>
  </si>
  <si>
    <t>S2-181284</t>
  </si>
  <si>
    <t>S2-181285</t>
  </si>
  <si>
    <t>S2-181286</t>
  </si>
  <si>
    <t>S2-181287</t>
  </si>
  <si>
    <t>S2-181288</t>
  </si>
  <si>
    <t>S2-181289</t>
  </si>
  <si>
    <t>S2-181290</t>
  </si>
  <si>
    <t>S2-181291</t>
  </si>
  <si>
    <t>S2-181292</t>
  </si>
  <si>
    <t>S2-181293</t>
  </si>
  <si>
    <t>S2-181294</t>
  </si>
  <si>
    <t>S2-181295</t>
  </si>
  <si>
    <t>S2-181296</t>
  </si>
  <si>
    <t>S2-181297</t>
  </si>
  <si>
    <t>S2-181298</t>
  </si>
  <si>
    <t>S2-181299</t>
  </si>
  <si>
    <t>S2-181300</t>
  </si>
  <si>
    <t>S2-181301</t>
  </si>
  <si>
    <t>S2-181302</t>
  </si>
  <si>
    <t>S2-181303</t>
  </si>
  <si>
    <t>S2-181304</t>
  </si>
  <si>
    <t>S2-181305</t>
  </si>
  <si>
    <t>S2-181306</t>
  </si>
  <si>
    <t>S2-181307</t>
  </si>
  <si>
    <t>S2-181308</t>
  </si>
  <si>
    <t>S2-181309</t>
  </si>
  <si>
    <t>S2-181310</t>
  </si>
  <si>
    <t>S2-181311</t>
  </si>
  <si>
    <t>S2-181312</t>
  </si>
  <si>
    <t>S2-181313</t>
  </si>
  <si>
    <t>S2-181314</t>
  </si>
  <si>
    <t>S2-181315</t>
  </si>
  <si>
    <t>S2-181316</t>
  </si>
  <si>
    <t>S2-181317</t>
  </si>
  <si>
    <t>S2-181318</t>
  </si>
  <si>
    <t>S2-181319</t>
  </si>
  <si>
    <t>S2-181320</t>
  </si>
  <si>
    <t>S2-181321</t>
  </si>
  <si>
    <t>S2-181322</t>
  </si>
  <si>
    <t>S2-181323</t>
  </si>
  <si>
    <t>S2-181324</t>
  </si>
  <si>
    <t>S2-181325</t>
  </si>
  <si>
    <t>S2-181326</t>
  </si>
  <si>
    <t>S2-181327</t>
  </si>
  <si>
    <t>S2-181328</t>
  </si>
  <si>
    <t>S2-181329</t>
  </si>
  <si>
    <t>S2-181330</t>
  </si>
  <si>
    <t>S2-181331</t>
  </si>
  <si>
    <t>S2-181332</t>
  </si>
  <si>
    <t>S2-181333</t>
  </si>
  <si>
    <t>S2-181334</t>
  </si>
  <si>
    <t>S2-181335</t>
  </si>
  <si>
    <t>S2-181336</t>
  </si>
  <si>
    <t>S2-181337</t>
  </si>
  <si>
    <t>S2-181338</t>
  </si>
  <si>
    <t>S2-181339</t>
  </si>
  <si>
    <t>S2-181340</t>
  </si>
  <si>
    <t>S2-181341</t>
  </si>
  <si>
    <t>S2-181342</t>
  </si>
  <si>
    <t>S2-181343</t>
  </si>
  <si>
    <t>S2-181344</t>
  </si>
  <si>
    <t>S2-181345</t>
  </si>
  <si>
    <t>S2-181346</t>
  </si>
  <si>
    <t>S2-181347</t>
  </si>
  <si>
    <t>S2-181348</t>
  </si>
  <si>
    <t>S2-181349</t>
  </si>
  <si>
    <t>S2-181350</t>
  </si>
  <si>
    <t>S2-181351</t>
  </si>
  <si>
    <t>S2-181352</t>
  </si>
  <si>
    <t>S2-181353</t>
  </si>
  <si>
    <t>S2-181354</t>
  </si>
  <si>
    <t>S2-181355</t>
  </si>
  <si>
    <t>S2-181356</t>
  </si>
  <si>
    <t>S2-181357</t>
  </si>
  <si>
    <t>S2-181358</t>
  </si>
  <si>
    <t>S2-181359</t>
  </si>
  <si>
    <t>S2-181360</t>
  </si>
  <si>
    <t>S2-181361</t>
  </si>
  <si>
    <t>S2-181362</t>
  </si>
  <si>
    <t>S2-181363</t>
  </si>
  <si>
    <t>S2-181364</t>
  </si>
  <si>
    <t>S2-181365</t>
  </si>
  <si>
    <t>S2-181366</t>
  </si>
  <si>
    <t>S2-181367</t>
  </si>
  <si>
    <t>S2-181368</t>
  </si>
  <si>
    <t>S2-181369</t>
  </si>
  <si>
    <t>S2-181370</t>
  </si>
  <si>
    <t>S2-181371</t>
  </si>
  <si>
    <t>S2-181372</t>
  </si>
  <si>
    <t>S2-181373</t>
  </si>
  <si>
    <t>S2-181374</t>
  </si>
  <si>
    <t>S2-181375</t>
  </si>
  <si>
    <t>S2-181376</t>
  </si>
  <si>
    <t>S2-181377</t>
  </si>
  <si>
    <t>S2-181378</t>
  </si>
  <si>
    <t>S2-181379</t>
  </si>
  <si>
    <t>S2-181380</t>
  </si>
  <si>
    <t>S2-181381</t>
  </si>
  <si>
    <t>S2-181382</t>
  </si>
  <si>
    <t>S2-181383</t>
  </si>
  <si>
    <t>S2-181384</t>
  </si>
  <si>
    <t>S2-181385</t>
  </si>
  <si>
    <t>S2-181386</t>
  </si>
  <si>
    <t>S2-181387</t>
  </si>
  <si>
    <t>S2-181388</t>
  </si>
  <si>
    <t>S2-181389</t>
  </si>
  <si>
    <t>S2-181390</t>
  </si>
  <si>
    <t>S2-181391</t>
  </si>
  <si>
    <t>S2-181392</t>
  </si>
  <si>
    <t>S2-181393</t>
  </si>
  <si>
    <t>S2-181394</t>
  </si>
  <si>
    <t>S2-181395</t>
  </si>
  <si>
    <t>S2-181396</t>
  </si>
  <si>
    <t>S2-181397</t>
  </si>
  <si>
    <t>S2-181398</t>
  </si>
  <si>
    <t>S2-181399</t>
  </si>
  <si>
    <t>S2-181400</t>
  </si>
  <si>
    <t>S2-181401</t>
  </si>
  <si>
    <t>S2-181402</t>
  </si>
  <si>
    <t>S2-181403</t>
  </si>
  <si>
    <t>S2-181404</t>
  </si>
  <si>
    <t>S2-181405</t>
  </si>
  <si>
    <t>S2-181406</t>
  </si>
  <si>
    <t>S2-181407</t>
  </si>
  <si>
    <t>S2-181408</t>
  </si>
  <si>
    <t>S2-181409</t>
  </si>
  <si>
    <t>S2-181410</t>
  </si>
  <si>
    <t>S2-181411</t>
  </si>
  <si>
    <t>S2-181412</t>
  </si>
  <si>
    <t>S2-181413</t>
  </si>
  <si>
    <t>S2-181414</t>
  </si>
  <si>
    <t>S2-181415</t>
  </si>
  <si>
    <t>S2-181416</t>
  </si>
  <si>
    <t>S2-181417</t>
  </si>
  <si>
    <t>S2-181418</t>
  </si>
  <si>
    <t>S2-181419</t>
  </si>
  <si>
    <t>S2-181420</t>
  </si>
  <si>
    <t>S2-181421</t>
  </si>
  <si>
    <t>S2-181422</t>
  </si>
  <si>
    <t>S2-181423</t>
  </si>
  <si>
    <t>S2-181424</t>
  </si>
  <si>
    <t>S2-181425</t>
  </si>
  <si>
    <t>S2-181426</t>
  </si>
  <si>
    <t>S2-181427</t>
  </si>
  <si>
    <t>S2-181428</t>
  </si>
  <si>
    <t>S2-181429</t>
  </si>
  <si>
    <t>S2-181430</t>
  </si>
  <si>
    <t>S2-181431</t>
  </si>
  <si>
    <t>S2-181432</t>
  </si>
  <si>
    <t>S2-181433</t>
  </si>
  <si>
    <t>S2-181434</t>
  </si>
  <si>
    <t>S2-181435</t>
  </si>
  <si>
    <t>S2-181436</t>
  </si>
  <si>
    <t>S2-181437</t>
  </si>
  <si>
    <t>S2-181438</t>
  </si>
  <si>
    <t>S2-181439</t>
  </si>
  <si>
    <t>S2-181440</t>
  </si>
  <si>
    <t>S2-181441</t>
  </si>
  <si>
    <t>S2-181442</t>
  </si>
  <si>
    <t>S2-181443</t>
  </si>
  <si>
    <t>S2-181444</t>
  </si>
  <si>
    <t>S2-181445</t>
  </si>
  <si>
    <t>S2-181446</t>
  </si>
  <si>
    <t>S2-181447</t>
  </si>
  <si>
    <t>S2-181448</t>
  </si>
  <si>
    <t>S2-181449</t>
  </si>
  <si>
    <t>S2-181450</t>
  </si>
  <si>
    <t>S2-181451</t>
  </si>
  <si>
    <t>S2-181452</t>
  </si>
  <si>
    <t>S2-181453</t>
  </si>
  <si>
    <t>S2-181454</t>
  </si>
  <si>
    <t>S2-181455</t>
  </si>
  <si>
    <t>S2-181456</t>
  </si>
  <si>
    <t>S2-181457</t>
  </si>
  <si>
    <t>S2-181458</t>
  </si>
  <si>
    <t>6.17</t>
  </si>
  <si>
    <t>6.18</t>
  </si>
  <si>
    <t>6.19</t>
  </si>
  <si>
    <t>Rel-15 maintenance - 5G System Architecture</t>
  </si>
  <si>
    <t>Study on Cellular IoT support and evolution for the 5G System (FS_CIoT_5G)</t>
  </si>
  <si>
    <t>Study on encrypted traffic detection and verification (FS_ENTRADE)</t>
  </si>
  <si>
    <t>Study of enablers for Network Automation for 5G (FS_eNA)</t>
  </si>
  <si>
    <t>Study on Enhancing Topology of SMF and UPF in 5G Networks (FS_ETSUN)</t>
  </si>
  <si>
    <t>Study on Enhancement to the 5GC Location Services (FS_eLCS)</t>
  </si>
  <si>
    <t>Study on Enhanced IMS to 5GC Integration (FS_eIMS5G)</t>
  </si>
  <si>
    <t>WID on increasing the maximum number of LTE bearers (INOBEAR)</t>
  </si>
  <si>
    <t>Study on core network aspects of signalling reduction to enable light connection for LTE (FS_LC)</t>
  </si>
  <si>
    <t>TEI16 Category B/C - Enhancements and Improvements only. 3GPP Packet Access</t>
  </si>
  <si>
    <t>TEI16 Category B/C - Enhancements and Improvements only. PCC/QoS</t>
  </si>
  <si>
    <t>TEI16 Category B/C - Enhancements and Improvements only. Non-3GPP Access</t>
  </si>
  <si>
    <t>TEI16 Category B/C - Enhancements and Improvements only. IMS, IMS-Related, Emergency, Other</t>
  </si>
  <si>
    <t>New and Revised Work Items, Cover sheets for completed work items, TEI16 proposals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</si>
  <si>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</si>
  <si>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Any TEI16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</si>
  <si>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5GAA WG2 discussed how to provision PC5 parameters for V2X operations using 3GPP LTE Rel-14 standards, and have reached the consensus that, in addition to the methods currently specified in 3GPP standards, it is beneficial to support an option for a V2X application server to provision PC5 parameters via V1 interface. 5GAA understands that the current 3GPP standards do not support this option, and would like to recommend making corresponding specification support. 5GAA WG2 have also reached the consensus that, in addition to the methods currently specified in 3GPP standards, it is beneficial to support an option for a V2X application server to provision PC5 parameters to the V2X Control Function via V2 interface. 5GAA understands that the current 3GPP standards do not support this option, and would like to recommend making corresponding specification support. It is 5GAA WG2's understanding that a UE is configured with a single set of PC5 parameters at a given time, either using V1 or V3. It is also 5GAA WG2's intention to let 3GPP groups define whether and which rule may be needed to handle PC5 configuration updates using V1 and V3.</t>
  </si>
  <si>
    <t>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would like to thank ETSI ISG NFV for the feedback with questions. NGMN 5G SBA program has discussed the questions and the answers are shown below ETSI ISG NFV Q1) In NGMN view, is a 3GPP NF Service deployed only as part of a VNF (e.g. Location service as part of AMF), or is a 3GPP NF Service expected to be deployed independently, as a single VNF? a. If the Service is deployed as part of a VNF, do you require that some (or all) LCM operations to be performed independently of the other 3GPP 5GC NF Services that are composing that VNF, or not? NGMN SBA Answer: NGMN expects that 3GPP NF Services can be deployed independently, as a single VNF. NGMN understands that, in Rel-15, 3GPP defines several Services linked with a single NF; these Services are expected to have independent LCM operations. ETSI ISG NFV Q 2) If the 3GPP 5GC NF Services are implemented using micro-services, how do you expect them to be implemented: each NF as one micro-service, or is it implemented as many micro-services? NGMN SBA Answer: The NGMN expects that a 3GPP 5GC NF Service can be implemented as one or multiple micro-services depending on needs determined at time of implementation. ETSI ISG NFV Q 3) Are all the NF Services within a 3GPP 5GC NF under the responsibility of a single or different vendors? NGMN SBA Answer: In Rel-15, NGMN understands that 3GPP defines Services within a 3GPP 5GC NF under the responsibility of a single vendor. This is because the interactions among those Services within one 5GC NF are not specified. NGMN expects that for future releases of 3GPP, Services do not belong to a specific NF and hence each Service can be implemented by a different vendor. Intention of the LS and required actions: NGMN kindly requests ETSI ISG NFV to take the NGMN agreement above into consideration.</t>
  </si>
  <si>
    <t>CT WG1 thanks RAN WG2 for LS on EDT procedures and AS NAS interaction from RAN WG2. CT WG1 has discussed on 'Identified Potential Issues in RAN WG3, CT WG1 or SA WG2 domain' RAN WG2 listed in the attachment of the LS. Regarding issue#1 and #2 on additional eNB-MME interaction, CT WG1 expects it's up to RAN WG3/SA WG2 to decide whether additional interaction between eNB and MME is needed, however, CT WG1 assumes the MME should not need to know whether the UE is using EDT or not. Regarding issue#3 on EDT use cases, CT WG1 agrees with RAN WG2's decision that the intention to use EDT should be for data only and not for NAS signalling. CT WG1 would like to ask RAN WG2 the following question: Question to RAN WG2: For the case when Control Plane CIoT optimization is used, would the RAI (Release Assistance Information) from NAS to AS in the UE indicating whether more UL data is expected, be useful for the AS layer to decide whether to use EDT? Regarding issue#4 on AS/NAS interaction: CT WG1 has not studied this in detail, but CT WG1's assumption is that legacy AS/NAS interaction in the UE should be enough, with the possible addition of the RAI mentioned above, and whether the UE is using EDT or not should be as far as possible transparent for the NAS. CT WG1 has no input to issue#5 on msg#3 msg#4 timing. Action: CT WG1 kindly asks RAN WG3 and SA WG2 groups to take above CT WG1 considerations into account.</t>
  </si>
  <si>
    <t>CT WG1 thanks SA WG2 for their LS on Early Data Transmission. CT WG1 has discussed SA WG2's request for CT WG1 to indicate whether the MME expects to receive indication for UEs capability for 'ce-ModeB' at every NAS signalling connection from 'MME's lower layers' or whether it is possible this indication for UE's capability for 'ce-ModeB' to be stored in UE context at MME e.g. upon Attach/TAU and then later avoid the UE to have to send it at every RRC signalling connection. CT WG1 would like to inform SA WG2 that CT WG1 has agreed C1-175388 clarifying that the MME shall store the indication of support of CE mode B for a UE received by the MME from the lower layers. Action: CT WG1 asks SA WG2 to take the information above into account.</t>
  </si>
  <si>
    <t>CT WG1 have analyzed the stage 2 requirements on the network-requested PDU session modification procedure and 'SSC mode 3' in TS 23.502 subclause 4.3.5.2. CT WG1 has identified several issues with the stage 2 text and has several questions regarding the motivation, the objectives and the proposed solution, as follows: 1. What is the purpose of the PDU session release timer provided to the UE? The timer is signalled in the NAS message, but in the CT WG1 view, the NAS layer in the UE has no use for this timer. If the timer is to be used by upper layers, why is it signalled as an IE in a NAS message? NAS layer in the UE layer has no means of controlling the transfer of IP flows between PDU sessions unless, e.g., a release indication from upper layer is received. Therefore, the NAS layer can either initiate PDU session release of the old session or release it locally or perform no action, without the need for a timer from the network. NAS layer will not check what is occurring in the user-plane corresponding to the PDU session. 2. Is the timer supposed to be used by the upper layers in the UE? If so, some use cases would be useful. Without further input from SA WG2, CT WG1 is of the opinion that the UE does not need to run the timer but the SMF can control the release of the old PDU session. If the timer is to be used at the upper layers, CT WG1 would prefer providing the timer value to the UE by transparent means, e.g., ePCO IE. Action: CT WG1 kindly ask SA WG2 to answer above questions and update their specifications.</t>
  </si>
  <si>
    <t>CT WG1 has discussed the DNN based congestion control and S-NSSAI based congestion control. CT WG1 would like SA WG2 to answer the following questions: CT WG1 has noticed that the DNN based congestion control is very similar to the APN based congestion control in EPS system. Question 1: Shall the UE run the same timer for DNN based congestion control in 5GS and APN based congestion control in EPS? If yes, shall the UE keep the timer running upon inter-system change? Question 2: Can a network with slicing also apply DNN based congestion control, or will such network apply only S-NSSAI based congestion control? If a network with slicing can also apply DNN based congestion control, how does the SMF determine whether a DNN is congested for a UE when the UE has PDU sessions to that DNN via multiple slices? If a network with slicing can also apply DNN-based congestion control, please consider the following scenario: The UE attempts to establish a PDU session X with S-NSSAI#1 and a DNN#1 combination. 1) The SMF rejects establishment of the PDU session X with indication of invocation of S-NSSAI based congestion control and back-off timer value #1. 2) The UE starts timer T1 associated with S-NSSAI#1 and DNN#1 with value#1. 3) While the UE is performing the S-NSSAI based congestion control for S-NSSAI#1 and a DNN#1 combination, the UE attempts to establish a PDU session Y with S-NSSAI#2 and a DNN#1 combination. 4) The network rejects establishment of the PDU session Y with indication of invocation of DNN based congestion control and back-off timer value #2. 5) The UE starts timer T2 associated with DNN#1 with value#2. Question3: In the above scenario, is the UE also expected to run two timers T1 and T2 at the same time?. Action: CT WG1 asks SA WG2 to consider and provide answer to the above questions.</t>
  </si>
  <si>
    <t>CT WG1 has discussed the NAS level congestion control as captured in 3GPP TS 23.501, sub clause 5.19.7.2. CT WG1 is not clear for some of the requirements and hence request SA WG2 to answer following questions: Question 1: Is it possible that AMF can give Mobility Management back-off timer over non-3GPP access? Question 2: In case of the same PLMN for both 3GPP access and non-3GPP access, if Mobility Management back-off timer is running, is UE not allowed to initiate NAS signalling on both 3GPP access and non-3GPP access? Or is the Mobility Management back-off timer applicable per access on which UE received the timer? Question 3: If 3GPP access and non-3GPP access are connected to different core networks (different PLMNs) but those are ePLMNs, and if the Mobility Management back-off timer is running, is the UE not allowed to initiate NAS signalling on both 3GPP access and non-3GPP access? Or is the Mobility Management back-off timer applicable per access on which UE received the timer? Question 4: Is Mobility Management back-off timer applicable to both S1-mode and N1-mode in case of dual registration mode? Or is it applicable per system (S1 mode or N1 mode) on which UE received the Mobility Management back-off timer?. Action: CT WG1 asks SA WG2 to consider and provide answer to the above questions.</t>
  </si>
  <si>
    <t>CT WG1 has identified an issue with the indication of preferred CIoT network behaviour, as defined in stage 3, as the UE can indicate preference for CP CIoT optimization and/or UP CIoT optimization (a.k.a. RRC suspend/resume). CT WG1 understands that the MME needs this information in attach and TAU to establish the preferred type of PDN connection (CP or UP), either directly in combination with an attach procedure or at a later point in time. It is however a valid option that a CIoT supporting UE can support user plane (S1-u data transfer) without supporting indication of UP CIoT optimization. Additionally, UP-CIoT optimization, is a network initiated feature triggered by the network once user plane exists. RRC suspend/resume cannot be initiated by the UE. Based on the above, CT WG1 discussed an update of the indication of preferred CIoT network behaviour to replace UP CIoT optimization indication with S1-U data transfer for indication of preference for UP data. The CT WG1 CR to 24.301 is attached for reference. CT WG1 would like to highlight that TS 23.401 currently specifies that the UE indicates to the network the network behaviour the UE can support, including CP CIoT optimization, UP CIoT optimization, S1-U data transfer and whether CP CIoT optimization or UP CIoT optimization is the preferred CIoT network behaviour:. {...} CT WG1 would like to ask the following questions: Q1: Should Preferred Network Behaviour indicate the UE preference between CP CIoT optimization and S1-u data transfer rather than between CP CIoT optimization and UP CIoT optimization? Q2: Is it sufficient for the UE to indicate support for UP CIoT optimization or should the UE indicate both support and request to use for UP CIoT optimization?. Action: CT WG1 kindly asks SA WG2 group to take above CT WG1 considerations into account, answer the questions and, if needed, update their specification.</t>
  </si>
  <si>
    <t>CT WG3 has different interpretations of Npcf_SMPolicyControl service defined in TS 23.502 subclause 5.2.5.4 and different understandings of how it is used in the procedures and flows described for the policy framework in TS 23.502 subclause 4.16. Specifically, CT WG3 has identified the following potential options: - Option 1 The Npcf_SMPolicyControl_Get service operation can be invoked by the SMF after the PDU session establishment during the PDU session lifetime (e.g. at PDU session modification) to request policies from the PCF or to update PDU session information in the PCF, as the current Npcf_SMPolicyControl_Get service operation description allows, or - Option 2 Subsequent interactions from the SMF to the PCF to request policies or to update PDU session information in the PCF only take place by invoking Nsmf_EventExposure_Notify service operation, or - Option 1 in combination with Option 2 is also possible. Action: CT WG3 asks SA WG2 to kindly indicate which of the options above are allowed, and to consider possible related clarifications in TS 23.502.</t>
  </si>
  <si>
    <t>For Rel-15, CT WG3 is specifying the northbound (i.e. external) T8 interface of the SCEF to 4G networks in TS 29.122 based on stage 2 requirements in TS 23.682. For 'Setting up an AS session with required QoS procedure' and 'Change the chargeable party at session set-up or during the session procedure', there is one input data for the SCEF called 'Description of the application flows'. Currently, CT WG3 is not sure if such flow description can contain QoS information and if such flow description can also relate to IMS or MCPTT media information in deriving policy information in aforementioned two procedures. Note: 'Setting up an AS session with required QoS' contains a QoS reference which can refer to a locally configured QoS information, but not for 'Change the chargeable party at session set-up or during the session'. Question 1: Does this 'Description of the application flows' contains only information to identify the application (e.g. IP flow filter, Application ID)? Or this 'Description of the application flows' may also contain QoS information as well (e.g. bandwidth)? What kind of QoS information the SCS/AS can send to the SCEF? Is it expected that the QoS information currently available over Rx be supported over T8? Question 2: Can the SCEF allow the SCS/AS to set up an AS session for IMS or MCPTT purpose in aforementioned two procedures? If so, is there any restriction in such exposed information?. Action: CT WG3 asks SA WG2 to kindly answer CT WG3´s above questions.</t>
  </si>
  <si>
    <t>CT WG4 thanks SA WG2 for their LS on Standardised Slice Service Types, asking CT WG4 to clarify the range for each of the standardised and the non-standardised SSTs. CT WG4 has specified the definition of the S-NSSAI in the attached 23.003 CR. There is a total of 256 standardized and non-standardized SSTs, with half of the range assigned to standardized and non-standardised values respectively. Action: CT WG4 kindly asks SA WG2 group to take the above response into account.</t>
  </si>
  <si>
    <t>CT WG4 thanks CT WG1 for their reply LS on PLMN and RAT selection policies for roaming. CT WG4 has discussed the information provided in the CT WG1 and SA WG3 LS. CT WG4 would like to provide CT WG1 and SA WG3 feedback and provide input on: - The service in the HPLMN that will originate the steering of roaming messages. In CT WG4 understanding the list of preferred PLMN/access technology combinations is part of the subscription data and therefore belongs to the UDM. From CT WG4 perspective, this is seen as a normal service offered by the UDM to the AMF, and will use the same service operations used for downloading and updating the user profile to the AMF. Whether these data need to be secured is seen as a decision which should be taken by SA WG3.</t>
  </si>
  <si>
    <t>In LS S2-175286, SA WG2 have defined the following new requirements for PLMN and RAT selection policies for roaming: - a control plane solution is used from the HPLMN to the UE. - VPLMN is able to relay this information to the UE. - VPLMN shall not be able to alter the information sent by the HPLMN; i.e. UE needs to be able to check the integrity of the information provided to it. - UE shall be able to detect if VPLMN alter or remove those information and act accordingly. CT WG6 would like to indicate that the existing mechanism for USIM OTA (defined in TS 31.115 and TS 31.116) and that provides integrity protection, cyphering and replay protection, is a generic protocol that can be adapted to many transports.The USIM OTA also allows the operator to immediately send a REFRESH command for steering of roaming (see TS 31.111) to trigger the steering of roaming procedure. CT WG6 would be happy to work with the relevant groups to extend the OTA transport to the control plane, if this becomes a requirement. Action: CT WG6 kindly asks SA WG2, SA WG3, CT WG1, CT WG4 to take into account the potential USIM solution to the PLMN and RAT selection policies for roaming and evaluate this accordingly.</t>
  </si>
  <si>
    <t>In RAN WG2#99-bis, RAN WG2 agreed to support sidelink packet duplication in the PDCP layer with the intent to increase the reliability of V2X packet transmissions. Duplicated PDCP PDUs are submitted to two different RLC entities and associated to two different logical channels. The MAC layer makes sure to transmit duplicated packets in different sidelink carriers. RAN WG2 view is that it is beneficial to enable sidelink packet duplication at the AS layer, on the basis of the reliability requirements of the different V2X service types. However, RAN WG2 understanding from the current TS 36.300 below, is that the AS layer is only aware of the PPPP value associated to a V2X packet, and of the PDB that can be determined from the PPPP. Based on PPPP defined in Rel-14, the AS layer currently cannot be aware of the reliability values associated to V2X packets. From TS 36.300: - The Access Stratum (AS) is provided with the PPPP of a protocol data unit transmitted over PC5 interface by higher layers. The packet delay budget (PDB) of the protocol data unit can be determined from the PPPP. The low PDB is mapped to the high priority PPPP value [72].- The existing logical channel prioritization based on PPPP is used for V2X sidelink communication. RAN WG2 would like to ask SA WG2 about the possibility for the AS layer to obtain reliability information associated to V2X packets to be transmitted over the PC5, and how that can be achieved. Action: RAN WG2 respectfully asks SA WG2 about the possibility for the AS layer to obtain reliability information associated to V2X packets to be transmitted over the PC5, and to provide feedback on how that can be achieved.</t>
  </si>
  <si>
    <t>RAN WG2 would like to thank SA WG5 for the reply LS on supported features by 5GC for E-UTRA connected to 5G CN. RAN WG2 would like to point out that in the RAN WG2 reply LS R2-1712041 sent to RAN WG3 and copied to SA WG5 after the RAN WG2#99bis meeting it was already communicated that for LTE connected to 5GC, from pure radio interface perspective, MDT could be supported with the same functionality as that of LTE connected to EPC but MDT is not part of the Rel-15 NR WID scope. As for QMC streaming, from RAN WG2 point of view, the E-UTRA radio interface functionality for QMC streaming would be the same for EPC and 5GC and hence can be supported. It is up to other groups to indicate if it can be supported from their perspective.</t>
  </si>
  <si>
    <t>RAN WG2 has discussed the averaging window for standardised 5QIs and understands that the suggested default values of 2s and 3s are generally fine but views were also expressed that in some cases the window would either need to be shorter (in the order of a few PDBs for services with tight delay requirements) or longer (up to 10s for services with infrequent data transmissions). RAN WG2 also understands that the default value can always be overwritten through configuration. For URLLC, RAN WG2 also believes that a maximum burst size should be introduced for GBR resources. The maximum burst size would define the largest amount of data that the application can expect to be transmitted within the radio portion of the PDB. Action: RAN WG2 respectfully asks SA WG2 to take the above response into account.</t>
  </si>
  <si>
    <t>RAN WG3 has not yet discussed the UE radio capability handling for NG-RAN. From RAN WG3 point of view, there is no showstopper to follow the same principle as in LTE and option 3/3a/3x for the case of option 2, 5, and 7 (assuming that RAN WG2 also follows the same principle). Action: RAN WG3 kindly asks SA WG2 and RAN WG2 to take above information into consideration.</t>
  </si>
  <si>
    <t>SA WG1 would like to inform SA WG2, SA WG3, SA WG4, SA WG5, SA WG6, CT WG1, CT WG3, CT WG4, CT WG6, RAN WG1, RAN WG2, RAN WG3, RAN WG4, RAN WG5 and RAN WG6 that SA WG1 has agreed on the attached CRs that - change the titles of the stage 1 specifications for Mission Critical Services, removing 'over LTE'; and - apply related updates to the wording in the specifications to clarify that the requirements are applicable from LTE onwards. The background of the changes is that Mission Critical user organisations intend to take advantage of the continuous evolution of 3GPP systems while enhancing MC Services, i.e. MCPTT, MCVideo and MCData, and adding new mission critical services over such continuously evolving 3GPP systems. The changes in the attached CRs should make it clear that the requirements specified in 3GPP stage 1 Technical Specifications of MC Services are not restricted to LTE. Action: 1 To update references to release 15 3GPP stage 1 Technical Specifications of MC Services. 2 To take the changes into account in their future work.</t>
  </si>
  <si>
    <t>SA WG1 thanks SA WG3 for their LS selective disabling of legacy radio. In response, SA WG1 has agreed the attached CR to introduce the service requirements for selectively disabling a radio access technology at the UE.</t>
  </si>
  <si>
    <t>SA WG1 thanks SA WG2 for its LS on clarification on Restricted Operator Services. SA WG1 is pleased to provide the following clarifications. - Whether it can be assumed that an UE (authenticated or unauthenticated) is always aware that its request is for a Restricted Local Operator Service, hence the UE shall indicate it to the network. SA WG1 Response: SA WG1 agrees that it cannot be assumed that a UE is always aware that its request is for a Restricted Local Operator Service (RLOS). A UE that is accessing an RLOS may know that it is an RLOS attempt, and may be provisioned to send an RLOS indication to the serving network. Alternatively, as in the case of a manual roaming service, the UE may not have that awareness and may not be provisioned to provide an RLOS indication to the serving network. SA WG1 has agreed the attached CR which includes a requirement that a UE includes the RLOS indicator when it knows it is accessing RLOS.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WG1 Response: RLOS is intended for access by unauthenticated UEs. In the case where a UE is accessing a known RLOS and provides an indicator, authentication is skipped. In the case where a UE is not aware it is accessing an RLOS and no indicator is sent, authentication may be attempted and fail. In RLOS, authentication refers to access authentication. SA WG1 would like to clarify that an authenticated device may access the same services that are provided as RLOS, but in this case it is not within the scope of RLOS. - Whether there can be non-IMS PS Restricted Local Operator Services or if SA WG2 can assume IMS services only. SA WG1 Response: The IMS PARLOS requirements in TS 22.228 point to the general PARLOS requirements in TS 22.101, so SA WG2 should support both IMS and non-IMS based RLOS. For security reasons, SA WG1 assumes such an IMS service would be securely isolated from any other IMS infrastructure. - Whether an unauthenticated UE can be a UICC-less UE and whether an UE can use its IMEI when attaching for Restricted Local Operator Services. SA WG1 Response: Since a UE accessing an RLOS is not authenticated, it may be UICC-less or any other variation of an unauthenticated UE. SA WG1 has agreed to the attached CR which clarifies that a UE accessing an RLOS may be UICC-less, subject to operator policy and regional regulation. Action: SA WG1 asks SA WG2 to take note of SA WG1's clarifications.</t>
  </si>
  <si>
    <t>SA WG3 has discussed the use of UP security policy and agreed that UP security policy is communicated from SMF to the gNB for enforcement. In addition, SA WG3 understands that user plane security policy can be statically configured in SMF or downloaded dynamically during PDU session setup. For Rel-15, SA WG3 expects the user plane security policy to at least include whether UP integrity protection is required or not. Further information may be added in future releases. SA WG3 would like SA WG2 and RAN WG3 to consider the option of allowing the SMF to dynamically download the UP security policy. In addition, SA WG3 would like to ask SA WG2 and RAN WG3 the following questions. SA WG3 Questions: 1. SA WG3 would like to know whether the SMF will be able to dynamically download the user plane security policy. 2. SA WG3 would like to know whether the SMF will be able to statically configure the user plane security policy. 3. SA WG3 would like to ask whether the SMF will be able to dynamically download the UP security policy during the PDU session establishment. 4. If SA WG2 and RAN WG3 believes it is possible for the SMF to dynamically download the UP security policy, SA WG3 would like to know whether implementation of this option is feasible in Phase 1 or not.</t>
  </si>
  <si>
    <t>SA WG5 would like to inform that the study TR 32.899 on charging aspects of 5G system architecture phase 1 has now been completed, and will be sent for approval to the next plenary SA#78. The result of the study shows no new requirements compared to Sx. The current conclusion in the study has one solution using a subset of the current Sx.</t>
  </si>
  <si>
    <t>LS from 5GAA WG2: LS on V1 and V2 reference points</t>
  </si>
  <si>
    <t>5GAA WG2 (5GAA_A-170278)</t>
  </si>
  <si>
    <t>Heejin Kim</t>
  </si>
  <si>
    <t>LS from NGNM Alliance: LS reply to ETSI ISG NFV on lifecycle management for 3GPP service based architecture</t>
  </si>
  <si>
    <t>NGNM Alliance (NGNM-171124)</t>
  </si>
  <si>
    <t>LS from CT WG1: Reply LS on EDT procedures and AS NAS interaction</t>
  </si>
  <si>
    <t>CT WG1 (C1-175072)</t>
  </si>
  <si>
    <t>Marko Niemi</t>
  </si>
  <si>
    <t>CT WG1 (C1-175310)</t>
  </si>
  <si>
    <t>LS from CT WG1: LS on timers for the network-requested PDU session modification procedure and SSC mode 3</t>
  </si>
  <si>
    <t>CT WG1 (C1-175378)</t>
  </si>
  <si>
    <t>LS from CT WG1: LS on session management congestion control</t>
  </si>
  <si>
    <t>CT WG1 (C1-175379)</t>
  </si>
  <si>
    <t xml:space="preserve">5GS_Ph1-CT </t>
  </si>
  <si>
    <t>LS from CT WG1: LS on Mobility management congestion control</t>
  </si>
  <si>
    <t>CT WG1 (C1-175413)</t>
  </si>
  <si>
    <t>LS from CT WG1: LS on indication of preferred CIoT network behaviour</t>
  </si>
  <si>
    <t>CT WG1 (C1-175414)</t>
  </si>
  <si>
    <t>LS from CT WG3: LS on Clarification on Npcf_SMPolicyControl service</t>
  </si>
  <si>
    <t>CT WG3 (C3-176376)</t>
  </si>
  <si>
    <t>Fuencisla Garcia</t>
  </si>
  <si>
    <t>LS from CT WG3: LS on the information exposed to the SCS/AS for AS session establishment</t>
  </si>
  <si>
    <t>CT WG3 (C3-176379)</t>
  </si>
  <si>
    <t>CT WG4 (C4-176299)</t>
  </si>
  <si>
    <t>LS from CT WG4: Reply LS on PLMN and RAT selection policies for roaming</t>
  </si>
  <si>
    <t>CT WG4 (C4-176362)</t>
  </si>
  <si>
    <t>LS from CT WG6: LS on a potential USIM solution for PLMN and RAT selection policies for roaming</t>
  </si>
  <si>
    <t>CT WG6 (C6-170696)</t>
  </si>
  <si>
    <t>LS from RAN WG2: LS on Reliability for eV2X</t>
  </si>
  <si>
    <t>RAN WG2 (R2-1714187)</t>
  </si>
  <si>
    <t>Marco Belleschi</t>
  </si>
  <si>
    <t>LS from RAN WG2: Reply LS on supported features by 5GC for E-UTRA connected to 5G CN</t>
  </si>
  <si>
    <t>RAN WG2 (R2-1714203)</t>
  </si>
  <si>
    <t>Mani Thyagarajan</t>
  </si>
  <si>
    <t>LS from RAN WG2: Reply LS on LS on default values for 5GS QoS averaging window for standardised 5QIs</t>
  </si>
  <si>
    <t>RAN WG2 (R2-1714245)</t>
  </si>
  <si>
    <t>LS from RAN WG2: Reply LS on Certification/License and Identification of Aerial Vehicles</t>
  </si>
  <si>
    <t>RAN WG2 (R2-1714248)</t>
  </si>
  <si>
    <t>FS_LTE_Aerial</t>
  </si>
  <si>
    <t>RAN WG2 would like to thank SA WG2 and SA WG1 for their LSs related to certification/license and identification of Aerial Vehicles. Based on the provided feedback, RAN WG2 has further discussed this topic and agreed the attached Text Proposal for UE Identification for TR 36.777. In particular, it was agreed that: Permission for a user to function as an aerial UE in the 3GPP network can be identified via subscription information. This subscription information is passed to RAN via S1 signalling from the MME. The eNB may use this information together with capability indication to identify an aerial UE, perform the necessary control and apply the relevant functions. RAN WG2 understanding is that signalling mentioned above would be an authorization information, similar to the one provided for ProSe or V2X. Based on SA WG1 feedback, RAN WG2's understanding is that in Rel-15 this information would be limited to subscription related information while aspects relating to certification/licensing are out of scope for Release 15. RAN WG2 would also like to clarify that determination of whether the UE is actually flying or not would be RAN function and RAN WG2 is working on solutions addressing this issue. RAN WG2 would also like to inform that it has now concluded the study on enhanced Support for Aerial Vehicles and will further inform SA WG2 of the required actions in case normative work is agreed. Action: RAN WG2 respectfully asks SA WG1, SA WG2 and RAN WG3 to take this information into account.</t>
  </si>
  <si>
    <t>LS from RAN WG3: Reply LS on radio capabilities handling upon inter-system mobility</t>
  </si>
  <si>
    <t>RAN WG3 (R3-175025)</t>
  </si>
  <si>
    <t>LS from RAN WG3: Reply LS on Paging failures for CE Capable UEs</t>
  </si>
  <si>
    <t>RAN WG3 (R3-175045)</t>
  </si>
  <si>
    <t>RAN WG3 thanks SA WG2 for the received LS which describes the problem whereby the MME does not have the 'UE Radio Capability for Paging Information' in the UE context, either because of idle mode mobility from 2/3G, or from RAN areas where the RAN did not provide this information to MME. RAN WG3 discussed the respective scenarios, and the associated paging behaviour of the eNB, during RAN WG3#97bis and RAN WG3#98. It is RAN WG3's understanding that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In general, the eNB should consider paging the UE in MPDCCH based on the information included in either of these IEs in the paging message. RAN WG3 assumes that, for the intra-pool case, the issue can be avoided by having homogeneous feature support in the pool area, i.e., either or both IEs will be available in the S1 Paging message. Following inter-pool idle mode mobility from a non-supporting area, or idle mode mobility from 2G/3G, neither IE may be present in S1 Paging messages for the UE; however, in general the eNB is not prohibited from paging the UE in the absence of both IEs. Therefore, RAN WG3 believes the problem could be solved if the eNB pages the UE in both PDCCH and MPDCCH when neither of the IEs is received from the MME. RAN WG3 expects that these cases account for a small fraction of the total paging load in a network, and therefore the resulting paging overhead may be small in practice. Once a RAN context is generated, the eNB will be aware of UE non-support in subsequent paging messages via the information contained in the UE Radio Capability for Paging IE. SA WG2 also asked the following question to RAN WG3: SA WG2 kindly request RAN WG3 to provide their inputs on the appropriate S1-AP procedure MME to use to request E-UTRAN to provide the relevant information for successful paging of UEs capable of CE mode (eg. UE Radio Capability Match Request/Response) and in which release such a procedure can be supported, if modifications are required. RAN WG3 's answer: As explained above, RAN WG3 thinks that mitigation could be provided by the described paging strategy. However, RAN WG3 believes that the general solution described by SA WG2 (using UE Radio Capability Match procedure) is not prohibited to be used by implementations, if required, without S1AP message impact. The MME could trigger this during e.g. a first idle-mode TAU after RAT, or during the first TAU after inter-MME mobility if the new MME did not receive the 'UE Radio Capability for Paging Information' in the UE context. Action: RAN WG3 respectfully requests RAN WG2 and SA WG2 to take the above into account.</t>
  </si>
  <si>
    <t>LS from RAN WG4: Response LS on simultaneous transmission and/or reception over EPC/E-UTRAN and 5GC/NR</t>
  </si>
  <si>
    <t>RAN WG4 (R4-1714539)</t>
  </si>
  <si>
    <t>RAN WG4 would like to thank SA WG2 for the LS on simultaneous transmission and/or reception over EPC/E-UTRAN and 5GC/NR. RAN WG4 has discussed questions below: SA WG2 kindly asks RAN WG1, RAN WG2 and RAN WG4 to provide their views on the feasibility, necessary conditions and potential restrictions for UE's to operate in Dual Rx/Tx and Dual Rx modes with respect to EPC/E-UTRA and 5GC/NR, in particular in absence of tight coordination at RAN level between the two systems. RAN WG4 concluded that - It is feasible to operate in Dual Rx/Tx and Dual Rx modes by introducing LTE power management related power back off procedure in NR to handle the potential power management issue. - It is feasible to operate in Dual Rx/Tx and Dual Rx modes with respect to EPC/E-UTRA and 5GC/NR subject to the restriction of supported LTE and NR bands which support transmission and/or reception over EPC/E-UTRAN and 5GC/NR. Action: RAN WG4 respectfully asks SA WG2 to take the above information into account in their future work.</t>
  </si>
  <si>
    <t>Yang Tang</t>
  </si>
  <si>
    <t>LS from SA WG1: LS on Removal of over LTE limitation from Mission Critical Specifications</t>
  </si>
  <si>
    <t>SA WG1 (S1-174542)</t>
  </si>
  <si>
    <t>Kees Verweij</t>
  </si>
  <si>
    <t>LS from SA WG1: Reply LS on selectively disabling legacy radio access</t>
  </si>
  <si>
    <t>SA WG1 (S1-174601)</t>
  </si>
  <si>
    <t>LS from SA WG1: Reply LS on clarification on Restricted Operator Services</t>
  </si>
  <si>
    <t>SA WG1 (S1-174604)</t>
  </si>
  <si>
    <t>LS from SA WG1: Reply LS on requirements on unified access control for 5GS</t>
  </si>
  <si>
    <t>SA WG1 (S1-174623)</t>
  </si>
  <si>
    <t>5GS_Ph1-CT, NR_newRAT-Core</t>
  </si>
  <si>
    <t>SA WG1 thanks CT WG1 for their reply LS on unified Access Control for 5G NR. SA WG1 is pleased to provide the following clarifications. Question 1: In EPS, according to TS 22.011, a UE configured for EAB initiating an emergency call shall ignore any EAB information that is broadcast by the network. Is CT WG1's understanding correct that according to TS 22.261 the priority between access category 2 (delay tolerant service) and access category 3 (emergency) has been reverted, i.e. a UE configured for delay tolerant service initiating an emergency call shall use access category 2 (instead of 3)? SA WG1 reply 1: SA WG1 has agreed the attached CR which clarifies that the emergency access category takes precedence over the access category for a delay tolerant service. Question 2: What is the relationship between the terms 'configured for EAB' and 'configured for delay tolerant service'? Are they equivalent terms or are they referring to exactly the same configuration'? SA WG1 reply 2: SA WG1 has determined that 'configured for delay tolerant service' is similar to 'configured for EAB'. SA WG1 also notes that the requirements for 'configured for delay tolerant service' are subject to further change as shown by an Editor's note in the attached CR. Question 3: Are stage-1 requirements specified in TS 22.011 subclause 4.3.4 'Extended Access Barring' and in TS 22.011 subclause 4.3.1 'Access Class Barring' applicable in 5GS? SA WG1 reply 3: SA WG1 has agreed the attached CR which clarifies that TS 22.011 is not applicable for the unified access control framework. Question 4: Is there any requirement to perform the access control for 'operator-defined access categories' for roaming UEs? SA WG1 reply 4: SA WG1 has agreed the attached CR which clarifies that operator defined access categories apply for roaming UEs. Question 5: What are the criteria for determination that an access attempt is to be categorized to an operator-defined access category? SA WG1 reply 5: SA WG1 has agreed the attached CR which clarifies operator defined access categories and how they are used in determining access control within the unified access control framework. Question 6: When there are several access categories (e.g. an operator-specific category and a standardized access category) to which an access attempt can be categorized, are all these access categories considered applicable to the access attempt, or shall the UE select only one of them, and if so, based on which selection criteria? SA WG1 reply 6: SA WG1 has agreed the attached CR which clarifies that one or more access identity and one access category applies to an access attempt. Question 7: Is it correct the understanding that UAC should be applied for network slicing? It seems that the current text in TS 22.261 refers only to operator-defined access categories. Shall also standardized access categories be considered? SA WG1 reply 7: SA WG1 has agreed the attached CR which clarifies that unified access control applies for network slicing. Question 8: What does '(e.g. new session request)' in 'at the time of initiating a new access attempt' mean? SA WG1 reply 8: SA WG1 has agreed the attached CR which clarifies what is meant by a new access attempt.</t>
  </si>
  <si>
    <t>LS from SA WG1: Reply LS on unified access control for 5G NR</t>
  </si>
  <si>
    <t>SA WG1 (S1-174624)</t>
  </si>
  <si>
    <t>SA WG1 thanks RAN WG2 for their LS on unified access control for 5G System. SA WG1 provides answers below and informs that SA WG1 has agreed the attached CR. RAN WG2 Question 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SA WG1 Response: SA WG1 has agreed to document this differently in the attached CR to make it clearer. In addition, SA WG1 see a need to extend to separately give priority handling for MPS and MCS respectively. RAN WG2 Question 2: RAN WG2 would like to clarify whether both SMS and SMS over IP use same category 7. RAN WG2 would also like to check with SA WG1 whether different access barring behaviour needs to be supported for SMS and SMS over IP. SA WG1 Response: SA WG1 do not see a need to have different barring for SMS and SMS over IP. RAN WG2 Question 3: RAN WG2 would like to ask SA WG1 if the UAC mechanism requires for AC11-15 UEs separate sets of barring control parameters associated to access attempts for MO data, MO signalling, MMTEL voice and MMTEL video, respectively (similar to that defined for legacy systems). SA WG1 Response: SA WG1 has agreed to add separate priority handling for each type of UE indicated with an Access Identity related to the subscription. It is extended to support priority handling for MPS and MCS as well as backwards compatibility handling of each of AC11-15. RAN WG2 Question 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 SA WG1 Response: This is a correct description on how it is supposed to work also for UAC.</t>
  </si>
  <si>
    <t>Krister Sallberg</t>
  </si>
  <si>
    <t>LS from SA WG3: LS on Emergency call support for EDCE5</t>
  </si>
  <si>
    <t>SA WG3 (S3-173414)</t>
  </si>
  <si>
    <t>During the work on EDCE5, the issues of using EDCE5 bearers during unauthenticated emergency calls was raised. SA WG3 did not find an issue with supporting emergency with the main impact being the limiting the use of the NULL integrity algorithm for the SRB between UE and SgNB for only the case of unauthenticated emergency calls. SA WG3 will keep other groups informed if a later problem is found. SA WG3 are not clear whether they are requirements or support for EDCE5 bearers during unauthenticated emergency calls. Hence SA WG3 are asking SA WG1, SA WG2 and RAN WG2 if they have issues in supporting EDCE5 bearers during unauthenticated emergency calls. In the absence of a response raising such issues, SA WG3 will continue to work on specifying the use of EDCE5 bearers during unauthenticated emergency calls. Action: SA WG3 asks SA WG1, SA WG2 and RAN WG2 group to inform SA WG3 if they have issues with using EDCE5 bearers in unauthenticated emergency calls</t>
  </si>
  <si>
    <t>Adrian Escott</t>
  </si>
  <si>
    <t>SA WG3 (S3-173439)</t>
  </si>
  <si>
    <t>SA WG3 thanks RAN WG2 for their reply and additionally for the LS on provisioning of positioning assistance data via LPPa for broadcast. SA WG3 has previously decided that the E-SMLC and UEs belonging to one subscription group share a symmetric key. Distribution of keys to UEs is left to SA WG2 with the requirement that it is done in a confidentiality protected message. SA WG3 understands that SA WG3 is expected to suggest an encryption scheme for binary blobs (octet strings) where additional metadata might be used to facilitate encryption and key selection. SA WG3 has considered two ways forward on devising a solution. - Re-use the security solution from OMA LPP-e as described in S3-173296 - Create a new solution based on the ideas presented in S3-173373 SA WG3 thinks both solutions can provide security to assistance data broadcast. To aid SA WG3 decision on the way forward SA WG3 kindly asks RAN WG2 to evaluate the two solutions based on RAN WG2 requirements. SA WG3 notes that it is unclear how many subscription levels are expected and if a subscription-hierarchy as described in S3-173373 will be used. Unless a subscription-hierarchy is used, one key per subscription must be provided to the UE. If a subscription-hierarchy with many subscription levels is used, SA WG3 could enhance both solutions with a key-hierarchy. This would allow only one key to be sent over the air to each UE. However, it could also impose limitations on the combinations of assistance data to which a UE could be subscribed.</t>
  </si>
  <si>
    <t>LS from SA WG3: Reply LS on Early Data Transmission</t>
  </si>
  <si>
    <t>SA WG3 (S3-173472)</t>
  </si>
  <si>
    <t>SA WG3 thanks RAN WG2 for their LS R2-1711978 (S3-173019) on 'Early Data Transmission'. SA WG3 likes to provide following answers to the five questions addressed to SA WG3. 2) Is there any security issue on using NAS security for UL data transmission in Msg3 for control plane CIoT EPS optimisation? Answer to 2): No security issues are identified. 3) Is there any security issue on using NAS security for DL data transmission in Msg4 for control plane CIoT EPS optimisation? Answer to 3): No security issues are identified. 4) Is there any security issue on providing NCC to UE during the previous connection for the purpose of using this for UL data transmission in Msg3 for user plane CIoT EPS optimisation? Answer to 4): No security issues are identified. It is SA WG3's understanding that the said NCC would be sent in the last RRC Connection Suspend/Release message used for suspension of the previous connection. 5) Is there any security issue on providing NCC to UE during the previous connection for the purpose of using this for DL data transmission in Msg4 for user plane CIoT EPS optimisation? Answer to 5): No security issues are identified. 6) RAN WG2 assumes that there are no security related concerns in transmitting UL data in Msg3 for user plane CIoT EPS optimisation. Please confirm this assumption. Answer to 6): If UL data from the UE to the eNB is further sent to S-GW before Msg5 is received, the UE is essentially authenticated with only 16-bit shortResumeMAC-I. There is a slight risk that an attacker is able to guess the 16-bit shortResumeMAC-I, construct fake Msg3, and be able to inject data even before the real UE would send Msg3. It is not clear how big risk this would be in practice, but in general, SA WG3 recommends to use 32-bit shortResumeMAC-I, if that is possible. This recommendation is based on SA WG3's understanding that the current space restrictions in Msg3 would allow using a 32-bit shortResumeMAC-I. If PDCP security could be used already for Msg3 that would be fine as well from SA WG3's perspective.</t>
  </si>
  <si>
    <t>LS from SA WG3: LS on User Plane Security Policy</t>
  </si>
  <si>
    <t>SA WG3 (S3-173520)</t>
  </si>
  <si>
    <t>5GS_Ph1-SEC</t>
  </si>
  <si>
    <t>Ahmad Muhanna</t>
  </si>
  <si>
    <t>LS from SA WG5: Reply to LS from CT WG4 to SA WG5 on Reply LS on 5G Charging Study Phase 1 on N4</t>
  </si>
  <si>
    <t>SA WG5 (S5-176369)</t>
  </si>
  <si>
    <t>FS_5GS_Ph1_CH</t>
  </si>
  <si>
    <t xml:space="preserve">LS from SA WG6: LS on Integration of northbound APIs with CAPIF </t>
  </si>
  <si>
    <t>SA WG6 (S6-171851)</t>
  </si>
  <si>
    <t>CAPIF</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</si>
  <si>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</si>
  <si>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Niranth Amogh</t>
  </si>
  <si>
    <t>Study on core network aspects of signalling reduction to enable light connection for LTE (FS_EPS_LIGHT_CON)</t>
  </si>
  <si>
    <t>TSG SA thanks SA WG1 for their 'LS on voice service continuity from 5G to 2/3G'. TSG SA discussed the requirements and agreed that for some operators and scenarios there could be impact on the user experience if voice service continuity from the 5G System to UTRAN CS is not supported. TSG SA plenary has agreed that voice service continuity from 5GS to UTRAN CS should be supported in Rel-16 excluding: - Voice continuity from GERAN/UTRAN CS to 5GS - Voice continuity from 5GS to GERAN - Video service continuity between 5GS and GERAN/UTRAN - IP address preservation for PS service when UE moves between 5GS and GERAN/UTRAN - Service continuity between 5GS and CDMA2000. Accordingly, TSG SA plenary approved a new work item (see attachment) to introduce corresponding Stage 1 requirements in 3GPP TS 22.261. SA plenary encourages SA WG2 to investigate solutions to support single radio voice continuity from 5GS to UTRAN. Action: Please take the above into consideration.</t>
  </si>
  <si>
    <t>TSG SA thanks SA WG2 for their LS on QCIs for URLLC. TSG SA understands that there is urgency to determine whether the SA WG1 requirements of 1 ms latency with 1-10-6 Reliability for packets up to 256 Octets should form the basis for the definition of a URLL service characteristic, or the RAN request that one URLLC service with PDB of 1ms with reliability of 10-5 Packet error and loss rate for packets of maximum size of 32 octets is defined, in alignment with the ITU-R target for IMT-2020. TSG SA has decided that for Release 15 the KPIs for URLLC defined in TS 22.261 need to be reconciled with the expected RAN capabilities and system capabilities. TS 22.278 will also be impacted. TSG SA has identified that service requirements for EPS are in TS 22.278. TSG SA requests that SA WG1 documents the KPIs to be supported by EPS (including 5G Option 3) into TS 22.278. RAN has indicated that at the late stage of Release 15 completion, their design targets will not be able to be changed, and therefore SA requests that SA WG1 aligns KPIs in TS 22.278 and TS 22.261 to make them applicable to the RAN design targets. Guidance#1: SA WG1 is kindly asked to review the URLLC KPI's table in TS 22.261 and align their Release 15 version with the expected target RAN capabilities (1ms one-way delay, 10-5 Packet Error and 32 octets packet size) in Release 15. SA WG2 is kindly asked to develop the 5GS 5QI(s) based on these updated SA WG1 requirements, if necessary. Guidance#2: SA WG1 is kindly asked to update the Release 15 version of TS 22.278 to specify URLLC KPIs applicable to EPS which align with the expected target RAN capabilities (1ms one-way delay,10-5 Packet Error and 32 octets packet size) in Release 15. SA WG2 is kindly asked to develop the EPS QCI(s) based on these updated SA WG1 requirements, if necessary. Action: Please take the above guidance relevant to you into account in your Release 15 and Release 16 work (as appropriate). The work done by SA WG1 is expected to be used as input to the work in SA WG2.</t>
  </si>
  <si>
    <t>LS from TSG SA: Response LS on voice service continuity from 5G to 2/3G</t>
  </si>
  <si>
    <t>TSG SA (SP-171078)</t>
  </si>
  <si>
    <t>Gongying Gao</t>
  </si>
  <si>
    <t>LS from TSG SA: LS on URLLC</t>
  </si>
  <si>
    <t>TSG SA (SP-171079)</t>
  </si>
  <si>
    <t>Adrian Neal</t>
  </si>
  <si>
    <t>C:\Meetings\SAWG2\TSGS2_125_Gothenburg\_Orig_Fmt</t>
  </si>
  <si>
    <t>C:\Meetings\SAWG2\TSGS2_125_Gothenburg\Docs</t>
  </si>
  <si>
    <t>C:\Meetings\SAWG2\TSGS2_125_Gothenburg\CRs</t>
  </si>
  <si>
    <t>16/01/2018: 16:00</t>
  </si>
  <si>
    <t>3GU TD Allocation: Tuesday, 16 January 2018 15:00 UTC / 16:00 (CET)</t>
  </si>
  <si>
    <t>WITHDRAWN: 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</si>
  <si>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Postponed S2-178932 from SA WG2#124. Withdrawn (not to SA WG2)</t>
  </si>
  <si>
    <t>Reply LS on User Plane Security Policy</t>
  </si>
  <si>
    <t>23.726</t>
  </si>
  <si>
    <t>FS_ETSUN</t>
  </si>
  <si>
    <t>FS_ETSUN / 23.726 Key Issue: Support of the preservation of a PDU session while the UE moves out of an SMF service area</t>
  </si>
  <si>
    <t>23.502/§ 4.3.6 : case of applications that do not support application mobility</t>
  </si>
  <si>
    <t>FS_ETSUN / 23.726 Key Issue: enhance the capabilities for a UPF to be controlled by multiple SMF's</t>
  </si>
  <si>
    <t>23.726: FS_ETSUN / 23.726 Scope</t>
  </si>
  <si>
    <t>23.726: FS_ETSUN / 23.726 Key Issue: Support of the preservation of a PDU session while the UE moves out of an SMF service area</t>
  </si>
  <si>
    <t>23.726: FS_ETSUN / 23.726 Key Issue: enhance the capabilities for a UPF to be controlled by multiple SMF's</t>
  </si>
  <si>
    <t>23.502: Updates to PDU session establishment procedure</t>
  </si>
  <si>
    <t>23.502: Usage of NRF for UPF discovery</t>
  </si>
  <si>
    <t>23.502: Clarifying inclusion of TAU messages in Registration Request</t>
  </si>
  <si>
    <t>23.502: Clean-up of the registration procedure</t>
  </si>
  <si>
    <t>23.501: Configuration information the UE may exchange with the SMF during the lifetime of a PDU session</t>
  </si>
  <si>
    <t>23.501: Updates to the security clause (User Plane Security Policy)</t>
  </si>
  <si>
    <t>23.502: Corrections to SMF selection</t>
  </si>
  <si>
    <t>23.502: Correction to UE Registration</t>
  </si>
  <si>
    <t>23.502: Corrections to NRF and NSSF services</t>
  </si>
  <si>
    <t>Rel-15 3GPP Packet Acc. Maintenance. - essential corrections - excluding Rel-15 5GS</t>
  </si>
  <si>
    <t>Rel-15 PCC/QoS Maintenance- essential corrections - excluding Rel-15 5GS</t>
  </si>
  <si>
    <t>Rel-15 Non-3GPP Access Maint. - essential corrections - excluding Rel-15 5GS</t>
  </si>
  <si>
    <t>Rel-15 IMS-Related Maintenance- essential corrections - excluding Rel-15 5GS</t>
  </si>
  <si>
    <t>Study on EPC support for Mobility with Low Latency Communication (FS_LLC_Mob)</t>
  </si>
  <si>
    <t>TSG RAN plenary has identified that Rel-15 interworking mechanisms between the 5G System and legacy RATs should be clarified. To avoid possible confusion between Working Groups, TSG RAN plenary wishes to repeat its earlier decision that no interworking is expected in Rel-15 between the 5G System (5GS) and 2G (GSM)/3G (UMTS). This means: - No NAS interworking mechanisms between 5GS and GSM/UMTS - No Access-Stratum interworking mechanisms between GSM/UMTS and 5G NR. -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 For EN-DC (i.e. deployment Option 3), legacy EPS/E-UTRA interworking with GSM/UMTS shall be fully supported. Note that even without AS interworking mechanisms it is possible for a UE that is initially camped on an NR cell (respectively GERAN/UTRA cell) to lose coverage and select a GERAN/UTRA cell (respectively NR cell). Action: TSG RAN asks to take this TSG RAN decision into account when considering interworking mechanisms between 5G System and legacy RATs, and update specifications accordingly if needed.</t>
  </si>
  <si>
    <t>TSG RAN received several LS documents - from RAN WG2, CT WG1, CT WG4 and SA WG2 - regarding the feasibility of having extended number of data bearers for LTE. Following the preference from SA WG2, TSG RAN will initiate the normative work to support 15 data bearers in LTE with the target completion date of June 2018.</t>
  </si>
  <si>
    <t>LS from TSG RAN: LS on interworking mechanisms between 5G System and legacy RATs</t>
  </si>
  <si>
    <t>TSG RAN (RP-172823)</t>
  </si>
  <si>
    <t>Hans van der Veen</t>
  </si>
  <si>
    <t xml:space="preserve">LS from TSG RAN: LS on the number of data bearers </t>
  </si>
  <si>
    <t>TSG RAN (RP-172836)</t>
  </si>
  <si>
    <t xml:space="preserve">Alexander Sayenko </t>
  </si>
  <si>
    <t>Phase-2 study on Network Slicing</t>
  </si>
  <si>
    <t>In Rel-15, there are several open issues which were agreed to be deferred from Rel-15. In addition, SA WG1 is studying additional requirements to support different business role models for network slicing for Rel-16 in FS_BMNS. The intent of the study is to consolidate these outstanding open issues and possible new requirements from FS_BMNS into one common study on Network Slicing in Rel-16.</t>
  </si>
  <si>
    <t>Discussion paper for 5G Phase-2 Network Slicing study</t>
  </si>
  <si>
    <t>This paper provides the justifications for the new study items to work on the open issues on network slicing that has not been fully addressed in Rel-15 and also to address the upcoming requirements from SA WG1 for network slicing enhancement to support different business role models.</t>
  </si>
  <si>
    <t>PCC</t>
  </si>
  <si>
    <t>LaeYoung</t>
  </si>
  <si>
    <t>0.1.1</t>
  </si>
  <si>
    <t>This contribution proposes an update to architectural assumptions to scope PARLOS to limit the solutions space.</t>
  </si>
  <si>
    <t>This contribution proposes an update to key issue IMS#1 to align more with the SA WG1 requirements and TR 22820 issued by SA WG1 in support of RLOS services</t>
  </si>
  <si>
    <t>This contribution clarifies the scope of support for unauthenticated UEs for Key issue EPC#3 to access RLOS services only.</t>
  </si>
  <si>
    <t>This contribution proposes removing key issue EPC#5 since this aspect is more of an implementation, as opposed to a key issue, for restricting access to RLOS</t>
  </si>
  <si>
    <t>This contribution proposes a solution to key issue #EPC-1.</t>
  </si>
  <si>
    <t>This contribution proposes a solution to key issue #EPC-3</t>
  </si>
  <si>
    <t>This contribution proposes a solution to key issue #IMS-1, #IMS-2, and #IMS-3</t>
  </si>
  <si>
    <t>23.002</t>
  </si>
  <si>
    <t>23.502 handling of Location Update in case of mobility from 5GS to EPS.</t>
  </si>
  <si>
    <t>23.794</t>
  </si>
  <si>
    <t>FS_eIMS5G</t>
  </si>
  <si>
    <t>This document proposes architectural assumptions for FS_eIMS5G</t>
  </si>
  <si>
    <t>This document proposes a new key issue for FS_eIMS5G.</t>
  </si>
  <si>
    <t>This document proposes a new key issue for FS_eIMS5G</t>
  </si>
  <si>
    <t>23.502 EN resolution</t>
  </si>
  <si>
    <t>This paper summarizes and proposes a way forward for the remaining ENs in TS 23.502</t>
  </si>
  <si>
    <t>Network slicing and Interworking with EPS</t>
  </si>
  <si>
    <t>Investigates current and alternative solutions for handover from EPS to a 5GS network slicing supporting network, and intra-5GS inter-PLMN HO. An evaluation and comparison of the solutions is presented. Proposal for a way forward is given.</t>
  </si>
  <si>
    <t>NEF northbound API development in 5GC</t>
  </si>
  <si>
    <t>Discussion on how to work and organize Northbound NEF APIs for 5G</t>
  </si>
  <si>
    <t>Requirements on EPC and 5GC Identifiers</t>
  </si>
  <si>
    <t>Discussing the requirements for the identifiers</t>
  </si>
  <si>
    <t>Replies to RAN WG2 question that there is no collision in paging identities when eNB is connected to both EPC and 5GC</t>
  </si>
  <si>
    <t>This contribution proposes update to the key issue studying the traffic splitting over multi-access in ATSSS by referring to the real-life use case of MPTCP support by iOS.</t>
  </si>
  <si>
    <t>23.501: Resource reservation for services sharing priority</t>
  </si>
  <si>
    <t>23.503: Resource reservation for services sharing priority</t>
  </si>
  <si>
    <t>23.715: Update to Architectural Assumptions</t>
  </si>
  <si>
    <t>23.715: Update to Key issue IMS#1</t>
  </si>
  <si>
    <t>23.715: Update to Key issue EPC#3</t>
  </si>
  <si>
    <t>23.715: Removal of Key issue EPC#5</t>
  </si>
  <si>
    <t>23.715: Solution to Key issue #EPC-1</t>
  </si>
  <si>
    <t>23.715: Solution to Key issue #EPC-3</t>
  </si>
  <si>
    <t>23.715: Solution to Key issue IMS-1, IMS-2, and IMS-3</t>
  </si>
  <si>
    <t>23.502: Editorial correction to section 4.12.8</t>
  </si>
  <si>
    <t>23.502: Update to Registration Procedure to generalize AMF handling of a registration associated with any access type</t>
  </si>
  <si>
    <t>23.502: 23.501 handling of Location Update in case of mobility from 5GS to EPS.</t>
  </si>
  <si>
    <t>23.794: Architectural Assumptions</t>
  </si>
  <si>
    <t>23.794: New Key issue : Cx Replacement</t>
  </si>
  <si>
    <t>23.794: Key Issue on IMS use of NRF</t>
  </si>
  <si>
    <t>23.794: New Key Issue : Sh Replacement</t>
  </si>
  <si>
    <t>23.502: Alignment of terminology and general cleanup</t>
  </si>
  <si>
    <t>23.502: Resolution of ENs in Connection, Registration and Mobility Management procedures</t>
  </si>
  <si>
    <t>23.501: Slice selection cleanup</t>
  </si>
  <si>
    <t>23.502: Slice selection cleanup</t>
  </si>
  <si>
    <t>23.501: Idle and connected state terminology cleanup</t>
  </si>
  <si>
    <t>23.502: Idle and connected state terminology cleanup</t>
  </si>
  <si>
    <t>23.401: Network slicing and Interworking with EPS</t>
  </si>
  <si>
    <t>23.503: Correction for background data transfer</t>
  </si>
  <si>
    <t>23.503: Use NSI ID in TS 23.503</t>
  </si>
  <si>
    <t>23.501: Requirements on EPC and 5GC Identifiers</t>
  </si>
  <si>
    <t>23.501: Update Establishing a PDU session in a Network Slice in various scenario</t>
  </si>
  <si>
    <t>23.502: MME and AMF registration in HSS+UDM</t>
  </si>
  <si>
    <t>23.793: Key Issue update for Traffic Splitting over Multi-access</t>
  </si>
  <si>
    <t>23.501: AMF initiated DNN based congestion control</t>
  </si>
  <si>
    <t>23.501: Clarification on definition of Session Continuity</t>
  </si>
  <si>
    <t>23.502: Clarifcation on IP preservation continuity w/o N26</t>
  </si>
  <si>
    <t>23.502: Update the SM procedure for interworking</t>
  </si>
  <si>
    <t>23.501: Generating EPS PDN Connection parameters from 5G PDU Session parameters</t>
  </si>
  <si>
    <t>23.502: N4 reporting for PDU Session Inactivity</t>
  </si>
  <si>
    <t>23.501: Clarification on Allowed NSSAI when registered over several accesses simultaneously</t>
  </si>
  <si>
    <t>23.501: Editorial Changes on Network Slice to Support Multiple Access Networks</t>
  </si>
  <si>
    <t>23.503: Description of components in URSP</t>
  </si>
  <si>
    <t>23.503: Additional PDU Session Type in Route Selection Descriptor</t>
  </si>
  <si>
    <t>23.502: Improvements on the specification of the subscription to Network Exposure</t>
  </si>
  <si>
    <t>23.503: Remove EN related with Session binding</t>
  </si>
  <si>
    <t>Draft Agenda for SA WG2#125</t>
  </si>
  <si>
    <t>23.731</t>
  </si>
  <si>
    <t>FS_eLCS</t>
  </si>
  <si>
    <t>This contribution proposes a key issue to consider to reduce the UE overhead for LCS</t>
  </si>
  <si>
    <t>xiaowan ke</t>
  </si>
  <si>
    <t>EBI allocation in the NW supporting INOBEAR</t>
  </si>
  <si>
    <t>INOBEAR</t>
  </si>
  <si>
    <t>This paper proposes a interwoking issue: when the non-extended EBI runs out, how to gurantee the new coming high priority service can be switched to the NW not supporting INOBEAR w/o impact the existing bearer in the NW supporting INOBEAR.</t>
  </si>
  <si>
    <t>23.724</t>
  </si>
  <si>
    <t>FS_CIoT_5G</t>
  </si>
  <si>
    <t>This contribution proposes a key issue to study solutions to support multiple QoS flows in one Unstructured PDU Session.</t>
  </si>
  <si>
    <t>23.791</t>
  </si>
  <si>
    <t>FS_eNA</t>
  </si>
  <si>
    <t>This contribution proposes a key issue to study solutions to support traffic routing using statistical information from NWDAF.</t>
  </si>
  <si>
    <t>This contribution proposes a key issue to study solutions utilizing NWDA-assisted information to support UE achieving better QoS experience and improve network resource utilization.</t>
  </si>
  <si>
    <t>0.2.0</t>
  </si>
  <si>
    <t>This contribution proposes a new key issue for eV2XARC SI, to investigate the necessary QoS enhancements to support eV2X requirements</t>
  </si>
  <si>
    <t>This contribution addresses the first aspect of the proposed Key Issue on eV2X QoS Support (i.e., investigate whether or not the current 5G QoS characteristics defined in TS 23.501 are sufficient to represent the eV2X QoS profiles)</t>
  </si>
  <si>
    <t>This contribution proposes a new key issue for eV2XARC SI, to clarify the relationship within 5GS among eV2X services, the required supporting features and Network Slicing</t>
  </si>
  <si>
    <t>This contributions proposes a key issue to identify and evaluate how to support the eV2X message transmission &amp; reception in the 5G system</t>
  </si>
  <si>
    <t>Discussion on the Reliability for Rel-15 eV2X</t>
  </si>
  <si>
    <t>RAN WG2 asked SA WG2 about the possibility for the AS layer to obtain reliability information associated to V2X packets to be transmitted over the PC5, and to provide feedback on how that can be achieved. This contribution discusses possible way forwards.</t>
  </si>
  <si>
    <t>23.502 Clarification of mobility procedure from EPS to 5GS without N26 interface</t>
  </si>
  <si>
    <t>23.501 Clarification of interworking procedures without N26 interface</t>
  </si>
  <si>
    <t>Discussion on optimization for PCF services</t>
  </si>
  <si>
    <t>Oracle Corporation, ZTE</t>
  </si>
  <si>
    <t>This discussion paper evaluates the basic operation of the PCF services in conjunction with the SMF/AMF event exposure related services. It identifies several key issues and proposes optimization for PCF services.</t>
  </si>
  <si>
    <t>[Draft] Reply LS on timers for the network-requested PDU session modification procedure and 'SSC mode 3'</t>
  </si>
  <si>
    <t>Qualcomm Europe Inc.(Italy)</t>
  </si>
  <si>
    <t>TS 23.502: Change to Required Inputs for Update service operation</t>
  </si>
  <si>
    <t>This paper discusses the need for a change to the required input field for the NF Management Update service operation of the 5G architecture.</t>
  </si>
  <si>
    <t>TS 23.501: Clarification for Combo Node in 5GS</t>
  </si>
  <si>
    <t>This paper provides further clarification for the Combo Nodes used for the interworking between 5GC and EPC.</t>
  </si>
  <si>
    <t>Ellen C. Liao</t>
  </si>
  <si>
    <t>Discussion on way forward for support of integrity protection for user plane</t>
  </si>
  <si>
    <t>The paper addresses the issues raised in LSs from RAN WG2 (S2-180007 and S2-180015, both postponed from SA WG2 #124) and from SA WG3 (S2-180049) and proposes a solution for UP security policy determination and delivery to the NG-RAN</t>
  </si>
  <si>
    <t>[Draft] LS response on User Plane Security Policy</t>
  </si>
  <si>
    <t>The LS address the aspects raised in the SA WG3 LS and raised also in RAN WG2 LS on the use of UP integrity protections.</t>
  </si>
  <si>
    <t>14.6.0</t>
  </si>
  <si>
    <t>23.787: Architectural Assumptions for ENTRADE</t>
  </si>
  <si>
    <t>23.787</t>
  </si>
  <si>
    <t>This contribution proposes architectural assumptions for ENTRADE</t>
  </si>
  <si>
    <t>This contribution proposes a key issue studying the encrypted traffic detection for applications that are integrated with an MNO network and rely on an SLA and interfacing between the AS and the operator MNO.</t>
  </si>
  <si>
    <t>Abstract of the contribution: This contribution proposes a key issue studying the encrypted traffic detection for applications that are not 'integrated' with an MNO network and cannot rely on an SLA and interfacing between the AS and the operator MNO</t>
  </si>
  <si>
    <t>This PCR proposed a solution for the architecture for key issue 5.3.1.</t>
  </si>
  <si>
    <t>This contribution updates the key issue 5.2.9 to study the end user devices for two cases.</t>
  </si>
  <si>
    <t>This proposal addresses solution for key issue in clause 5.2.9 TR 23.716.</t>
  </si>
  <si>
    <t>Propose 5G V2X architecture option</t>
  </si>
  <si>
    <t>23.285</t>
  </si>
  <si>
    <t>This contribution triggers discussion on big data analytic and 5G system.</t>
  </si>
  <si>
    <t>This contribution proposes the scope of the TR 23.791 for FS_eNA.</t>
  </si>
  <si>
    <t>This contribution proposes architecture requirement section of the TR 23.791 for FS_eNA.</t>
  </si>
  <si>
    <t>This contribution proposes the skeleton for the TR 23.791 of FS_eNA.</t>
  </si>
  <si>
    <t>16.0.0</t>
  </si>
  <si>
    <t>This contribution proposes to a key issue on how to get service information from the service applications.</t>
  </si>
  <si>
    <t>This contribution proposes a key issue for infrequent small data transmission</t>
  </si>
  <si>
    <t>This contribution proposes a solution to address KI 'infrequent small data transmission in efficient way'</t>
  </si>
  <si>
    <t>Traffic mapping information that disallows uplink packets</t>
  </si>
  <si>
    <t>This paper proposes solutions how to handle DL only QoS Flow in 5GS</t>
  </si>
  <si>
    <t>Update of the Procedures Specified in TS 23.060 for CUPS</t>
  </si>
  <si>
    <t>This document propose update to clause 6.3.4 and how to update.</t>
  </si>
  <si>
    <t>Discussion on EPS fallback for voice</t>
  </si>
  <si>
    <t>The contribution analyses EPS fallback options (UE-based, network-based, mixed) and proposes a way forward.</t>
  </si>
  <si>
    <t>Reply to CT WG3 LS on the information exposed to the SCS/AS for AS session establishment</t>
  </si>
  <si>
    <t>Reply to CT WG3 LS proposing to select Option 1, i.e. use Npcf_SMPolicyControlGet to report modification of the association between the SMF and the PCF</t>
  </si>
  <si>
    <t>SA WG2 answers to CT WG1 questions on NAS MM congestion control in LS S2-180027.</t>
  </si>
  <si>
    <t>SA WG2 answers to CT WG1 questions on NAS SM congestion control in LS S2-180026.</t>
  </si>
  <si>
    <t>Discussion on Reliability Information Provision for V2X Messages</t>
  </si>
  <si>
    <t>This contribution discusses the indication of Reliability Characteristic for V2X Messages.</t>
  </si>
  <si>
    <t>Key decisions for INOBEAR</t>
  </si>
  <si>
    <t>The paper lists key issues connected to INOBEAR, with proposed decisions. It also provides examples for the required changes in impacted procedures, subject to the decisions.</t>
  </si>
  <si>
    <t>The document adds a new key issue to study how MBMS services can be supported in hybrid access</t>
  </si>
  <si>
    <t>23.502: Npcf_Policy Authorization Create Service Definition Correction</t>
  </si>
  <si>
    <t>23.502: Npcf_Policy Authorization Delete Service Definition Correction</t>
  </si>
  <si>
    <t>23.502: Npcf_SMPolicyControl -Addition of Missing Policy Service Update</t>
  </si>
  <si>
    <t>23.731: Key Issue: Reduce the UE overhead for LCS</t>
  </si>
  <si>
    <t>23.501: Correction to Providing AF request to multiple PCFs</t>
  </si>
  <si>
    <t>23.501: Editorial modification to AF influence on traffic routing</t>
  </si>
  <si>
    <t>23.724: FS_CIoT_5G Key Issue: Support Multiple QoS Flows for Unstructured PDU Session</t>
  </si>
  <si>
    <t>23.791: FS_eNA Key Issue: NWDA-Assisted Traffic Routing</t>
  </si>
  <si>
    <t>23.791: FS_eNA Key Issue: Network Information Exposure to UEs</t>
  </si>
  <si>
    <t>23.786: New Key Issue: eV2X QoS Support</t>
  </si>
  <si>
    <t>23.786: Solution for eV2X QoS Support Key Issue</t>
  </si>
  <si>
    <t>23.786: New Key Issue: Network Slicing for eV2X</t>
  </si>
  <si>
    <t>23.786: Key issue_eV2X message transmission &amp; reception for V2V/V2P Service</t>
  </si>
  <si>
    <t>23.502: Correction to Application Triggering Procedure</t>
  </si>
  <si>
    <t>23.502: Correction to Event Filter</t>
  </si>
  <si>
    <t>23.502: Clarification on Network Capability Exposure for Analytics</t>
  </si>
  <si>
    <t>23.502: Correction to RAN Initiated QoS Flow Mobility Procedure for Dual Connectivity</t>
  </si>
  <si>
    <t>23.501: Clarification on Area of Interest for Presence Area Reporting</t>
  </si>
  <si>
    <t>23.502: Clarification on Use of List of Parameter Values to Match in Event Filters</t>
  </si>
  <si>
    <t>23.503: Resolve the Editor's Note on Presence Reporting Area</t>
  </si>
  <si>
    <t>23.401 CR3377: Alignment of CIoT Preferred Network Behavior with stage 3</t>
  </si>
  <si>
    <t>23.724: Architectural assumptions</t>
  </si>
  <si>
    <t>23.724: Adding small data infrequent communication key issue</t>
  </si>
  <si>
    <t>23.724: Adding small data frequent communication key issue</t>
  </si>
  <si>
    <t>23.724: Adding High latency key issue</t>
  </si>
  <si>
    <t>23.501: Clarification on the use of indicators for the support of interworking without N26 and interworking with N26</t>
  </si>
  <si>
    <t>23.502: Update of Npcf_SMPolicyControl service</t>
  </si>
  <si>
    <t>23.502: SSS mode 3 timeout NAS timer replacement with a PCO lifetime value</t>
  </si>
  <si>
    <t>23.502: Update of Npcf_AMPolicyControl service</t>
  </si>
  <si>
    <t>23.502: Update of Session Management Policy Establishment procedure</t>
  </si>
  <si>
    <t>23.502: Removal of editor's note on mapping of security context for IW EPC/5GC</t>
  </si>
  <si>
    <t>23.502: Update of Session Management Policy Modification procedure</t>
  </si>
  <si>
    <t>23.502: Update of Policy Association Establishment during Registration procedure</t>
  </si>
  <si>
    <t>23.502: Update of Policy Association Establishment during AMF relocation procedure</t>
  </si>
  <si>
    <t>23.502: Update of Policy Association Modification for Mobility Policy procedure</t>
  </si>
  <si>
    <t>23.502: Update of Policy Association Modification for UE Policy and Access and Mobility control procedure</t>
  </si>
  <si>
    <t>23.502: Update Service operation required imputs</t>
  </si>
  <si>
    <t>23.501: Clarification for Combo Node in 5GS</t>
  </si>
  <si>
    <t>23.716: Hybrid Access Transport Model for key issue 5.2.10</t>
  </si>
  <si>
    <t>23.501: Architectural solution for User Plane (UP) Security policy and User Plane Integrity Protection</t>
  </si>
  <si>
    <t>23.502: Architectural solution for User Plane (UP) Security policy and User Plane Integrity Protection</t>
  </si>
  <si>
    <t>23.501: Clarifying the combined ePDG/N3IWF selection mechanisms</t>
  </si>
  <si>
    <t>23.402 CR2984: Enabling ePDG selection using 5GS TAI information</t>
  </si>
  <si>
    <t>23.501: Clarifying the use of DNNs/APNs for slicing and interworking</t>
  </si>
  <si>
    <t>23.402 CR2985: Emergency ePDG selection for UE without UICC</t>
  </si>
  <si>
    <t>23.402 CR2986: Emergency ePDG selection for UE without UICC</t>
  </si>
  <si>
    <t>23.787: ENTRADE: Key Issue On Encrypted Traffic Detection for Applications with Tight Relation to the MNO</t>
  </si>
  <si>
    <t>23.787: ENTRADE: Key Issue On Encrypted Traffic Detection for Applications without SLA between MNO and AS</t>
  </si>
  <si>
    <t>23.716: Solution for Key Issue 5.3.1-Registration for trusted non-3GPP access</t>
  </si>
  <si>
    <t>23.716: Update to key issue 5.2.9 with two use cases</t>
  </si>
  <si>
    <t>23.716: Solution of Key Issue 5.2.9 for CPE/RG as a UE-to-Network Relay</t>
  </si>
  <si>
    <t>23.501: Network sharing prioritised PLMN handling</t>
  </si>
  <si>
    <t>23.502: Network sharing prioritised PLMN handling</t>
  </si>
  <si>
    <t>23.501: EPS Fallback for voice</t>
  </si>
  <si>
    <t>23.502: EPS Fallback for voice</t>
  </si>
  <si>
    <t>23.502: Complete of IMS Emergency support in 5G including slice and local numbers</t>
  </si>
  <si>
    <t>23.501: Correction/cleanup of IMS Emergency support</t>
  </si>
  <si>
    <t>23.502: Correction/cleanup of IMS Emergency support</t>
  </si>
  <si>
    <t>23.786: EV2X architecture reference model for 5G</t>
  </si>
  <si>
    <t>23.285 CR0037: Support of Reliable transmission over PC5 using extended PPPP</t>
  </si>
  <si>
    <t>23.502: Add Nocs_SpendingLimitControl service, service operations and information flows</t>
  </si>
  <si>
    <t>23.503: Add Nocs service in service base representation architecture</t>
  </si>
  <si>
    <t>23.791: Discussion on big data and 5G</t>
  </si>
  <si>
    <t>23.791: Scope of TR 23.791</t>
  </si>
  <si>
    <t>23.791: Architecture Requirement of TR 23.791</t>
  </si>
  <si>
    <t>23.791: FS_eNA skeleton</t>
  </si>
  <si>
    <t>23.791: Key issue on how to get service information from AF</t>
  </si>
  <si>
    <t>23.724: Key Issue on infrequent small data transmission in efficient way</t>
  </si>
  <si>
    <t>23.724: Solution on infrequent small data transmission in efficient way</t>
  </si>
  <si>
    <t>23.214 CR0059: 23.214: Update of the Procedures Specified in TS 23.060</t>
  </si>
  <si>
    <t>23.214 CR0060: 23.214: Update of the Procedures Specified in TS 23.060</t>
  </si>
  <si>
    <t>23.214 CR0061: 23.214 Update to Procedures Specified in TS 23.401</t>
  </si>
  <si>
    <t>23.214 CR0062: 23.214 Update to Procedures Specified in TS 23.401</t>
  </si>
  <si>
    <t>23.502: LCS Correction of identities</t>
  </si>
  <si>
    <t>23.502: Proposed resolution of Editor´s Notes in 23.502</t>
  </si>
  <si>
    <t>23.501: EPS fallback for voice</t>
  </si>
  <si>
    <t>23.502: EPS fallback for voice</t>
  </si>
  <si>
    <t>23.501: NAS congestion control update</t>
  </si>
  <si>
    <t>23.501: Updates to the Security Edge Protection Proxy description</t>
  </si>
  <si>
    <t>23.501: Usage of NRF for UPF discovery</t>
  </si>
  <si>
    <t>23.501: Clarification on UDR</t>
  </si>
  <si>
    <t>23.501: NF Service Discovery</t>
  </si>
  <si>
    <t>23.502: NF Service Discovery Corrections in 23.502</t>
  </si>
  <si>
    <t>23.501: Corrections on UE Location change notification</t>
  </si>
  <si>
    <t>23.501: QFI in N9</t>
  </si>
  <si>
    <t>23.501: LADN support for RRC Inactive</t>
  </si>
  <si>
    <t>23.285 CR0038: Reliability Information Provision for V2X Messages</t>
  </si>
  <si>
    <t>23.502: Selecting a common PCF for UE and Session Policies</t>
  </si>
  <si>
    <t>23.501: QoS rule generation</t>
  </si>
  <si>
    <t>23.503: QoS rule generation</t>
  </si>
  <si>
    <t>23.502: Correction for event trigger report from SMF</t>
  </si>
  <si>
    <t>23.502: Clarification on Event co-relation ID</t>
  </si>
  <si>
    <t>23.502: UE presence in LADN for RRC Inactive</t>
  </si>
  <si>
    <t>23.716: Supporting MBMS in 5WWC Hybrid Access</t>
  </si>
  <si>
    <t>23.501: T8 support in TS 23.501</t>
  </si>
  <si>
    <t>The skeleton of TR 23.787 Study on encrypted traffic detection and verification</t>
  </si>
  <si>
    <t>China Unicom, OPPO</t>
  </si>
  <si>
    <t>The scope of TR 23.787 Study on encrypted traffic detection and verification.</t>
  </si>
  <si>
    <t>This contribution proposes a new key issue (i.e. management of encrypted traffic detection and verification information) for FS_ENTRADE.</t>
  </si>
  <si>
    <t>Scope of solution for voice service continuity between 5G and 3G</t>
  </si>
  <si>
    <t>This contribution discusses the scope of potential solutions for voice service continuity from 5G to UTRAN.</t>
  </si>
  <si>
    <t>New SID - Study for single radio voice continuity from 5G to 3G</t>
  </si>
  <si>
    <t>China Unicom, Huawei</t>
  </si>
  <si>
    <t>This contribution proposes a new SI for single radio voice continuity from 5G to 3G</t>
  </si>
  <si>
    <t>23.502: T8 support in TS 23.502</t>
  </si>
  <si>
    <t>23.787: FS_ENTRADE - Skeleton of TR 23.787</t>
  </si>
  <si>
    <t>23.787: FS_ENTRADE - Scope of TR 23.787</t>
  </si>
  <si>
    <t>WITHDRAWN: This contribution propose to update Establishing a PDU session in a Network Slice in various scenario.</t>
  </si>
  <si>
    <t>Discuss the legacy solution and propose open key issues for overload control that needs to be studied.</t>
  </si>
  <si>
    <t>Discuss the background for CN functionality supporting RAN feature Enhanced Coverage and propose aspects to be studied.</t>
  </si>
  <si>
    <t>Discussion for UE vs network based EPS Fallback</t>
  </si>
  <si>
    <t>This paper discusses the EPS fallback solutions and proposes way forward.</t>
  </si>
  <si>
    <t>This contribution is to propose a key issue for FS-eNA that how the eNA feature can be used to do service based resource management.</t>
  </si>
  <si>
    <t>This contribution proposes to answer the LS from CT WG1 .</t>
  </si>
  <si>
    <t>This contribution discusses and proposes key issue for support high accuracy positioning.</t>
  </si>
  <si>
    <t>Emergency Services Support indication per RAT</t>
  </si>
  <si>
    <t>This contribution discusses whether Emergency Service Support indication per RAT is needed</t>
  </si>
  <si>
    <t>23.793 Key issue update on traffic switching</t>
  </si>
  <si>
    <t>This contribution considers current 'basic' support for traffic steering &amp; switching in 5GS Ph1 and provides update to key issue on traffic switching</t>
  </si>
  <si>
    <t>This contribution discusses key issue 1 for ATSSS</t>
  </si>
  <si>
    <t>This contribution discusses key issue 4 for ATSSS</t>
  </si>
  <si>
    <t>Discussion on PCF</t>
  </si>
  <si>
    <t>This paper shows the questions and issues about PCF. Based on the agreements about these issues, we need to agree the draft CRs.</t>
  </si>
  <si>
    <t>Proposed reply to incoming LS in S2-180025</t>
  </si>
  <si>
    <t>Discussion on Session Binding Mechanism for non-IP PDU Session</t>
  </si>
  <si>
    <t>This contribution proposes to discuss how to support Session Binding Mechanism for non-IP PDU Sessions.</t>
  </si>
  <si>
    <t>This contribution proposes a new key issue for small data transmission</t>
  </si>
  <si>
    <t>This contribution proposes a new key issue for high latency communication</t>
  </si>
  <si>
    <t>This contribution proposes a solution to support infrequent small data transfer</t>
  </si>
  <si>
    <t>This contribution deals with the communication pattern provisioning.</t>
  </si>
  <si>
    <t>TS 23.502_Discussion on Communication Pattern and Expected UE behaviour</t>
  </si>
  <si>
    <t>15.3.0</t>
  </si>
  <si>
    <t>TS 23.502_Discussion on alignment the timers inside UE when in RRC Inactive</t>
  </si>
  <si>
    <t>RAN may provide an elapsed time to AMF when RAN initiates UE context release indicating UE unreachable. However, such mechanism may cause the synchronization problem between AMF and UE. This contribution aims at dealing with this problem.</t>
  </si>
  <si>
    <t>This paper proposes a new key issue on 5G System architectures for V2X services for study in TR 23.786.</t>
  </si>
  <si>
    <t>How multiple PDU sessions to same DN are transferred to EPS</t>
  </si>
  <si>
    <t>This contribution discusses how multiple PDU sessions to the same DN are transferred to EPS</t>
  </si>
  <si>
    <t>In this contribution, it is proposed a new key issue to study the SMF and UPF insert or relocation due to distributed DC deployment.</t>
  </si>
  <si>
    <t>Release of PDN connection that cannot handover to 5G</t>
  </si>
  <si>
    <t>23.724: KI: Overload Control</t>
  </si>
  <si>
    <t>23.501: Add the description on the support of PRA</t>
  </si>
  <si>
    <t>23.724: KI: Enhanced Coverage</t>
  </si>
  <si>
    <t>23.716: Support of Trusted Non-3GPP Access</t>
  </si>
  <si>
    <t>23.716: Support for RGs that do not support NAS</t>
  </si>
  <si>
    <t>23.793: Establishment of MA-PDU Sessions</t>
  </si>
  <si>
    <t>23.503: Clarification on the PRA support</t>
  </si>
  <si>
    <t>23.503: Update on the event subscription</t>
  </si>
  <si>
    <t>23.503: Add content for Management of packet flow descriptions</t>
  </si>
  <si>
    <t>23.503: Remove some ENs</t>
  </si>
  <si>
    <t>23.401: Clarification on PRA reporting in ECM-IDLE state</t>
  </si>
  <si>
    <t>23.501: Clarification on usage of additional Priority Level</t>
  </si>
  <si>
    <t>23.503: Influence of additional non-standardized QoS parameters on QoS Flow Binding</t>
  </si>
  <si>
    <t>23.501: Clarification of EPS or RAT fallback feature</t>
  </si>
  <si>
    <t>23.791: Key issue of FS-eNA on service based resource management</t>
  </si>
  <si>
    <t>23.501: Editorial on support for LADN</t>
  </si>
  <si>
    <t>23.502: Clarification on PDU Session Release timer provided to the UE for 'SSC mode 3'</t>
  </si>
  <si>
    <t>23.731: Key issues for eLCS on support high accuracy positioning</t>
  </si>
  <si>
    <t>23.502: 502: clarification UDR usage in MM related procedures</t>
  </si>
  <si>
    <t>23.502: 502: Correction of UDR usage in SM related procedures</t>
  </si>
  <si>
    <t>23.501: Emergency Services Support indication per RAT</t>
  </si>
  <si>
    <t>23.793: Key Issue 1 for ATSSS</t>
  </si>
  <si>
    <t>23.793: Key Issue 4 for ATSSS</t>
  </si>
  <si>
    <t>23.502: Clarification related to Subscription data type</t>
  </si>
  <si>
    <t>23.502: Clarification on SMS related Subscription data</t>
  </si>
  <si>
    <t>23.501: Adding the new clause about SMSF selection</t>
  </si>
  <si>
    <t>23.501: Clarification on PCF selection</t>
  </si>
  <si>
    <t>23.502: Clarification on PCF association</t>
  </si>
  <si>
    <t>23.503: Clarification PCF interaction</t>
  </si>
  <si>
    <t>23.502: Clarifications on EPS to 5GS handover procedure using N26</t>
  </si>
  <si>
    <t>23.502: Correction on Notification control for GBR QoS flow</t>
  </si>
  <si>
    <t>23.503: Correction on Notification control for GBR QoS flow</t>
  </si>
  <si>
    <t>23.502: Reflective QoS Timer transmission during PDU Session establishment</t>
  </si>
  <si>
    <t>23.503: Addition of Reflective QoS Timer in PDU session related policy information</t>
  </si>
  <si>
    <t>23.501: Corrections and clarifications for the usage of Packet Filter Set</t>
  </si>
  <si>
    <t>23.503: Clean up for BSF</t>
  </si>
  <si>
    <t>23.501: Clean up for BSF</t>
  </si>
  <si>
    <t>23.503: Session Binding mechanism for non-IP PDU Session</t>
  </si>
  <si>
    <t>23.501: Session Binding mechanism for non-IP PDU Session</t>
  </si>
  <si>
    <t>23.502: Clean up for PCC related flows</t>
  </si>
  <si>
    <t>23.502: UE Policy Delivery</t>
  </si>
  <si>
    <t>23.503: UE Policy Delivery</t>
  </si>
  <si>
    <t>23.502: Correction on the Policy association procedure during AMF relocation</t>
  </si>
  <si>
    <t>23.502: PCF selection for AMF during inter NG-RAN node N2 based handover</t>
  </si>
  <si>
    <t>23.502: Correction on PCF selection in SMF</t>
  </si>
  <si>
    <t>23.503: Removal of editor's notes and addition of references to empty sections</t>
  </si>
  <si>
    <t>23.503: Update of event trigger section</t>
  </si>
  <si>
    <t>23.724: Key Issue on infrequent small data transmission</t>
  </si>
  <si>
    <t>23.724: Key Issue on High Latency Communication</t>
  </si>
  <si>
    <t>23.724: Key Issue on Power Saving Functions</t>
  </si>
  <si>
    <t>23.724: Solution for Infrequent Small Data Transfer</t>
  </si>
  <si>
    <t>23.682 CR0377: Funtionalities mapping between CAPIF and SCEF architecture</t>
  </si>
  <si>
    <t>23.786: New key issue for 5G System architectures for V2X services</t>
  </si>
  <si>
    <t>23.501: Clarification of UE Requested NSSAI</t>
  </si>
  <si>
    <t>23.502: Cleanup of the service request procedure</t>
  </si>
  <si>
    <t>23.501: Updates to network slicing and interworking with EPS</t>
  </si>
  <si>
    <t>23.501: Mobility of PDU sessions with same DNN from NGS to EPS</t>
  </si>
  <si>
    <t>23.726: Key Issue Proposal: SMF and UPF Insert/Relocation due to distributed DC deployment</t>
  </si>
  <si>
    <t>23.501: Release of PDN connection that cannot handover to 5G</t>
  </si>
  <si>
    <t>23.503: BSF storing the selected PCF Address in UDR Structured data should be optional.</t>
  </si>
  <si>
    <t>23.501: Correction of E-UTRA - 5GC procedures</t>
  </si>
  <si>
    <t>23.502: NEF service for background data transfer</t>
  </si>
  <si>
    <t>23.502: Update of NEF server for PFD management</t>
  </si>
  <si>
    <t>Allowed NSSAI and Access Type</t>
  </si>
  <si>
    <t>MediaTek Inc., Nokia, Nokia Shanghai Bell, Intel Corporation</t>
  </si>
  <si>
    <t>This contribution discusses and clarifies the use of Allowed NSSAI when the UE is registered both for 3GPP access and for N3GPP access.</t>
  </si>
  <si>
    <t>MediaTek Inc., Nokia, Nokia Shanghai Bell</t>
  </si>
  <si>
    <t>UE Impact of Reflective QoS</t>
  </si>
  <si>
    <t>This discussion paper follows discussions that took place in CT WG1 and that need conclusions in SA WG2 regarding mitigation of UE impact of RQoS</t>
  </si>
  <si>
    <t>Clarification on HO with unchanged eNB - DP</t>
  </si>
  <si>
    <t>This paper is to clarify that the source and target RAN node id may be the same for HO procedure</t>
  </si>
  <si>
    <t>This contribution proposes a solution for encrypted traffic detection and verification.</t>
  </si>
  <si>
    <t>This proposes a KI for ENTRADE study</t>
  </si>
  <si>
    <t>Updating UE Route Selection Policy - DP</t>
  </si>
  <si>
    <t>Discussion the proposals to further update URSP</t>
  </si>
  <si>
    <t>CN selection in redirection for connected UE - DP</t>
  </si>
  <si>
    <t>How to make UE select to the correct CN when performing RRC redirection</t>
  </si>
  <si>
    <t>Use of Preferred Network Behaviour</t>
  </si>
  <si>
    <t>Analyses LS C1-175414 on the indication for Preferreed Network Behaviour and proposes a way forward.</t>
  </si>
  <si>
    <t>Answer LS C1-175414</t>
  </si>
  <si>
    <t>CIoT_Ext, TEI15</t>
  </si>
  <si>
    <t>Voice fallback (normal voice calls)</t>
  </si>
  <si>
    <t>Identifies some issues related to voice fallback for normal voice calls.</t>
  </si>
  <si>
    <t>Discusses the system impacts for providing access to IMS Restricted Local Operator Services (RLOS).</t>
  </si>
  <si>
    <t>23.739</t>
  </si>
  <si>
    <t>FS_LLC_Mob</t>
  </si>
  <si>
    <t>Discusses the applicability of SSC mode 3 for mobility with LLC.</t>
  </si>
  <si>
    <t>Discusses the requirements for PDN types and IP versions supported for FS_LLC_mob.</t>
  </si>
  <si>
    <t>23.502: update Nnrf_NFDiscovery service based on the UE IP address</t>
  </si>
  <si>
    <t>This contribution proposes a new Key Issue on the restricted connectivity to allow initial IoT UE remote provisioning.</t>
  </si>
  <si>
    <t>Discussion to Enhancements of Service-Based Architecture in R16</t>
  </si>
  <si>
    <t>China Mobile, Sprint</t>
  </si>
  <si>
    <t>Provide discussion on the enhancement of SBA in R16</t>
  </si>
  <si>
    <t>LG Electronics, Orange</t>
  </si>
  <si>
    <t>2.0.1</t>
  </si>
  <si>
    <t>Discussion on unsynchronized UE parameter during Service Request</t>
  </si>
  <si>
    <t>This paper concerns the necessity of triggering of re-registration with service reject.</t>
  </si>
  <si>
    <t>Proposes a reply to the SA WG3 LS on User Plane Security Policy</t>
  </si>
  <si>
    <t>Proposes a set of architectural principles for the 5WWC work</t>
  </si>
  <si>
    <t>Proposes a registration procedure for wireline access</t>
  </si>
  <si>
    <t>This paper proposes a set of key issues, including use cases, for FS_ETSUN</t>
  </si>
  <si>
    <t>This paper proposes a solution for FS_ETSUN</t>
  </si>
  <si>
    <t>Default QoS Rule discussion</t>
  </si>
  <si>
    <t>Discussion on the Default QoS implications</t>
  </si>
  <si>
    <t>EPS Fallback for Voice analysis</t>
  </si>
  <si>
    <t>Discussion paper supporting options for EPS fallback for voice</t>
  </si>
  <si>
    <t>This paper an introduces a Key Issue on Monitoring for the FS_CIoT_5G TR</t>
  </si>
  <si>
    <t>Convida Wireless LLC, Intel</t>
  </si>
  <si>
    <t>This paper proposes a Key Issue for FS_CIoT_5G related to Support for Reliable Communication.</t>
  </si>
  <si>
    <t>Convida Wireless LLC, AT&amp;T</t>
  </si>
  <si>
    <t>This paper proposes some architectural assumptions and a Key Issue for FS_CIoT_5G related to Support of common north-bound APIs for EPC-5GC Interworking</t>
  </si>
  <si>
    <t>This paper proposes a Key Issue on Network Parameter Configuration API via NEF for the FS_CIoT_5G TR</t>
  </si>
  <si>
    <t>Convida Wireless LLC, Qualcomm Incorporated</t>
  </si>
  <si>
    <t>This paper proposes a Key Issue on Support of equivalent overall functionalities as provided by SCEF for CIoT/MTC for FS_CIoT_5G.</t>
  </si>
  <si>
    <t>EPC support for mobility with low latency communication: discussion and solution proposal</t>
  </si>
  <si>
    <t>Proposes an architecture principle and a procedure for make-before-break PDN connection mobility and proposes to either endorse them or document in the TR</t>
  </si>
  <si>
    <t>Discussion on PCC support of EPC IWK</t>
  </si>
  <si>
    <t>This paper evaluates the options on policy control for EPC IWK with the proposals.</t>
  </si>
  <si>
    <t>Intel, ZTE, ETRI, KDDI</t>
  </si>
  <si>
    <t>This contribution proposes a new key issue of service authorization for eV2X in 5G system</t>
  </si>
  <si>
    <t>Current 3GPP PS DATA OFF Feature Analysis and Potential Enhancement to 5GS</t>
  </si>
  <si>
    <t>This contribution introduces the current PS Data Off feature introduced in LTE and analyzes the corresponding work needed for 5GS</t>
  </si>
  <si>
    <t>New WID on 5G PS Data Off</t>
  </si>
  <si>
    <t>WID proposal for 5G PS Data Off</t>
  </si>
  <si>
    <t>FirstNet, AT&amp;T, Motorola Solutions, Airwave</t>
  </si>
  <si>
    <t>Proposes LS reply to SA WG4 for their LS on mapping of conversational services to 5G System in S4-171278 / S2-180010.</t>
  </si>
  <si>
    <t>This paper proposes modifications to RLOS architectural assumptions, based on the recent response from SA WG1 in LS S1-174602</t>
  </si>
  <si>
    <t>This paper proposes modifications to RLOS key issues, based on the recent response from SA WG1 in LS S1-174602.</t>
  </si>
  <si>
    <t>As the UE may not always be aware that the user is requesting RLOS (based on response LS from SA WG1), this paper proposes a solution for attach and non-IMS restricted local operator services, with network-based RLOS detection and RLOS-APN.</t>
  </si>
  <si>
    <t>This paper proposes a solution for IMS restricted local operator services, for both Rel-15 and legacy UEs</t>
  </si>
  <si>
    <t>New SID on Enhanced support of Vertical and URLLC Services</t>
  </si>
  <si>
    <t>The objective is to study enhancements to 5GS that are required to fulfill the objectives of normative Vertical and URLLLC service requirements, agreed by SA WG1 as part of the 2 study items concluded in SA WG1: FS_CAV and FS_5GLAN.</t>
  </si>
  <si>
    <t>UE providing assistance information to PCF for UE Policy decision &amp; delivery</t>
  </si>
  <si>
    <t>Addresses the open point from SA WG2#124 on UE Policy provisioning. Namely, UE providing information to assist the PCF to determine whether a UE requires updated UE Policies.</t>
  </si>
  <si>
    <t>Discussion paper: UE Wi-Fi MAC Address in WLAN Measurement Information</t>
  </si>
  <si>
    <t>Abstract of the contribution: This contribution discusses required changes in LPP of including UE WLAN MAC address to support Emergency Services location. It includes a proposed way forward by attaching an included LS from SA WG2 to RAN WG2.</t>
  </si>
  <si>
    <t>Khiem Tran</t>
  </si>
  <si>
    <t>This paper proposes a new key issue on edge computing for study in TR 23.786.</t>
  </si>
  <si>
    <t>This paper proposes a new key issue for URLLC into TR 23.786.</t>
  </si>
  <si>
    <t>This contribution proposes new key issue 'positioning via user plane'.</t>
  </si>
  <si>
    <t>This contribution proposes new key issue 'support of hybrid positioning'.</t>
  </si>
  <si>
    <t>This contribution proposes new key issue 'position service exposure'.</t>
  </si>
  <si>
    <t>Discussion on Control of the Messages triggering Paging at AMF</t>
  </si>
  <si>
    <t>This contribution discusses the mechanism for the AMF to control the messages triggerring the Paging message to RAN</t>
  </si>
  <si>
    <t>Proposes two key issues related to localized UPF and IMS</t>
  </si>
  <si>
    <t>Provides some initial text for Reference and Definition clauses of eIMS5G TR</t>
  </si>
  <si>
    <t>Proposes text for the scope and architectural assumptions clauses of the eIMS5G report.</t>
  </si>
  <si>
    <t>This contribution proposes some new key issues for eIMS5G SI, in order to investigate the necessary IMS enhancements to better support 5GC network slicing.</t>
  </si>
  <si>
    <t>This contribution proposes new key issues for eIMS5G SI, in order to investigate the necessary IMS enhancements to support SBI provided by 5GC.</t>
  </si>
  <si>
    <t>This contribution proposes a new key issue and an alternative architecture framework for ATSSS.</t>
  </si>
  <si>
    <t>Proposes a key issue related to network slicing and IMS</t>
  </si>
  <si>
    <t>LADN handling in PDU session establishment procedure</t>
  </si>
  <si>
    <t>In this contribution,how to handle LADN session in PDU establishment procedure is discussed.</t>
  </si>
  <si>
    <t>DRAFT TR</t>
  </si>
  <si>
    <t>TR Skeleton for FS_eIMS5G</t>
  </si>
  <si>
    <t>Describes a new key issue for regarding the allocation of IP addresses for complex SMF and UPF topologies</t>
  </si>
  <si>
    <t>Discussion on Dealing with reduction in bearers at mobility</t>
  </si>
  <si>
    <t>Discusses when moving between area supporting 15 bearers to an area supporting fewer.</t>
  </si>
  <si>
    <t>Proposed document skeleton TR 23.794.</t>
  </si>
  <si>
    <t>Qualcomm Incorporated, Intel</t>
  </si>
  <si>
    <t>This contribution proposes a key issue for supporting the QoS for eV2X requirements.</t>
  </si>
  <si>
    <t>This contribution proposes a key issue for supporting the Extended Sensor requirement from stage 1.</t>
  </si>
  <si>
    <t>This contribution provides a P-CR to add a key issue to TR 23.731 on scalability for 5GC location enhancement.</t>
  </si>
  <si>
    <t>This contribution provides a P-CR to add a key issue to TR 23.731 on latency for 5GC location enhancement.</t>
  </si>
  <si>
    <t>This contribution provides a P-CR to add a key issue to TR 23.731 on IoT UEs for 5GC location enhancement.</t>
  </si>
  <si>
    <t>5G System Reference point #s</t>
  </si>
  <si>
    <t>Discussion on Paging for non-3GPP access</t>
  </si>
  <si>
    <t>5G System Temporary Identifier(s)</t>
  </si>
  <si>
    <t>This discussion paper is about analyzing the size of 5G System Temporary Identifier(s), considering also Option 5/7 architecture, EPS Interworking.</t>
  </si>
  <si>
    <t>13.13.0</t>
  </si>
  <si>
    <t>This contribution proposes solution for ATSSS capability negotiation procedure.</t>
  </si>
  <si>
    <t>This contribution proposes structure of ATSSS rule to solve Key Issue 6: Differentiation of 3GPP RATs in ATSSS rule.</t>
  </si>
  <si>
    <t>Discussion related to LS from 5GAA on LS on V1 and V2 reference points (S2-180021)</t>
  </si>
  <si>
    <t>V2XARC</t>
  </si>
  <si>
    <t>This paper discusses requests from 5GAA on PC5 parameters from V2X Application Server (S2-180021).</t>
  </si>
  <si>
    <t>23.502: AMF service consumer correction</t>
  </si>
  <si>
    <t>23.502: SMSF address deactivation and activation in AMF</t>
  </si>
  <si>
    <t>23.502: Correction on SMSF Nsmsf_SMService_Activate service operation</t>
  </si>
  <si>
    <t>23.503: Clarification on AF using legacy Rx binding with relevant PCF</t>
  </si>
  <si>
    <t>23.501: Draft CR 23.501 Correction of the definitions of Allowed NSSAI and Configured NSSAI</t>
  </si>
  <si>
    <t>23.501: Draft CR 23.501 Allowed NSSAI and Access Type</t>
  </si>
  <si>
    <t>23.501: Draft CR 23.501 Correction to rejected NSSAI</t>
  </si>
  <si>
    <t>23.501: Draft CR 23.501 Correction to Emergency Fallback</t>
  </si>
  <si>
    <t>23.501: Draft CR 23.501 Clarification of SUCI</t>
  </si>
  <si>
    <t>23.501: Draft CR 23.501 Miscellaneous editorial corrections (capitalization, messages, procedures etc.)</t>
  </si>
  <si>
    <t>23.501: Draft CR 23.501 Number of QoS rules and packet filters</t>
  </si>
  <si>
    <t>23.501: Draft CR 23.501 Reflective QoS support indication at PDU Session Establishment / Modification</t>
  </si>
  <si>
    <t>23.502: Draft CR 23.502 Reflective QoS support indication at PDU Session Establishment / Modification</t>
  </si>
  <si>
    <t>23.502: Mobility restrictions (service area) when roaming</t>
  </si>
  <si>
    <t>23.501: Draft CR 23.501 Corrections to RQoS logic when receiving DL packet with RQI</t>
  </si>
  <si>
    <t>23.501: Remaining IP address/prefix lifetime with SSC mode 3</t>
  </si>
  <si>
    <t>23.502: Remaining IP address/prefix lifetime with SSC mode 3</t>
  </si>
  <si>
    <t>23.502: Clarification on HO with unchanged eNB - CR</t>
  </si>
  <si>
    <t>23.787: Solution for UE assisted enrypted traffic detection</t>
  </si>
  <si>
    <t>23.787: Key Issue interworking for encrypted traffic detection</t>
  </si>
  <si>
    <t>23.502: Different configured NSSAI based on device type</t>
  </si>
  <si>
    <t>23.401 CR3378: Alignment CR for for storing CE mode B UE capability in MME</t>
  </si>
  <si>
    <t>23.271 CR0430: Removal of hanging Editor's Note on support for deferred location</t>
  </si>
  <si>
    <t>23.271 CR0431: Removal of hanging Editor's Note on support for deferred location</t>
  </si>
  <si>
    <t>23.502: Preservation of GBR QoS Flows upon redirection</t>
  </si>
  <si>
    <t>23.715: Solution for Restricted IMS Local Operator Services</t>
  </si>
  <si>
    <t>23.739: Applicability of SSC mode 3 for mobility with Low Latency Communication</t>
  </si>
  <si>
    <t>23.739: Lack of support for IPv6 multihoming in EPC</t>
  </si>
  <si>
    <t>23.501: Subscriber Permanent and Concealed Identifiers</t>
  </si>
  <si>
    <t>23.501: CN selection in redirection for connected UE - CR</t>
  </si>
  <si>
    <t>23.501: Slicing configuration update</t>
  </si>
  <si>
    <t>23.724: Restricted connectivity to allow initial IoT UE remote provisioning</t>
  </si>
  <si>
    <t>23.501: Clarification on interworking without N26 is supported</t>
  </si>
  <si>
    <t>23.502: Clarification for dual registration regarding HO process - 23.502</t>
  </si>
  <si>
    <t>23.502: Clarification on interworking without N26 is supported</t>
  </si>
  <si>
    <t>23.501: Clarification for dual registration regarding HO process -23.501</t>
  </si>
  <si>
    <t>23.501: Clarification on SMF selection for interworking</t>
  </si>
  <si>
    <t>23.503: Updating UE Route Selection Policy - CR</t>
  </si>
  <si>
    <t>23.501: Further RRC Inactive assitance information</t>
  </si>
  <si>
    <t>23.502: Removal of re-registration cause/indication for service reject</t>
  </si>
  <si>
    <t>23.503: Corrections to description of session management related policy enforcement</t>
  </si>
  <si>
    <t>23.502: User plane security policy</t>
  </si>
  <si>
    <t>23.716: Adding Architectural Principles for Wireline Access</t>
  </si>
  <si>
    <t>23.716: Registration Procedure for N1 capable CPE on Wireline Access</t>
  </si>
  <si>
    <t>23.726: ETSUN Key Issues</t>
  </si>
  <si>
    <t>23.726: ETSUN Solution</t>
  </si>
  <si>
    <t>23.501: Corrections to UPF selection and resolution of related Editor's Note</t>
  </si>
  <si>
    <t>23.502: Clarifying setup of the security context in RAN</t>
  </si>
  <si>
    <t>23.501: Clarifying provision of RRC Inactive assistance information to RAN</t>
  </si>
  <si>
    <t>23.502: RRC Inactive assistance information not provided to RAN</t>
  </si>
  <si>
    <t>23.501: Introduction of 'Maximum Data Burst Volume for all GBR flows</t>
  </si>
  <si>
    <t>23.501: ARP usage clean-ups</t>
  </si>
  <si>
    <t>23.501: Homogeneous support for IMS voice over PS Session supported indication</t>
  </si>
  <si>
    <t>23.002 CR0304: Adding 5GS to the Network Architecture</t>
  </si>
  <si>
    <t>23.724: Key Issue on Monitoring</t>
  </si>
  <si>
    <t>23.724: Key Issue on Support of Reliable Communication</t>
  </si>
  <si>
    <t>23.724: Key Issue on Support of common north-bound APIs for EPC-5GC Interworking</t>
  </si>
  <si>
    <t>23.724: Key Issue on Network Parameter Configuration API via NEF</t>
  </si>
  <si>
    <t>23.724: Key Issue on Support of equivalent overall functionalities as provided by SCEF for CIoT/MTC</t>
  </si>
  <si>
    <t>23.501: Supporting Common API framework for NEF</t>
  </si>
  <si>
    <t>23.501: Clarification on PCC support of EPC IWK</t>
  </si>
  <si>
    <t>23.503: Remove EN related with EPC IWK</t>
  </si>
  <si>
    <t>23.501: Network Sharing and Interworking with EPS- TS 23.501</t>
  </si>
  <si>
    <t>23.502: Clarification on N26 based HO procedure for the case of Network Sharing and Interworking with EPS- TS 23.502</t>
  </si>
  <si>
    <t>23.401 CR3380: E-UTRAN and MME impacts during N26 based HO in the case of Network Sharing and Interworking with 5GS- TS 23.401</t>
  </si>
  <si>
    <t>23.502: Clarification on AMF behavior due to Subscriber Data Change in UDM</t>
  </si>
  <si>
    <t>23.501: Clarification in LADN clause 5.6.5 - TS 23.501</t>
  </si>
  <si>
    <t>23.786: New key issue of Service Authorization for eV2X</t>
  </si>
  <si>
    <t>23.501: 3GPP PS Data Off - TS 23.501</t>
  </si>
  <si>
    <t>23.502: 3GPP PS Data Off - TS 23.501</t>
  </si>
  <si>
    <t>23.503: Clarification on PS Data Off status reporting - TS 23.401</t>
  </si>
  <si>
    <t>23.793: Update on ATSSS Key Issue #2</t>
  </si>
  <si>
    <t>23.502: Update to UCU and Registration procedure</t>
  </si>
  <si>
    <t>23.501: Correction for the usage of RQI bit</t>
  </si>
  <si>
    <t>23.724: KI: Efficient frequent small data transmission</t>
  </si>
  <si>
    <t>23.501: 5_16_6_Mission Critical Services - Editorial Changes</t>
  </si>
  <si>
    <t>23.501: 5_16_6_Mission Critical Services - Reference Update</t>
  </si>
  <si>
    <t>23.503: Support for MCX Services in the PCC of 5G System</t>
  </si>
  <si>
    <t>23.167 CR0320: Emergency services over 5GC via untrusted non-3GPP access</t>
  </si>
  <si>
    <t>23.502: Removal of editor's notes in clause 4.12</t>
  </si>
  <si>
    <t>23.502: Alignment of non-3GPP registration to 3GPP registration</t>
  </si>
  <si>
    <t>23.715: Update of RLOS architectural assumptions</t>
  </si>
  <si>
    <t>23.715: Update of RLOS key issues</t>
  </si>
  <si>
    <t>23.715: Solution: EPC procedures for RLOS</t>
  </si>
  <si>
    <t>23.715: Solution: IMS procedures for RLOS</t>
  </si>
  <si>
    <t>23.501: Updates to TS 23.501 Scope</t>
  </si>
  <si>
    <t>23.501: Fixes for Emergency Services and Emergency Services using Fallback</t>
  </si>
  <si>
    <t>23.501: EPC to 5GC Migration fixes for Option 7</t>
  </si>
  <si>
    <t>23.502: UE polices ack from UE</t>
  </si>
  <si>
    <t>23.502: Application Trigger procedure updates</t>
  </si>
  <si>
    <t>23.502: SMF dynamically allocated subscription data</t>
  </si>
  <si>
    <t>23.501: UDM discovery clarifications</t>
  </si>
  <si>
    <t>23.502: Nudm SDM service Subscription Data types updates</t>
  </si>
  <si>
    <t>23.501: 5G QoS fixes for URLLC services related attributes - PDB, PER, MDB, 5QI</t>
  </si>
  <si>
    <t>23.786: New key issue for edge computing</t>
  </si>
  <si>
    <t>23.786: New key issue for URLLC</t>
  </si>
  <si>
    <t>23.502: NEF service definitions for AF influence</t>
  </si>
  <si>
    <t>23.501: Update to AF influence on traffic routing</t>
  </si>
  <si>
    <t>23.731: Key issue: positioning via user plane</t>
  </si>
  <si>
    <t>23.731: Key issue: support of hybrid positioning</t>
  </si>
  <si>
    <t>23.731: Key issue: position service exposure</t>
  </si>
  <si>
    <t>23.401 CR3381: Clarification on PRA reporting in ECM-IDLE state</t>
  </si>
  <si>
    <t>23.401 CR3382: TS 23.401 Clarification on Dual Connectivity with NR</t>
  </si>
  <si>
    <t>23.203 CR1115: TS 23.203 Clarification on Dual Connectivity with NR</t>
  </si>
  <si>
    <t>23.794: Key Issues for FS_eIMS5G Localized UPF</t>
  </si>
  <si>
    <t>23.794: Baseline References and Definitions for eIMS5g TR</t>
  </si>
  <si>
    <t>23.794: Key Issue for FS_eIMS5G Service Based Interfaces</t>
  </si>
  <si>
    <t>23.794: Scope and Architectural Assumptions of eIMS5G Study</t>
  </si>
  <si>
    <t>23.794: New Key Issues: Support of Network Slicing</t>
  </si>
  <si>
    <t>23.794: New Key Issues: Support of Service Based Interfaces</t>
  </si>
  <si>
    <t>23.793: New KI and Alternative architecture framework for ATSSS</t>
  </si>
  <si>
    <t>23.794: Key Issues for FS_eIMS5G slicing</t>
  </si>
  <si>
    <t>23.682: Correction to cancelled monitoring Event in the network parameter configuration via SCEF</t>
  </si>
  <si>
    <t>23.726: Key Issue for allocating IP addresses for complex topologies</t>
  </si>
  <si>
    <t>23.682 CR0378: Correction to cancelled monitoring Event in the network parameter configuration via SCEF</t>
  </si>
  <si>
    <t>23.794: Proposed Skeleton for TR 23.794</t>
  </si>
  <si>
    <t>23.786: Key issues for support of eV2X QoS enhancements</t>
  </si>
  <si>
    <t>23.786: Key issues for support of unicast/multicat for Extended Sensors</t>
  </si>
  <si>
    <t>23.731: Key Issue on Scalability for 5GC Location Enhancement</t>
  </si>
  <si>
    <t>23.731: Key Issue on Latency for 5GC Location Enhancement</t>
  </si>
  <si>
    <t>23.731: Key Issue on IoT UEs for 5GC Location Enhancement</t>
  </si>
  <si>
    <t>23.501: Fixes for CP protocol stack</t>
  </si>
  <si>
    <t>23.502: Fixes for UDM/UDR services</t>
  </si>
  <si>
    <t>23.502: Clarification on paging when it is related with both 3GPP and non-3GPP PDU Session</t>
  </si>
  <si>
    <t>23.502: Clarification on handover applicability between 3GPP and non-3GPP accesses</t>
  </si>
  <si>
    <t>23.502: Clarification on RAT type indication during handover procedure</t>
  </si>
  <si>
    <t>23.501: Removing Editor's Note in clause 6.3.8 (UDM discovery function)</t>
  </si>
  <si>
    <t>23.401 CR3383: Clarification of the Connection Establishment Indication message in CP optimization</t>
  </si>
  <si>
    <t>23.501: Clarification on mobility event subscription transfer</t>
  </si>
  <si>
    <t>23.401 CR3384: Clarification of the Connection Establishment Indication message in CP optimization</t>
  </si>
  <si>
    <t>23.401 CR3385: Clarification of the Connection Establishment Indication message in CP optimization</t>
  </si>
  <si>
    <t>23.793: ATSSS Solution - Capability negotiation</t>
  </si>
  <si>
    <t>23.501: Clarification on modification of the set of network slices for a UE</t>
  </si>
  <si>
    <t>23.793: ATSSS Solution - Differentiation of 3GPP RATs in ATSSS Rule</t>
  </si>
  <si>
    <t>23.724: Solution proposal for 5G CIoT 'Adjustable periodic Registration Update'</t>
  </si>
  <si>
    <t>23.502: Fixes for Emergency Services using Fallback procedure</t>
  </si>
  <si>
    <t>23.285 CR0039: Clarification on PC5 parameters from V2X Application Server</t>
  </si>
  <si>
    <t>23.502: Handling of AMF and PCF interaction when there is a PLMN change during AMF relocation.</t>
  </si>
  <si>
    <t>23.502: Cleanup of NamfEventExposure and NsmfEventExposure services</t>
  </si>
  <si>
    <t>23.501: Provision from NEF of policy requirements that apply to multiple UE and hence to multiple PCF</t>
  </si>
  <si>
    <t>23.501: Traffic mapping information that disallows uplink packets</t>
  </si>
  <si>
    <t>23.502: Traffic mapping information that disallows uplink packets</t>
  </si>
  <si>
    <t>23.503: Traffic mapping information that disallows uplink packets</t>
  </si>
  <si>
    <t>23.501: Replacing PUI with GPSI</t>
  </si>
  <si>
    <t>23.502: Replacing PUI with GPSI</t>
  </si>
  <si>
    <t>23.502: Correction on PDU Session Establishment procedures</t>
  </si>
  <si>
    <t>23.502: Update PDU Session Modification procedures</t>
  </si>
  <si>
    <t>23.502: Correction on AF influence on traffic routing</t>
  </si>
  <si>
    <t>23.501: Clarification on enforcement of Application Detection</t>
  </si>
  <si>
    <t>23.503: Clarification on enforcement of Application Detection Control</t>
  </si>
  <si>
    <t>23.401: Clarification on Dual Connectivity with NR</t>
  </si>
  <si>
    <t>23.203: Clarification on Dual Connectivity with NR</t>
  </si>
  <si>
    <t>23.502: Update of handover cancel procedure</t>
  </si>
  <si>
    <t>23.501: Clarification of the interworking between 5G and GERAN/UTRAN/E-UTRAN when UE is in RRC-inactive state.</t>
  </si>
  <si>
    <t>23.501: Update of CM-CONNECTED state description considering RRC Inactive state</t>
  </si>
  <si>
    <t>23.502: Align the UE location presence status of LADN Session into Network Triggered Service Request procedure</t>
  </si>
  <si>
    <t>23.502: UE specific DRX parameter negotiaction between UE and AMF</t>
  </si>
  <si>
    <t>23.502: Clarification on Communication Pattern and Expected UE behaviour</t>
  </si>
  <si>
    <t>23.501: Funtionalities mapping between CAPIF and NEF architecture</t>
  </si>
  <si>
    <t>23.501: Clarification on the Location reporting procedure</t>
  </si>
  <si>
    <t>23.502: Alignment the timers inside UE when in RRC Inactive</t>
  </si>
  <si>
    <t>23.502: Clarification on the services for External Parameter Provisioning</t>
  </si>
  <si>
    <t>23.503: UE policies granularity and UE assistance for policy evaluation.</t>
  </si>
  <si>
    <t>23.502: UE assisted UE policies calculation in PCF</t>
  </si>
  <si>
    <t>23.501: CR Control of the Messages triggering Paging at AMF</t>
  </si>
  <si>
    <t>23.502: CR Control of the Messages triggering Paging at AMF</t>
  </si>
  <si>
    <t>23.501: CR Relation between the SSC mode the PDU type</t>
  </si>
  <si>
    <t>23.501: CR Network disable UE 5GC selection in case no roaming agreement</t>
  </si>
  <si>
    <t>23.502: Update 5GS and EPS handover procedures</t>
  </si>
  <si>
    <t>23.502: Correction on Secondary authorization/authentication procedure</t>
  </si>
  <si>
    <t>23.501: Adding CN sharing to network sharing</t>
  </si>
  <si>
    <t>Emergency Support/ Emergency Support using FB and UE behavior</t>
  </si>
  <si>
    <t>This contribution clarify emergency Support per TA per RAT and Emergency Support using fallback</t>
  </si>
  <si>
    <t>DRAFT Reply LS on session management congestion control</t>
  </si>
  <si>
    <t>Qualcomm Europe Inc.(France)</t>
  </si>
  <si>
    <t>LG Electronics, Nokia</t>
  </si>
  <si>
    <t>This paper proposes to document the PC5 based eV2X architecture reference model into TR 23.786.</t>
  </si>
  <si>
    <t>This paper proposes the key issue on I-SMF selection.</t>
  </si>
  <si>
    <t>23.501 Network-based EPS fallback without N26</t>
  </si>
  <si>
    <t>ZTE, Huawei</t>
  </si>
  <si>
    <t>23.502 RRC release with redirection for voice</t>
  </si>
  <si>
    <t>23.502 Clarification on the Emergency HO indication for EPS fallback</t>
  </si>
  <si>
    <t>23.502 clarification on the SM EPS bearer Contexts from the V-SMF</t>
  </si>
  <si>
    <t>This paper discusses relation between IMS and 5G slicing and proposes a key issue on this.</t>
  </si>
  <si>
    <t>Handling of Policy synchronization between UE and PCF using policy ID</t>
  </si>
  <si>
    <t>This paper proposes a way forward for policy sync between UE and PCF using policy ID.</t>
  </si>
  <si>
    <t>Paging failure for CE capable UEs after 2G/3G - &gt; 4G idle-mode mobility</t>
  </si>
  <si>
    <t>This paper proposes a solution to solve the issue of paging failure CE-capable UEs on idle-mode mobility from 2G/3G to 4G.</t>
  </si>
  <si>
    <t>This PCR proposes to modify key issue of 5.7 for Policy framework with the study of both use cases.</t>
  </si>
  <si>
    <t>Intel, NTT DOCOMO</t>
  </si>
  <si>
    <t>23.501: Emergency Support Indicator &amp; indication of Emergency Support using fallback</t>
  </si>
  <si>
    <t>23.502: PDU session ID in PDU session management procedure</t>
  </si>
  <si>
    <t>23.501: Clarification on including an additional GUTI in the Registration request for connected-mode mobility from EPC to 5GC in single-registration mode</t>
  </si>
  <si>
    <t>23.502: LADN PDU session deactivation in N2 HO procedure</t>
  </si>
  <si>
    <t>23.501: Network sharing for supporting RRC redirection procedure</t>
  </si>
  <si>
    <t>23.502: Clarification on 5G-GUTI in EPS to 5GS Mobility Registration Procedure using N26</t>
  </si>
  <si>
    <t>23.502: Adding missing text about UE policies related to Service Request including the List Of Allowed PDU Sessions</t>
  </si>
  <si>
    <t>23.501: SMF behaviour when UE is out of LADN service area</t>
  </si>
  <si>
    <t>23.502: SMF behaviour based on LADN notification</t>
  </si>
  <si>
    <t>23.502: Clarification on Internal Event Exposure</t>
  </si>
  <si>
    <t>23.501: Paging Policy Differentiation correction</t>
  </si>
  <si>
    <t>23.502: Paging Policy Differentiation correction</t>
  </si>
  <si>
    <t>23.786: PC5 based eV2X architecture reference model</t>
  </si>
  <si>
    <t>23.726: Key Issue on I-SMF selection</t>
  </si>
  <si>
    <t>23.502: Clarification on UP activation for non-3GPP PDU Session related to DL data</t>
  </si>
  <si>
    <t>23.502: Clarification and alignment on the intra-5G handover and inter-system handover.</t>
  </si>
  <si>
    <t>23.501: Clean up on the interworking without 26 indication</t>
  </si>
  <si>
    <t>23.502: Keeping EBI transfer alignment</t>
  </si>
  <si>
    <t>23.401: Transfer PDU session ID in the EPS</t>
  </si>
  <si>
    <t>23.502: Clarification on the EPS to 5GS Mobility without N26</t>
  </si>
  <si>
    <t>23.794: New key issue on the IMS and 5G slicing</t>
  </si>
  <si>
    <t>23.503: Policy ID definition and handling proposal to split UE policies in sections</t>
  </si>
  <si>
    <t>23.502: Including uplink aspects of UE policy signalling between UE and PCF</t>
  </si>
  <si>
    <t>23.716: Update for Key Issue 5.7-Policy</t>
  </si>
  <si>
    <t>23.401 CR3386: Paging failure for CE-capable UEs after 2G/3G to 4G idle-mode mobility</t>
  </si>
  <si>
    <t>23.501: Editorial corrections in clause 5.3.2.4 Support of a UE registered over both 3GPP and Non-3GPP access</t>
  </si>
  <si>
    <t>23.401 CR3387: Paging failure for CE-capable UEs after 2G/3G to 4G idle-mode mobility</t>
  </si>
  <si>
    <t>23.502: Updating Network Triggered Service Request to support selective re-activation of PDU session over non-3GPP access</t>
  </si>
  <si>
    <t>23.401 CR3388: Paging failure for CE-capable UEs after 2G/3G to 4G idle-mode mobility</t>
  </si>
  <si>
    <t>23.787: Key Issue - Management of encrypted traffic detection and verification information</t>
  </si>
  <si>
    <t>WITHDRAWN: Indication of UE support for Dual Connectivity with NR is provided by MME towards PCRF.</t>
  </si>
  <si>
    <t>WITHDRAWN: (related to NGA087)</t>
  </si>
  <si>
    <t>WITHDRAWN: Correct the cancelled monitoring event procedure in the network parameter configuration via SCEF. Decouple the procedures of Monitoring related procedure and network parameter configuration related procedure.</t>
  </si>
  <si>
    <t>WITHDRAWN: Proposes skeleton to TR 23.794 for FS_eIMS5G</t>
  </si>
  <si>
    <t>Reply LS on Paging failures for CE Capable UEs after 2G/3G - &gt; 4G idle-mode mobility</t>
  </si>
  <si>
    <t>Huawei, Hisilicon, Telstra</t>
  </si>
  <si>
    <t>This contribution proposes to revise the KI on policy for taking into account whether policy are provision via URSP or TR-069 or both</t>
  </si>
  <si>
    <t>This contribution proposes to add a KI on whether and how support ES</t>
  </si>
  <si>
    <t>This contribution proposes to add new KIs on LADN, SSC Modes and Location reporting.</t>
  </si>
  <si>
    <t>This contribution proposes to add new KIs Network Function Selection</t>
  </si>
  <si>
    <t>This contribution proposes to add a solution for KI#1 on NAS transport</t>
  </si>
  <si>
    <t>This LS proposes to inform BBF about the solution adopted for NAS transport in Access Network</t>
  </si>
  <si>
    <t>This contribution proposes to add definition and terminology and modify the text according to the new definitions.</t>
  </si>
  <si>
    <t>This contribution introduce the applicability of Access Type concept for 5RG connected to wireline AN</t>
  </si>
  <si>
    <t>This contribution proposes to solution for support of Handover for the scenario of 5RG and RG connected via wireline AN in KI5</t>
  </si>
  <si>
    <t>This contribution proposes revised the architecture definition introducing the element within the Access Network</t>
  </si>
  <si>
    <t>This contribution proposes to add PDU session procedure for 5RG connected via wireline AN.</t>
  </si>
  <si>
    <t>This contribution propose to clarify security Key issue for 5WWC</t>
  </si>
  <si>
    <t>This contribution propose to update the KI10 for 5WWC</t>
  </si>
  <si>
    <t>This contribution propose the key issue of IPTV for 5WWC</t>
  </si>
  <si>
    <t>Discussion on the Network triggered SR Procedure</t>
  </si>
  <si>
    <t>This contribution give a discussion relates to the LS received from CT WG1 on '5G service request procedure'</t>
  </si>
  <si>
    <t>LS Reply to CT WG1 to response the issue of 5G service request procedure</t>
  </si>
  <si>
    <t>Discussion on the LS sent by SA WG3</t>
  </si>
  <si>
    <t>LS Reply to CT WG1 to response the issue of UP security policy</t>
  </si>
  <si>
    <t>Discussion on MT SMS domain selection by SMSF for clarification</t>
  </si>
  <si>
    <t>This paper discusses MT SMS domain selection by SMSF for clarification.</t>
  </si>
  <si>
    <t>23.204</t>
  </si>
  <si>
    <t>The pCR adds a new aspect to the key issue on QoS support in 5WWC: how to combine/interwork the policies for both the RG and the UE behind RG.</t>
  </si>
  <si>
    <t>Proposal of Sequence Number Marking in the User Plane Function</t>
  </si>
  <si>
    <t>It is proposed to marking user plane packet with sequence number in the packet header by user plane function.</t>
  </si>
  <si>
    <t>In this contribution, it is proposed a new key issue to study the SMF and UPF insert or relocation due to UE mobility.</t>
  </si>
  <si>
    <t>In this contribution, it is proposed a new key issue to study encrypted data verification.</t>
  </si>
  <si>
    <t>23.716: Update KI #7 on Policy</t>
  </si>
  <si>
    <t>23.716: New KI on Emergency Service support</t>
  </si>
  <si>
    <t>23.716: New KI on LADN, SSC Mode, Location Reporting</t>
  </si>
  <si>
    <t>23.716: New KI on Network Function selection</t>
  </si>
  <si>
    <t>23.716: Solution for KI#1 on NAS transport</t>
  </si>
  <si>
    <t>23.716: Definition and terminology</t>
  </si>
  <si>
    <t>23.716: Access Type definition</t>
  </si>
  <si>
    <t>23.716: KI5: handover solution for wireline AN</t>
  </si>
  <si>
    <t>23.716: Architecture solution revision</t>
  </si>
  <si>
    <t>23.716: KI5: PDU session procedures</t>
  </si>
  <si>
    <t>23.716: Update KI #3 on Security</t>
  </si>
  <si>
    <t>23.716: Revision on KI10 ATSSS in Hybrid Access</t>
  </si>
  <si>
    <t>23.716: Key issue for IPTV Support</t>
  </si>
  <si>
    <t>23.501: Clarification on emergency services for non-3GPP access</t>
  </si>
  <si>
    <t>23.502: Revision on Service Request procedure</t>
  </si>
  <si>
    <t>23.501: Alighment with TS23.502 on Service Request procedure</t>
  </si>
  <si>
    <t>23.501: Clarification on location reporting for LADN in RRC Inactive clause 5.3.3.2.5</t>
  </si>
  <si>
    <t>23.502: Location reporting procedure for LADN in RRC Inactive state - TS 23.502</t>
  </si>
  <si>
    <t>23.501: Clarification on MT SMS domain selection by SMSF</t>
  </si>
  <si>
    <t>23.502: Clarification on MT SMS domain selection by SMSF</t>
  </si>
  <si>
    <t>23.716: QoS interworking for an RG and a UE behind the RG</t>
  </si>
  <si>
    <t>23.501: Update on Traffic Detection Information</t>
  </si>
  <si>
    <t>23.501: Proposal of Specifying Packet Detection Rule</t>
  </si>
  <si>
    <t>23.501: Proposal of Sequence Number Marking in the User Plane Function</t>
  </si>
  <si>
    <t>23.501: Clarification on UDM service consumption order of UECM and SDM</t>
  </si>
  <si>
    <t>23.726: Key Issue Proposal: SMF and UPF Insert/Relocation due to UE Mobility</t>
  </si>
  <si>
    <t>23.787: Key Issue Proposal: Encrypted Traffic Verification</t>
  </si>
  <si>
    <t>23.502: Establishment Cause for Non-3GPP Access</t>
  </si>
  <si>
    <t>23.204 CR0109: MT SMS domain selection by IP-SM-GW</t>
  </si>
  <si>
    <t>23.214 CR0063: Correction of SDF Filter Description in PDR Table</t>
  </si>
  <si>
    <t>23.214 CR0064: Correction of SDF Filter Description in PDR Table</t>
  </si>
  <si>
    <t>Sony, Ericsson, Huawei, HiSilicon, Intel</t>
  </si>
  <si>
    <t>This paper discusses an FS_CIoT_5G Key Issue on Power Savings Functions</t>
  </si>
  <si>
    <t>This paper proposes adding an architecture assumption that the different IMS service can be provided on different slice simultaneously</t>
  </si>
  <si>
    <t>This contribution proposes to clarify the scenarios in Multi-access PDU sessions in TR 23.793.</t>
  </si>
  <si>
    <t>Abstract of the contribution: This contribution proposes to update to KI#5 for Mobility Management in TR 23.716.</t>
  </si>
  <si>
    <t>MONTE</t>
  </si>
  <si>
    <t>CIoT, TEI15</t>
  </si>
  <si>
    <t>Non-roaming Architecture for Network Exposure Function in reference point representation</t>
  </si>
  <si>
    <t>This paper proposes to introduce Non-roaming Architecture for Network Exposure Function in reference point representation.</t>
  </si>
  <si>
    <t>This contribution proposes a key issue on customizing mobility management based on NWDA output.</t>
  </si>
  <si>
    <t>FS_CIoT_Ext, NB_IOTenh-Core</t>
  </si>
  <si>
    <t>Reply LS to explain that EC Restricted parameter is included in S1 PAGING alreary in Rel-14.</t>
  </si>
  <si>
    <t>Discussion on EPC to 5GC interworking</t>
  </si>
  <si>
    <t>This contribution discuss an open issue for mobility from EPC to 5GC and provide a solution to address it. It is proposed that 1) for IDLE mode mobility from EPC to 5GC, the AMF selects a default V-SMF.2) Remove the PDU Session ID and the S-NSSAI from the Registration Request message; 3) SMF+PGW-C returns the S-NSSAI to AMF so the AMF can know the S-NSSAI of the PDU session</t>
  </si>
  <si>
    <t>Nokia, Nokia Shanghai Bell, NextNav</t>
  </si>
  <si>
    <t>23.032</t>
  </si>
  <si>
    <t>5GS_Ph1, NAPS, CAPIF</t>
  </si>
  <si>
    <t>Qualcomm Incorporated, Convida Wireless LLC</t>
  </si>
  <si>
    <t>Discussion - Clarify policy update from PCF</t>
  </si>
  <si>
    <t>This contribution discuss the issue of session management policy modification procedure.</t>
  </si>
  <si>
    <t>Gap analysis for URLLC services in 5GC</t>
  </si>
  <si>
    <t>This discussion try to give a gap analysis on URLLC services in 5GC.</t>
  </si>
  <si>
    <t>Huawei, China Telecom, CATR, Telecom Italia, InterDigital, CATT, China Mobile, China Unicom, HiSilicon, III</t>
  </si>
  <si>
    <t>This new SID proposal proposes a SI for enhancement of URLLC supporting in 5G</t>
  </si>
  <si>
    <t>Integration of northbound APIs with CAPIF</t>
  </si>
  <si>
    <t>Network identifier issues for E-UTRA connected to EPC and 5GC</t>
  </si>
  <si>
    <t>LTE_5GCN_connect, NR_newRAT-Core</t>
  </si>
  <si>
    <t>This contribution proposes the architecture principles for trusted non-3GPP access.</t>
  </si>
  <si>
    <t>This contribution proposes to solve the question of whether a non-IP session type PDU session can take advantage of the multi-access PDU session feature in key issue #5.</t>
  </si>
  <si>
    <t>Structuring the work for Objectives 1-3</t>
  </si>
  <si>
    <t>Documenting key issues, architectural requirements and potential baselines</t>
  </si>
  <si>
    <t>Propose TR Skelton for enhanced location services.</t>
  </si>
  <si>
    <t>Propose TR Scope for enhanced location services.</t>
  </si>
  <si>
    <t>Propose Archtecture Assmuption for enhanced Location services.</t>
  </si>
  <si>
    <t>Propose Archtecture Requirements for enhanced Location services.</t>
  </si>
  <si>
    <t>Adding some TR/TS reference</t>
  </si>
  <si>
    <t>Define a Key issue X: Indentify New Functionality and Distributions</t>
  </si>
  <si>
    <t>23.501: Corrections to Combined N3IWF/ePDG Selection</t>
  </si>
  <si>
    <t>23.724: KI - Power Saving Functions</t>
  </si>
  <si>
    <t>23.794: Adding architecture assumption on multiple slicing</t>
  </si>
  <si>
    <t>23.502: Clarification on Network data analytics procedure</t>
  </si>
  <si>
    <t>23.502: UE providing assistance information for UE Policy decision and delivery</t>
  </si>
  <si>
    <t>23.503: UE providing assistance information for UE Policy decision &amp; delivery</t>
  </si>
  <si>
    <t>23.793: Update to KI#5: Multi-access PDU sessions (untrusted access)</t>
  </si>
  <si>
    <t>23.716: Clarify of Key issue #5: Mobility management</t>
  </si>
  <si>
    <t>23.502: UE context removal in UDM during deregistration procedure</t>
  </si>
  <si>
    <t>23.502: Removal of Nudm_UECM_DeregistrationNotification ACK message</t>
  </si>
  <si>
    <t>23.502: UE context retrival to select a proper SMF during handover b/w 3GPP and non-3GPP</t>
  </si>
  <si>
    <t>23.502: Service Request procedure corrections</t>
  </si>
  <si>
    <t>23.502: Non-geographically assigned GUAMI delivery in RRC for for AMF selection</t>
  </si>
  <si>
    <t>23.791: Key issue on customized mobility management</t>
  </si>
  <si>
    <t>23.502: Correction of Npcf_BDTPolicyControl (background data transfer)</t>
  </si>
  <si>
    <t>23.502: Service Request procedure and near-simultaneous multiple PDN activation</t>
  </si>
  <si>
    <t>23.502: Slicing handling for EPS to 5GS Mobility without N26</t>
  </si>
  <si>
    <t>23.501: Removal redundant text in Registration procedure</t>
  </si>
  <si>
    <t>23.502: Sending EBI to the NG-RAN</t>
  </si>
  <si>
    <t>23.502: Correction on the usage of ARP during EBI allocation procedure</t>
  </si>
  <si>
    <t>23.502: Clarification on keeping NAS signaling connection</t>
  </si>
  <si>
    <t>23.502: Indirect data forwarding in home routed roaming case</t>
  </si>
  <si>
    <t>23.502: Interaction between SMF and UPF during the inter-system change</t>
  </si>
  <si>
    <t>23.503: 503 NSSP clarification</t>
  </si>
  <si>
    <t>23.501: Non-roaming Architecture for Network Exposure Function in reference point representation</t>
  </si>
  <si>
    <t>23.502: Update to BSF operations</t>
  </si>
  <si>
    <t>23.501: Location information needed for UPF selection</t>
  </si>
  <si>
    <t>23.502: Update Network Triggered Service Request Procedure</t>
  </si>
  <si>
    <t>23.716: Architecture principles for trusted non-3GPP access</t>
  </si>
  <si>
    <t>23.793: Multi-access PDU session support for Non-IP type PDU sessions</t>
  </si>
  <si>
    <t>23.501: Use of identifiers for mobility between GERAN/UTRAN and 5GS</t>
  </si>
  <si>
    <t>23.731: Architecture Assumption for eLCS</t>
  </si>
  <si>
    <t>23.731: Architecture Requirements for eLCS</t>
  </si>
  <si>
    <t>23.731: Add Reference TR/TS into the TR23.731</t>
  </si>
  <si>
    <t>23.731: Key Issue X: Indentify New Functionality and Distributions</t>
  </si>
  <si>
    <t>23.724: Key Issue on Inter RAT idle mode mobility to/from NB-IoT</t>
  </si>
  <si>
    <t>23.724: Key Issue on Group communication and messaging</t>
  </si>
  <si>
    <t>23.501: Correcting erroneous indication name for interworking without N26</t>
  </si>
  <si>
    <t>23.501: Clarifications on Network Slicing aspects</t>
  </si>
  <si>
    <t>23.502: Updates of NSSF Services</t>
  </si>
  <si>
    <t>23.502: Removing EN for the UE Requested PDU Session Establishment procedure</t>
  </si>
  <si>
    <t>23.502: Clean up FFSs in 4.11.1.2.2</t>
  </si>
  <si>
    <t>23.502: Mobility from EPC to 5GC</t>
  </si>
  <si>
    <t>23.502: Alignment of Namf_MT_EnableUEReachability service operation</t>
  </si>
  <si>
    <t>23.502: Clarification on PCF ID during AMF relocation</t>
  </si>
  <si>
    <t>23.501: Slicing support for roaming</t>
  </si>
  <si>
    <t>23.501: Update Roaming reference architectures</t>
  </si>
  <si>
    <t>23.501: Clarify NSSF discovery</t>
  </si>
  <si>
    <t>23.501: Align the terms of mapping of Requested NSSAI and Configured NSSAI for the HPLMN</t>
  </si>
  <si>
    <t>23.502: Update Registration and registration with AMF re-allocation</t>
  </si>
  <si>
    <t>23.502: Update SMF selection</t>
  </si>
  <si>
    <t>23.501: Add UNKNOWN status to UE location change</t>
  </si>
  <si>
    <t>23.502: Generalize exposure of Mobility Events from AMF</t>
  </si>
  <si>
    <t>23.501: Clarification on editor's note related with LADN</t>
  </si>
  <si>
    <t>23.502: Operation type in Nsmf_PDUSession_UpdateSMContext Request</t>
  </si>
  <si>
    <t>23.502: Rejection of PDU session establishment when authentication or authorization fails</t>
  </si>
  <si>
    <t>23.502: Clarify policy update procedures</t>
  </si>
  <si>
    <t>23.503: Add LADN indicator to DNN selection policy</t>
  </si>
  <si>
    <t>23.502: Update Paging Policy Differentiation in Network triggered Service Request procedure</t>
  </si>
  <si>
    <t>23.502: Clarification for Area of validity in NW triggered SR procedure</t>
  </si>
  <si>
    <t>23.502: Update Handover procedures in clause 4.11.1.2</t>
  </si>
  <si>
    <t>23.401 CR3389: Transfer PDU session ID in the EPS</t>
  </si>
  <si>
    <t>23.682 CR0379: SMS reachability monitoring correction</t>
  </si>
  <si>
    <t>23.682 CR0380: SMS reachability monitoring correction</t>
  </si>
  <si>
    <t>23.682 CR0381: SMS reachability monitoring correction</t>
  </si>
  <si>
    <t>23.401 CR3390: CIoT Attach correction</t>
  </si>
  <si>
    <t>23.401 CR3392: MME re-negotiation of specific APN</t>
  </si>
  <si>
    <t>23.682 CR0382: Supporting Common API framework for SCEF</t>
  </si>
  <si>
    <t>23.501: 23 501: Update Paging Policy Differentiation</t>
  </si>
  <si>
    <t>23.060 CR2035: Use of identifiers for mobility between GERAN/UTRAN and 5GS</t>
  </si>
  <si>
    <t>23.731: TR Scope for eLCS</t>
  </si>
  <si>
    <t>23.731: TR Skelton for eLCS</t>
  </si>
  <si>
    <t>23.724: TR skeleton</t>
  </si>
  <si>
    <t>23.724: TR Scope</t>
  </si>
  <si>
    <t>This contribution proposes a key issue of P-CSCF supporting N5 and legacy Rx simultaneously.</t>
  </si>
  <si>
    <t>This contribution proposes a key issue of P-CSCF discovery enhancement for UE to access multiple IMS network via a single 5GS network slice.</t>
  </si>
  <si>
    <t>Plan of work for INOBEAR</t>
  </si>
  <si>
    <t>Outline of expected work plan for INOBEAR</t>
  </si>
  <si>
    <t>Samsung Electronics Polska</t>
  </si>
  <si>
    <t>This contribution for the FS_CIoT_5G study item proposes a key issue for non3gpp access support</t>
  </si>
  <si>
    <t>LS from RAN WG3: LS on Paging in case of Enhanced Coverage Restriction</t>
  </si>
  <si>
    <t>RAN WG3 (R3-175078)</t>
  </si>
  <si>
    <t>In the scope of SA WG2's feature 'Authorization of use of Coverage Enhancement' (TS 23.401 CR#3135r4), RAN WG3 introduced the Enhanced Coverage Restricted IE to S1AP messages for connected mode (TS 36.413 CR#1506). It is RAN WG3's understanding that if the UE is CE restricted, the eNB should not page the UE in MPDCCH. In order to convey the restriction information from the MME to the eNB during paging, it seems that SA WG2 foresaw a different approach based on presence of Information for Enhanced Coverage. However, according to RAN WG3's specification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RAN WG3 would like to confirm with SA WG2, if SA WG2</t>
  </si>
  <si>
    <t>Hakon Helmers</t>
  </si>
  <si>
    <t>23.502: EPS bearer ID allocation update</t>
  </si>
  <si>
    <t>23.501: Clarification on NAS level congestion control</t>
  </si>
  <si>
    <t>23.502: Rejecting Service Request for UP reactivation</t>
  </si>
  <si>
    <t>23.794: Key issue of P-CSCF supporting N5 and legacy Rx simultaneously</t>
  </si>
  <si>
    <t>23.794: Key issue of P-CSCF discovery for UE accessing to multiple IMS network via a network slice</t>
  </si>
  <si>
    <t>23.502: Update on UE context in AMF to support T-ADS query</t>
  </si>
  <si>
    <t>23.501: Clarifying conditions for UE to enter CM-IDLE</t>
  </si>
  <si>
    <t>23.501: Clarification on UE specific DRX parameter from old AMF to new AMF</t>
  </si>
  <si>
    <t>23.502: Multiple request of Location Reporting for Area of Interest</t>
  </si>
  <si>
    <t>23.501: Management of service area restriction</t>
  </si>
  <si>
    <t>23.724: Key Issue on non3gpp access support</t>
  </si>
  <si>
    <t>23.502: UE Context Retrieval for dual registration mode</t>
  </si>
  <si>
    <t>23.502: Request Type in PDN connectivity request for SRM interworking</t>
  </si>
  <si>
    <t>23.739: Scope</t>
  </si>
  <si>
    <t>23.739: Key Issues</t>
  </si>
  <si>
    <t>23:502: Removing the editor's note in 4.3.2.2.2 on S-NSSAI of slice roaming in PDU session establishment</t>
  </si>
  <si>
    <t>23.739: Architecture Requirements, Assumptions, and Baseline</t>
  </si>
  <si>
    <t>23.401 CR3379: Selection of MME for a UE supporting NR</t>
  </si>
  <si>
    <t>NTT DOCOMO, LG Electronics</t>
  </si>
  <si>
    <t>Finding the H-SMF address in AMF when the UE moves from EPC</t>
  </si>
  <si>
    <t>This paper identifies a possible issue with current interworking procedures for what concern determining the SMF address during mobility from EPC to 5GC. Current specifications assume that the SMF address (IP address or FQDN) is the same as the PGW-C address in EPC. This assumption may not hold.</t>
  </si>
  <si>
    <t>Rel-16 timeline and work</t>
  </si>
  <si>
    <t>Susana Sabater</t>
  </si>
  <si>
    <t>Discussing the interworking of core networks in roaming scenarios</t>
  </si>
  <si>
    <t>23.716: Modifying the Key Issue #7 Policy</t>
  </si>
  <si>
    <t>This proposal aims to modify the key issue #7 policy to study the feasibility for PCF to support the policy of wireline network.</t>
  </si>
  <si>
    <t>T-ADS with dual registered UE, discussion</t>
  </si>
  <si>
    <t>In SA WG2#124 it was recognized that there are issues with handling T-ADS query for dual registered UE. In general the issue is to keep IMS updated on access change when the UE is dual registered. This paper compares a CN-based solution and a UE-based solution and concludes that CN based solution is preferable.</t>
  </si>
  <si>
    <t>This paper proposes a key issue related to IMS enhancements for 5GC network slicing</t>
  </si>
  <si>
    <t>System level solution aspects for Ultra Reliability</t>
  </si>
  <si>
    <t>The aim of this document is to address 2 issues: 1) Highlight the need for system-wide consideration when developing the needed specifications for URLLC in 3GPP. 2) To show a possible way forward for 3GPP to solve Ultra Reliability.</t>
  </si>
  <si>
    <t>Taka Yoshizawa</t>
  </si>
  <si>
    <t>EPC support for Mobility with Low Latency Communication</t>
  </si>
  <si>
    <t>Unmodified SA WG2 agreed WID as in S2-175934. Submitted for information, e.g. to aid discussion of draft Scope statement of the TR</t>
  </si>
  <si>
    <t>Handling of Allowed NSSAI for more than one Access Type</t>
  </si>
  <si>
    <t>Suggests inclusion of KI which is related to the UPF controlled by multiple SMFs.</t>
  </si>
  <si>
    <t>This contribution proposes a solution for initial RLOS access targeting to resolve Key Issues EPC-1 and EPC-2.</t>
  </si>
  <si>
    <t>Discussion on Access and Congestion Control</t>
  </si>
  <si>
    <t>Toni Dimitrovski</t>
  </si>
  <si>
    <t>Proposes high-level solution proposals for routing of IMS traffic via a localized UPF.</t>
  </si>
  <si>
    <t>23.501: Complete of IMS Emergency support in 5G including slice and local numbers</t>
  </si>
  <si>
    <t>23.502: Corrections to the Inter-system mobility procedures</t>
  </si>
  <si>
    <t>23.501: Correction in clause 5.15.5.3 Establishing a PDU Session in a Network Slice</t>
  </si>
  <si>
    <t>23.501: References to access stratum procedures for EPS-5GS interworking</t>
  </si>
  <si>
    <t>23.501: Draft CR 23.501 Correction to handling of S-NSSAI mapping information</t>
  </si>
  <si>
    <t>23.794: New Key Issue: IMS enhancements for 5GC network slicing</t>
  </si>
  <si>
    <t>23.501: 5G-GUTI, 5G-S-TMSI definition and mapping rules</t>
  </si>
  <si>
    <t>23.502: LADN service area and SMF</t>
  </si>
  <si>
    <t>23.501: Handling of Allowed NSSAI for more than one Access Type</t>
  </si>
  <si>
    <t>23.502: Correction of UDR usage in specific Service related procedures</t>
  </si>
  <si>
    <t>23.501: Aligning clause 4.3.2.2.3.1 with TS 23.501 with regards to the absence concept of 5GC not supporting slicing</t>
  </si>
  <si>
    <t>23.502: Correction of UDR usage in policy related procedures</t>
  </si>
  <si>
    <t>23.715: Solution for initial RLOS access</t>
  </si>
  <si>
    <t>23.794: High-level solution proposals for routing of IMS traffic via a localised UPF</t>
  </si>
  <si>
    <t>23.726: KI-Study UPF capabilities to be controlled by multiple UPFs</t>
  </si>
  <si>
    <t>23.228 CR1187: Clarification on additional IP address</t>
  </si>
  <si>
    <t>23.401 CR3393: Clarification on notify message in the mobility procedure from EPS to 5GS without N26 interface</t>
  </si>
  <si>
    <t>This contribution proposes UE requested Multi-access PDU session Establishment procedure.</t>
  </si>
  <si>
    <t>2.0.0</t>
  </si>
  <si>
    <t>This contribution provides correction in Xn based handover procedure pertaining to UE location mentioned in step 2.</t>
  </si>
  <si>
    <t>Enhancements to Service Based Architecture</t>
  </si>
  <si>
    <t>23.502: QoS clarifications for EPC interworking</t>
  </si>
  <si>
    <t>23.501: EPS Interworking: 5G-S-TMSI derivation and context retrieval</t>
  </si>
  <si>
    <t>23.501: Additional text in 5.6.7</t>
  </si>
  <si>
    <t>23.793: UE Requested Multi-access PDU Session Establishment</t>
  </si>
  <si>
    <t>23.502: Correction for UE location in Xn based HO procedure</t>
  </si>
  <si>
    <t/>
  </si>
  <si>
    <t>WITHDRAWN: Emergency support further clarifications</t>
  </si>
  <si>
    <t>WITHDRAWN: This contribution proposes a key issue to study solutions to power saving</t>
  </si>
  <si>
    <t>WITHDRAWN: This contribution makes some update on the CM-CONNECTED state description in section 5.3.3 considering RRC Inactive state</t>
  </si>
  <si>
    <t>WITHDRAWN: The current location reporting procedure for the type of 'area of interest' when UE is in RRC Inactive or CM-CONNECTED status is not clear. This CR aims at clarifying this problem.</t>
  </si>
  <si>
    <t>WITHDRAWN: Clarify that if a PDN connection cannot be handover to 5G, the AMF request the SMF+PGW-C serving PDN connection to release the resource.</t>
  </si>
  <si>
    <t>WITHDRAWN: UE provides PDU session ID in the Attach and UE requested PDN connectivity procedure</t>
  </si>
  <si>
    <t>Revised in S2-180615. WITHDRAWN</t>
  </si>
  <si>
    <t>Revised in S2-180658</t>
  </si>
  <si>
    <t>Summary of change: SMF invoke Nudm_SDM_Unsubscribe and Nudm_UECM_Deregistration service operations at Step 5 for the UDM to remove the corresponding subscription and UE context.</t>
  </si>
  <si>
    <t>Revised in S2-180660</t>
  </si>
  <si>
    <t>Summary of change: 1. Nudm_UECM_DeregistrationNotification ACK is removed from the step 3. 2. Step 4 box is extended to the UDM side.</t>
  </si>
  <si>
    <t>Revised in S2-180684</t>
  </si>
  <si>
    <t>Summary of change: During handover when the AMF does not know the PDU Session ID to handover, it retrieve the PDU Session Info from the UDM, using Nudm_UECM_Get.</t>
  </si>
  <si>
    <t>Revised in S2-180686</t>
  </si>
  <si>
    <t>Summary of change: In idle mode mobility from EPC to 5GC, it is proposed that when the UE has a native 5G-GUTI only if the 5G-GUTI is geo-graphically assigned, its GUAMI part is included in the RRC message.</t>
  </si>
  <si>
    <t>WITHDRAWN: Make consistent how to provision from NEF of policy requirements that apply to multiple UE and hence to multiple PCF</t>
  </si>
  <si>
    <t>Ericsson, Charter Communications</t>
  </si>
  <si>
    <t>Ericsson, Qualcomm Inc.</t>
  </si>
  <si>
    <t>Ericsson, KDDI, AT&amp;T</t>
  </si>
  <si>
    <t>Ericsson, CATT, Convida Wireless, Samsung</t>
  </si>
  <si>
    <t>WITHDRAWN: Defines a new service for PCF -initiated SMpolicy Update triggered by Npcf_Policy Authorization Create/Update Services</t>
  </si>
  <si>
    <t>WITHDRAWN: Modify the definition of Session Continulity to support mobility between 5GS and EPS.</t>
  </si>
  <si>
    <t>WITHDRAWN: Clarify an indication which indicates that the PDU session supports IP address preservation should be send to UE for the without N26 interface scenrio.</t>
  </si>
  <si>
    <t>WITHDRAWN: AMF includes Request Reference ID in the Location Report Control message to identify the request for the area of interest.</t>
  </si>
  <si>
    <t>WITHDRAWN: WITHDRAWN: This contribution for the FS_CIoT_5G study item proposes a key issue for non3gpp access support</t>
  </si>
  <si>
    <t>WITHDRAWN WITHDRAWN</t>
  </si>
  <si>
    <t>Telecom Italia, ZTE, Oracle, NTT DOCOMO</t>
  </si>
  <si>
    <t>KDDI, Convida Wireless LLC, TOYOTA ITC, Huawei</t>
  </si>
  <si>
    <t>KDDI, China Unicom</t>
  </si>
  <si>
    <t>ZTE, Oracle, Telecom Italia, ETRI, NTT DoCoMo, Nokia, Nokia Shanghai Bell</t>
  </si>
  <si>
    <t>ZTE TX Inc., Oracle, Telecom Italia, ETRI, NTT DoCoMo</t>
  </si>
  <si>
    <t>China Telecom,Huawei</t>
  </si>
  <si>
    <t>Cisco Systems, Inc</t>
  </si>
  <si>
    <t>Huawei, HiSillicon</t>
  </si>
  <si>
    <t>Oracle, ZTE, Ericsson?, Sandvine</t>
  </si>
  <si>
    <t>Oracle, ZTE, Ericsson? ,Sandvine</t>
  </si>
  <si>
    <t>Qualcomm incorporated</t>
  </si>
  <si>
    <t>China Mobile, CATT</t>
  </si>
  <si>
    <t>Sony, InterDigital Inc., NEC, Intel</t>
  </si>
  <si>
    <t>Huawei, HiSilcon, ZTE, China Unicom, OPPO, CATR, Qualcomm Incorporated, China Telecom, CATT, vivo, China Mobile?</t>
  </si>
  <si>
    <t>Huawei, HiSilicon, InterDigital Inc, AT&amp;T, Convida, Intel, Motorola Mobility, Lenovo</t>
  </si>
  <si>
    <t>Huawei, HiSilicon, Intel, AT&amp;T</t>
  </si>
  <si>
    <t>MediaTek Inc., Nokia, Nokia Shanghai Bell, Intel</t>
  </si>
  <si>
    <t>OPPO. China Unicom</t>
  </si>
  <si>
    <t>Orange, Telecom Italia, AT&amp;T</t>
  </si>
  <si>
    <t>ORANGE</t>
  </si>
  <si>
    <t>LG Electronics, Huawei</t>
  </si>
  <si>
    <t>Comtech Telecommunications Incorporated, AT&amp;T, Cisco, Qualcomm</t>
  </si>
  <si>
    <t>ZTE, Huwei</t>
  </si>
  <si>
    <t>Qualcomm Inc</t>
  </si>
  <si>
    <t>Huawei, HiSilicon, Telstra</t>
  </si>
  <si>
    <t>Qualcomm Inc., Convida Wireless LLC, Huawei, HiSilicon, Verizon Wireless</t>
  </si>
  <si>
    <t>KPN</t>
  </si>
  <si>
    <t>Deutsche Telekom, China Mobile, AT&amp;T, NTT Docomo, Sprint, Vodafone</t>
  </si>
  <si>
    <t>Nokia, Nokia Shanghai Bell, Cisco, Verizon?, Deutsche Telecom?</t>
  </si>
  <si>
    <t>Summary of change: . - 5.6.10.1: add information the UE may exchange (via PCO) with the SMF during the lifetime of a PDU session</t>
  </si>
  <si>
    <t>Summary of change: The SEAF functionality described in TS 33.501 [29] is supported by the AMF</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</si>
  <si>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t>
  </si>
  <si>
    <t>Summary of change: 1. in § 4.3.1, the V-SMF needs to handle the PDU Type (based on the SA WG2 agreement in Reno); It also needs to handle UE addressing information (allocated IPv4 address, interface identifier) for legal reasons + Wording clarification: 'Information that is not visible to the V-SMF' refers to information that the V-SMF is to relay between N1 and N16 (and that it may store in CDR) but that the V-SMF is not assumed to process otherwise. 2. in § 4.3.2.3 and 5.2.8.2.3: clarify the HR case for DN authentication / authorization of the UE 3.  § 4.3.2.2.1 Step14, §4.3.3.2 step 7a: In case the (R)AN rejects QFI(s) the SMF is responsible of updating the QoS rules in the UE accordingly; in case of HR roaming it is the H-SMF that is responsible of updating the QoS rules in the UE as the impossibility to set-up some QFI(s) may have impacts on QoS rules of other QFI; when RAN rejects some QFI(s), this rejection has to be propagated to H-SMF (not possible with current Call flow) + corresponding impacts to § 5.2.8.2.3  4. § 4.3.2.2.2 step4: The V-SMF selects a UPF in VPLMN; add: 'For this purpose, in roaming case, the V-SMF takes the V-S-NSSAI into account'.</t>
  </si>
  <si>
    <t>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</si>
  <si>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Summary of change: Clarifies that TAU message is only included in Registration Request in case of idle mode mobility. Also reorganizes the text to clearly separate idle mode related aspects from aspects of the registration request that apply to both idle and connected mode.</t>
  </si>
  <si>
    <t>Summary of change: - Updated labels in figures 4.3.2.2.3.2-1, 4.3.2.2.3.3-1 and 4.3.2.2.3.3-2 with the correct service operation names, where the notation 'operation_name|xxx' indicates the intended service operation and its actual semantics. - Updated the text below the figures 4.3.2.2.3.2-1, 4.3.2.2.3.3-1 and 4.3.2.2.3.3-2 with the correct service operation names (same notation as in the figures). - Added missing parameters. - Added text to steps in 3(A) and 3(B) of Option 2 to align with steps 7-8 of Option 1 for SMF selection. - Removed steps in 3(C) of Option 2 for SMF selection. - Minor editorial changes</t>
  </si>
  <si>
    <t>Summary of change: - Fixed the optionallity of the Mapping Of Requested NSSAI in clause 4.2.2.2.2. - Updated labels in figure 4.2.2.2.3-1 with the correct service operation names, where the notation 'operation_name|xxx' indicates the intended service operation and its actual semantics. - Updated the text below the figure 4.2.2.2.3-1 with the correct service operation names (same notation as in the figure). - Fixed the misaligment between clauses 4.2.2.2.3 and 5.2.16.2.1 adding the indication if a Subscribed S-NSSAI is marked as default S-NSSAI and a reference clause 5.2.16.2.1 for other input parameters not mentioned here.</t>
  </si>
  <si>
    <t>Summary of change: - Fixed the misaligment between clauses 4.2.2.2.3, 4.3.2.2.3, 4.17.5, 5.2.7.3 and 5.2.16. - Resolved the Editor's note on NRF as NSSF consumer. - Minor editorial change.</t>
  </si>
  <si>
    <t>Summary of change: Update of NEF service for background data transfer. Re-wrote the interaction between the NEF and AF as a service.</t>
  </si>
  <si>
    <t>Summary of change: Update of NEF service for PFD management. Re-wrote the interaction between the NEF and AF as a service. Added the Transaction Reference ID for T8 interface.</t>
  </si>
  <si>
    <t>Summary of change: Clarifyed that storage of binding information in UDR should be optional for BSF.</t>
  </si>
  <si>
    <t>Summary of change: In sub-clause 5.17.1.1, NOTE1 is removed to avoid a misleading statement that a UE shall always select the 5GC NAS procedure when camping on a E-UTRA cell connected to 5GC.</t>
  </si>
  <si>
    <t>Summary of change: Adding the network analytics architecture in clause 6.2.9 and moving NWDAF description into 23.501.</t>
  </si>
  <si>
    <t>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</si>
  <si>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Summary of change: Moving NWDAF to 23.501. Include NWDAF in the LBO architecture. Define the feature for policy control using analytics.</t>
  </si>
  <si>
    <t>Summary of change: Update clause 5.22 to indicate that the service layer can provide instructions on how to perform pre-emption of media flows when no resources are available.</t>
  </si>
  <si>
    <t>Summary of change: PCF functional description of resource reservation for service sharing priority is updated to align with the functional description of this feature in TS 23.203.</t>
  </si>
  <si>
    <t>Summary of change: Add the Ms reference point to 23.002</t>
  </si>
  <si>
    <t>Summary of change: Consolidate steps 4 and 5 in step 3 to match the corresponding figure</t>
  </si>
  <si>
    <t>Summary of change: Make the text flexible enough to deal with various accesses</t>
  </si>
  <si>
    <t>Summary of change: Update the processsing of Location Update procedure during mobility from 5GS to EPS as described above.</t>
  </si>
  <si>
    <t>Summary of change: Remove the MME inclusion of the Single-Registration-Indication when Update Location is sent to HSS +UDM. Update the processsing of Location Update procedure during mobility from 5GS to EPS accordingly and as described above.</t>
  </si>
  <si>
    <t>Summary of change: The following changes are done:  - Reqistration Request/Accept used as NAS message names for Registration procedure  - Figure 4.2.3.2-1: NAS: Service Request changed to Service Request in step 1 and 2.  - Service Request used as NAS message name for Service Request procedure.  - Changed format of underlined text  - Some N11 message still not explicitly mentioned.  - RAN changed to NG-RAN or (R)AN - Figure 4.3.5.7-1: RAN changed to (R)AN - Figure 4.12.8-1 RAN changed to NG-RAN - Except for e.g. Master and Secondary RAN Nodes  - Use CN Tunnel Info and AN Tunnel Info as Ies for N3 tunnel information  - Remove misplaced heading in EN.  - Corrected editorial issue in title of clause 4.16.2.1.  - Figure 4.3.2.2.1-1: Namf changed to Nsmf in steps 3a and 5.  - Some corrections of a SMF to an SMF, and an UPF to a UPF.</t>
  </si>
  <si>
    <t>Summary of change: The following ENs are resolved: Editor's note: Aspects related to dual registration in 3GPP and non-3GPP access is FFS. Aspects for dual registration have been described in the registration call flow as well e.g. in 4.12.8. It is proposed to remove the EN and add a reference from 4.2.2.2.1 to 4.12.8.  Editor's note: It is FFS if HO attach indication is to be added. So far no need for handover indication been identified e.g. same AMF used for 3GPP and non-3GPP access. It is proposed to remove the EN.  Editor's note: It is FFS how UE Radio capabilities are provided.  Different cases exist, e.g. for Initial Registration and when the AMF does not have any UE Radio Capability stored, then the AMF should obtain the UE Radio Capability information by sending the N2 message (INITIAL CONTEXT SETUP REQUEST without UE Radio Capability information included to the NG-RAN. This triggers the NG-RAN to request the UE Radio Capability from the UE and upload it to the AMF in the N2 interface UE CAPABILITY INFO INDICATION message. In subsequent NGAP/N2 connections, the AMF sends the UE Radio Capability to the NG-RAN in an N2 interface INITIAL CONTEXT SETUP REQUEST message.  The appropriate procedures in TS 23.502 should be updated and the EN removed.  Editor's note: It is FFS whether further description is needed on how the old AMF releases the existing NGAP UE-TNLA-bindings toward a N3IWF is FFS. It is proposed that further details not needed unless requested by e.g. other WG. It is proposed to remove the EN.  Editor's note: Details of N2 interaction is FFS. It is proposed that further details not needed unless requested by e.g. other WG. It is proposed to remove the EN.  Editor's note: The case when the target AMF cannot be determined and provided to the initial AMF, and the default AMF needs to be selected in step 3 is FFS. It is proposed that NSSF always makes some selection e.g. by reducing the Allowed NSSAI such that an AMF can be selected. Whether the AMF selected by the NSSF is a default AMF or not for the PLMN can be kept NSSF internal and does not need to be standardized. The EN is proposed to be removed.  Editor's note: Whether both option (A) and option (B) are acceptable from a RAN perspective needs to be evaluated by RAN WGs. The two options serves different purposes i.e. it is proposed to keep both options and remove the EN.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Editor's note: The need to send Paging Cause to (R)AN and UE is FFS. No need been identified in TS 23.501, 38.413 and paging cause is not used in EPS i.e. it is proposed to remove the EN.  Editor's note: Inter-system procedures e.g. EPC to 5GC are FFS. TBD</t>
  </si>
  <si>
    <t>Summary of change: The S-NSSAIs used by the UE when moving from EPS to 5GS are clarified.</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</si>
  <si>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t>
  </si>
  <si>
    <t>Summary of change: The following terminology is applied:  - Idle mode and Connected mode changed to idle state and connected state, while using idle mode mobility and connected mode mobility. Some additional cleanup e.g. usage of dash and 'CM-'.</t>
  </si>
  <si>
    <t>Summary of change: The AMF initially selected by the MME,  a) selects a network slice supporting target AMF based on information recieved in a transparent container from the UE via the MME or alternatively resolving the S-NSSAI values from the SMF, and  b) relays the initial signalling from the source MME to the target AMF. Target AMF responds directly to the source MME.</t>
  </si>
  <si>
    <t>Summary of change: The AMF initially selected by the MME, selects a network slice supporting target AMF and relays the initial signalling from the source MME to the target AMF. Target AMF responds directly to the source MME.</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</si>
  <si>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may include the transparent container in the Forward Relocation Request message.</t>
  </si>
  <si>
    <t>Summary of change: The AMF initially selected at HO, selects a network slice supporting target AMF and relays the initial signalling from the source AMF to the target AMF. Target AMF responds directly to the source AMF.</t>
  </si>
  <si>
    <t>Summary of change: Change to Npcf_BDTPolicyControl_Get</t>
  </si>
  <si>
    <t>Summary of change: Captures the requirements on EPC and 5GC Identifiers.</t>
  </si>
  <si>
    <t>Summary of change: This contribution propose to update Establishing a PDU session in a Network Slice in various scenario.</t>
  </si>
  <si>
    <t>Summary of change: For no-N26 procedures, the MME and AMF explicitly includes 'Dual MME/AMF registration indicator' to the HSS+UDM.  If HSS does not support dual MME/AMF registration it does not indicate support of this in the ULA 'supported features' AVP. If this indication is not present the MME or AMF knows that dual-registration is not allowed and should not provide the 'no-N26 support' indication to the UE.</t>
  </si>
  <si>
    <t>Summary of change: Upon receipt of the NAS Transport Error message including a back-off timer and the associated DNN, the UE will not send any NAS SM signalling for the specific DNN</t>
  </si>
  <si>
    <t>Summary of change: Add the descripiton for providing the PDN connection parameters or EPS QoS parameters to UE in corresponding clauses.</t>
  </si>
  <si>
    <t>Summary of change: Proposes a new annex about how to generate the EPS PDN connection parameters from the 5G PDU Session parameters in PGW-C+SMF.</t>
  </si>
  <si>
    <t>Summary of change: 1. Adding a reporting trigger in N4 reporting procedure for PDU Session Inactivity. 2. Editorial change：PDU Session has no data activity-&gt;PDU Session has no data transfer</t>
  </si>
  <si>
    <t>Summary of change: 1. Clarify the behaviour of the UE when registering over several accesses. When UE receives the Allowed NSSAI from AMF as part of the registration over one access, UE treats the Allowed NSSAI applicable to all accesses it is currently registered to. 2. Clarify that some Network Slices can be restricted to certain accesses.</t>
  </si>
  <si>
    <t>Summary of change: Some editorial changes to support Non-3GPP.</t>
  </si>
  <si>
    <t>Summary of change: 1. Filling the description of the components. 2. Multiple Route Selection Descriptors in one URSP rule.  3. Non-Seamless Offload indication doesn't coexist with other component.</t>
  </si>
  <si>
    <t>Summary of change: Add the PDU Type as a component in the URSP rule.</t>
  </si>
  <si>
    <t>Summary of change: 1. § 4.15.1: adding target UE in the table 2. 5.2.2.3.2: add 'any UE' as target of AMF event subscription + Notification target address provided by Consumer NF / Subscription Correlation ID provided by Event Provider 3. Clarifying Notification target address and Subscription Correlation ID throughout all Event related services  4. Splitting up throughout all Nxxx Subscription services between Event Id (Mandatory, defined as part of the Nxxx service) and Event Filter information (Maximum number of reports, …) where reference to 4.15.1 is made</t>
  </si>
  <si>
    <t>Summary of change: 1. § 6.1.3.2.2: Session Binding applies only for PDU Sessions of IP type 2. § 6.1.1.2: remove the EN and add that S-NSSAI is part of the data used for session binding 3. Clarifications and Editorials:.</t>
  </si>
  <si>
    <t>Summary of change: Update the description of the Npcf_PolicyAuthorization_Create service operation to include  a list of information elements in the optional output section</t>
  </si>
  <si>
    <t>Summary of change: Update the description of the Npcf_PolicyAuthorization_Delete service operation to include a list of information elements in the optional output section.</t>
  </si>
  <si>
    <t>Summary of change: This paper makes clarificaiton and correction in clauses 5.6.7 and 6.3.7.2 so that the solution in 6.3.7.2 is applicable to AF requests that target non-specific PDU Sessions of a single UE.</t>
  </si>
  <si>
    <t>Summary of change: This paper proposes to clean up the notes and correct wordings for consistency and clarificaiton.</t>
  </si>
  <si>
    <t>Summary of change: The Application Trigger procedure is corrected to let NEF query UDM instead of UDR. The interaction with UDM is a 2 step process. To get the SMSF address, Nudm_UECM_Get is used. To get the GPSI to SUPI mapping Nudm_SDM_Get is used. Additionally changes to Nudm_UECM_Get and Nudm_SDM_Get service operations are also specified to align with the changes done in Application Trigger procedure.</t>
  </si>
  <si>
    <t>Summary of change: The mention of parameters like maximum number of reports, maximum duration of reporting etc are moved to be along with Event filter parameter mentioning with a reference to clause 4.15.1</t>
  </si>
  <si>
    <t>Summary of change: It is proposed to remove this procedure from the specification.</t>
  </si>
  <si>
    <t>Summary of change: The N11 messages in clause 4.14.1 are replaced with service operations.</t>
  </si>
  <si>
    <t>Summary of change: Clarify how area of interest can be used for subscribing and getting notified of UE location change into or out of a Presence Reporting Area. The proposal is as follows 1. When PCF subscribes to SMF event notification, the PCF provides PRA ID(s) or a UE specific PRA list (e.g list of TAs). 2. SMF subscribes to AMF for UE location change event notification on area of interest by providing the PRA ID and/or the list of TAs / cell IDs as the area of interest. 3. For core-network predefined PRA, the configuration of the PRA ID to list of TAs / cell IDs / NG-RAN node IDs is at the AMF. Use of priorities and overload control of PRA reporting by setting some low priority PRAs as inactive, is done at the AMF.</t>
  </si>
  <si>
    <t>Summary of change: 1. Clarify how 'list of parameter values to match' in the Event Filter can be used for some example events like area of interest, location change notification and AN type change notification. 2. For the UE reachability status event the words 'along with optional list of sessions to be activated' is removed. The reason is this was added during SA WG2#121 during which time Service Request call flow modelling was discussed through use of Namf_EventExposure_Notify. However in later meetings it has been agreed to use Nsmf_PDUSession_UpdateSMContext for this purpose. Hence there is no need to notify 'optional list of sessions to be activated' when UE becomes reachable.</t>
  </si>
  <si>
    <t>Summary of change: 1. Remove the Editor's Note on PRA and Area of Interest relation. 2. Add a clarification with reference to TS 23.502 / TS 23.501 on how area of interest is used in relation to PRA. 3. Normative text in NOTE2 is moved as normative paragraph. 4. Move the text related to event triggers from AMF to PCF that are not session related from clause 6.1.3.5 to clause 6.1.2.X</t>
  </si>
  <si>
    <t>Summary of change: Updating one of the bullets in the Preferred and Supported Network Behaviour information.</t>
  </si>
  <si>
    <t>Summary of change: addition that Notify message MME &gt; HSS shall be sent when when the subscription data indicates that the user is allowed use 5G as a RAT type in order to handle EPS to 5GS handover.</t>
  </si>
  <si>
    <t>Summary of change: clarifications on the principles of interworking without N26 and the way they are fulfilled</t>
  </si>
  <si>
    <t>Summary of change: Indication that interworking with N26 is supported is sent to the device Conditions for the UE to be in dual registration are clarified</t>
  </si>
  <si>
    <t>Summary of change: This document proposes the addition of event subscription and event notification to the 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subscribe to event notifications and to receive event notifications from the SMF:  - Update the optional input parameters of the Npcf_SMPolicyControl_Get service operation to provide event notification (in the case of SMF initiated modifications). - Update the optional output parameters of the Npcf_SMPolicyControl_Get service operation to subscribe to event triggers. - Update the optional input parameters of the Npcf_SMPolicyControl_UpdateNotify service operation with subscription to event triggers.</t>
  </si>
  <si>
    <t>Summary of change: It is proposed to align the logic of 'timer' and 'lifetime value' of procedures in 4.3.5.2 and 4.3.5.3 to address CT WG1 concerns in their LS in S2-180025, by not providing a PDU session Release timer as a NAS timer in 4.3.5.2, and instead provide a PDU Session Address Lifetime value to the UE upper layers in the PCO.</t>
  </si>
  <si>
    <t>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</si>
  <si>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</si>
  <si>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Summary of change: Remove the editor's note.</t>
  </si>
  <si>
    <t>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</si>
  <si>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Summary of change: This document proposes updating 23.502 Policy Association Establishment during Registration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6 and 7 are not needed, and so are removed from the procedure.</t>
  </si>
  <si>
    <t>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</si>
  <si>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</si>
  <si>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Summary of change: Specifies that the NF profile of the consumer NF be used as a required input for the NFUpdate service operation and removed as an optional parameter for the 'Inputs, Optional' field.</t>
  </si>
  <si>
    <t>Summary of change: Define the term 'Combo nodes' for nodes combining both EPC and 5GC commumnication procedures.</t>
  </si>
  <si>
    <t>Summary of change: Update the registration procedure to reflect that when there is AMF relocation and the new AMF is in a different PLMN, the old AMF does not transfer the PCF ID nor the AM policy information and the event triggers subscribed by the PCF. The old AMF terminates the policy association to the PCF.</t>
  </si>
  <si>
    <t>Summary of change: Definition of a services, Namf_EventExposure and Nsmf_EventExposure are clarified.</t>
  </si>
  <si>
    <t>Summary of change: Introduces a mechanism where the SMF, upon creation/modification of a PDU session, or upon user plane establishment for a PDU session, determined the UP security policy to be delivered as a request to the NG-RAN based on UE subscription information, enabling the HPLMN a degree of control on the activation of the UP integrity protection.</t>
  </si>
  <si>
    <t>Summary of change: The proposed changes address fours points: - Introduction of a combined gateway selection information to be used in all scenarios (stand-alone and combined), to ensure that when algorithms defined for ePDG selection and based on determining (a list of) candidate PLMN(s) as defined in TS 23.402 clause 4.5.4.5, a prioritized list can be returned considering both ePDG and N3IWF information, instead of two separate lists if separate epDG and N3IWF configuration information exist. When the UE performs stand-alone selection, ePDG information is disregarded - Attempt automatic alignment of the node selection with the CN used over 3GPP access (if any), e.g. if UE is connected to EPC/5GC respectively, it attempts ePDG/N3IWF first respectively - Enable incremental deployments by allowing the MNO to push a UE to an ePDG or an N3IWF (when service preference allows it) depending on local preferences/availability</t>
  </si>
  <si>
    <t>Summary of change: Introduces the use of Tracking/Location Area IdentityFQDNs for ePDG based on NG-RAN Tracking/Location Area Identity.</t>
  </si>
  <si>
    <t>Summary of change: For sake of simplicity it is assumed that for this release of the specification DNNs are unique and that the same DNN is not re-used for different slices. Also, for PDU sessions corresponding to a specific slice and a specific DN, the DNN used in 5GC is equal to the APN used on the EPC.</t>
  </si>
  <si>
    <t>Summary of change: Align the text is TS 23.402 indicating that for ePDG selection for emergency services when no UIC is present, the UE may construct the Operator Identifier FQDN format based on a PLMN ID obtained via implementation specific means.</t>
  </si>
  <si>
    <t>Rel-15 mirror CR: Summary of change: Align the text is TS 23.402 indicating that for ePDG selection for emergency services when no UIC is present, the UE may construct the Operator Identifier FQDN format based on a PLMN ID obtained via implementation specific means.</t>
  </si>
  <si>
    <t>Summary of change: Adding support for prioritized PLMN selection at UE for idle mode mobility and and at interworking with EPS. Also clarified that 23.122 does not define all cases where multiple MNCs used within a country.</t>
  </si>
  <si>
    <t>Summary of change: Clarifying PLMN selection related to shared networks in combination with interworking and access changes.</t>
  </si>
  <si>
    <t>Summary of change: Adding support for redirect to EPS in case of EPS Fallback for voice and for rejecting the PDU Session modification that setups the QoS flow for voice.</t>
  </si>
  <si>
    <t>Summary of change: Adding support for redirect to EPS in case of EPS Fallback for voice.</t>
  </si>
  <si>
    <t>Summary of change: -Indicate which entity determines the fallback, align with 23.502 on the decision of fallback and indicate the use case is for E-UTRA not connected to 5GC</t>
  </si>
  <si>
    <t>Summary of change: Update the 23.167 applicability correctly for all cases and add one additional case for 5G NR case.</t>
  </si>
  <si>
    <t>Summary of change: To allow for the UE to indicate reliability information an additional indication is added to allow the V2X application in the UE to provide reliability information that may be used by AS layer to differentiate between different V2X packets.</t>
  </si>
  <si>
    <t>Summary of change: Adding OCS service and service operations to transfer subscriber spending limits from OCS to the NF consumer. Information flows are also added.</t>
  </si>
  <si>
    <t>Summary of change: Adding Nocs service in service base representation architecture of PCC framework for the 5GS.</t>
  </si>
  <si>
    <t>Summary of change: In clause 5.7.1.4, refer to clause 5.7.6.1 for the definition of Packet Filter Set to ensure the consistency. In clause 5.7.1.5, clarify that a QoS rule containing Packet Filter Set with no UL filter means no UL packets allowed for the QoS Flow associated with that QoS rule. In clause 5.7.6.1, add a note when the DL filter may be needed by the UE.</t>
  </si>
  <si>
    <t>Summary of change: In clause 4.11.1.1, clarify how SMF+PGW-C generates TFT for EPS bearer mapped from downly only QoS Flow.</t>
  </si>
  <si>
    <t>Summary of change: In clause 6.1.3.9, replace the reference specification from TS23.501 with TS23.502.</t>
  </si>
  <si>
    <t>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</si>
  <si>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Rel-15 mirror CR: 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</si>
  <si>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Summary of change: In clause 6.3.1.7,  Steps 8&amp;9 and steps 11&amp;12 of, add Sx Session Termination Request/Response for the scenario of the PDN connection deactivation.</t>
  </si>
  <si>
    <t>Rel-15 mirror CR: Summary of change: In clause 6.3.1.7,  Steps 8&amp;9 and steps 11&amp;12 of, add Sx Session Termination Request/Response for the scenario of the PDN connection deactivation.</t>
  </si>
  <si>
    <t>Summary of change: Replace PUI with GPSI</t>
  </si>
  <si>
    <t>Summary of change: Usage of SUPI, GPSI and PEI as UE identity corrected. Correct spelling of USIM. Use correct wording for emergency registration. Pointer to figure 4.10.2-1 corrected to 4.13.5.1-1. Aligned information flow figures to template in Annex A.3.</t>
  </si>
  <si>
    <t>Summary of change: The proposal to resolve 1) above is to remove the Editor´s note. The reason is that the Access and Mobility related policy control the V-PCF generates the service area restrictions, those are not received from H-PCF as defined in clause 6.2.1.4 in TS 23.503.  The proposal to resolve 2) above is to remove the Editor´s note. The reason is that the functional description of the AF interactions described in 23.501 and 23.503 are either related to request for resources, prioritization of services, requires to steer to traffic to a DNAI(s), or request to charge traffic to the sponsor. These features require to provision PCC Rules to SMF.  The proposal to resolve 3) above is to extend the number of scenarios when the policy association termination procedure applies to include the notification of the removal of the policy profile from UDR. In addition, it is proposed to add a new procedure for (policy) session management termination when the UDR notifies the PCF that the policy profile is removed.</t>
  </si>
  <si>
    <t>Summary of change: Implements the UE-based option described in S2-180231 as Alt1.</t>
  </si>
  <si>
    <t>Summary of change: Clarified the usage of 5G-AN and NG-RAN.  Clarified that the AMF can apply the general NAS level congestion control towards UEs using any of the 5G-ANs.   Clarified that 5G-AN change does not stop the back-off timers.</t>
  </si>
  <si>
    <t>Summary of change: Clarifying that the message filtering and policing by the SEPP is achieved without requiring updates of SLAs between the two PLMNs.</t>
  </si>
  <si>
    <t>Summary of change: 1. Split the UPF selection between a step of Discovery of available UPF(s) and a step of selection of an UPF for a PDU Session and refer to N4 Node Level Procedures where the UPF and the SMF may exchange information such as the support of optional functionalities and capabilities 2. The discovery (OAM or NRF) allows to get the N4 address of the UPF 3. The SMF area allows the operators to partition SMF and UPF into regional clusters that are managed by different teams within the operator</t>
  </si>
  <si>
    <t>Summary of change: First change. Update the figure 4.2.5-2 to add oval representation over the Nudr reference point to make sure the Nudr has a service-based interface. In addition, some editorial update using the agreed terminologies (i.e. NF Service Consumer) for service based interface. Second change. To make a consistency for what is inside the UDR. In other words, the figure contains four types of data (i.e. subscription data, policy data, structured data for data exposure, and application data) and the description for what the UDR includes are stated as follows: As depicted in Figure 4.2.5-2, the 5G System architecture allows the UDM, PCF and NEF to store data in the UDR, including subscription data and policy data by UDM and PCF, structured data for exposure and application data (including Packet Flow Descriptions (PFDs) for application detection, application request information for multiple UEs) by the NEF To make them consistent, it is proposed to replace 'application request information for multiple UEs' by Application data since the Application data includes both PFD and application request information for multiple UEs. Third change. Editorial rewording for what should be standardized in the 3GPP specifications.</t>
  </si>
  <si>
    <t>Summary of change: 1. It is proposed to make sure that the NRF returns the HTTP URL-style endpoint address for the discovered NF service instances 2. NF Service Discovery is also service-based 3. NRF discovers the UPF's N4 reference point address.</t>
  </si>
  <si>
    <t>Summary of change: First Change (in clause 4.3.2.2.3.2) and Second Changes (in clause 4.17.5) make sure to include the endpoint address (i.e. HTTP URLs) for the discovered NF services as a result of NF/NF Service Discovery from the NRF.</t>
  </si>
  <si>
    <t>Summary of change: First change. Name of the notification - proposal is to use 'UE location change notification' instead of 'UE mobility event Notification' Second change. Use 'UE presence in LADN' and its descriptions Third change. Add 'SMF enable downlink data notification or not' on receiving the notification And more minor changes including editorial changes.</t>
  </si>
  <si>
    <t>Summary of change: Add N9 reference point to relay RQI to the RAN.</t>
  </si>
  <si>
    <t>Summary of change: First change It is proposed to use the agreed termilogy (i.e. the UE presence in LADN; IN, OUT or UNKNOWN) instead of using 'the relationship between UE location and a LADN service area. It is proposed to correct the description of the AMF behaviour when it is subscribed for LADN, that is. 'the AMF tracks the UE location with considering CM state and RRC state and determines the UE presence in LADN and notifies the information to the SMF' Second change In case of the deployment that RRC inactive state can be enabled, the AMF triggers N2 Notification procedure to track the UE presence in LADN even when the UE transits to the RRC Inactive state.</t>
  </si>
  <si>
    <t>Summary of change: Add the description that The application layer provides the reliability information for each V2X message when passing it to lower layer for transmission.</t>
  </si>
  <si>
    <t>Summary of change: Optionally, passing the selected PCF Id by AMF to SMF.</t>
  </si>
  <si>
    <t>Summary of change: Clarify if dynamic PCC is deployed, each QoS rule provided by SMF is generated from a PCC rule. The default QoS rule is generated by SMF based on the authorized default 5QI and ARP received from PCF, if a Packet Filter Set is included in the default QoS rule, the SMF may set the Packet Filter Set based on local policy or by the instruction of PCF.</t>
  </si>
  <si>
    <t>Summary of change: Clarify each QoS rule provided by SMF is generated from a PCC rule. The default QoS rule is generated by SMF based on the authorized default 5QI and ARP received from PCF, if a Packet Filter Set is included in the default QoS rule, the PCF may provide a default Packet Filter Set in the PDU Session related policy information to SMF. Clarify for a PDU session of unstructured type, no PCC Rule is provided to SMF. SMF generates the default QoS rule based on the authorized default 5QI and ARP received in the PDU Session related policy information.</t>
  </si>
  <si>
    <t>Summary of change: Clarify the affected PCC rules and the QoS request for specific SDFs received from UE may be included in the Nsmf_EventExposure_Notify service</t>
  </si>
  <si>
    <t>Summary of change: Clarify each Event co-relation ID assoiates to one event; Add Event co-relation ID in the Nudm_EventExposure and Nnef_EventExposure service</t>
  </si>
  <si>
    <t>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</si>
  <si>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Summary of change: Add description for T8 support. The description in TS 23.501 is similar with the one in TS 23.682.</t>
  </si>
  <si>
    <t>Summary of change: 1. Change 'Namf_PDUSession_CreateSMContext Request' into 'Nsmf_PDUSession_CreateSMContext Request/ Nsmf_PDUSession_UpdateSMContext Request' in step 3a of Figure 4.3.2.2.1-1, and Change 'Namf_PDUSession_CreateSMContext Response' into 'Nsmf_PDUSession_CreateSMContext Response/ Nsmf_PDUSession_UpdateSMContext Response'in step 5 of Figure 4.3.2.2.1-1. 2. Move the step'First Downlink Data' to step 16b bebow in Figure 4.3.2.2.1-1 to align with Figure 4.3.2.2.2-1. 3. Replace 'Access Technology Type' into 'Access Type' in discrption of step1. 4. Add 'or switching between 3GPP access and non-3GPP access' in discrption of step 2. 5. Editorial modify 'For' into 'for 'in 'Subscription For PDU Session Status Notification' in discrption of step 3, and editorial modify 'then' into 'that' in discrption of step 3. 6. Add 'as described in TS 23.501 [2] clause 6.3.7' in discrption of step 7a. 7. Remove the overlap step number mark 9.</t>
  </si>
  <si>
    <t>Summary of change: Add step 1e in 4.3.3.3 PDU Session Modification for home-routed roaming.</t>
  </si>
  <si>
    <t>Summary of change: 1) Addition of the removal of AF request in Processing AF requests to influence traffic routing  2) Addition of modification (update or delete) the AF request in NEF Transferring an AF request to the relevant PCF</t>
  </si>
  <si>
    <t>Summary of change: PRA is defined the same as in TS 23.401/5.9.2.2, and the only difference is that PCF subscribes the event of PRA change from the AMF directly in the context of SBA.  It also clarifies that the area of interest and Presence Reporting Area are equivalent for AMF.  For acquiring AMF address if the AMF is not controlled by the PCF, it is proposed that the SMF stores the AMF address to the UDM during the PDU session establishment, and the PCF responsible for the PCC control of the UE PDU session fetches the AMF address from the UDM for the subscription of PRA change.   When the AMF is changed, the subscription of PRA change is transferred from the old AMF to the new AMF and the new AMF notifies the PCF with the current status related to the subscription of PRA change.</t>
  </si>
  <si>
    <t>Summary of change: Removed the PRA change event triger from the SMF event table and removed description on management of PRA in the SMF for PCF subscribing the PRA change.  Clarified that PRA and area of interest are equivalent.  Added the description on how a PCF get the AMF address for subscribing event notification.</t>
  </si>
  <si>
    <t>Summary of change: All the event reporting are subject to NF consumer subscription. And the column 'Conditions for reporting' is removed.</t>
  </si>
  <si>
    <t>Summary of change: Add the content of PFD management requirments to 4.2.4</t>
  </si>
  <si>
    <t>Summary of change: Remove the above referred ENs.</t>
  </si>
  <si>
    <t>Summary of change: Description is added for Application Detection and Control.</t>
  </si>
  <si>
    <t>Summary of change: Correction on description related to Application detection and control.</t>
  </si>
  <si>
    <t>Summary of change: The additional Priority Level parameter together with the standardized 5QI is replaced with ARP priority level.</t>
  </si>
  <si>
    <t>Summary of change: The additional AW/MDBV added into PCC Rule information and considered during QoS Flow Binding.</t>
  </si>
  <si>
    <t>Summary of change: Add a new sub clause to TS 23.501 to describe network based EPS Fallback feaure</t>
  </si>
  <si>
    <t>Summary of change: Editorial modifications.</t>
  </si>
  <si>
    <t>Summary of change: Provide the release timer to the UE by transparent means.</t>
  </si>
  <si>
    <t>Summary of change: The flows that UDM/PCF may invoke UDR services are clarified.</t>
  </si>
  <si>
    <t>Summary of change: Remove the editor note and clarify the related description. Editor's note: need for per RAT indicated will need to be confirmed.</t>
  </si>
  <si>
    <t>Summary of change: - Adding the SMS Subscription data type as a new type into the Table 5.2.3.3.1-1. - Updating the Registration procedures for SMS over NAS, about AMF retrieval (step 2) and SMSF retrieval (step 7) respectively. - Removing the descriptions about SMSF selection in order to transfer them into the new clause of TS 23.501.</t>
  </si>
  <si>
    <t>Summary of change: Adding the new clause about SMSF Selection Basically, it is transferred from the existing text of clause 4.13.3.1 (Registration procedures for SMS over NAS) of TS 23.502, with minor updates.</t>
  </si>
  <si>
    <t>Summary of change: Updating the PCF selection with the following proposals - The AMF may select both PCFs. Based on operator policies, the AMF may send the H-PCF address to the V-PCF, and V-PCF uses it unless locally configured on V-PCF. - The SMF sends the PCF selected by the AMF to the SMF during the PDU session establishment procedure Fixing the typo in the clause 6.3.7.0</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</si>
  <si>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- 4.16.3.2: AMF-initiated Policy Association Termination, step 1: removing the unnecessary text based on the agreement at SA WG2#124.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t>
  </si>
  <si>
    <t>Summary of change: - 4.2.2: general clarification - 5.3.3: general clarification - 5.3.4: clarification on unclear description about roaming options, LBO and HR. HR or LBO should be referring to a particular PDU session instead of per UE.  Proposing two alternatives. One should be selected. - 6.1.2.1: removing the unnecessary text based on the agreement at SA WG2#124. - 6.1.2.2, 6.1.2.2.1: general clarification</t>
  </si>
  <si>
    <t>Summary of change: The two ENs are to be removed</t>
  </si>
  <si>
    <t>Summary of change: Add the handling about the case when QoS targets can be fulfilled again to the PDU session modification procedure.</t>
  </si>
  <si>
    <t>Summary of change: 1. Add the case when applicable, access network sends a new notification informing SMF that GFBR can be fulfilled again. And the SMF sends the new notification to PCF which will be sent to AF. 2. Update access independent event trigger 'QoS targets of the QoS Flow cannot be fulfilled' to 'QoS targets of the QoS Flow cannot be fulfilled or can be fulfilled again' .</t>
  </si>
  <si>
    <t>Summary of change: Add the PCF(if applied) and SMF should provide Reflective QoS Timer during PDU Session establishment procedures.</t>
  </si>
  <si>
    <t>Summary of change: Add the Reflective QoS Timer as part of PDU Session related policy information..</t>
  </si>
  <si>
    <t>Summary of change: The direction of the packet filters in the Packet Filter Set is clarified in some places. For the description of the interaction with the UPF, SDF template is replaced by PDR. The QoS Flow mapping description is restructured and the corresponding figure updated.</t>
  </si>
  <si>
    <t>Summary of change: 1) Revise all the PCF Binding Support Functionality to Binding Support Function. 2) Delete the S-NSSAI in the tuple of selected PCF discovery. 3) Delete the EN: 'Additional information needed by the network functionality, e.g. for network slicing, is FFS.'</t>
  </si>
  <si>
    <t>Summary of change: Add BSF description and service in TS 23.501. Delete the EN: 'Potential relation with slicing are FFS.'</t>
  </si>
  <si>
    <t>Summary of change: The PCF uses the MAC address of the UE, the UE identity (e.g. SUPI), if present and DNN, if present to enforce the Session Binding. Add the access independent event trigger 'UE MAC address change' .</t>
  </si>
  <si>
    <t>Summary of change: To be able to provide traffic detection information to the UPF, the SMF shall request the detection of UE MAC address allocation/deactivation and reporting from the UPF. The UPF shall store the MAC addresses, detected in the UL traffic received from the UE, and report those for the PDU Session. The UPF shall remove a UE MAC address when there is no corresponding UL traffic for a specified Inactivity period (provided by the SMF) and report the deactivation.</t>
  </si>
  <si>
    <t>Summary of change: 1) General description instead of parameters for PCF to SMF. 2) Add the exact clause. 3) Add correct service description.</t>
  </si>
  <si>
    <t>Summary of change: Store the UE Policy status in the UDR. Update the UDR services.</t>
  </si>
  <si>
    <t>Summary of change: Store the UE Policy status in the UDR. There is no need to add a UE Policy ID.</t>
  </si>
  <si>
    <t>Summary of change: 1. Reclassified the Policy Association Establishment procedure into two cases: a) Policy Association Establishment procedure with new PCF (No UE context); b) Policy Association Establishment procedure with old PCF (Has UE context). 2. Update the existing description for the procedure that old PCF is used. 3. Update the description about the Policy Association Establishment procedure in registration.</t>
  </si>
  <si>
    <t>Summary of change: During the inter NG-RAN node N2 handover procedure, the S-AMF should provides the PCF ID to T-AMF for PCF selection.</t>
  </si>
  <si>
    <t>Summary of change: 1. Add description about the AMF provide PCF information to SMF for PCF selection in PDU session management related procedures. 2. Correct the service name of step 3a and 5 in figure 4.3.2.2.1.</t>
  </si>
  <si>
    <t>Summary of change: It is proposed to remove those editor's notes.  The following empty sections are proposed to be filled with a description or reference to a description in TS 23.203:  - 4.2.4 Management of packet flow descriptions,  - 6.1.3.16 3GPP PS Data Off,  - 6.2.4 Unified Data Repository,  - 6.2.7 Network Exposure Function.</t>
  </si>
  <si>
    <t>Summary of change: It is proposed to clarify that the RAT Type is reported together with the Access Type if applicable, i.e. the Access Type supports one or more RAT Types. Further relevant description from 23.203 is proposed to be added into the event trigger section</t>
  </si>
  <si>
    <t>Summary of change: Change 1: the SBA service (e.g. Nsmf_PDUSession_UpdateSMContext request/response in the N11 interface) shall be used 5G system. Change 2: AMF is not involved in the delete of indirect data forwarding tunnel in 5G system. And also the figure 4.11.1.2.3-1 is updated. Change 3: 'handover cancel indication' is added into the handover cancel procedure.</t>
  </si>
  <si>
    <t>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</si>
  <si>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Summary of change: for the LADN PDU session, if UE presence in LADN is Unknown status and DL data arrives, the SMF may not trigger a notification to the AMF.</t>
  </si>
  <si>
    <t>Summary of change: Change 1: It is proposed that the UE specific DRX parameters shall be negotiated between UE and AMF in every registration procedure. If the UE decides to request for UE specific DRX parameters, the UE shall include a UE specific DRX parameters in the registration request message, and AMF determines the UE specific DRX parameters based on the UE request DRX parameters, UE mobility pattern, UE communication pattern, old UE specific DRX parameters, and operator policy. And then AMF sends the UE specific DRX parameters to UE. If the UE does not receive the UE specific DRX parameters information element in the registration accept message because the AMF rejected its request, the UE shall use the DRX cycle broadcasted by the RAN.  Change 2: If the old 'UE specific DRX Parameters' is received from the old AMF as part of the MM context during the AMF change mobility, the target AMF may use the old 'UE specific DRX Parameters' to derive the new 'UE specific DRX Parameters'.</t>
  </si>
  <si>
    <t>Summary of change: It is proposed to add the Communication Pattern parameters into the parameter list of Expected UE Behaviour.</t>
  </si>
  <si>
    <t>Summary of change: Add a new reference to TS 23.222 in the references part.  Add the CAPIF into abbreviation part.  Add a new sentence refer the role NEF in the CAPIF framework in clause 6.2.5.</t>
  </si>
  <si>
    <t>Summary of change: Add a new reference to TS 23.222 in the references part.  Add the CAPIF into abbreviation part.  Add a new sentence refer the role SCEF in the CAPIF framework in clause 4.4.8, and clarify that in a CAPIF, some of the functionalities of SCEF listed above are provided by the CAPIF core function as specified in TS 23.222[43], and that take precedence over the ones listed above when SCEF and CAPIF are both deployed..</t>
  </si>
  <si>
    <t>Summary of change: Modify the original figure of 4.15.6.2-1, and related descriptions in clause 4.15.6.2 to reflect the proposals mentioned above.</t>
  </si>
  <si>
    <t>Summary of change: Clarify that UE include S-NSSAI of established PDU sessions (PDN connections) into UE requested NSSAI.</t>
  </si>
  <si>
    <t>Summary of change: Per above reason of changes, the related clarification and changes are updated.</t>
  </si>
  <si>
    <t>Summary of change: 1. To clarify that for the HR romaing case, the PGW-C+SMF need map the S-NSSAI to the S-NSSAI of the serving PLMN per SLA.  2. To add 'default bearer ID of PDN connection' into the registration request sent from UE after UE moves to 5GS from EPS in 5.15.7.2 3. To clarify that V-SMF is selected based on S-NSSAI recived from UE for interworking without N26.</t>
  </si>
  <si>
    <t>Summary of change: In order that an appropriate PDU session of the same DNN is chosen, during the PDU Session establishment procedure, the UE sends a 'handover priority' to SMF via PCO. SMF notify it to UDM.  For deployment scenario without N26:  - When UE moves to EPS, the UE chooses the PDU session with highest 'handover priority', and send PDN connection establishment request to MME.  - For a DNN, the HSS+UDM sends the PGW-C+SMF ID with highest 'handover priority' to MME. - The PDN connection can be established in EPS correspondingly. For deployment scenario with N26: - AMF retrieves EPS bearer context from SMF, SMF returns the 'handover priority' of each EPS bearer context (i.e. PDU session) to AMF. - The AMF choose the PDU session with highest 'handover priority' and forward the EPC Bearer context to MME - So that PDU session with highest 'handover priority' will be transferred to EPS correspondingly.</t>
  </si>
  <si>
    <t>Summary of change: In order that all PDU Session can be transferred to EPC network, the PGW-C/UPF generate the temporary APN and notify it to the UE and UDM+HSS. UDM+HSS generated the temporary subscription data based on the DNN subscription data.  When the UE move to the EPC network, the APN sent by the PGW-C+SMF via the PCO is used to indicate which PDU Session is to be transferred to EPC network.</t>
  </si>
  <si>
    <t>Summary of change: SMSF is added as a consumer of Namf_MT service operation.</t>
  </si>
  <si>
    <t>Summary of change: Theregistration and de-registration procedures are modified to clarify AMF handling of SMSF address in UE context if it is not deleted.</t>
  </si>
  <si>
    <t>Summary of change: NF ID is added as input parameter of Nsmsf_SMService_Activate service operation</t>
  </si>
  <si>
    <t>Summary of change: New texts are added to clarify DRA is used to address and query BSF for relevant PCF, and to store binding information, for AFs using legacy Rx interface.</t>
  </si>
  <si>
    <t>Summary of change: - Rephrasing: 'S-NSSAIs values the UE may use' - Rephraseing: 'applicable to one or more PLMNs'</t>
  </si>
  <si>
    <t>Summary of change: The Access Type is indicated whenever required Misc. other corrections</t>
  </si>
  <si>
    <t>Summary of change: - Rephrasing to alllow emergency session over untrusted N3GPP access if the emergency session could not be established via 3GPP access - Indications are mutually exclusive - Misc. editorial corrections (Emergency Services)</t>
  </si>
  <si>
    <t>Summary of change: A new sub-clause is added (after SUPI) including a simple definition (quote from TS 33.501) and a reference to TS 33.501</t>
  </si>
  <si>
    <t>Summary of change: Inconsistencies removed Misc. editorials corrected (e.g. 'In this Release of the specification' used consistently, Non-breaking spaces) §5.4.6.3 heading is properly formatted</t>
  </si>
  <si>
    <t>Summary of change: Number of concurrent QoS rules and packet filters is defined through a ref. to TS 24.501.</t>
  </si>
  <si>
    <t>Summary of change: - The UE supporting RQoS functionality selectively indicates whether RQoS is supported for a PDU Session - The UE triggers a PDU Session Modification to limit the further use of RQoS for a PDU Session.</t>
  </si>
  <si>
    <t>Summary of change: The UE triggers a PDU Session Modification to limit the further use of RQoS for a PDU Session.</t>
  </si>
  <si>
    <t>Summary of change: 4.16.1.2 step 3; Npcf_AMPolicyControl_Get response for Policy Association Establishment during Registration 4.16.1.3 step 3; Npcf_AMPolicyControl_Get response for Policy Association Establishment during AMF relocation 4.16.2.1 subclause title; minor correction 4.16.2.2; Npcf_AMPolicyControl_UpdateNotify in case of roaming scenario</t>
  </si>
  <si>
    <t>Summary of change: The condition of QFI change is set after the re-start of the RQ Timer.</t>
  </si>
  <si>
    <t>Summary of change: Clarifies how the network signals the remaining lifetime for a PDU Session in case of SSC mode 3 with multiple PDU Sessions and with Multi-homed IPv6 PDU Session.</t>
  </si>
  <si>
    <t>Summary of change: Aligns the text in clause 4.3.5.2 with the text in clause 4.3.5.3.</t>
  </si>
  <si>
    <t>Summary of change: 1) The target id is the same as source id and this is a normal case. Since the LTE cell identity is blind to CN type and cell identity is composed of eNB id + cell id, the eNB id will not be changed when UE changes its access from 5GC to EPC or vice versa. 2) The target to source container does not need to be transferred via handover required/handover relocation/handover request as figure-1 shows, and also the Target to Source container is not need.  Actually, it will help the eNB to process Inter-node RRC message (the source to target container) as defined in 3x.331in parallel with handover preparation time so as to accelerate handover procedure.</t>
  </si>
  <si>
    <t>Summary of change: It is proposed to add UE device type in term of SST (UE supported SST) in initial registration request and AMF may trigger UEconfiguration update procedure to update the Configured NSSAI.</t>
  </si>
  <si>
    <t>Summary of change: Aligns the table in TS 23.401 cl. 5.7.2 with the decision to store the UEs CE ModeB capability</t>
  </si>
  <si>
    <t>Summary of change: Removes hanging Editor's Note from clause 9.1.1 of TS 23.271 that leaves the impression that deferred location request is not defined in this release of the specification</t>
  </si>
  <si>
    <t>Rel-15 mirror CR: Summary of change: Removes hanging Editor's Note from clause 9.1.1 of TS 23.271 that leaves the impression that deferred location request is not defined in this release of the specification</t>
  </si>
  <si>
    <t>Summary of change: Proposes to rename the cause code for AN release from 'inter-system redirection' to 'UE redirection'.</t>
  </si>
  <si>
    <t>Summary of change: 1) Addition of a definition of SUCI in clause 5.9.2, referring to TS 33.501. Extention of the requirement to contain the address of the home network to SUCI. 2) Removal of the second bullet in clause 5.9.2 and clarification of the following paragraph.</t>
  </si>
  <si>
    <t>Summary of change: clarify that the redirection is used only for system interworking</t>
  </si>
  <si>
    <t>Summary of change: add the requirement that makes the eNB able to select an MME based on the UE NR capability</t>
  </si>
  <si>
    <t>Summary of change: This contribution proposes to update the Newtork Slice configuration description implementing the Prosals 1 - 4 from the 'Reason for change'.</t>
  </si>
  <si>
    <t>Summary of change: New texts are added to clarify that UE IP address can be a opitional input parameter in Nnrf_NFDiscovery service to allow NEF to discover the BSF with the input of UE IP address.  Besides, BSF is added into the cosumers list of Nnrf_NFManagement_NFRegister service to make NRF to store the BSF service information.</t>
  </si>
  <si>
    <t>Summary of change: It is proposed to clarify 'dual registration mode indication' to 'interworking without N26 is supported'.</t>
  </si>
  <si>
    <t>Summary of change: It is proposed to clarify 'interworking without N26' to 'interworking without N26 is supported'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</si>
  <si>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</si>
  <si>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Summary of change: It is clarified that AMF shall select same SMF for multiple PDU sessios to support interworking with EPS.</t>
  </si>
  <si>
    <t>Summary of change: - Updating the RSD table for URSP Rule structure to introduce the Index parameter and how to use it - Proposing to update URSP in Policy/Rule/RSD level - Describe how to prioritize the rule to use considering both precedence and rule id - Describing UE can try to establish PDU Session based on rejection cause</t>
  </si>
  <si>
    <t>Summary of change: The following new assistance information is added to the RRC Inactive assistance information from the AMF to the gNB: - UE stationary indication. If the AMF is aware the connecting UE is stationary (e.g. from the UE mobility pattern in the AMF, see clause 5.3.4.2), the AMF may include in the 'RRC Inactive assistance information' an UE stationary indication to help with the NG RAN decision on whether to move the UE in RRC Inactive state and if so, what RNA to configure for it (e.g. the size of RNA); - UE moving trajectory information. If the AMF is aware of the connecting UE's moving trajectory (e.g. from the UE mobility pattern in the AMF, see clause 5.3.4.2), the AMF may include in the 'RRC Inactive assistance information' an UE moving trajectory information (e.g. the list of cells that are overlapped with the UE moving trajectory) to help with the NG-RAN decision on what RNA to configure for the UE in case the UE is moved to RRC Inactive state (e.g. the size and/or the shape of the RNA).</t>
  </si>
  <si>
    <t>Summary of change: 1) It is proposed that when the Service Request is rejected due to unsynchronized UE parameter (e.g. Service area restriction is not updated since the UE is in MICO) between the UE and AMF, the AMF shall perform UE Configuration Update procedure as specified in clause 4.2.4 to provide UE parameter before the UE is sent to CM-IDLE state. 2) It is proposed to remove indicating re-registration cause/indication in Service Reject.</t>
  </si>
  <si>
    <t>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</si>
  <si>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Summary of change: Marge into a single list. Generalize the topological aspects that may be taken into account by the SMF. Remove editor's note.</t>
  </si>
  <si>
    <t>Summary of change: Clarifying that AMF sets up the security context in RAN only when user plane resources are setup.</t>
  </si>
  <si>
    <t>Summary of change: Clarifying that AMF supporting CM-CONNECTED with RRC Inactive shall provide RRC Inactive assistance information to RAN in relevant procedures.</t>
  </si>
  <si>
    <t>Summary of change: Clarifying that AMF supporting CM-CONNECTED with RRC Inactive shall provide RRC Inactive assistance information to RAN in relevant procedures. Removal of the RRC Inactive usage dependency to reception of the RRC Inactive assistance information.</t>
  </si>
  <si>
    <t>Summary of change: Clarify that a URSP/WLANSP rule contains an identifier and that the PCF can perform operations (add/delete/replace) per individual URSP/WLANSP rule. The UE sends at initial registration the list of UE policies currently stored in the device and the PCF uses this information as input for policy decisitions.</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</si>
  <si>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t>
  </si>
  <si>
    <t>Summary of change: In last meeting it was agreed that a new QoS characteristics Parameter, Maximum Data Burst Volume', is introduced for GBR flows with PDB&lt;20 ms. However, there is also a need to specify what data volume can be served for GBR flows with higher PDB. In S2-178049 values for Default Averaging Window are proposed for the standardized GBR 5QI's. The values are rather large, 2, and 3 s long, which correspond to unreasonable high requirements for the instantaneous bitrate in RAN. The instantaneous bitrate needed in RAN in order to serve the largest bursts that are within the GFBR requirement can be estimated by: GFBR*AW/PDB The table below shows the largest burst size within the GFBR requirement, and the instantaneous bitrate that would be required in RAN to serve it within the PDB. 5QI PDB Averaging Window (AW) Largest data burst within GFBR Instantaneous bitrate 1 100 ms 2 s 2 * GFBR 20 * GFBR 2 150 ms 2 s 2 * GFBR 13 * GFBR 3 50 ms 3 s 3 * GFBR 60 * GFBR 4 300 ms 3 s 3 * GFBR 10 * GFBR 65 75 ms 2 s 2 * GFBR 27 * GFBR 66 100 ms 2 s 2 * GFBR 20 * GFBR 75 50 ms 3 s 3 * GFBR 60 * GFBR  For some of the 5QI's there will in reality never be such large data bursts. However, for some it is not unreasonable. For example, gaming related flows can be very bursty, with a low constant bitrates of control command, until there is a context switch where large amounts of data are downloaded. However, for large data bursts, longer delays are acceptable, and there is no need to require that RAN serve the data within the period of PDB. In order to clarify that RAN is not required to serve large bursts within the period of PDB, we propose that a maximum burst volume is defined for all GBR flows.  Proposal 1: Apply the characteristics parameter 'Maximum Data Burst Volume' for all GBR flows. The size of the 'Maximum Data Burst Volume' that can be expected to be served varies with the bitrate of the service, so it is difficult to set a default value in the 5QI table. An alternative is to tie the default value to the MFBR, so that RAN is not required to serve a higher instantaneous bitrate than the MFBR. This corresponds to a Maximum Data Burst Volume of PDB*MFBR. Proposal 2: The default value of the maximum burst size is set to PDB*MFBR.</t>
  </si>
  <si>
    <t>Summary of change: The characteristics may be signalled, in two cases: - A special 5QI is used where all characteristics are signalled. - For any 5QI, the parameters priority, Averaging window, and/or Maximum Data Burst Volume may be signalled in order to override the default values. In section 5.7.1.2 it is stated: 'The 5QI value may indicate that a QoS flow have signalled QoS characteristics, and if so, the QoS characteristics are included in the QoS profile.' This text does not cover the second alternative, and should be re-formulated in order to avoid confusion. Proposal 1: Reformulate text, so that all signaled characteristics parameters are included</t>
  </si>
  <si>
    <t>Summary of change: Adding note on that a TA supports 'IMS Voice over PS Sessions' if the serving AMF indicates IMS voice over PS Session Supported Indication over 3GPP access to the UE, as described in clause 5.16.3.3.</t>
  </si>
  <si>
    <t>Summary of change: Adding a reference to 5GS.</t>
  </si>
  <si>
    <t>Summary of change: Clarifies that functionality such as authentication, authorization and service capability API discovery are supported by the NEF based on the Common API Framework (CAPIF).</t>
  </si>
  <si>
    <t>Summary of change: AMF unsubscribes the policy notification when UE doesn't camp on 5GS.  The combined PCF/PCRF needs to provide PCC rule or policy information applied to EPC only in addition.  The combined SMF/PGW-C performs the PCC rule or policy adaptation so that only the PCC rules or policy applied to either EPC or 5GC are enforced.</t>
  </si>
  <si>
    <t>Summary of change: 1. Removes the EN in 6.1.3.5 2. Removes the EN in 6.3.1 and adds a NOTE to the removed attibutes for the clarification that they are provided for EPC IWK in Table 6.3.1 3. Adds 6.1.3.18 for the description on EPC IWK</t>
  </si>
  <si>
    <t>Summary of change: Delete the description on E-UTRAN and MME impacts for the N26 based handover between EPS and 5GS from 23.502. Add reference to 23.501 for the network selection in NG-RAN during handover procedure with N26 between EPS and 5GS in case of network sharing</t>
  </si>
  <si>
    <t>Summary of change: Describe the impacts to E-UTRAN and MME for the N26 based handover between EPS and 5GS. Add the last used 5GS PLMN ID into the table of MME information storage in clause 5.7.2.</t>
  </si>
  <si>
    <t>Summary of change: Add description and reference to clause 4.2.4.2, align the terminology used in clause 4.2.4.2 with clause 4.5.1. Add the Configured NSSAI into the UE Configuration Update Command message.</t>
  </si>
  <si>
    <t>Summary of change: Add a new clause to support 3GPP PS Data Off</t>
  </si>
  <si>
    <t>Summary of change: Support reporting 3GPP PS Data Off status from UE to SMF via PCO and further report from SMF to PCF if PCF is deployed. Indicate the 3GPP PS Data Off feature support from SMF to UE via PCO.</t>
  </si>
  <si>
    <t>Summary of change: 1. Deletion of indication that current 5G-GUTI is invalid from the AMF in UCU  2. Configured NSSAI may be included by the AMF in the UCU message</t>
  </si>
  <si>
    <t>Summary of change: It replaces the conditions whether RQI is included to conditions whether RQI bit is set.</t>
  </si>
  <si>
    <t>Summary of change: The case emergency sessions over 5GC via non-3GPP untrusted access is added to existing clauses 4.3.1 and 4.4.  A new annex for this case is added.</t>
  </si>
  <si>
    <t>Summary of change: Editor's note in 4.12 is removed. Details of PDU Session Release Request and Command are documented and aligned to 3GPP access corresponding procedure.</t>
  </si>
  <si>
    <t>Summary of change: - The N3IWF key is removed from the N2 message in step 9a; - The NAS SMC Response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</si>
  <si>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Clarify that 23.503 covers Policy control and charging. Since 23.501 includes some aspects of PCC (e.g. overall arch includes PCF, PCF selection etc), the first reference to policy control is not deleted. In any case, that is just a hint to the contents. However a reference to 23.503 is added to show that it covers PCF architecture (in detail). Also, updated existing statement to hint that this is not a complete set of features.</t>
  </si>
  <si>
    <t>Summary of change: Propose to reflect the necessary requirement for CN selection in case of Option 7 architecture: UE AS layer should indicate to the RAN whether it is requesting EPS access or 5GS access</t>
  </si>
  <si>
    <t>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</si>
  <si>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Summary of change: The usage of Nudm_SDM_Get operation is described including new Subscription Data type: 'Identity translation'. This new Subscription Data type requires GPSI as access key, instead of SUPI. Nnef_Trigger service operation names are updated to reflect better the functionality performed.</t>
  </si>
  <si>
    <t>Summary of change: 'SMF dynamically allocated subscription data' is defined to be accessed using Nudm_SDM service. At AMF registration to UDM, the AMF is required to read newly defined 'SMF dynamically allocated subscription data'.</t>
  </si>
  <si>
    <t>Summary of change: Remove Editor's note Remove example for discovery based on GPSI for PCF.</t>
  </si>
  <si>
    <t>Summary of change: Data items are added/removed for multiple Subscription Data types for the Nudm SDM service. Added information:  - UE Usage Type for EPC interworking - LADN indicator per DNN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</si>
  <si>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t>
  </si>
  <si>
    <t>Summary of change: It is proposed to add NEF service defintions to support AF influence. This paper relates to S2-180139 and S2-180480</t>
  </si>
  <si>
    <t>Summary of change: 1. This paper proposes to optionally include an application identifier in the PDU Session setup/modification request to allow AF influence to be applied before application traffic starts. 2. This paper proposes to use AF transaction ID for the AF to correlate AF request and SMF notification.</t>
  </si>
  <si>
    <t>Summary of change: Indication of UE support for Dual Connectivity with NR is provided from MME to the PCRF.</t>
  </si>
  <si>
    <t>Summary of change: In this release, SSC mode 3 only apply to IP PDU type.</t>
  </si>
  <si>
    <t>Summary of change: 1. Change the 5GC NAS capability indication to 5GC selected indication.  2. It should be possible for network to disable UE 5GC selection. When the 5GC selection is disabled, UE should not indicate that indicator at the AS layer. 3. Remove the unnecssary EN.  4. Clarify how the UE is steered from 5GC to EPC network.</t>
  </si>
  <si>
    <t>Summary of change: 1) Add explicit description that DNN include information on whether the DNN is LADN. 2) AMF can reject the PDU Session establishment request.</t>
  </si>
  <si>
    <t>Summary of change: Decouple the procedures of Monitoring related procedure and network parameter configuration related procedure. If the HSS cancelled a monitoring event in step 4 and the cancelled monitoring event is subscribed by the SCEF which is the same as the one sending the Set Suggested Network Configuration Request, Cancelled SCEF Reference ID is included in the response and set to the SCEF Reference ID of the cancelled Monitoring Event. If the HSS cancelled a monitoring event in step 4 and the cancelled monitoring event is subscribed by the SCEF which is different from the SCEF sending the Set Suggested Network Configuration Request, HSS sends the Monitoring Indication message towards the SCEF which subscribed the cancelled monitoring event and includes SCEF Reference ID of a cancelled Monitoring Event. If the SCEF received Cancelled SCEF Reference ID in step 10/10a, the steps 2-5 of Network-initiated Explicit Monitoring Event Deletion procdure defined in subclause 5.6.9 are performed with the TLTRI corresponding to the Cancelled SCEF Reference ID.</t>
  </si>
  <si>
    <t>Summary of change: 1.Some descriptions corrections in 4.11.1.2.1 2. Align parameters N2 SM Information in step 7 and step 9 in 4.11.1.2.2.2 to N2 SM Information (PDU Session ID, QFI(s), QoS Profile(s), EPS Bearer Setup List ,V-CN Tunnel Info).</t>
  </si>
  <si>
    <t>Summary of change: This contribution clarifies duiring PDU session establishment, how secondary authorization/authentication is performed, especially on authorization/authentication without using UPF. There are also some corrections on Figure 4.3.2.3-1 and some other descriptions.</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</si>
  <si>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t>
  </si>
  <si>
    <t>Summary of change: 1. Clarify that if the AMF receives multiple request associated with 3GPP and non-3GPP access at the same time, the AMF sends a Paging message with associated access 'non-3GPP' to RAN node(s) via 3GPP access.  2. Clarify that the AMF behaviour when it receives another message for 3GPP (or non-3GPP) PDU Session while waiting for a UE response for the non-3GPP (or 3GPP) PDU Session.  3. Clarify that the UE initiates UE Triggered Service Request procedure when it receives paging request for a PDU Session associated with non-3GPP access even if there is no PDU Session that can be re-activated over the 3GPP access.</t>
  </si>
  <si>
    <t>Summary of change: Clarify how the AMF decides whether a PDU Session can be handed over to the other access when a PDU Session is established as a Home Routed mode.</t>
  </si>
  <si>
    <t>Summary of change: Clarify that the RAN provides N2 parameters (e.g. PLMN ID, Location Information, Cell Identity and the RAT type) to the AMF and the AMF notifies such information to the SMF during handover procedure.</t>
  </si>
  <si>
    <t>Summary of change: Removing Editor's Note on whether SUCI needs to be considered during the UDM discovery depends on the conclusion of SA WG3 work.</t>
  </si>
  <si>
    <t>Summary of change: Clarify that the Connection Establishment Indication message shall be used only for Control Plane CIoT EPS optimization.</t>
  </si>
  <si>
    <t>Summary of change: Clarify that the new AMF notiifes current status only when the new AMF does not know the last reported status.</t>
  </si>
  <si>
    <t>Rel-14 mirror CR: Summary of change: Clarify that the Connection Establishment Indication message shall be used only for Control Plane CIoT EPS optimization.</t>
  </si>
  <si>
    <t>Rel-15 mirror CR: Summary of change: Clarify that the Connection Establishment Indication message shall be used only for Control Plane CIoT EPS optimization.</t>
  </si>
  <si>
    <t>Summary of change: 1) clarify Generic UE Configuration update  UE Configuration update 2) the explanation for immediate &amp; delayed release is removed 3) clarify the AMF shall release any association with serving SMFs &amp; AMF</t>
  </si>
  <si>
    <t>Summary of change: 1) Ensure that the AS procedure performed by the AN to redirect the UE is secure</t>
  </si>
  <si>
    <t>Summary of change: Currently, V2X USD(s) for receiving MBMS based V2X traffic may be provisioned to the UE from the V2X Application Server via V1 reference point. In addition, V2X Control Function may obtain V2X USD(s) for the UE to receive MBMS based V2X traffic through the V2 reference point from the V2X Application Server.  Therefore, it is clarified that  1) The parameters for V2X communications over PC5 reference point may be also provisioned to the UE from the V2X Application Server via V1. 2) The parameters for V2X communications over PC5 reference point may be also provided to the V2X Control Function from from the V2X Application Server via V2. 3) If the UE receives a set of data for V2X communications over PC5 reference point from V2X Application Server then the UE uses the data set provided by V2X Application Server for V2X communications over PC5 reference point.</t>
  </si>
  <si>
    <t>Summary of change: Clause 5.18: Remove limitation that only 5G MOCN is defined and add CN sharing.</t>
  </si>
  <si>
    <t>Summary of change: Separate the Emergency Support Indicatior and the info of supporting type. - The Emergency Support Indicatior is purely to indicate whether the UE can setup emergency PDU session - The info of supporting type is per TA per RAT is to give the informantion to avoid cheating. Correct the description of Emergency Support Indicator and indication of supporting emergency using fallback to make the two decoupled.</t>
  </si>
  <si>
    <t>Summary of change: 1. PDU session ID is included in N1 SM NAS message in UE requested PDU session establishement/modification/release procedure. 2. PDU session ID is removed from Nsmf_PDUSession_CreateSMContext service operation. 3. cleanup the PDU session ID transmission for SSC mode 3 PDU session.</t>
  </si>
  <si>
    <t>Summary of change: It is clarified that including the native 5G-GUTI as an additional GUTI in the Registration request is also applied for connected-mode mobility from EPC to 5GC in single-registration mode.</t>
  </si>
  <si>
    <t>Summary of change: 1. T-AMF does not request the SM context during HO preparation if the target cell is out of the LADN service area. 2. T-AMF includes the LADN PDU session in the non-accepted PDU session list.</t>
  </si>
  <si>
    <t>Summary of change: Network selection for supporting RRC connection release with redirect to a shared network is specified in clause 5.18.4</t>
  </si>
  <si>
    <t>Summary of change: 1) The following clarification is made regarding in step 2 when the UE includes the native 5G-GUTI and the GUAMI part of the native 5G-GUTI in the Registration request and RRC, respectively: When the native 5G-GUTI is assigned during a Registration procedure performed over a non-3GPP access, the UE includes the native 5G-GUTI as an additional GUTI in the Registration Request and for idle mode mobility the GUAMI part of the native 5G-GUTI in RRC only if the 3GPP access that the UE registers is in the same PLMN for the non-3GPP access that the UE is registered.  2) Re-wording is made for clarity in steps 17-18 regarding when the UE uses the updated 5G-GUTI in the Registration Accept:</t>
  </si>
  <si>
    <t>Summary of change: Adding 'if allowed by UE policies' to the description related to the UE Triggered Service Request procedure in response to paging indicating non-3GPP access in step 6 of clause 4.2.3.3</t>
  </si>
  <si>
    <t>Summary of change: Add the description on SMF notification to the UPF and the SMF rejection of user plane establishment to make TS 23.501 aligned with TS 23.502.</t>
  </si>
  <si>
    <t>Summary of change: Clarify that the SMF shall perform as defined in the TS 23.501 section 5.6.5 when it is notified about UE presence in the LADN service area during the Registration, UE Triggered Service Request, AN Release and Handover procedures. Clarify that Downlink Data Notification is disabled by the SMF when UE is out of LADN service area during the Service Request procedures.</t>
  </si>
  <si>
    <t>Summary of change: Clarification on system behaviour in case of mobility event notification happens, and which procedure may trigger the mobility event notification.</t>
  </si>
  <si>
    <t>Summary of change: Several changes are made for the Paging Policy Differentiation: 1. The indication of the corresponding QoS Flow is removed from the SMF buffering downlink data packet case. 2. PPI is removed from the paging message. 3. Clarify that NG-RAN determines the PPI based on the DSCP in TOS (IPv4) / TC (IPv6) value from the IP header of the received downlink data packet from the UPF for the UE in RRC Inactive state.</t>
  </si>
  <si>
    <t>Summary of change: Two changes are made for the Paging Policy Differentiation: 1. The indication of the corresponding QoS Flow is removed from the SMF buffering downlink data packet case. 2. PPI is removed from the N2 SM Information.</t>
  </si>
  <si>
    <t>Summary of change: Regarding the case explained in Reason for change, description is added to step 6 of clause 4.2.3.3 so that UP activation is performed for the PDU Session related to downlink data but not included in the received Service Request via non-3GPP access.</t>
  </si>
  <si>
    <t>Summary of change: Adding a new bulletin/condition that If the NG-RAN is able to trigger RRC release with redirection to EPS at QoS Flow establishment for voice.</t>
  </si>
  <si>
    <t>Summary of change: Adding description taht the NG-RAN is able to trigger RRC release with redirection to EPS at QoS Flow establishment for voice.</t>
  </si>
  <si>
    <t>Summary of change: Adding an Note the NG-RAN decide whether to continue EPS Fallback procedures with PS HO or to initiate redirection. NG-RAN may forward the Emergency indication to the target eNB in the Source to Target Transparent Container.</t>
  </si>
  <si>
    <t>Summary of change: Removing the notes 'In roaming scenario, the UE's SM EPS Contexts are obtained from the V-SMF.' Adding the v-SMF caches the UE's SM EPS Contexts.</t>
  </si>
  <si>
    <t>Summary of change: Adding handover can be triggered due to IMS emergency service, AMF forwarding the rejection from NG-RAN to SMF. The reference is modified to 23.401</t>
  </si>
  <si>
    <t>Summary of change: Clean up, replace dual registration mode indication with interworking without N26 indication</t>
  </si>
  <si>
    <t>Summary of change: Adding allocated EBI information to UE context in the Namf_Communication_UEContextTransfer service operation. Update the Nsmf_PDUSession_Update SM Context service operation description</t>
  </si>
  <si>
    <t>Summary of change: Add condition that the UE recieves ' the interworking without N26' indication. Add S-NSSAI received from PGW-C/SMF in PDU session establishment request message</t>
  </si>
  <si>
    <t>Summary of change: Introduce Policy ID = Policy Section ID + Sectoin Version ID Describe the handling of policy sections and partial modification of policies in the PCF and UE.</t>
  </si>
  <si>
    <t>Summary of change: Introduce UE uplink policy signalling requesting UE policy synchrnizatoin from UE transparently transported over NAS, and from AMF to PCF.</t>
  </si>
  <si>
    <t>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</si>
  <si>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editorial updates in clause 5.3.2.4 to support a Implicit Deregistration timer for either 3GPP or non-3GPP access.</t>
  </si>
  <si>
    <t>Rel-14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</si>
  <si>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to update Network Triggered Service Request procedure to support selective re-activation of PDU session over non-3GPP access.</t>
  </si>
  <si>
    <t>Rel-15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</si>
  <si>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1. Clarify that if the 3GPP access become available after UE has establish the emergency session over the non-3GPP, whether UE transfers the emergency session to the 3GPP access depends on UE decision that are implementation dependent.  2. Remove the sentence 'For emergency registered UEs on untrusted Non-3GPP access, the UE is only reachable in CM-CONNECTED state: since the UE has initiated an emergency registration over untrusted Non-3GPP access only when it is not possible over 3GPP access, 3GPP access is assumed to be unavailable for paging the UE'.</t>
  </si>
  <si>
    <t>Summary of change: Propose that UE can start the Service Request Procedure even none of the PDU sessions can be transferred to 3GPP access.</t>
  </si>
  <si>
    <t>Summary of change: It has been replaced the optional indication of the PDU session to be reactivated with the mandatory list of PDU session to be reactivated</t>
  </si>
  <si>
    <t>Summary of change: When location reporting with area of interest is configured, the NG-RAN node report whether the UE in IN or OUT or UNKNOWN whenever it detects the event. For the UE in RRC Inactive mode, according to the allocated RNA and the area of interested, UNKNOWN state can be sent to the CN. The proposed operation is aligned with the UE location change notification served by AMF.</t>
  </si>
  <si>
    <t>Summary of change: It is proposed to add interface between SMSF and MME to all architectures for SMS over NAS. For simplicity, adding '/MME' into the existing 'to/from SGs MSC' is proposed rather than adding a separate interface (line) so that 'to/from SGs MSC' will be updated to 'to/from SGs MSC/MME'.</t>
  </si>
  <si>
    <t>Summary of change: 1) Clarification is made that SMSF does not perform MT SMS domain selection (i.e. re-attempting MT SMS delivery to other entity) when it received the MT SMS from IP-SM-GW which means re-attempting MT SMS delivery is on-going in the IP-SM-GW.  2) Clarification is made that the SMSF forwards the MT SMS to the chosen SMS entity if the chosen entity is reachable.</t>
  </si>
  <si>
    <t>Summary of change: SMSF is added as a possible SMS entity for MT SMS delivery.</t>
  </si>
  <si>
    <t>Summary of change: Replacing PDU session ID with CN tunnel info as one of the traffic detection parameters.</t>
  </si>
  <si>
    <t>Summary of change: Proposed detailed descriptions of Packet Detection Rule.</t>
  </si>
  <si>
    <t>Summary of change: Propose a solution to achieve sequence number marking on user plane packet.</t>
  </si>
  <si>
    <t>Summary of change: Update the texts describing/implying the UDM service operation order description</t>
  </si>
  <si>
    <t>Summary of change: Clarify that one or more SDF filters can be included in a PDR.</t>
  </si>
  <si>
    <t>Rel-15 mirror CR: Summary of change: Clarify that one or more SDF filters can be included in a PDR.</t>
  </si>
  <si>
    <t>Summary of change: Specify the contents of AN Parameters (including the Establishment Cause) when sent over non-3GPP access.</t>
  </si>
  <si>
    <t>Summary of change: The Combined N3IWF/ePDG Selection procedure is clarified. Also, we believe that the use of the 'preference' parameter is enough for selecting between N3IWF and ePDG and therefore the relevant EN is deleted.</t>
  </si>
  <si>
    <t>Summary of change: 1 SSC mode is sent to UE during the PDN Connection Establishment procedure. 2 change the 5G security context mapping from an EN to a Note. 3 add description between SMF and UPF</t>
  </si>
  <si>
    <t>Summary of change: UE provides PDU session ID in the Attach and UE requested PDN connectivity procedure.</t>
  </si>
  <si>
    <t>Summary of change: Remove the Nnwdaf_Analytics_Info_Response service</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</si>
  <si>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still applicable. If new Policies are required, the PCF and/or V-PCF in the roaming case, provides new policies by using the UE Policy Delivery mechanism. The new policies include a new version ID for new ANDSP and/or a new version ID for new URSP policies.</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</si>
  <si>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is still applicable. If new Policies are required, the PCF and/or V-PCF in the roaming case, provides new policies by using the UE Policy Delivery mechanism. The new policies include a new version ID for new ANDSP and new version ID for new URSP policies.</t>
  </si>
  <si>
    <t>Summary of change: The change in TS 23.682 CR 0228 is partially reversed.</t>
  </si>
  <si>
    <t>Rel-14 mirror CR: Summary of change: The change in TS 23.682 CR 0228 is partially reversed.</t>
  </si>
  <si>
    <t>Rel-15 mirror CR: Summary of change: The change in TS 23.682 CR 0228 is partially reversed.</t>
  </si>
  <si>
    <t>Summary of change: Removal of the option that conflicts with TS 36.300.</t>
  </si>
  <si>
    <t>Summary of change: As above.</t>
  </si>
  <si>
    <t>Summary of change: The requested EC Restriction parameter is added in the S1 AP PAGING message</t>
  </si>
  <si>
    <t>Summary of change: Added the Background Data Transfer policy reference ID and the description for step 9</t>
  </si>
  <si>
    <t>Summary of change: Text is added to clarify that multiple Service Request procedures can run in parallel.</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</si>
  <si>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</si>
  <si>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 There are two other changes: 1)  In Preparation phase the SMF+PGW-C sends the S-NSSAI in the N2 SM Information 2)  EPS to 5GS Mobility Registration Procedure, the steps for context transfer between MME and AMF are not needed for CONNECTED mode, therefore it is optional.</t>
  </si>
  <si>
    <t>Summary of change: Remove the redundant sentence</t>
  </si>
  <si>
    <t>Summary of change: Remove reference to clause 4.2.3.4 and clause 4.2.2.3.3. Remove the NEF,PCF,SMF,UDM from known consumers of Namf_MT_EnableUEReachability in table 5.2.2.1-1 and add SMSF.</t>
  </si>
  <si>
    <t>Summary of change: Clarify that the Event co-relation ID is per event notification subscription.</t>
  </si>
  <si>
    <t>Summary of change: In registration procedure a new trigger to perform Policy Association Establishment to the PCF is added. The PCF ID is added in UE context so it can be reused for handover.</t>
  </si>
  <si>
    <t>Summary of change: If Requested NSSAI was not provided, the Allowed NSSAI includes default S-NSSAIs only but the mapping information includes all S-NSSAIs that the UE is allowed to use in the serving PLMN. The UE uses the mapping information when it constructs Reqeusted NSSAI afterwards. Companion draftCR for TS 23.502, S2-180648, is also provided.</t>
  </si>
  <si>
    <t>Summary of change: The superscript in the bit field value is restored back to what it is in the earlier versions of this TS.</t>
  </si>
  <si>
    <t>Summary of change: The PDN connection establishment is enhanced by the MME capability to not only fill in the default APN when no APN is requested by the UE, but also to re-negotiate a specific APN that is explicitly requested by the UE based on subscription data.</t>
  </si>
  <si>
    <t>Summary of change: Change the Mapping Of Allowed NSSAI to the Mapping Of NSSAI.  The Mapping Of NSSAI is the mapping of each available S-NSSAI for the serving PLMN to the S-NSSAIs of the Configured NSSAI for the HPLMN. Companion draftCR for TS 23.501, S2-180645, is also provided.</t>
  </si>
  <si>
    <t>Summary of change: 1. Updating the Service Request procedure to provide EBI to NG-RAN. 2 Clarify only the mapping between EBI(s) and QFI(s) needs to be provided to the NG-RAN.</t>
  </si>
  <si>
    <t>Summary of change: 1. Adding a new optional parameter for EBI assignment, and clarify how to use it; 2. Removing the editor notes on how to use ARP in the 'Namf_Communication_EBIAssignment' service.</t>
  </si>
  <si>
    <t>Summary of change: 1. Clarifying the active flag is only triggered by MO data or signaling.  2. Clarifying the MME can keep the NAS signaling connection based on the existing indication from the UE.</t>
  </si>
  <si>
    <t>Summary of change: 1. Clarifying that, in home routed roaming case, the V-SMF is responsible for handling indirect data forwarding during the handover procedure from 5GS to EPS. 2 Similar clarfication for the handover procedure from EPS to 5GS. 3. Removing the FFS on the indirect data forwarding in home routed roaming.</t>
  </si>
  <si>
    <t>Summary of change: 1. Clarifying that the PGW-C+SMF sends both of Sx and N4 session management messages to the UPF+PGW-U. 2 removing the related FFS.</t>
  </si>
  <si>
    <t>Summary of change: Proposed to clarify that NSSP is an association of the matching applications and Subscribed S-NSSAIs</t>
  </si>
  <si>
    <t>Summary of change: Non-roaming architecture for Network Exposure Function reference point representation corresponding to service based interface between NEF and AF is added.</t>
  </si>
  <si>
    <t>Summary of change: 1. . §: add that S-NSSAI is part of the data used for session binding 2. Clarifications and Editorials:.</t>
  </si>
  <si>
    <t>Summary of change: 1.</t>
  </si>
  <si>
    <t>Summary of change: Clarifies that SCEF functionality including authentication, authorization and service capability API discovery are supported via T8 based on the Common API Framework (CAPIF).</t>
  </si>
  <si>
    <t>Summary of change: For the service-based interfaces architectures of roaming, the NSSF in the HPLMN should be deleted in the local breakout roaming architecture and added in the home routed roaming architecture</t>
  </si>
  <si>
    <t>Summary of change: The NSSF discovery function shall utilize an appropriate configured NRF to discover the NSSF instance(s) unless NSSF information is available by other means, e.g. local configuration, and select a NSSF instance based on the obtained NSSF information.</t>
  </si>
  <si>
    <t>Summary of change: Change 1: The AMF or the NSSF shall perform the mapping between Allowed NSSAI and Configured NSSAI for the HPLMN to align with the description in the Registration procedure of TS 23.502. Change 2: If AMF queries the NSSF during PDU Session Establishment procedure, the AMF provides S-NSSAI of the Allowed NSSAI and the S-NSSAI with the corresponding value from the Configured NSSAI for the HPLMN if provided by UE to the NSSF.</t>
  </si>
  <si>
    <t>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</si>
  <si>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Summary of change: 1. Replace the Silce Selection Request message with the service-based invocation as described in the TS 23.502. 2. Add the S-NSSAI from the Configured NSSAI for the HPLMN in the request sent from AMF to NSSF during PDU Session Establishment procedure  3. Update NSSF Services described in the TS 23.502. Mapping of Requested NSSAI should be included in the input optionally. 4. Clarify NF consumer (e.g. AMF) discover NSSF as described in the S2-180663.</t>
  </si>
  <si>
    <t>Summary of change: Adding UNKNOWN status to UE Location change notification subclause.</t>
  </si>
  <si>
    <t>Summary of change: Generalize 'Exposure of Mobility Events from AMF' to cover both LADN and other cases.</t>
  </si>
  <si>
    <t>Summary of change: Delete the editor's note and clarify the UE determines whether a DNN is a LADN DNN based on URSP.</t>
  </si>
  <si>
    <t>Summary of change: (1) Change the 'Cause' in Nsmf_PDUSession_Update SM Context Request during procedures of clause 4.2 to 4.12 to 'Operation type'. (2) Change 'Nsmf_PDUSession_UpdateSMContext Ack' in clause 4.2.6 and 4.12.4.2 to 'Nsmf_PDUSession_UpdateSMContext Response'. (3) Change the 'SM N2 Information' to 'N2 SM Information', 'MM N2 SM Information' to 'N2 MM Information'.</t>
  </si>
  <si>
    <t>Summary of change: (1) Clarify that the SMF should reject the PDU Session Establishment Request from the UE with an appropriate cause when the PDU Session cannot be established. (2) Correct wrong step number (step 19-&gt;step 20) in step 6.  (3) Editorial modificaiton in the service name in step 3a and 5 the Figure 4.3.2.2.1-1.</t>
  </si>
  <si>
    <t>Summary of change: Add an indicator in DNN selection policy to indicate a DNN is a LADN DNN.</t>
  </si>
  <si>
    <t>Summary of change: Change 1. Clarify that in case of UPF buffering downlink data packet, the SMF determines PPI based on the DSCP received from the UPF. Change 2. Clarify QoS Flow indication is not needed for SMF determining PPI in case of SMF buffering downlink data packet. Change 3. Clarify how UPF handles the QoS Flows with different paging differentiation requirements and how RAN enforces paging policies in order to make it much clearer.</t>
  </si>
  <si>
    <t>Summary of change: Change 1. Clarify UPF should send information to identify the QoS Flow for the DL data packet instead of information to identify QFI in the step 2a Change 2. Clarify information to identify the QoS Flow is not needed for SMF determining PPI in case of SMF buffering downlink data packet.</t>
  </si>
  <si>
    <t>Summary of change: 1. Correction on the procedure of 5GS to EPS handover using N26 interface in which the AMF sends the Handover Command to the source NG-RAN including (Transparent container (radio aspect parameters that the target eNB has set-up in the preparation phase), CN tunnel info for data forwarding per PDU Session, QoS flows for Data Forwarding). 2. Correction on the procedure of EPS to 5GS handover using N26 interface in which SMF+PGW-C initiates an N4 Session Modification procedure before SMF+PGW-C responses to AMF.</t>
  </si>
  <si>
    <t>Summary of change: Solve FFS in Network Triggered Service Request procedure in section 4.2.3.3.</t>
  </si>
  <si>
    <t>Summary of change: Clarifies that upon mobility to the 5G System the UE may use a 5G-GUTI in the Registration procedure if it has a valid 5G-GUTI.  NOTE: the use of identifiers for mobility from the 5G System is clarified in TS 23.060.</t>
  </si>
  <si>
    <t>Summary of change: Clarifies that upon mobility from the 5G System the UE may use a P-TMSI in the GPRS Attach procedure if it has a valid P-TMSI.  NOTE: the use of identifiers for mobility to the 5G System is clarified in TS 23.501.</t>
  </si>
  <si>
    <t>Summary of change: Changed the indication name to align it with the rest of the specification text.</t>
  </si>
  <si>
    <t>Summary of change: A Note intended to say no coexistence rules are supported in rel-15 is made clear.  It is clarified the mapping of Allowed NSSAI to configrured NSSAI of HPLMN is provided in roaming case.  It is clarified the configured NSSAI for a PLMN need not be configured only by HPLMN  The clause on Registration to a set of network slices is fixed.  Some editorials also in all affected clauses.</t>
  </si>
  <si>
    <t>Summary of change: Generalizing the rejected S-NSSAI, and not to restrict the rejected S-NSSAI to be only a part of Requested NSSAI</t>
  </si>
  <si>
    <t>Summary of change: Remove Editor's Note and do not add any texts for clarification of this Editor's Note, since texts as described in step#3a of clause 4.3.2.2.2 already aligns with TS23.501.</t>
  </si>
  <si>
    <t>Summary of change: If a SMF received a failure notification for EBI assignment request, the SMF can subscribe for EBI allocation availability notification, e.g. whenever any EBI mapped flow of a PDU session has been release for a UE. New service operations for EBI availability subscription, notification, unsubsription are added.  'S-NSSAI' and 'Released EBI list' are added as input parameters for Namf_Communication_EBIAssignment service operation (5.2.2.2.13). The S-NSSAI is described in the procedure in 4.11.1.4.1 but is missing from the service definition. The Released EBI list is explained in the service description but is missing from the service definition. The ARP list is changed to be mandatory input parameter for Namf_Communication_EBIAssignment Request, the parameter is needed to indicate the amount of requested EBIs. The corresponding EN is removed.  A new clause 4.11.1.4.x is added to describe a procedure for EPS bearer ID revokation when the EBI needs to be released e.g. when the corresponding QoS flow is released.</t>
  </si>
  <si>
    <t>Summary of change: Signalling connection indicator is introduced for the UE to inform its purpose of SR trigerring, and specified additional condition when the AMF can send Service Reject instead of Service Accept.</t>
  </si>
  <si>
    <t>Summary of change: Removing the editor's note in 4.3.2.2.2 on PDU Session Establishment in home-routed case. That is because slice roaming solution for non-standardized S-NSSAI is already defined in TS 23.501.</t>
  </si>
  <si>
    <t>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</si>
  <si>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Summary of change: Remove description 'The UE specific DRX Parameters are sent from the old AMF to the new AMF as part of the MM context information during the AMF change mobility' in clause 5.4.5.</t>
  </si>
  <si>
    <t>Summary of change: Service Area Restrictions that are sent to a UE consist of a single type of information, i.e., either Allowed Area or Non-Allowed Area.</t>
  </si>
  <si>
    <t>Summary of change: AMF includes Request Reference ID in the Location Report Control message to identify the request for the area of interest. The AMF may include Request Reference ID which indicates the requested Location Reporting Control for the area of interest, so that the NG-RAN should terminate location reporting for the request for a given UE.</t>
  </si>
  <si>
    <t>Summary of change: During the PDU session establishment procedure for mobility from EPS to 5GS, AMF retieves UE context information from UDM if it receives an unknown DNN/APNs with 'Existing PDU Session' indication from the UE that has performed registration in 5GS with 'EPS to 5GS mobility' indication. Also, some editorail changes are proposed: . 4G-GUTI -&gt; EPS-GUTI . a native 5G-GUTI or SUPI -&gt; a native 5G-GUTI if available (otherwise, UE provides SUPI)</t>
  </si>
  <si>
    <t>Summary of change: Change the related text: If the TAU was rejected in Step 2 the IP address preservation is not provided. In this case the UE provides IMSI in the Attach Request, and provides a Request Type 'initial request' in the PDN CONNECTIVITY Request if included in the Attach Request.</t>
  </si>
  <si>
    <t>Summary of change: In case of Limited Service state, no slice info to be provided</t>
  </si>
  <si>
    <t>Summary of change: 1. In 4.11.1.3.3, the AMF takes the SMF address from UDM, not from EPS bearer context. The AMF provides the PDU Session ID (and not the EBI) to the SMF in the CreateSMContext. The SMF responds with the allocated EBI information, and AMF stores the allocated EBI(s) associated to the PDU Session ID. In 4.11.1.1 (with N26) and 4.11.2.1 (without N26) it is clarified the PGW-C+SMF registers the PDU Session ID - SMF ID association to the UDM for PDN connections established in EPC. In 5.2.8.2.2 and 5.2.8.2.5, the Allocated EBI information is added as an optional output parameter in the Create service operations.  2. In 4.11.1.2.2.2, 4.11.1.3.3 and 4.11.1.4.2 replace the UpdateSMContext with CreateSMContext. In 5.2.8.2.2 and 5.2.8.2.5, the PDU Session ID is changed as an optional input parameter in the Create service operations, and in it is changed 5.2.8.2.6 mandatory for Update operation. 3. In 4.11.1.3.3, the active flag setting is changed to the 'PDU Session(s) to be re-activated'.</t>
  </si>
  <si>
    <t>Summary of change: This contribution proposes to replace 'Subscribed S-NSSAI' to 'S-NSSAI of the Configured NSSAI' in clause 5.15.5.3.</t>
  </si>
  <si>
    <t>Summary of change: Added references to RAN specifications.  NOTE: some of the listed references currently do not include full list of access stratum mechanisms, whereas others have not yet been updated by the RAN groups.</t>
  </si>
  <si>
    <t>Summary of change: 1. Clarification of Service area restrictions in clause 5.3.4.1.1. 2. Changing 'Paging Area Update' to 'RAN Notification Area Update' in clause 5.4.2.</t>
  </si>
  <si>
    <t>Summary of change: Removes the example with deprecated I-WLAN.  Clarifies that in this release the additional IP address that can be used as contact address in additional IMS registration can only come from another system (i.e. outside of EPS in Annex E; outside of 5GS in Annex Y).</t>
  </si>
  <si>
    <t>Summary of change: Storage / deletion of S-NSSAI mapping information is completed - Any stored mapping information is deleted - Mapping information is stored - Mapping information is stored when the UE is turned off</t>
  </si>
  <si>
    <t>Summary of change: 1. Adding step 2b in Figure 4.2.5.2-1. 2. Clarify step 4 in Figure 4.2.5.2-1. 3. Adding description of step 2b in clause 4.2.5.3.</t>
  </si>
  <si>
    <t>Summary of change: Additing that Notify message MME &gt; HSS to update the PGW-C+SMF shall be sent when when the subscription data indicates that the user is allowed use 5G as a RAT type in order to handle EPS to 5GS handover.</t>
  </si>
  <si>
    <t>Summary of change: 1. In clause 5.16.3.6, include text to describe the proposed CN-based solution: - Solution proposed for issue 1: after receiving a T-ADS query from IMS, UDM/HSS queries the PGW-C/SMF to determine on which system (EPS or 5GS) the IMS PDU session is located (a PDU session to DNN = 'IMS'); after that, UDM/HSS sends the T-ADS query only to the system where the IMS session is located. E.g. only the MME is queried if the IMS session is in EPS. UDM/HSS makes the query for each SMF ID that is registered for an IMS DNN in the subscription profile in HSS. - Solution proposed for issue 2: IMS includes the UE's IP address of the relevant IMS session in the T-ADS query to UDM/HSS. UDM/HSS provides the IP address to PGW-C/SMF in the query for the location of IMS session (see solution to issue 1). PGW-C/SMF compares the IP address with the IP addresses bound to the IMS sessions this PGW-C/SMF is responsible for, and if there is a match, it returns to UDM/HSS the current system for the IMS session (like in the solution to issue 1).  2. In clause 7.2.3, add a new SMF service Nsmf_T-ADSSupport, which exposes the current system (EPS or 5GS) where a PDU Session/PDN Connection is located in case dual-registration. This is meant to be invoked by the UDM to identify the system where the IMS session is located before performing a T-ADS query.</t>
  </si>
  <si>
    <t>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</si>
  <si>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Summary of change: When a UE registers to both 3GPP and N3GPP, the relevant associated Access Type per S-NSSAI is communicated to the UE when the AMF provides the Allowed NSSAI</t>
  </si>
  <si>
    <t>Summary of change: The flows that UDM/PCF may invoke UDR services in specific services are corrected.</t>
  </si>
  <si>
    <t>Summary of change: 1) Removal of text suggesting that network slicing is optional and simplification of the conditions around that. 2) Clarification that the decision to use one option of the other in 4.3.2.2.3.3 is based on SLA only, not on what the networks have deployed.</t>
  </si>
  <si>
    <t>Summary of change: The flows that PCF invoke UDR services are clarified in policy related procedures.</t>
  </si>
  <si>
    <t>Summary of change: Clarify that the UE and the network need to store the association between the PDU Session ID and the default EBI, and the association between the QoS flow and the mapped EPS QoS parameters, and association between EBI and the 5G QoS Rules.</t>
  </si>
  <si>
    <t>Summary of change: If the UE has 5G-GUTI, it must derive S-TMSI from 5G-GUTI. Also, AMF can retrieve security context from another AMF (reducing the need to perform re-authentication), enabling security separation (as agreed in the last meeting).</t>
  </si>
  <si>
    <t>Summary of change: Adds text in Sec. 5.6.7 to clarify that AF is able to register and receive policies for traffic treatment and gets notified about any updated policies through previous subscription.</t>
  </si>
  <si>
    <t>FS_ETSUN / 23.726 Scope, references and abbreviations</t>
  </si>
  <si>
    <t>FS_ETSUN / 23.726 Skeleton / TOC</t>
  </si>
  <si>
    <t>23.726: FS_ETSUN / 23.726 Skeleton</t>
  </si>
  <si>
    <t>In order to provide connectivity via hybrid access and corresponding traffic mobility management, this paper proposes to study hybrid access transport models in key issue 5.2.10. Further, a solution is proposed to include three options of hybrid transport models by referring to BBF TR-348.</t>
  </si>
  <si>
    <t>In order to enable support of Trusted Non-3GPP Access Networks in the 5G system, changes are proposed to TR 23.716</t>
  </si>
  <si>
    <t>In order to enable Residential Gateways (RGs) that do not implement the NAS MM/SM protocols to register to 5GC (as per key issue #2), changes are proposed to TR 23.716</t>
  </si>
  <si>
    <t>This document proposes to add a new solution in TR 23.793 that addresses Key Issue#5: Multi-access PDU sessions (Un-trusted access). The solution aims at supporting Multi-Access PDU sessions, which can be a key enabler for the ATSSS feature.</t>
  </si>
  <si>
    <t>Solution proposal for UE-requested Multi-access PDU Session establishment.</t>
  </si>
  <si>
    <t>Update to ATSSS Key Issue#2 for relationship between ATSSS policies and URSP.</t>
  </si>
  <si>
    <t>Propose key issues on the frequent small data transmission.</t>
  </si>
  <si>
    <t>This paper propose solution 'Adjustable periodic Registration Update' for further UE power saving.</t>
  </si>
  <si>
    <t>TR 23.724 V0.0.0 skeleton</t>
  </si>
  <si>
    <t>This paper proposes the scope for TR 23.724.</t>
  </si>
  <si>
    <t>This paper proposes some architectural assumptions and a Key Issue for FS_CIoT_5G related to Inter RAT idle mode mobility to/from NB-IoT.</t>
  </si>
  <si>
    <t>This paper proposes a Key Issue for FS_CIoT_5G related to Group Communication and messaging.</t>
  </si>
  <si>
    <t>This paper proposes some architectural assumptions and a Key Issue for FS_CIoT_5G related to power saving functions.</t>
  </si>
  <si>
    <t>This contribution proposes the skeleton for TR 23.739 'Study on EPC support for Mobility with Low Latency Communication'</t>
  </si>
  <si>
    <t>This contribution proposes the Scope for TR 23.739 'Study on EPC support for Mobility with Low Latency Communication'</t>
  </si>
  <si>
    <t>This contribution proposes some text for the Architectural Requirements, Assumptions and Baseline for TR 23.739 'Study on EPC support for Mobility with Low Latency Communication'</t>
  </si>
  <si>
    <t>This contribution proposes key issues for TR 23.739 'Study on EPC support for Mobility with Low Latency Communication'</t>
  </si>
  <si>
    <t>Architectural assumptions and principles for this study</t>
  </si>
  <si>
    <t>Small data infrequent communication key issue</t>
  </si>
  <si>
    <t>Small data frequent communication key issue</t>
  </si>
  <si>
    <t>High latency key issue</t>
  </si>
  <si>
    <t>To: CT WG1. Attachments: S2-18abcd</t>
  </si>
  <si>
    <t>This paper discusses how to incorporate CAPIF into SA WG2's work on northbound API specifications.</t>
  </si>
  <si>
    <t>This paper discusses network identifier issues for E-UTRA connected to EPC and 5GC based on the related LS from RAN WG2 in R2-1712068.</t>
  </si>
  <si>
    <t>To: RAN WG2</t>
  </si>
  <si>
    <t>This paper summarizes the initial list of key issues for FS_CIoT_5G and identifies volunteers for providing initial key issue descriptions, architectural requirements and concise summaries of the baseline for each key issue (if applicable).</t>
  </si>
  <si>
    <t>To: GSMA NG SIGNAL</t>
  </si>
  <si>
    <t>Discussion on Allowed NSSAI when UE is using more than one Access Type</t>
  </si>
  <si>
    <t>Access and Congestion Control</t>
  </si>
  <si>
    <t>Objective: The scope of this study is to study potential enhancement to the Release 15 Service-Based Architecture in order to provide higher flexibility and better modularization of the 5G System for the easier definition of different network slices and enable better re-use of the defined services.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3) Feasibility study of extend the service concept from 5GC control plane to user plane functions.  4) Study the support of a communication enablement platform that can enhance e.g.  - message routing &amp; forwarding  - service discovery, registration &amp; authorisation - selection of service instances  - failover handling No impact on UE and RAN neither expected nor intended. The study will take into account the findings of NGMN white paper on Service Based Architecture.</t>
  </si>
  <si>
    <t>This contribution provides editorial updates for clause 5.16.6 as well as clarifying that the scope of this clause extends to include other commercial services that require priority treatment.</t>
  </si>
  <si>
    <t>This contribution corrects the reference for the MCX Services description.</t>
  </si>
  <si>
    <t>This contribution proposes new subclause '6.1.3.xx Mission Critical Services support' to describe the support for MCX Services in the PCC of 5G System.</t>
  </si>
  <si>
    <t>Summary of change: 1) It is proposed to remove the EN that was added to confirm RAT based ES support indication. 2) It is proposed to clarify the UE requirement when it moves to 'emergency registered' (= limited services) state and remove the corresponding EN. Editor's note: How the 5GC reacts to existing services via normal registration, and how new services via normal registration operate when an Emergency Registration has occurred is FFS. 3) When AMF initiates redirection request, it needs to provide some hints to the RAN to help determine whether RAT fallback or System fallback will be performed. 'In the N2 procedure, the AMF may indicate the target CN for the RAN node to know whether inter-RAT fallback or inter-system fallback is to be performed.'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</si>
  <si>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</si>
  <si>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Revised to S2-180769</t>
  </si>
  <si>
    <t>23.501: Default QoS Rule cleanup</t>
  </si>
  <si>
    <t>23.502: Default QoS Rule cleanup</t>
  </si>
  <si>
    <t>[draft] Reply LS on User Plane Security Policy</t>
  </si>
  <si>
    <t>[draft] Reply LS on details of network identifiers</t>
  </si>
  <si>
    <t>[DRAFT] LS response on Indication of preferred CIoT network behaviour</t>
  </si>
  <si>
    <t>[DRAFT] LS reply on the information exposed to the SCS/AS for AS session establishment</t>
  </si>
  <si>
    <t>[DRAFT] LS reply on Clarification on Npcf_SMPolicyControl service</t>
  </si>
  <si>
    <t>[Draft] Reply LS on Mobility management congestion control</t>
  </si>
  <si>
    <t>[Draft] Reply LS on session management congestion control</t>
  </si>
  <si>
    <t>[DRAFT] LS Response on PDU session release timers in 'SSC mode 3'</t>
  </si>
  <si>
    <t>[DRAFT] LS reply on timers for the network-requested PDU session modification procedure and 'SSC mode 3'</t>
  </si>
  <si>
    <t>[DRAFT] Reply LS on Mobility management congestion control</t>
  </si>
  <si>
    <t>[DRAFT] Reply LS on indication of preferred CIoT network behaviour</t>
  </si>
  <si>
    <t>[DRAFT] LS reply on Mapping of Conversational Services to 5G System</t>
  </si>
  <si>
    <t>[DRAFT] Reply LS on Paging failures for CE Capable UEs</t>
  </si>
  <si>
    <t>[draft] LS to BBF on NAS transport solution</t>
  </si>
  <si>
    <t>[draft] Reply LS to CT WG1 on 5G service request procedure</t>
  </si>
  <si>
    <t>[draft] Reply LS to SA WG3 on User Plane Security Policy</t>
  </si>
  <si>
    <t>[DRAFT] Reply LS on Paging in case of Enhanced Coverage Restriction</t>
  </si>
  <si>
    <t>[DRAFT] Reply LS on Integration of northbound APIs with CAPIF</t>
  </si>
  <si>
    <t>[DRAFT] Reply LS on mobility management congestion control</t>
  </si>
  <si>
    <t>[DRAFT] Reply LS on details of network identifiers</t>
  </si>
  <si>
    <t>[draft] Reply LS to GSMA NG SIGNAL on Interworking between networks with different 5G deployments</t>
  </si>
  <si>
    <t>Dear colleagues, BBF has progressed its study of converged wireline-wireless networks that use the 5G Core Network (5GC). BBF SD-420, attached to this liaison, contains a first set of results from the BBF study (an extract of SD-406 and SD-407 which may impact 3GPP), including principle/architectural design guidelines, key issues, preliminary gap analysis for architectural models identified regarding identifiers, functions and procedures concerning the 5G AN-CN interfaces N1, N2, N3 and N4. We are interested in your feedback as we develop resolution of the issues identified. According to the understanding of the joint 3GPP-BBF Workshop in February 2017 and in line with our ongoing cooperation on 5G-FMC, we are sharing these outcomes to facilitate 5G system architectural and functional integration. We recommend that 3GPP considers these results in related studies and specification work. Where the outcomes of the BBF study identify aspects of concern to the BBF, including the fixed broadband system, we will undertake work on addressing them as part of the cooperation framework, aligned with 3GPP's roadmap for 5G development. This includes BBF work to specify a 5G Access Gateway Function (AGF) and then consider and specify several architectural deployment options. We believe this is in line with the existing understanding between our organizations. As the BBF study work progresses, we will provide further proposals to 3GPP. BBF members have expressed interest in organizing a joint face-to-face expert meeting or teleconference suitable to 3GPP and BBF calendars and meeting locations. We are looking forward to continuing our fruitful cooperation. Sincerely, Michael Fargano, Broadband Forum Technical Committee Chair</t>
  </si>
  <si>
    <t>LS from BBF: 5G-FMC - First release of BBF study results</t>
  </si>
  <si>
    <t>BBF (BBF LIAISE-120)</t>
  </si>
  <si>
    <t>WITHDRAWN: Summary of change: Add condition that the UE recieves ' the interworking without N26' indication. Add S-NSSAI received from PGW-C/SMF in PDU session establishment request message</t>
  </si>
  <si>
    <t>GSMA NG PACKET thanks SA WG2 and CT WG1 for their LS replies on using the Mx reference point for SRVCC in S8HR architecture. Following the discussion on this option, GSMA NG PACKET has identified the need for defining SRVCC for S8HR (MSC server enhanced and ATCF) based on the Mx reference point. Action: GSMA PACKET kindly requests SA WG2 to specify stage 2 details for SRVCC using the Mx reference point in support of the S8HR architecture (MSC server enhanced and ATCF) and CT WG1 to define the stage 3 details in the relevant specifications.</t>
  </si>
  <si>
    <t>LS from GSMA PACKET: LS on the definition of the Mx functionality in support of the S8HR architecture</t>
  </si>
  <si>
    <t>GSMA PACKET (PACKET_96_113)</t>
  </si>
  <si>
    <t>Qualcomm Tech. Netherlands B.V</t>
  </si>
  <si>
    <t>Ebrahim Rezagah</t>
  </si>
  <si>
    <t>Roya</t>
  </si>
  <si>
    <t>roya.rezagah@hhi.fraunhofer.de</t>
  </si>
  <si>
    <t>Fraunhofer HHI</t>
  </si>
  <si>
    <t>Faccin</t>
  </si>
  <si>
    <t>Stefano</t>
  </si>
  <si>
    <t>sfaccin@qti.qualcomm.com</t>
  </si>
  <si>
    <t>Fan</t>
  </si>
  <si>
    <t>Linghang</t>
  </si>
  <si>
    <t>linghang.fan@emea.nec.com</t>
  </si>
  <si>
    <t>Gan Juying</t>
  </si>
  <si>
    <t>Judy</t>
  </si>
  <si>
    <t>Qing</t>
  </si>
  <si>
    <t>qing.wei@huawei.com</t>
  </si>
  <si>
    <t>HiSilicon Technologies Co. Ltd</t>
  </si>
  <si>
    <t>Summary of change: A note that UE does not need to know which QoS rule is</t>
  </si>
  <si>
    <t>Summary of change: Introducing sending an indication which EBI refer to the default EPS bearer</t>
  </si>
  <si>
    <r>
      <t xml:space="preserve">Revision of S2-180002. </t>
    </r>
    <r>
      <rPr>
        <sz val="9"/>
        <color indexed="10"/>
        <rFont val="Arial"/>
        <family val="2"/>
      </rPr>
      <t>LATE DOC</t>
    </r>
    <r>
      <rPr>
        <sz val="9"/>
        <rFont val="Arial"/>
        <family val="2"/>
      </rPr>
      <t>: Rx 17/01, 11:53. The report was approved and will be updated to accept revision marks and placed on the FTP server as version 1.0.0.</t>
    </r>
  </si>
  <si>
    <t>There were some issues with the parallel sessions and the schedule may be modified to improve this during the meeting. Some parallel sessions may need to use different convenors to avoid chairing overlaps. This agenda was approved and any schedule updates will be provided on the local server throughout the meeting.</t>
  </si>
  <si>
    <t>This LS was noted.</t>
  </si>
  <si>
    <t>Postponed S2-178308 from SA WG2#124. This LS was noted.</t>
  </si>
  <si>
    <t>Postponed S2-178388 from SA WG2#124. This LS was noted.</t>
  </si>
  <si>
    <t>Postponed S2-178408 from SA WG2#124. It was decided to await any input from RAN WG2 on this. This LS was noted.</t>
  </si>
  <si>
    <t>The SA WG2 Chairman suggested that this should be taken to the requirements group, rather than the architecture group. MediTek commented that such input is usually via LS from OPs, rather than company input. Comtech clarified that ATIS had not been able to provide an LS so member companies undertook to contribute this. Broadcom commented that there were issues with provision of MAC address in SA WG3. Qualcomm commented that this should be taken to SA WG1 first. This was left for off-line discussion on how to handle such requirements. This was then noted.</t>
  </si>
  <si>
    <t>Revised to S2-181074</t>
  </si>
  <si>
    <t>Qualcomm commented that there is an SA WG1 meeting soon and this should be discussed by SA WG1 first and there is no reason to start working on this in SA WG2 now. T-Mobile commented that SA WG3 also need to check this proposal. The SA WG2 Chairman commented that SA WG1 can ask SA WG3 to work on this in parallel. This was left for further consideration and was postponed.</t>
  </si>
  <si>
    <t>China Unicom, Huawei, OPPO</t>
  </si>
  <si>
    <t>Revision of postponed S2-178940 from S2#124. This was left for off-line discussion and revised in S2-181074.</t>
  </si>
  <si>
    <t>The SA WG2 Chairman commented that there is a need to get a common understanding of reliability between different groups, especially between the radio and Core Network groups' understanding of High Reliability. Clarification of the objectives are needed and consideration on whether this can be for both 4G and 5G systems or whether separate studies will be needed. This was then noted.</t>
  </si>
  <si>
    <t>There was some discussion and clarifications and separation of topics to facilitate any prioritisation that may be necessary in the future were requested. The relationship to SA WG1 requirements should also be taken into account. This was further discussed off-line and revised in S2-181075.</t>
  </si>
  <si>
    <t>Revised to S2-181075</t>
  </si>
  <si>
    <t>Postponed S2-178933 from SA WG2#124. If delegates consider anything is needed to be done in SA WG2, then contribution should be brought to a future meeting. This LS was then noted.</t>
  </si>
  <si>
    <t>Summary of change: 1) Clarify that LCS is a protocol that will be supported as part of NAS signalling</t>
  </si>
  <si>
    <t>This discussion paper proposes how to handle and allocate Reference point #s. It is proposed to endorse the allocation of an independent block of reference points for TS 23.501 and TS 23.503: 1) Reference point #s 31 - 40 for new reference point # proposals to TS 23.501 2) Reference point #s 41 - 50 for new reference point # proposals to TS 23.503 It is proposed to endorse the allocation of an independent block of reference points for TS 23.501 and TS 23.503:</t>
  </si>
  <si>
    <t>This proposal was endorsed in parallel session.</t>
  </si>
  <si>
    <t>Revised to S2-181076</t>
  </si>
  <si>
    <t>There were some clarifications needed and the heading naming should be harmonized. This was further discussed off-line and revised in S2-181077.</t>
  </si>
  <si>
    <t>Revised to S2-181077</t>
  </si>
  <si>
    <t>Overlaps with S2-180201 should be resolved and references used rather than duplication where possible. This was further discussed off-line and revised in S2-181078.</t>
  </si>
  <si>
    <t>Revised to S2-181078</t>
  </si>
  <si>
    <t>Clarification of this with respect to S2-180438 was needed. This was further discussed off-line and revised, merging S2-180438, in S2-181099</t>
  </si>
  <si>
    <t>Revised to S2-181099</t>
  </si>
  <si>
    <t>Merged into S2-181099.</t>
  </si>
  <si>
    <t>This was left for off-line discussion and revised in S2-181100.</t>
  </si>
  <si>
    <t>Revised to S2-181100</t>
  </si>
  <si>
    <t>23.401 CR3380R1: E-UTRAN and MME impacts during N26 based HO in the case of Network Sharing and Interworking with 5GS- TS 23.401</t>
  </si>
  <si>
    <t>This was left for off-line discussion to focus on sharing aspects and avoid overlap with other proposals and was revised in S2-181101.</t>
  </si>
  <si>
    <t>Revised to S2-181101</t>
  </si>
  <si>
    <t>Some clarification was needed that IMSI or non-IMSI identifiers can be used, if represented in the NAI format. The SUPI should be removed as it confuses this definition. This was further discussed off-line and revised in S2-181102.</t>
  </si>
  <si>
    <t>Revised to S2-181102</t>
  </si>
  <si>
    <t>It was clarified that all editor's notes should be resolved and removed or unresolved issues removed from the TSs by June 2018. This proposal for handling editor's notes was endorsed in parallel session.</t>
  </si>
  <si>
    <t>The use of 'entities' and 'mobile system' terminology should be checked for clarity. This was further discussed off-line and revised in S2-181103.</t>
  </si>
  <si>
    <t>Revised to S2-181103</t>
  </si>
  <si>
    <t>23.002 CR0304R1: Adding 5GS to the Network Architecture</t>
  </si>
  <si>
    <t>Reserved for Irfan's parallel sessions</t>
  </si>
  <si>
    <t>Revised to S2-180924</t>
  </si>
  <si>
    <t>Merged into S2-180925.</t>
  </si>
  <si>
    <t>Merged into S2-180924.</t>
  </si>
  <si>
    <t>Revised to S2-180925</t>
  </si>
  <si>
    <t>Revised to S2-180926</t>
  </si>
  <si>
    <t>Revised in parallel session to S2-180926</t>
  </si>
  <si>
    <t>Revised in parallel session, merging S2-180619 and S2-180564, to S2-180924</t>
  </si>
  <si>
    <t>Response to S2-180025. This was left for off-line discussion and revised, merging S2-180289 and S2-180307, in S2-181104.</t>
  </si>
  <si>
    <t>Revised to S2-181104</t>
  </si>
  <si>
    <t>Response to S2-180025. Merged into S2-181104.</t>
  </si>
  <si>
    <t>This was left for further off-line discussion and revised, merging S2-180169 and S2-180373, in S2-181105.</t>
  </si>
  <si>
    <t>Revised to S2-181105</t>
  </si>
  <si>
    <t>Merged into S2-181105</t>
  </si>
  <si>
    <t>This was discussed and left for further off-line discussion and revised in S2-181106.</t>
  </si>
  <si>
    <t>Revised to S2-181106</t>
  </si>
  <si>
    <t>This was left for further off-line discussion and revised in S2-181107.</t>
  </si>
  <si>
    <t>Revised to S2-181107</t>
  </si>
  <si>
    <t>This was discussed and left for further off-line discussion and revised in S2-181108.</t>
  </si>
  <si>
    <t>Revised to S2-181108</t>
  </si>
  <si>
    <t>Summary of change: 1) In the signalling from AMF to SMF include sufficient information to SMF regarding LADN so that SMF are able to process the request directly 2) Add GPSI in the corresponding interface to SMF</t>
  </si>
  <si>
    <t>23.502: LADN Signalling to SMF</t>
  </si>
  <si>
    <t>This could be re-worded as a notification when the UE changes area and the special part would be when it is encoded as a LADN. It was agreed that consistent approach should be used for these procedures. This was further discussed off-line and revised in S2-181109.</t>
  </si>
  <si>
    <t>Revised to S2-181109</t>
  </si>
  <si>
    <t>Summary of change: It is proposed to update TS 23.502 clause 4.3.2.2: 'UE Requested PDU Session Establishment' step 3 'From AMF to SMF' to include this indication (named as 'LADN_Status) to indicate current relationship between UE location and a LADN service area (i.e. IN, OUT, UNKNOWN). Additionally, based on step 3, it updates step 4 to allow SMF check the validity of the UE request: it checks: (If the DNN corresponds to an LADN), whether the UE is located IN, OUT, UNKNOWN to the LADN service area based on, LADN_Status and the UE location reporting from the AMF.</t>
  </si>
  <si>
    <t>23.501: Clarification on LADN PDU Session establishment handling</t>
  </si>
  <si>
    <t>Summary of change: The AMF and SMF know whether a DNN is a LADN DNN based on the UE subscription information received from the UDM. AMF indicates to UE whether a DNN is a LADN DNN. AMF indicates to UE that the LADN is not available in the UE's current Registration Area. Align the terms with 23.502 to 'UE presence in a LADN'. Add missing SMF behaviour when the UE presence in a LADN is OUT. Remove the redundant description for SMF behaviour when the UE presence in a LADN is IN or UNKNOWN.</t>
  </si>
  <si>
    <t xml:space="preserve">LS from NGNM:  NGMN White Paper on Service-based Architecture in 5G </t>
  </si>
  <si>
    <t>NGNM (180105 Liaison NGMN)</t>
  </si>
  <si>
    <t>Intention of the LS and required actions: NGMN is pleased to inform the recipients of this liaison statement that the White Paper of the NGMN Service-based Architecture in 5G has been published. The deliverable has been created by NGMN Mobile Network Operator-Partners. The document describes a service framework including service registration, service authorization, and service discovery. Service-based Architecture for 5G is designed in a forward-looking manner, such that the functionalities in 5G Core Network (CN) consist of services, the interface between Control Plane (CP) and User Plane (UP) should be Service Based Interface (SBI) and the Data Service should be used. The deployment aspects of SBA are explored along with the gap analysis and recommendations for related SDOs. NGMN kindly requests the recipients of this liaison to take the content of this White Paper and the recommendations into account for their ongoing work on the industry-wide 5G architecture.</t>
  </si>
  <si>
    <t>Revised to S2-181111</t>
  </si>
  <si>
    <t>WITHDRAWN: A NOTE is added to clarify the behaviour of MME/SGSN upon receiving request for change of UE presence in PRA reporting when UE is in CM-IDLE state.</t>
  </si>
  <si>
    <t>Summary of change: - 'Permanently' is removed - UE behaviour when a rejected S-NSSAI becomes allowed again is defined</t>
  </si>
  <si>
    <t>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</si>
  <si>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</si>
  <si>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Summary of change: Add a new clause to define the behaviour of SMF and PCF for supporting 3GPP PS Data Off feature.</t>
  </si>
  <si>
    <t>Summary of change: Clarify the behaviour of MME/S4-SGSN upon receiving request for notification of change of UE presence in PRA when UE is in CM-IDLE state.</t>
  </si>
  <si>
    <t>This contribution is proposed to discuss about paging for a PDU Session associated with non-3GPP access. Currently, AMF behaviour is not clear when it receives multiple messages associated with 3GPP and non-3GPP PDU Sessions while UE is in CM-IDLE in both accesses. Two candidate solutions are suggested and it is proposed to agree first solution.</t>
  </si>
  <si>
    <t>Summary of change: (1) Make alignments between clause 4.3.5.4 to 4.3.5.7 and clause 4.16.5. This part is hightlighted in green color. (2) Clarify the PCF behaviour in clause 4.16.5. This part is highlighted in blue color. (3) Correct wrong references in clause 5.2.5.4 and 5.2.8.3</t>
  </si>
  <si>
    <t>Summary of change: Specified SMF's behaviour on notifying DNN congestion to the AMF.</t>
  </si>
  <si>
    <t>Alignment of CIoT Preferred Network Behaviour with stage 3</t>
  </si>
  <si>
    <t>This was left for off-line discussion and revised in S2-181112.</t>
  </si>
  <si>
    <t>Revised to S2-181112</t>
  </si>
  <si>
    <t>The period of time to wait for notification should be defined. This was left for off-line discussion and merged into S2-181111.</t>
  </si>
  <si>
    <t>This was left for off-line discussion and merged into S2-181111.</t>
  </si>
  <si>
    <t>This was revised, to consider only the 'IN/OUT' parts only and to merge appropriate parts from other proposals, merging S2-180288 and S2-180545, in S2-181111.</t>
  </si>
  <si>
    <t>Created at meeting - Title TBD</t>
  </si>
  <si>
    <t>Revised to S2-181114</t>
  </si>
  <si>
    <t>This was merged into S2-181114.</t>
  </si>
  <si>
    <t>This was discussed and left for further off-line discussion and revised, merging S2-180751, in S2-181114.</t>
  </si>
  <si>
    <t>This was left for off-line discussions on the way forward for this. This was further discussed off-line and revised in S2-181115.</t>
  </si>
  <si>
    <t>Revised to S2-181115</t>
  </si>
  <si>
    <t>This was discussed and left for further off-line discussion and revised in S2-181116.</t>
  </si>
  <si>
    <t>Revised to S2-181116</t>
  </si>
  <si>
    <t>Revised to S2-180774</t>
  </si>
  <si>
    <t>Response to S2-180019. Revised in parallel session to S2-180774</t>
  </si>
  <si>
    <t>Postponed in parallel session.</t>
  </si>
  <si>
    <t>Revised to S2-180775</t>
  </si>
  <si>
    <t>Merged into S2-180775</t>
  </si>
  <si>
    <t>Revised in parallel session, merging S2-180491, to S2-180775</t>
  </si>
  <si>
    <t>Postponed S2-178416 from SA WG2#124. Noted in parallel session</t>
  </si>
  <si>
    <t>Agreed in parallel session</t>
  </si>
  <si>
    <t>Revised to S2-180776</t>
  </si>
  <si>
    <t>Revised in parallel session to S2-180776</t>
  </si>
  <si>
    <t>Revised to S2-180777</t>
  </si>
  <si>
    <t>Merged into S2-180777</t>
  </si>
  <si>
    <t>Revised in parallel session, merging S2-180540, to S2-180777</t>
  </si>
  <si>
    <t>Revision of S2-180560. Noted in parallel session</t>
  </si>
  <si>
    <t>Revised to S2-180778</t>
  </si>
  <si>
    <t>Revised in parallel session to S2-180778</t>
  </si>
  <si>
    <t>Revised to S2-180779</t>
  </si>
  <si>
    <t>Revised in parallel session to S2-180779</t>
  </si>
  <si>
    <t>23.502: Clarification on LADN related aspects - TS 23.502</t>
  </si>
  <si>
    <t>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</si>
  <si>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Revised to S2-181117</t>
  </si>
  <si>
    <t>Guilliam sebire</t>
  </si>
  <si>
    <t>Revised to S2-181119</t>
  </si>
  <si>
    <t>Revised to S2-181120</t>
  </si>
  <si>
    <t>Revised to S2-181121</t>
  </si>
  <si>
    <t>Revised in parallel session to S2-181121</t>
  </si>
  <si>
    <t>Revised to S2-181122</t>
  </si>
  <si>
    <t>Revised in parallel session to S2-181122</t>
  </si>
  <si>
    <t>Revised to S2-181123</t>
  </si>
  <si>
    <t>Part on services merged into S2-181121. Revised in parallel session to S2-181123</t>
  </si>
  <si>
    <t>Merged into S2-181120</t>
  </si>
  <si>
    <t>Revised in parallel session, merging S2-180756, to S2-181120</t>
  </si>
  <si>
    <t>Revised to S2-180928</t>
  </si>
  <si>
    <t>Revised in parallel session to S2-180928</t>
  </si>
  <si>
    <t>Revised to S2-180929</t>
  </si>
  <si>
    <t>Revised in parallel session to S2-180929</t>
  </si>
  <si>
    <t>Revised to S2-180930</t>
  </si>
  <si>
    <t>Revised in parallel session to S2-180930</t>
  </si>
  <si>
    <t>Merged into S2-180931</t>
  </si>
  <si>
    <t>Revised to S2-180931</t>
  </si>
  <si>
    <t>Revised in parallel session, merging S2-180190, to S2-180931</t>
  </si>
  <si>
    <t>This was presented and noted and the associated DraftCR was reviewed.</t>
  </si>
  <si>
    <t>The Expected UE Behaviour parameters should be checked for consistency with their definitions and some should be optional. This was left for further off-line discussion and revised in S2-181124.</t>
  </si>
  <si>
    <t>Revised to S2-181124</t>
  </si>
  <si>
    <t>Libunao</t>
  </si>
  <si>
    <t>Gerardo</t>
  </si>
  <si>
    <t>gerry.libunao@verizon.com</t>
  </si>
  <si>
    <t>Verizon UK Ltd</t>
  </si>
  <si>
    <t>Murhammer</t>
  </si>
  <si>
    <t>Leopold</t>
  </si>
  <si>
    <t>leopold.murhammer@t-mobile.at</t>
  </si>
  <si>
    <t>T-Mobile Austria GmbH</t>
  </si>
  <si>
    <t>Song</t>
  </si>
  <si>
    <t>Varma</t>
  </si>
  <si>
    <t>Vijay</t>
  </si>
  <si>
    <t>vvarma@vencorelabs.com</t>
  </si>
  <si>
    <t>Vencore Labs</t>
  </si>
  <si>
    <t>Wong</t>
  </si>
  <si>
    <t>Curt</t>
  </si>
  <si>
    <t>curt.wong@charter.com</t>
  </si>
  <si>
    <t>Charter Communications, Inc</t>
  </si>
  <si>
    <t>Xiong</t>
  </si>
  <si>
    <t>Chunshan</t>
  </si>
  <si>
    <t>sam.xiongchunshan@huawei.com</t>
  </si>
  <si>
    <t>Zhuoyun</t>
  </si>
  <si>
    <t>zhangzy29@lenovo.com</t>
  </si>
  <si>
    <t>This was left for off-line discussion and merged into S2-181125.</t>
  </si>
  <si>
    <t>Revised to S2-181125</t>
  </si>
  <si>
    <t>This was merged into S2-181125.</t>
  </si>
  <si>
    <t>Revised to S2-181126</t>
  </si>
  <si>
    <t>There were some issues raised and this was further discussed off-line and revised in S2-181127.</t>
  </si>
  <si>
    <t>Revised to S2-181127</t>
  </si>
  <si>
    <t>The NSSAI mapping part was merged into S2-181126.</t>
  </si>
  <si>
    <t>There were some issues raised and this was further discussed off-line and revised, merging part of S2-180666, in S2-181126.</t>
  </si>
  <si>
    <t>There was some discussion and related proposals were reviewed. This was further discussed off-line and revised, merging S2-180255, S2-180643, S2-180152 and S2-180151, in S2-181125.</t>
  </si>
  <si>
    <t>Some clarifications were needed and Nokia asked whether the filters should be left to Stage 3 specification. The first change should be removed as it is covered by other proposals. This was further discussed off-line and revised in S2-181128.</t>
  </si>
  <si>
    <t>Revised to S2-181128</t>
  </si>
  <si>
    <t>Corrections to the figure and step 5 were needed and this was revised off-line in S2-181129.</t>
  </si>
  <si>
    <t>Revised to S2-181129</t>
  </si>
  <si>
    <t>The related DraftCR was reviewed and this was noted in parallel session.</t>
  </si>
  <si>
    <t>Some clarifications were needed and this was left for off-line discussion and revised in S2-181130.</t>
  </si>
  <si>
    <t>Revised to S2-181130</t>
  </si>
  <si>
    <t>Revised to S2-181131</t>
  </si>
  <si>
    <t>This was discussed and related proposals reviewed. This was merged into S2-181131.</t>
  </si>
  <si>
    <t>Some clarifications were needed and this was left for off-line discussion and revised, merging S2-180150, in S2-181131.</t>
  </si>
  <si>
    <t>Some clarifications were needed and this was further discussed off-line and revised in S2-181132.</t>
  </si>
  <si>
    <t>Revised to S2-181132</t>
  </si>
  <si>
    <t>This was discussed and related proposals were reviewed. The Note in the table and operation names needed correction and this was revised off-line in S2-181133.</t>
  </si>
  <si>
    <t>Revised to S2-181133</t>
  </si>
  <si>
    <t>Some clarifications were needed and this was further discussed off-line and revised in S2-181134.</t>
  </si>
  <si>
    <t>Revised to S2-181134</t>
  </si>
  <si>
    <t>Note 3 should be removed. Other clarifications were needed and this was further discussed off-line and revised in S2-181135.</t>
  </si>
  <si>
    <t>Revised to S2-181135</t>
  </si>
  <si>
    <t>Some clarifications were needed and this was further discussed off-line and revised in S2-181136.</t>
  </si>
  <si>
    <t>Revised to S2-181136</t>
  </si>
  <si>
    <t>LS from GSMA Packet IoTTF: LS reply to SA WG2 on Differentiation of LTE-M (eMTC) traffic from other LTE data traffic</t>
  </si>
  <si>
    <t>GSMA Packet IoTTF (IOTTF17 Doc003)</t>
  </si>
  <si>
    <t>GSMA Packet IoTTF thanks SA WG2 for reply liaison statement on Differentiation of LTE-M (eMTC) traffic from other LTE data traffic. IoTTF intended to: - Identify traffic coming from Cat. M1/M2 LTE UEs regardless if they initiate/receive traffic with or without any means of CIOT optimisations. The following identifications are out of scope: - Identify the volume of data sent in Coverage Enhancement Mode A and Coverage Enhancement Mode B regardless of the UE category that supports the Coverage Enhancement Mode, IoTTF understood that Coverage Enhancement Mode A, Coverage Enhancement Mode B, and Low Access Priority Indicator could not differentiate LTE-M traffic because they could be used for non-IoT UEs. GSMA needs to differentiate Mobile IoT traffic, both LTE-M and NB-IoT, from traditional user traffic. This is motivated by the operators' desire to apply different charging models to traffic from LTE-M devices and NB-IoT devices plus the requirements for identification and transparency when roaming. In roaming scenarios, when different charging models need to be applied to the traffic of such devices, GSMA believes that the roaming network needs to be able to detect which devices are LTE-M and NB-IoT. Right now NB-IoT devices can be distinguished thanks to the different RAT-type in charging information for NB-IoT traffic. In addition, GSMA would like to get a confirmation that voice traffic and data traffic can be already distinguished in the same manner done for traditional LTE. Action: IoTTF (PACKET) kindly requests SA WG2 to take above information into account suggest methods to identify LTE-M traffic in terms of charging/identification, in particular in roaming scenarios.</t>
  </si>
  <si>
    <t>Kazuto Shimizu</t>
  </si>
  <si>
    <t>Some clarifications were needed and this was discussed off-line and revised in S2-181138.</t>
  </si>
  <si>
    <t>Revised to S2-181138</t>
  </si>
  <si>
    <r>
      <t>Should be a DRAFTCR</t>
    </r>
    <r>
      <rPr>
        <sz val="9"/>
        <rFont val="Arial"/>
        <family val="2"/>
      </rPr>
      <t>. Some clarifications were needed and this was discussed off-line and revised in S2-181139.</t>
    </r>
  </si>
  <si>
    <t>Revised to S2-181139</t>
  </si>
  <si>
    <t>This was discussed and the related DraftCR was reviewed. This was noted in parallel session.</t>
  </si>
  <si>
    <t>There were some issues raised and this was left for off-line discussion and revised in S2-181140.</t>
  </si>
  <si>
    <t>Revised to S2-181140</t>
  </si>
  <si>
    <t>This was discussed and the related DraftCRs were reviewed. This was noted in parallel session.</t>
  </si>
  <si>
    <t>Summary of change: AMF and other network functions together control the quantity of messages that require the AMF to page the UE. In addition to SMF control, if additional requests received while waiting for a UE response to the Paging Request message, the AMF may determines to reject it. Proposal 1: AMF and other network functions shall together control the quantity of messages that require the AMF to page the UE. Proposal 2: If the AMF has sent two Paging Messages to RAN node, the AMF shall reject the subsequent messages with a No Response to Previous Paging Indication. Proposal 3: If the AMF has a Paging Messages to RAN node, the AMF shall reject the subsequent messages without a higher priority.</t>
  </si>
  <si>
    <t>There were some issues raised and this was left for off-line discussion and revised in S2-181141.</t>
  </si>
  <si>
    <t>Revised to S2-181141</t>
  </si>
  <si>
    <t>There were some issues raised and this was left for off-line discussion and revised in S2-181142.</t>
  </si>
  <si>
    <t>Revised to S2-181142</t>
  </si>
  <si>
    <t>Issues on the RAT Type usage and Target ID were raised and this was left for off-line discussion and revised in S2-181143.</t>
  </si>
  <si>
    <t>Revised to S2-181143</t>
  </si>
  <si>
    <t>This was discussed and a number of issues raised. The related DraftCRs were reviewed. This was left for off-line discussion and revised in S2-181144.</t>
  </si>
  <si>
    <t>Revised to S2-181144</t>
  </si>
  <si>
    <t>Revised to S2-180834</t>
  </si>
  <si>
    <t>Revised in parallel session to S2-180834</t>
  </si>
  <si>
    <t>Revised to S2-180835</t>
  </si>
  <si>
    <t>This was discussed and a number of issues raised. This was left for off-line discussion and revised in S2-181145.</t>
  </si>
  <si>
    <t>Revised to S2-181145</t>
  </si>
  <si>
    <t>This was discussed and a number of issues raised. This was left for off-line discussion and revised in S2-181146.</t>
  </si>
  <si>
    <t>Revised to S2-181146</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</si>
  <si>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colour. (3) Delete redundant text in 4.2.3.2. This part is highlighted in green colour.</t>
  </si>
  <si>
    <t>A number of clarifications and improvements to the requirements statements were needed. It was clarified that the UE can activate all and this should be checked for clarity in the text. This was then postponed in parallel session.</t>
  </si>
  <si>
    <t>This was discussed and a number of issues raised. This was left for off-line discussion and revised in S2-181147.</t>
  </si>
  <si>
    <t>Revised to S2-181147</t>
  </si>
  <si>
    <t>This was discussed and a number of issues raised. This was left for off-line discussion and revised in S2-181148.</t>
  </si>
  <si>
    <t>Revised to S2-181148</t>
  </si>
  <si>
    <t>There were some issues raised and this was left for off-line discussion and revised in S2-181149.</t>
  </si>
  <si>
    <t>Revised to S2-181149</t>
  </si>
  <si>
    <t>Response to S2-180729. Revised in parallel session to S2-180835</t>
  </si>
  <si>
    <t>Revised to S2-180836</t>
  </si>
  <si>
    <t>Revised in parallel session to S2-180836</t>
  </si>
  <si>
    <t>23.401 CR3386R1: Paging failure for CE-capable UEs after 2G/3G to 4G idle-mode mobility</t>
  </si>
  <si>
    <t>Revised to S2-180837</t>
  </si>
  <si>
    <t>Revised in parallel session to S2-180837</t>
  </si>
  <si>
    <t>23.401 CR3387R1: Paging failure for CE-capable UEs after 2G/3G to 4G idle-mode mobility</t>
  </si>
  <si>
    <t>Revised to S2-180838</t>
  </si>
  <si>
    <t>Revised in parallel session to S2-180838</t>
  </si>
  <si>
    <t>23.401 CR3388R1: Paging failure for CE-capable UEs after 2G/3G to 4G idle-mode mobility</t>
  </si>
  <si>
    <t>Revised to S2-180839</t>
  </si>
  <si>
    <t>Response to S2-175972 at S2-122BIS (already replied to in S2-176685). Revised in parallel session to S2-180839</t>
  </si>
  <si>
    <t>Revised to S2-180840</t>
  </si>
  <si>
    <t>Revised in parallel session to S2-180840</t>
  </si>
  <si>
    <t>23.401 CR3390R1: CIoT Attach correction</t>
  </si>
  <si>
    <t>Revised to S2-180841</t>
  </si>
  <si>
    <t>Revised in parallel session to S2-180841</t>
  </si>
  <si>
    <t>23.271 CR0430R1: Removal of hanging Editor's Note on support for deferred location</t>
  </si>
  <si>
    <t>Revised to S2-180842</t>
  </si>
  <si>
    <t>Revised in parallel session to S2-180842</t>
  </si>
  <si>
    <t>23.271 CR0431R1: Removal of hanging Editor's Note on support for deferred location</t>
  </si>
  <si>
    <t>Revised to S2-180843</t>
  </si>
  <si>
    <t>Response to S2-180028. Revised in parallel session to S2-180843</t>
  </si>
  <si>
    <t>Revised to S2-180824</t>
  </si>
  <si>
    <t>Revised in parallel session to S2-180824</t>
  </si>
  <si>
    <t>Revised to S2-180825</t>
  </si>
  <si>
    <t>Revised in parallel session to S2-180825</t>
  </si>
  <si>
    <t>Revised to S2-180826</t>
  </si>
  <si>
    <t>Merged into S2-180826</t>
  </si>
  <si>
    <t>Revised in parallel session, merging S2-180160 and S2-180217, to S2-180826</t>
  </si>
  <si>
    <t>Revised to S2-180827</t>
  </si>
  <si>
    <t>Merged into S2-180827</t>
  </si>
  <si>
    <t>Revised in parallel session, merging S2-180453, to S2-180827</t>
  </si>
  <si>
    <t>Revised to S2-180828</t>
  </si>
  <si>
    <t>Revised in parallel session, merging S2-180327, to S2-180828</t>
  </si>
  <si>
    <t>Merged into S2-180828.</t>
  </si>
  <si>
    <t>Revised to S2-180829</t>
  </si>
  <si>
    <t>Revised in parallel session to S2-180829</t>
  </si>
  <si>
    <t>Revised to S2-180830</t>
  </si>
  <si>
    <t>Revised in parallel session to S2-180830</t>
  </si>
  <si>
    <t>Revised to S2-180831</t>
  </si>
  <si>
    <t>Revised in parallel session to S2-180831</t>
  </si>
  <si>
    <t>Revised to S2-180832</t>
  </si>
  <si>
    <t>Revised in parallel session to S2-180832</t>
  </si>
  <si>
    <t>Revised to S2-180858</t>
  </si>
  <si>
    <t>Revised in parallel session to S2-180858</t>
  </si>
  <si>
    <t>Revised to S2-180859</t>
  </si>
  <si>
    <t>Revised in parallel session to S2-180859</t>
  </si>
  <si>
    <t>Revised to S2-180860</t>
  </si>
  <si>
    <t>Revised in parallel session to S2-180860</t>
  </si>
  <si>
    <t>Revised to S2-180861</t>
  </si>
  <si>
    <t>Revised in parallel session to S2-180861</t>
  </si>
  <si>
    <t>Revised to S2-180864</t>
  </si>
  <si>
    <t>Revised in parallel session to S2-180864</t>
  </si>
  <si>
    <t>Revised to S2-180862</t>
  </si>
  <si>
    <t>Revised in parallel session to S2-180862</t>
  </si>
  <si>
    <t>Revised to S2-180863</t>
  </si>
  <si>
    <t>Revised in parallel session to S2-180863</t>
  </si>
  <si>
    <t>Revised to S2-180844</t>
  </si>
  <si>
    <t>Revised in parallel session to S2-180844</t>
  </si>
  <si>
    <t>Revised to S2-180848</t>
  </si>
  <si>
    <t>Parallel session revision of S2-180716. Revised in parallel session to S2-180848</t>
  </si>
  <si>
    <t>Revised to S2-180845</t>
  </si>
  <si>
    <t>Revised in parallel session to S2-180845</t>
  </si>
  <si>
    <t>Revised to S2-180847</t>
  </si>
  <si>
    <t>Parallel session revision of S2-180717. Revised in parallel session to S2-180847</t>
  </si>
  <si>
    <t>Revised to S2-180857</t>
  </si>
  <si>
    <t>Parallel session revision of S2-180845. Revised in parallel session to S2-180857</t>
  </si>
  <si>
    <t>Revised to S2-180849</t>
  </si>
  <si>
    <t>Revised in parallel session to S2-180849</t>
  </si>
  <si>
    <t>Revised to S2-180851</t>
  </si>
  <si>
    <t>Parallel session revision of S2-180433. Revised in parallel session to S2-180851</t>
  </si>
  <si>
    <t>Revised to S2-180855</t>
  </si>
  <si>
    <t>Parallel session revision of S2-180849. Revised in parallel session to S2-180855</t>
  </si>
  <si>
    <t>Revised to S2-180850</t>
  </si>
  <si>
    <t>Revised in parallel session to S2-180850</t>
  </si>
  <si>
    <t>Revised to S2-180856</t>
  </si>
  <si>
    <t>Parallel session revision of S2-180390. Revised in parallel session to S2-180856</t>
  </si>
  <si>
    <t>Revised to S2-180854</t>
  </si>
  <si>
    <t>Revised in parallel session to S2-180854</t>
  </si>
  <si>
    <t>Revised to S2-180846</t>
  </si>
  <si>
    <t>Revised in parallel session to S2-180846</t>
  </si>
  <si>
    <t>Revised to S2-180853</t>
  </si>
  <si>
    <t>Parallel session revision of S2-180719. Revised in parallel session to S2-180853</t>
  </si>
  <si>
    <t>Revised to S2-180852</t>
  </si>
  <si>
    <t>Revised in parallel session to S2-180852</t>
  </si>
  <si>
    <t>There were a number of clarifications needed and this was left for further off-line discussion and revised in S2-181150.</t>
  </si>
  <si>
    <t>Revised to S2-181150</t>
  </si>
  <si>
    <t>This was presented and the related DraftCRs reviewed. This was noted in parallel session.</t>
  </si>
  <si>
    <t>This was reviewed and left for off-line discussion and revised in S2-181151.</t>
  </si>
  <si>
    <t>Revised to S2-181151</t>
  </si>
  <si>
    <t>Revised to S2-181152</t>
  </si>
  <si>
    <t>This was presented and related DraftCRs reviewed. This was noted in parallel session.</t>
  </si>
  <si>
    <r>
      <t>LATE DOC</t>
    </r>
    <r>
      <rPr>
        <sz val="9"/>
        <rFont val="Arial"/>
        <family val="2"/>
      </rPr>
      <t>: Rx 19/01, 22:30. It was suggested that the QoS rule is not provided to the UE so that no validation will be attempted. This was further discussed off-line and revised in S2-181153.</t>
    </r>
  </si>
  <si>
    <t>Revised to S2-181153</t>
  </si>
  <si>
    <r>
      <t>LATE DOC</t>
    </r>
    <r>
      <rPr>
        <sz val="9"/>
        <rFont val="Arial"/>
        <family val="2"/>
      </rPr>
      <t>: Rx 19/01, 22:30. There were a number of issues raised and this was further discussed off-line and revised in S2-181154.</t>
    </r>
  </si>
  <si>
    <t>Revised to S2-181154</t>
  </si>
  <si>
    <t>Some issues were raised and this was revised off-line in S2-181155.</t>
  </si>
  <si>
    <t>Revised to S2-181155</t>
  </si>
  <si>
    <t>There was some discussion on whether the timer is per-UE or a global timer. This was left for further off-line discussion and revised in S2-181156.</t>
  </si>
  <si>
    <t>Revised to S2-181156</t>
  </si>
  <si>
    <t>Broadcom asked why this is being proposed again after extensive discussions at SA WG2 meeting #122. MediaTek clarified that CT WG1 had discussed this and left the decision to SA WG2, adding an editor's note on the issue. MediaTek commented that Reflective QoS is not currently useable and it would need to be indicated that for high data throughputs it may not be reliable. This was noted in parallel session.</t>
  </si>
  <si>
    <t>This was presented and the related DraftCRs were reviewed. This was noted in parallel session.</t>
  </si>
  <si>
    <t>Revised to S2-180932</t>
  </si>
  <si>
    <t>Revised in parallel session to S2-180932</t>
  </si>
  <si>
    <t>23.228 CR1187R1: Clarification on additional IP address</t>
  </si>
  <si>
    <t>Revised to S2-180941</t>
  </si>
  <si>
    <t>Revised in parallel session to S2-180941</t>
  </si>
  <si>
    <t>Revised to S2-180943</t>
  </si>
  <si>
    <t>Response to S2-180003. Revised in parallel session to S2-180943</t>
  </si>
  <si>
    <t>Revised to S2-180944</t>
  </si>
  <si>
    <t>Revised in parallel session to S2-180944</t>
  </si>
  <si>
    <t>Revised to S2-180945</t>
  </si>
  <si>
    <t>Revised in parallel session to S2-180945</t>
  </si>
  <si>
    <t>Revised to S2-180947</t>
  </si>
  <si>
    <t>Revised in parallel session to S2-180947</t>
  </si>
  <si>
    <t>Revised to S2-180948</t>
  </si>
  <si>
    <t>Revised in parallel session to S2-180948</t>
  </si>
  <si>
    <t>Revised to S2-180949</t>
  </si>
  <si>
    <t>Revised in parallel session to S2-180949</t>
  </si>
  <si>
    <t>Revised to S2-180942</t>
  </si>
  <si>
    <t>Revised in parallel session to S2-180942</t>
  </si>
  <si>
    <t>Revised to S2-180950</t>
  </si>
  <si>
    <t>Revised in parallel session to S2-180950</t>
  </si>
  <si>
    <t>Revision of S2-180631. Noted in parallel session</t>
  </si>
  <si>
    <t>Revised to S2-180951</t>
  </si>
  <si>
    <t>Revised in parallel session to S2-180951</t>
  </si>
  <si>
    <t>23.167 CR0320R1: Emergency services over 5GC via untrusted non-3GPP access</t>
  </si>
  <si>
    <t>Revised to S2-180952</t>
  </si>
  <si>
    <t>Revised in parallel session to S2-180952</t>
  </si>
  <si>
    <t>Revised to S2-180953</t>
  </si>
  <si>
    <t>Revised in parallel session to S2-180953</t>
  </si>
  <si>
    <t>Revised to S2-180954</t>
  </si>
  <si>
    <t>There were a number of clarifications and corrections and this was left for off-line discussion and revised, merging S2-180712 and S2-180707, in S2-181157.</t>
  </si>
  <si>
    <t>Revised to S2-181157</t>
  </si>
  <si>
    <t>Merge into S2-181157</t>
  </si>
  <si>
    <t>Merged into S2-180954</t>
  </si>
  <si>
    <t>There were a number of clarifications and corrections and this was left for off-line discussion and revised in S2-181158.</t>
  </si>
  <si>
    <t>Revised to S2-181158</t>
  </si>
  <si>
    <t>Revised to S2-180957</t>
  </si>
  <si>
    <t>Revised in parallel session to S2-180957</t>
  </si>
  <si>
    <t>Revised to S2-180956</t>
  </si>
  <si>
    <t>Revised in parallel session, merging S2-180061, to S2-180956</t>
  </si>
  <si>
    <t>There were a number of clarifications and corrections and this was left for off-line discussion and revised in S2-181159.</t>
  </si>
  <si>
    <t>Revised to S2-181159</t>
  </si>
  <si>
    <t>Revised in parallel session, merging S2-180413, S2-180351 and S2-180551, to S2-180954</t>
  </si>
  <si>
    <t>Revised to S2-180955</t>
  </si>
  <si>
    <t>Revised in parallel session to S2-180955</t>
  </si>
  <si>
    <t>Revised to S2-180933</t>
  </si>
  <si>
    <t>Revised in parallel session to S2-180933</t>
  </si>
  <si>
    <t>Revised to S2-180934</t>
  </si>
  <si>
    <t>Revised in parallel session to S2-180934</t>
  </si>
  <si>
    <t>There were a number of clarifications and corrections and this was left for off-line discussion and revised in S2-181160.</t>
  </si>
  <si>
    <t>Revised to S2-181160</t>
  </si>
  <si>
    <t>Revised to S2-180935</t>
  </si>
  <si>
    <t>Revised in parallel session to S2-180935</t>
  </si>
  <si>
    <t>Revised to S2-180936</t>
  </si>
  <si>
    <t>Merged into S2-180936</t>
  </si>
  <si>
    <t>Revised in parallel session, merging S2-180496, S2-180562, S2-180714 and S2-180748, to S2-180936</t>
  </si>
  <si>
    <t>There were a number of clarifications and corrections and this was left for off-line discussion and revised in S2-181161.</t>
  </si>
  <si>
    <t>Revised to S2-181161</t>
  </si>
  <si>
    <t>Revised to S2-180937</t>
  </si>
  <si>
    <t>Revised in parallel session to S2-180937</t>
  </si>
  <si>
    <t>Revised to S2-180939</t>
  </si>
  <si>
    <t>Revised in parallel session to S2-180939</t>
  </si>
  <si>
    <t>Revised to S2-180940</t>
  </si>
  <si>
    <t>Revised in parallel session to S2-180940</t>
  </si>
  <si>
    <t>WITHDRAWN: Proposes a key issue related to IMS and 5G Service Based Interfaces</t>
  </si>
  <si>
    <t>Revised to S2-180938</t>
  </si>
  <si>
    <t>Revised in parallel session, merging S2-180713, to S2-180938</t>
  </si>
  <si>
    <t>Merged into S2-180938</t>
  </si>
  <si>
    <t>Open and see whether other proposals solve aspects. Revised off-line in S2-181163.</t>
  </si>
  <si>
    <t>Revised to S2-181163</t>
  </si>
  <si>
    <t>There were a number of issues raised and this was discussed off-line and revised in S2-181164.</t>
  </si>
  <si>
    <t>Revised to S2-181164</t>
  </si>
  <si>
    <t>Revised to S2-180958</t>
  </si>
  <si>
    <t>Revised in parallel session to S2-180958</t>
  </si>
  <si>
    <t>Revised to S2-180959</t>
  </si>
  <si>
    <t>Revised in parallel session to S2-180959</t>
  </si>
  <si>
    <t>Revised to S2-180960</t>
  </si>
  <si>
    <t>Revised in parallel session to S2-180960</t>
  </si>
  <si>
    <t>Revised to S2-180961</t>
  </si>
  <si>
    <t>Revised to S2-180962</t>
  </si>
  <si>
    <t>Revised in parallel session to S2-180962</t>
  </si>
  <si>
    <t>Merged into S2-180961</t>
  </si>
  <si>
    <t>Revised in parallel session, merging S2-180610 and S2-180196, to S2-180961</t>
  </si>
  <si>
    <t>Revised to S2-180963</t>
  </si>
  <si>
    <t>Revised in parallel session to S2-180963</t>
  </si>
  <si>
    <t>Revised to S2-180964</t>
  </si>
  <si>
    <t>Revised in parallel session to S2-180964</t>
  </si>
  <si>
    <t>Postponed S2-178410 from SA WG2#124. Noted in parallel session</t>
  </si>
  <si>
    <t>Revised to S2-180874</t>
  </si>
  <si>
    <t>Revised in parallel session to S2-180874</t>
  </si>
  <si>
    <t>Revised to S2-180875</t>
  </si>
  <si>
    <t>Revised in parallel session to S2-180875</t>
  </si>
  <si>
    <t>Revised to S2-180876</t>
  </si>
  <si>
    <t>Revised in parallel session to S2-180876</t>
  </si>
  <si>
    <t>A number of issues were raised and this was discussed off-line and revised in S2-181165.</t>
  </si>
  <si>
    <t>Revised to S2-181165</t>
  </si>
  <si>
    <t>Revised to S2-180877</t>
  </si>
  <si>
    <t>Revised in parallel session to S2-180877</t>
  </si>
  <si>
    <t>Revised to S2-180865</t>
  </si>
  <si>
    <t>Response to S2-180010. Revised in parallel session to S2-180865</t>
  </si>
  <si>
    <t>Huawei, ZTE, CATR, vivo, OPPO, China Unicom, China Telecom, CATT, China Mobile?</t>
  </si>
  <si>
    <t>A number of issues were raised and this was discussed off-line and revised in S2-181166.</t>
  </si>
  <si>
    <t>Revised to S2-181166</t>
  </si>
  <si>
    <t>Revised to S2-180866</t>
  </si>
  <si>
    <t>Revised in parallel session to S2-180866</t>
  </si>
  <si>
    <t>Revised to S2-180867</t>
  </si>
  <si>
    <t>Revised in parallel session to S2-180867</t>
  </si>
  <si>
    <t>A number of issues were raised and this was discussed off-line and revised in S2-181167.</t>
  </si>
  <si>
    <t>Revised to S2-181167</t>
  </si>
  <si>
    <t>Revised to S2-180868</t>
  </si>
  <si>
    <t>Revised in parallel session to S2-180868</t>
  </si>
  <si>
    <t>Revised to S2-180869</t>
  </si>
  <si>
    <t>Revised in parallel session to S2-180869</t>
  </si>
  <si>
    <t>Ericsson commented that the part adding new options should be removed and may be a topic for Rel-16. This was discussed off-line and revised in S2-181168.</t>
  </si>
  <si>
    <t>Revised to S2-181168</t>
  </si>
  <si>
    <t>Revised to S2-180870</t>
  </si>
  <si>
    <t>Revised in parallel session to S2-180870</t>
  </si>
  <si>
    <t>Revised to S2-180871</t>
  </si>
  <si>
    <t>A number of issues were raised and this was discussed off-line and revised in S2-181169.</t>
  </si>
  <si>
    <t>Revised to S2-181169</t>
  </si>
  <si>
    <r>
      <t>Should be a DRAFTCR.</t>
    </r>
    <r>
      <rPr>
        <sz val="9"/>
        <rFont val="Arial"/>
        <family val="2"/>
      </rPr>
      <t xml:space="preserve"> Revised in parallel session (as DraftCR) to S2-180871</t>
    </r>
  </si>
  <si>
    <t>Revised to S2-180872</t>
  </si>
  <si>
    <r>
      <t>Should be a DRAFTCR</t>
    </r>
    <r>
      <rPr>
        <sz val="9"/>
        <rFont val="Arial"/>
        <family val="2"/>
      </rPr>
      <t>. Revised in parallel session (as DraftCR) to S2-180872</t>
    </r>
  </si>
  <si>
    <t>A number of issues were raised and this was discussed off-line and revised in S2-181170.</t>
  </si>
  <si>
    <t>Revised to S2-181170</t>
  </si>
  <si>
    <t>A number of issues were raised and this was discussed off-line and revised in S2-181171.</t>
  </si>
  <si>
    <t>Revised to S2-181171</t>
  </si>
  <si>
    <t>Provides some considerations on how the ongoing work fits into the R16 timeline and that some actions may be needed with regard to available meeting resources. Proposal: - Continue in Feb with 1 TU per ongoing SI/WI and high TU allocation for maintenance - Monitor in Jan and Feb how the R15 maintenance effort develops - Consider during Feb work planning how much resources can ramp up in Q2 for ongoing SI/WI - Evaluate plausibility of the resources requested per SI/WI - Consider stretching the timeline for SI/WI - If not sufficient, possibly some prioritization exercise in Feb.</t>
  </si>
  <si>
    <t>This slide set provides justification for the SI proposal on 5G multicast-broadcast services</t>
  </si>
  <si>
    <t>Revision of postponed S2-178888 from S2#124. Qualcomm commented that this is an end-to-end project with a lot of requirements. There are a number of off-line discussions which delegates should consider contributing to, including multicast-broadcast topic in RAN WGs and suggested that if RAN WGs decide to go ahead that SA WG2 align any work with the decision.  Ericsson commented that the objectives are insufficient and should be clarified and improved and that any work should only start once the RAN capabilities are known. Vodafone suggested considering reusing the EPC MBMS stacks which may reduce the effort needed for this work. Nokia commented that the service targets need first to be defined. It was commented that Tesla have deployed an MBMS platform and intend to go commercial with this so the technology is not obsolete or unused. This was left for off-line discussion for a further proposal to a future meeting. This was then postponed.</t>
  </si>
  <si>
    <t>Objective: The scope of this study is to study potential enhancement to the Release 15 Service-Based Architecture (SBA) in order to provide higher flexibility and better modularization of the 5G System for the easier definition of different network slices and enable better re-use of the defined services. Moreover, the study should consider enhancements to the SBA in order to support high reliability of network function(s).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2) Feasibility study of extend the service concept from 5GC control plane to include user plane 3) Study the support of a communication enablement platform that can enhance e.g. - message routing &amp; forwarding - service discovery, registration &amp; authorisation, on its own without mandatory binding to a NF - selection of service instances - architecture aspects of failover handling - replication of forwarded messages to e.g. network tracing functions 4) Study the enhancement for high reliability of session management functions (e.g. SMF failure handling, resolve N11 'stickiness') Impact on UE and RAN is neither expected nor intended. The studies objective is to show an evolutionary path from an the Rel15 SBA towards a target SBA.</t>
  </si>
  <si>
    <t>Revision of S2-180768. There were a number of comments and this proposal was noted.</t>
  </si>
  <si>
    <t>Revised off-line to S2-181076</t>
  </si>
  <si>
    <t>Revision of S2-180444. The associated WID was reviewed. This was then noted.</t>
  </si>
  <si>
    <t>Revised to S2-180780</t>
  </si>
  <si>
    <t>Revised in parallel session to S2-180780</t>
  </si>
  <si>
    <t>Revised to S2-180782</t>
  </si>
  <si>
    <t>Revised in parallel session to S2-180782</t>
  </si>
  <si>
    <t>Revised to S2-180781</t>
  </si>
  <si>
    <t>Revised in parallel session to S2-180781</t>
  </si>
  <si>
    <t>Revised to S2-180784</t>
  </si>
  <si>
    <t>Revised in parallel session to S2-180784</t>
  </si>
  <si>
    <t>Revised to S2-180783</t>
  </si>
  <si>
    <t>Revised in parallel session to S2-180783</t>
  </si>
  <si>
    <t>Revised to S2-180785</t>
  </si>
  <si>
    <t>There were a number of comments and this was left for off-line discussion until the next meeting. This was then postponed.</t>
  </si>
  <si>
    <t>Merged into S2-180785</t>
  </si>
  <si>
    <t>Revised in parallel session, merging S2-180094, to S2-180785</t>
  </si>
  <si>
    <t>Some time will e allocated for this at the next meeting (e.g. 0.5 time unit). This was then postponed.</t>
  </si>
  <si>
    <t>Revised to S2-180786</t>
  </si>
  <si>
    <t>Revised in parallel session to S2-180786</t>
  </si>
  <si>
    <t>Revised to S2-180878</t>
  </si>
  <si>
    <t>Revised in parallel session to S2-180878</t>
  </si>
  <si>
    <t>Revised to S2-180879</t>
  </si>
  <si>
    <t>Revised in parallel session to S2-180879</t>
  </si>
  <si>
    <t>Revised to S2-180880</t>
  </si>
  <si>
    <t>Revised in parallel session to S2-180880</t>
  </si>
  <si>
    <t>Revised to S2-180881</t>
  </si>
  <si>
    <t>Revised in parallel session to S2-180881</t>
  </si>
  <si>
    <t>Revised to S2-180882</t>
  </si>
  <si>
    <t>Revised in parallel session to S2-180882</t>
  </si>
  <si>
    <t>Revised to S2-180883</t>
  </si>
  <si>
    <t>Revised in parallel session to S2-180883</t>
  </si>
  <si>
    <t>Response drafted in S2-180579. This was postponed in parallel session.</t>
  </si>
  <si>
    <t>Some clarification of the terminology was requested to avoid misunderstanding of both this acting as an Access Network and no interfaces being defined. It was suggested adding a high-level figure. This was left for off-line discussion and revised in S2-181172.</t>
  </si>
  <si>
    <t>Revised to S2-181172</t>
  </si>
  <si>
    <t>It was asked whether all trusted non-3GPP Accesses are intended to be supported. It was suggested that Trusted N3GPP Access should be clearly defined. Broadcom commented that the architectural principles are phrased more like solution. This was left for off-line discussion and revised in S2-181173.</t>
  </si>
  <si>
    <t>Revised to S2-181173</t>
  </si>
  <si>
    <t>Hédé</t>
  </si>
  <si>
    <t>Patrice</t>
  </si>
  <si>
    <t>patrice.hede@huawei.com</t>
  </si>
  <si>
    <t>Hui</t>
  </si>
  <si>
    <t>A number of issues with the references and definitions were raised. This was left for off-line discussion and revised in S2-181174.</t>
  </si>
  <si>
    <t>Revised to S2-181174</t>
  </si>
  <si>
    <t>Revised to S2-181175</t>
  </si>
  <si>
    <t>Nokia commented that the RG and 5RG need to be aligned with the definitions once they are agreed. Grammatical issues should also be corrected. This was left for off-line discussion and revised in S2-181176.</t>
  </si>
  <si>
    <t>Revised to S2-181176</t>
  </si>
  <si>
    <t>There were issues around whether bullets under b) should e split into separate scenarios or whether they are solutions for b), in which case they should not be under the key issue. It was decided to structure a common clause for scenarios at the next meeting. This was then postponed in parallel session.</t>
  </si>
  <si>
    <t>Some issues were raised and this was discussed off-line and revised in S2-181177.</t>
  </si>
  <si>
    <t>Revised to S2-181177</t>
  </si>
  <si>
    <t>Revised to S2-181178</t>
  </si>
  <si>
    <t>Nokia suggested that some aspects of this could be kept with respect to use of TR-69, but the differing policy aspects will need to co-exist. This was discussed off-line and merged into S2-181178.</t>
  </si>
  <si>
    <t>It was suggested to add an example of a service related configuration policy. Clarification of the objectives should also be made. This was left for off-line discussion and revised, merging S2-180574, in S2-181178.</t>
  </si>
  <si>
    <t>This should revised to remove 'as a 3GPP UE' in S2-181179.</t>
  </si>
  <si>
    <t>Revised to S2-181179</t>
  </si>
  <si>
    <t>ZTE asked to clarify that this intends to leverage the ATSSS work and not to make a parallel study. This was left for off-line discussion and revised in S2-181180.</t>
  </si>
  <si>
    <t>Revised to S2-181180</t>
  </si>
  <si>
    <t>It was commented that this is related to MBMS and should not be included at this time. Nokia commented that this unicast and multicast is not necessarily MBMS and could be added as a key issue. Some corrections and clarifications were requested and this was left for off-line discussion and revised in S2-181181.</t>
  </si>
  <si>
    <t>Revised to S2-181181</t>
  </si>
  <si>
    <t>Some clarifications were needed and this was discussed off-line and revised in S2-181182.</t>
  </si>
  <si>
    <t>Revised to S2-181182</t>
  </si>
  <si>
    <t>This was not handled.</t>
  </si>
  <si>
    <t>It was asked whether the applicability and use of LADN needs to be studied. This was left for off-line discussion and revised in S2-181183.</t>
  </si>
  <si>
    <t>Revised to S2-181183</t>
  </si>
  <si>
    <t>23.167 CR0321: Handling of emergency sessions over untrusted N3GPP access in 5GS</t>
  </si>
  <si>
    <t>Revised to S2-180977</t>
  </si>
  <si>
    <t>Response to S2-180029. Revised in parallel session to S2-180977</t>
  </si>
  <si>
    <t>MediaTek commented that they have raised an issue in SA WG1 with the security implications for emergency Calls. This LS was noted in parallel session.</t>
  </si>
  <si>
    <t>Merged into S2-180966</t>
  </si>
  <si>
    <t>Revised to S2-180966</t>
  </si>
  <si>
    <t>Revised in parallel session, merging S2-180404, to S2-180966</t>
  </si>
  <si>
    <t>Revised to S2-180967</t>
  </si>
  <si>
    <t>Revised in parallel session to S2-180967</t>
  </si>
  <si>
    <t>Revised in parallel session to S2-180925</t>
  </si>
  <si>
    <t>Merged into S2-180965.</t>
  </si>
  <si>
    <t>Revised to S2-180965</t>
  </si>
  <si>
    <t>Revised in parallel session, merging S2-180618 and S2-180566, to S2-180965</t>
  </si>
  <si>
    <t>Postponed S2-178411 from SA WG2#124. This LS was noted in parallel session.</t>
  </si>
  <si>
    <t>There were a number of clarifications and corrections needed and this was left for off-line discussion and revised in S2-181184.</t>
  </si>
  <si>
    <t>Revised to S2-181184</t>
  </si>
  <si>
    <t>Covered by S2-180472. Noted in parallel session</t>
  </si>
  <si>
    <t>Postponed S2-179126 from SA WG2#124. This LS was noted in parallel session.</t>
  </si>
  <si>
    <t>Revised to S2-180968</t>
  </si>
  <si>
    <t>Parallel session revision of S2-180469. Revised in parallel session to S2-180968</t>
  </si>
  <si>
    <t>Revised to S2-180969</t>
  </si>
  <si>
    <t>Confirm Sources! Revised in parallel session to S2-180969</t>
  </si>
  <si>
    <t>Revised to S2-180970</t>
  </si>
  <si>
    <t>Confirm Sources! Revised in parallel session to S2-180970</t>
  </si>
  <si>
    <t>Revised to S2-180971</t>
  </si>
  <si>
    <t>Confirm Sources! Revised in parallel session to S2-180971</t>
  </si>
  <si>
    <t>Revised to S2-180972</t>
  </si>
  <si>
    <t>Confirm Sources! Revised in parallel session to S2-180972</t>
  </si>
  <si>
    <t>Revised to S2-180973</t>
  </si>
  <si>
    <t>Confirm Sources! Revised in parallel session to S2-180973</t>
  </si>
  <si>
    <t>The related DraftCR was reviewed. This was noted in parallel session.</t>
  </si>
  <si>
    <t>23.501: Clarification of signalling with higher priority</t>
  </si>
  <si>
    <t>Summary of change: Clarify UEs behaviour related to initiating higher priority signalling.</t>
  </si>
  <si>
    <t>Some clarifications were needed and this was left for off-line discussion and revised in S2-181185.</t>
  </si>
  <si>
    <t>Revised to S2-181185</t>
  </si>
  <si>
    <t>Response to S2-180008. This was used as a basis for a reply and was discussed off-line and revised in S2-181186.</t>
  </si>
  <si>
    <t>Revised to S2-181186</t>
  </si>
  <si>
    <t>This was presented and noted in parallel session.</t>
  </si>
  <si>
    <t>Revised to S2-180974</t>
  </si>
  <si>
    <t>Confirm Sources! Revised in parallel session to S2-180974</t>
  </si>
  <si>
    <t>Revised to S2-180975</t>
  </si>
  <si>
    <t>Confirm Sources! Revised in parallel session to S2-180975</t>
  </si>
  <si>
    <t>Revised to S2-180976</t>
  </si>
  <si>
    <t>Confirm Sources!. Revised in parallel session to S2-180976</t>
  </si>
  <si>
    <t>Revised to S2-180978</t>
  </si>
  <si>
    <t>Revised in parallel session to S2-180978</t>
  </si>
  <si>
    <t>Revised to S2-180979</t>
  </si>
  <si>
    <t>Revised to S2-180980</t>
  </si>
  <si>
    <t>Revised in parallel session to S2-180980</t>
  </si>
  <si>
    <t>Revised to S2-180981</t>
  </si>
  <si>
    <t>Revised in parallel session to S2-180981</t>
  </si>
  <si>
    <t>Revised to S2-180982</t>
  </si>
  <si>
    <t>Revised in parallel session to S2-180982</t>
  </si>
  <si>
    <t>There was some discussion and it was noted that if additional information is needed then RAN WGs will need to be consulted on this. This was then noted in parallel session.</t>
  </si>
  <si>
    <t>A number of issues were raised and this was left for off-line discussion and revised in S2-181187.</t>
  </si>
  <si>
    <t>Revised to S2-181187</t>
  </si>
  <si>
    <t>Revised to S2-181188</t>
  </si>
  <si>
    <t>Response to S2-180026. Merged into S2-181188</t>
  </si>
  <si>
    <t>Response to S2-180026. The answers were reviewed and should be updated to include answers from S2-180238. This was left for off-line discussion and revised, merging S2-180238, in S2-181188.</t>
  </si>
  <si>
    <t>Reply LS to CT WG1 LS in C1-175413/S2-180027 on MM congestion control. This LS pertains to the handling of MM back-off timer across 3GPP systems</t>
  </si>
  <si>
    <t>Response to S2-180027. The answers were reviewed and should be updated to include answers from S2-180237 and S2-180682. This was left for off-line discussion and revised, merging S2-180237 and S2-180682, in S2-181189.</t>
  </si>
  <si>
    <t>Revised to S2-181189</t>
  </si>
  <si>
    <t>Response to S2-180027. Merged into S2-181189</t>
  </si>
  <si>
    <t>This was noted in parallel session.</t>
  </si>
  <si>
    <t>Revised to S2-181190</t>
  </si>
  <si>
    <t>Merged into S2-181190</t>
  </si>
  <si>
    <t>Summary of change: - Alignment the descriptions with the Table 5.2.3.3.1-1 - Adding an new type 'Slice Selection Subscription data' into the Table 5.2.3.3.1-1  It can be used for the Registration with AMF re-allocation. Instead of getting whole subscription data, get  only information for slice selection. - Adding an additional field (UE context for a PDU session) for SMF Selection Subscription data into the  Table 5.2.3.3.1-1  It was an agreement during non-3GPP related session at SA#124 that the UE context for a PDU session  stored in UDM can be used for the H-SMF selection in HR roaming, in case of the handover to 3GPP  access from N3GPP access via different PLMN. - Adding an additional field (Static IP address/prefix) for Session Management Subscription data into the  Table 5.2.3.3.1-1.</t>
  </si>
  <si>
    <t>Revised to S2-181191</t>
  </si>
  <si>
    <t>Merged into S2-181191.</t>
  </si>
  <si>
    <t>There were a number of issues raised and this was left for off-line discussion and revised in S2-181192.</t>
  </si>
  <si>
    <t>Revised to S2-181192</t>
  </si>
  <si>
    <t>Revised in parallel session, merging S2-180644, to S2-180979</t>
  </si>
  <si>
    <t>Merged in a 6.5.6 session into S2-180979.</t>
  </si>
  <si>
    <t>Revised to S2-181079</t>
  </si>
  <si>
    <t>Revised to S2-181080</t>
  </si>
  <si>
    <t>Revised in parallel session, merging part of S2-180478, to S2-181079</t>
  </si>
  <si>
    <t>Revised in parallel session, merging part of S2-180478, to S2-181080</t>
  </si>
  <si>
    <t>Revised to S2-181081</t>
  </si>
  <si>
    <t>Revised in parallel session to S2-181081</t>
  </si>
  <si>
    <t>Revised to S2-181082</t>
  </si>
  <si>
    <t>Revised in parallel session to S2-181082</t>
  </si>
  <si>
    <t>Revised to S2-181083</t>
  </si>
  <si>
    <t>Revised in parallel session to S2-181083</t>
  </si>
  <si>
    <t>Revised to S2-181084</t>
  </si>
  <si>
    <t>Revised in parallel session to S2-181084</t>
  </si>
  <si>
    <t>Revised to S2-181086</t>
  </si>
  <si>
    <t>Revised to S2-181085</t>
  </si>
  <si>
    <t>Revised in parallel session to S2-181085</t>
  </si>
  <si>
    <t>Merged into S2-181086</t>
  </si>
  <si>
    <t>Revised in parallel session, merging S2-180550, to S2-181086</t>
  </si>
  <si>
    <t>Revised to S2-180895</t>
  </si>
  <si>
    <t>Revised in parallel session to S2-180895</t>
  </si>
  <si>
    <t>23.214 CR0059R1: 23.214: Update of the Procedures Specified in TS 23.060</t>
  </si>
  <si>
    <t>Revised to S2-180896</t>
  </si>
  <si>
    <t>Revised in parallel session to S2-180896</t>
  </si>
  <si>
    <t>23.214 CR0060R1: 23.214: Update of the Procedures Specified in TS 23.060</t>
  </si>
  <si>
    <t>Revised to S2-180897</t>
  </si>
  <si>
    <t>Revised in parallel session to S2-180897</t>
  </si>
  <si>
    <t>23.214 CR0063R1: Correction of SDF Filter Description in PDR Table</t>
  </si>
  <si>
    <t>Revised to S2-180898</t>
  </si>
  <si>
    <t>Revised in parallel session to S2-180898</t>
  </si>
  <si>
    <t>23.214 CR0064R1: Correction of SDF Filter Description in PDR Table</t>
  </si>
  <si>
    <t>Confirm Sources! Noted in parallel session</t>
  </si>
  <si>
    <t>Confirm Sources! Merged into S2-180884</t>
  </si>
  <si>
    <t>Revised to S2-180884</t>
  </si>
  <si>
    <t>Revised to S2-180885</t>
  </si>
  <si>
    <t>Revised in parallel session to S2-180885</t>
  </si>
  <si>
    <t>Revised in parallel session, merging S2-180286, S2-180553 and S2-180554, to S2-180884</t>
  </si>
  <si>
    <t>Merged into S2-180884</t>
  </si>
  <si>
    <t>[DRAFT] LS on EPS Fallback for voice</t>
  </si>
  <si>
    <t>Revised to S2-180887</t>
  </si>
  <si>
    <t>Revised in parallel session to S2-180887</t>
  </si>
  <si>
    <t>Revised to S2-180888</t>
  </si>
  <si>
    <t>Revised in parallel session to S2-180888</t>
  </si>
  <si>
    <t>Revised to S2-180890</t>
  </si>
  <si>
    <r>
      <t>Should be a DRAFTCR.</t>
    </r>
    <r>
      <rPr>
        <sz val="9"/>
        <rFont val="Arial"/>
        <family val="2"/>
      </rPr>
      <t xml:space="preserve"> Revised in parallel session (as DraftCR) to S2-180890</t>
    </r>
  </si>
  <si>
    <t>There were some clarifications needed and this was further discussed off-line and revised in S2-181193.</t>
  </si>
  <si>
    <t>Revised to S2-181193</t>
  </si>
  <si>
    <t>Some clarification of the text was needed and this was left for off-line discussion and revised in S2-181194.</t>
  </si>
  <si>
    <t>Revised to S2-181194</t>
  </si>
  <si>
    <t>Qualcomm commented that changing the burst rate handling may lead to increased packet rejections. Ericsson did not think this proposed change improved anything. Vodafone questioned the deletion of note 4 in the table as this impacts the PDB values provided. Huawei commented that the UPF cannot enforce the MBR. This was left for off-line discussion and revised in S2-181195.</t>
  </si>
  <si>
    <t>Revised to S2-181195</t>
  </si>
  <si>
    <t>Revised to S2-180891</t>
  </si>
  <si>
    <t>Revised in parallel session to S2-180891</t>
  </si>
  <si>
    <t>Revision of S2-180422. There were further issues raised and this was left for further off-line discussion and revised in S2-181196.</t>
  </si>
  <si>
    <t>Revised to S2-181196</t>
  </si>
  <si>
    <t>Revised to S2-180892</t>
  </si>
  <si>
    <t>Revised in parallel session to S2-180892</t>
  </si>
  <si>
    <t>Revised to S2-180893</t>
  </si>
  <si>
    <t>Revised in parallel session to S2-180893</t>
  </si>
  <si>
    <t>Revised to S2-180894</t>
  </si>
  <si>
    <t>Revised in parallel session to S2-180894</t>
  </si>
  <si>
    <t>Parallel session revision of S2-180251. Noted in parallel session</t>
  </si>
  <si>
    <t>Huawei commented that there is a corresponding binding logic using a different approach proposed in another contribution. The group preferred to keep the possibility for a dynamic 5QI priority level overwriting and to add the 5QI priority level as parameter relevant for the QoS flow binding. This was then noted in parallel session.</t>
  </si>
  <si>
    <t>Revised to S2-181197</t>
  </si>
  <si>
    <t>Response to S2-180049. Revised to S2-181197</t>
  </si>
  <si>
    <t>Revised to S2-181198</t>
  </si>
  <si>
    <t>Revised to S2-181199</t>
  </si>
  <si>
    <t>Revised to S2-180983</t>
  </si>
  <si>
    <t>Revised in parallel session to S2-180983</t>
  </si>
  <si>
    <t>Revised to S2-180984</t>
  </si>
  <si>
    <t>Revised in parallel session to S2-180984</t>
  </si>
  <si>
    <t>Revised to S2-180985</t>
  </si>
  <si>
    <t>Revised in parallel session to S2-180985</t>
  </si>
  <si>
    <t>Revised to S2-180986</t>
  </si>
  <si>
    <t>Revised in parallel session to S2-180986</t>
  </si>
  <si>
    <t>Revised to S2-180987</t>
  </si>
  <si>
    <t>Revised in parallel session to S2-180987</t>
  </si>
  <si>
    <t>There were a number of issues raised and this was left for off-line discussion and revised in S2-181200.</t>
  </si>
  <si>
    <t>Revised to S2-181200</t>
  </si>
  <si>
    <t>Some work was need to further align with changes needed to S2-180451. This was left for off-line discussion and revised in S2-181251.</t>
  </si>
  <si>
    <t>Revised to S2-181251</t>
  </si>
  <si>
    <t>23.501: UE specific DRX parameter negotiation between UE and AMF</t>
  </si>
  <si>
    <t>Some clarifications were needed and this was left for off-line discussion and revised in S2-181252.</t>
  </si>
  <si>
    <t>Revised to S2-181252</t>
  </si>
  <si>
    <t>A number of issues were raised and this was left for off-line discussion and revised in S2-181253.</t>
  </si>
  <si>
    <t>Revised to S2-181253</t>
  </si>
  <si>
    <t>This needed to aligned with changes to be made to S2-180334 and was left for off-line discussion and revised in S2-181254.</t>
  </si>
  <si>
    <t>Revised to S2-181254</t>
  </si>
  <si>
    <t>Revised to S2-181255</t>
  </si>
  <si>
    <t>P-E</t>
  </si>
  <si>
    <t>Revision of S2-180622. Some issues were raised and this was left for off-line discussion and revised in S2-181255.</t>
  </si>
  <si>
    <t>Some issues were raised and this was left for off-line discussion and revised in S2-181256.</t>
  </si>
  <si>
    <t>Revised to S2-181256</t>
  </si>
  <si>
    <t>Some clarifications were needed and this was left for off-line discussion and revised in S2-181257.</t>
  </si>
  <si>
    <t>Revised to S2-181257</t>
  </si>
  <si>
    <t>23.060 CR2035R1: Use of identifiers for mobility between GERAN/UTRAN and 5GS</t>
  </si>
  <si>
    <t>23.502: Update of Reachability procedures</t>
  </si>
  <si>
    <t>The allowed area / not allowed area text needed clarification. This was left for off-line discussion and revised in S2-181258.</t>
  </si>
  <si>
    <t>Revised to S2-181258</t>
  </si>
  <si>
    <t>To: SA WG3, RAN WG2, RAN WG3. CC: CT WG3. Attachments: S2-181198, S2-181199</t>
  </si>
  <si>
    <t>Revision of S2-180189. Ericsson commented that it needs to be clarified that if integrity protection cannot be done then the whole procedure needs to be rejected. This was further discussed off-line and revised in S2-181259.</t>
  </si>
  <si>
    <t>Revised to S2-181259</t>
  </si>
  <si>
    <t>Revision of S2-180187. Some terminology clarification was needed. Nokia commented that as this needs RAN support it should be clarified that the policy is sent to the SMF. This was left for further off-line discussion and revised in S2-181260.</t>
  </si>
  <si>
    <t>Revised to S2-181260</t>
  </si>
  <si>
    <t>Summary of change: Addition of User Plane Security Policy in the N2 SM info provided to RAN during UP connection activation.  The UP Sec. Policy is optionally provided by PCF to SMF, in case dynamic PCC is supported.</t>
  </si>
  <si>
    <t>Revision of S2-180409. Terminology consistency needed to be improved. This was left for off-line discussion and revised in S2-181261.</t>
  </si>
  <si>
    <t>Revised to S2-181261</t>
  </si>
  <si>
    <t>Revision of S2-180687. This was revised to remove 'draft' in S2-181262.</t>
  </si>
  <si>
    <t>Revised to S2-181262</t>
  </si>
  <si>
    <t>Reply LS on details of network identifiers</t>
  </si>
  <si>
    <t>Revision of S2-180538, merging S2-180238. This was revised to remove revision marks and 'draft' in S2-181263.</t>
  </si>
  <si>
    <t>Revised to S2-181263</t>
  </si>
  <si>
    <t>Reply LS on session management congestion control</t>
  </si>
  <si>
    <t>Revised to S2-181264</t>
  </si>
  <si>
    <t>23.682 CR0382R1: Supporting Common API framework for SCEF</t>
  </si>
  <si>
    <t>Revised in parallel session to S2-181264.</t>
  </si>
  <si>
    <t>Revised to S2-181265</t>
  </si>
  <si>
    <t>Revised in parallel session to S2-181265</t>
  </si>
  <si>
    <t>Revised to S2-181266</t>
  </si>
  <si>
    <t>Revised in parallel session to S2-181266</t>
  </si>
  <si>
    <t>Revised to S2-181267</t>
  </si>
  <si>
    <t>Revision of S2-180068, merging part of S2-180666. Revised in parallel session to S2-181267</t>
  </si>
  <si>
    <t>Revised to S2-181268</t>
  </si>
  <si>
    <t>Revision of S2-180131, merging S2-180255, S2-180643, S2-180152 and S2-180151. Revised in parallel session to S2-181268</t>
  </si>
  <si>
    <t>Revised to S2-181269</t>
  </si>
  <si>
    <t>Revision of S2-180243. Revised in parallel session to S2-181269</t>
  </si>
  <si>
    <t>Revised to S2-181270</t>
  </si>
  <si>
    <t>Revision of S2-180479. Revised in parallel session to S2-181270</t>
  </si>
  <si>
    <t>Revised to S2-181087</t>
  </si>
  <si>
    <t>Revised in parallel session to S2-181087</t>
  </si>
  <si>
    <t>23.285 CR0039R1: Clarification on PC5 parameters from V2X Application Server</t>
  </si>
  <si>
    <t>To: RAN WG2. CC: CT WG1</t>
  </si>
  <si>
    <t>[DRAFT] Reply LS on Reliability for eV2X</t>
  </si>
  <si>
    <t>Revised to S2-181088</t>
  </si>
  <si>
    <t>23.285 CR0037R1: Support of Reliable transmission over PC5 using extended PPPP</t>
  </si>
  <si>
    <t>Merged into S2-181088</t>
  </si>
  <si>
    <t>Revised in parallel session, merging S2-180249, to S2-181088</t>
  </si>
  <si>
    <t>Revised to S2-181090</t>
  </si>
  <si>
    <t>Parallel session revision of S2-180510, merging part of S2-180478. Revised in parallel session to S2-181090</t>
  </si>
  <si>
    <t>Postponed S2-178224 from SA WG2#124. Noted in parallel session</t>
  </si>
  <si>
    <t>Postponed S2-178225 from SA WG2#124. Noted in parallel session</t>
  </si>
  <si>
    <t>Revised to S2-180988</t>
  </si>
  <si>
    <t>Revised in parallel session to S2-180988</t>
  </si>
  <si>
    <t>Revised to S2-180989</t>
  </si>
  <si>
    <t>Merged into S2-180989</t>
  </si>
  <si>
    <t>Revised in parallel session, merging S2-180276, to S2-180989</t>
  </si>
  <si>
    <t>Revised to S2-180990</t>
  </si>
  <si>
    <t>Revised in parallel session to S2-180990</t>
  </si>
  <si>
    <t>Revised to S2-180991</t>
  </si>
  <si>
    <t>Revised in parallel session to S2-180991</t>
  </si>
  <si>
    <t>Revised to S2-180992</t>
  </si>
  <si>
    <t>Revised in parallel session to S2-180992</t>
  </si>
  <si>
    <t>Revised to S2-180993</t>
  </si>
  <si>
    <t>Revised in parallel session to S2-180993</t>
  </si>
  <si>
    <t>Revised to S2-180994</t>
  </si>
  <si>
    <t>Revised in parallel session to S2-180994</t>
  </si>
  <si>
    <t>Revised to S2-180995</t>
  </si>
  <si>
    <t>Revised in parallel session to S2-180995</t>
  </si>
  <si>
    <t>Revised to S2-180996</t>
  </si>
  <si>
    <t>Revised in parallel session to S2-180996</t>
  </si>
  <si>
    <t>Revised to S2-180997</t>
  </si>
  <si>
    <t>Revised in parallel session to S2-180997</t>
  </si>
  <si>
    <t>Revised to S2-180998</t>
  </si>
  <si>
    <t>Revised in parallel session to S2-180998</t>
  </si>
  <si>
    <t>Revised to S2-180999</t>
  </si>
  <si>
    <t>Revised in parallel session to S2-180999</t>
  </si>
  <si>
    <t>[DRAFT] Reply LS on clarification on Restricted Operator Services</t>
  </si>
  <si>
    <t>FS_PARLOS_SA WG2</t>
  </si>
  <si>
    <t>Revised to S2-181001</t>
  </si>
  <si>
    <t>Revised in parallel session to S2-181001</t>
  </si>
  <si>
    <t>Revised to S2-181002</t>
  </si>
  <si>
    <t>Revised in parallel session to S2-181002</t>
  </si>
  <si>
    <t>Revised to S2-181003</t>
  </si>
  <si>
    <t>Revised in parallel session to S2-181003</t>
  </si>
  <si>
    <t>Revised to S2-181004</t>
  </si>
  <si>
    <t>Revised in parallel session to S2-181004</t>
  </si>
  <si>
    <t>Summary of change: 1. Specify a flow ( 4.17.X (new) ) for UPF discovery using the NRF. 2. Update NRF services so as to group NFStatusSubscribe and Nnrf_NFDiscoveryRequest in the same service as they handle the same data and clients (NF using NRF to get info on other NF) 3. Update NRF service operations with UPF related information such as UPF Discovery Information.</t>
  </si>
  <si>
    <t>Revision of Postponed P-CR S2-179325 from S2#124. Confirm Sources!. A number of clarifications were needed and this was left for off-line discussion and revised in S2-181271.</t>
  </si>
  <si>
    <t>Revised to S2-181271</t>
  </si>
  <si>
    <t>The use of Update or Delete needs to be checked. The service needed clarification. This was left for off-line discussion and revised in S2-181272.</t>
  </si>
  <si>
    <t>Revised to S2-181272</t>
  </si>
  <si>
    <t>There were a number of issues raised and this was left for off-line discussion and revised in S2-181273.</t>
  </si>
  <si>
    <t>Revised to S2-181273</t>
  </si>
  <si>
    <t>Key Open Issues of LADN Principles</t>
  </si>
  <si>
    <t>Drafted based on the discussion during LADN Drafting Session</t>
  </si>
  <si>
    <t>Revised to S2-181274</t>
  </si>
  <si>
    <t>Created in parallel session. This was discussed and used as a basis for questions for a show of hands on the options, revised in S2-181274.</t>
  </si>
  <si>
    <t>Revision of S2-180245. The title for clause 5.6.11 should be reinstated. It was decided to separate the procedures to have a generic procedure for this. this was postponed in parallel session.</t>
  </si>
  <si>
    <t>Revision of S2-180377, merging S2-180751. Postponed in parallel session</t>
  </si>
  <si>
    <t>Revision of S2-180346. The text on buffered data forwarding should be moved to the network initiated procedure. Other issues were raised and this was further discussed off-line and revised in S2-181275.</t>
  </si>
  <si>
    <t>Revised to S2-181275</t>
  </si>
  <si>
    <t>Revision of S2-180525. The text 'AMF may not notify' should be corrected. This was discussed off-line and revised in S2-181276.</t>
  </si>
  <si>
    <t>Revised to S2-181276</t>
  </si>
  <si>
    <t>Revision of S2-180667. There was some discussion on whether this should be included under the generic procedures. This was postponed in parallel session.</t>
  </si>
  <si>
    <t>Parallel session revision of S2-180066, merging S2-180756. There were some issues raised and this was further discussed off-line and revised in S2-181277.</t>
  </si>
  <si>
    <t>Revised to S2-181277</t>
  </si>
  <si>
    <t>Telecom Italia, ZTE, Oracle, NTT DOCOMO, Vodafone?, Orange?, Huawei?, Ericsson?</t>
  </si>
  <si>
    <t>Huawei, HiSilicon, Intel, Qualcomm Incorporated</t>
  </si>
  <si>
    <t>Revision of S2-180290, merging S2-180169 and S2-180373. The note 1 should be removed and this was revised accordingly in S2-181278.</t>
  </si>
  <si>
    <t>Revised to S2-181278</t>
  </si>
  <si>
    <t>Revision of S2-181164. Further corrections were needed and this was revised off-line in S2-181279.</t>
  </si>
  <si>
    <t>Revised to S2-181279</t>
  </si>
  <si>
    <t>Revision of S2-180167, merging S2-180289 and S2-180307. The attachment should be updated and indicate that this is a 'Draft CR'. This was revised also to remove 'draft' in S2-181280.</t>
  </si>
  <si>
    <t>Revised to S2-181280</t>
  </si>
  <si>
    <t>Reply LS on timers for the network-requested PDU session modification procedure and 'SSC mode 3'</t>
  </si>
  <si>
    <t>To: CT WG1. Attachments: S2-181278</t>
  </si>
  <si>
    <t>Revised to S2-180918</t>
  </si>
  <si>
    <t>Created in parallel session. Revised in parallel session to S2-180918</t>
  </si>
  <si>
    <t>Revised to S2-180919</t>
  </si>
  <si>
    <t>Parallel session revision of S2-180636. Revised in parallel session to S2-180919</t>
  </si>
  <si>
    <t>Revised to S2-180914</t>
  </si>
  <si>
    <t>Revised in parallel session to S2-180914</t>
  </si>
  <si>
    <t>23.682 CR0379R1: SMS reachability monitoring correction</t>
  </si>
  <si>
    <t>Revised to S2-180915</t>
  </si>
  <si>
    <t>Revised in parallel session to S2-180915</t>
  </si>
  <si>
    <t>23.682 CR0380R1: SMS reachability monitoring correction</t>
  </si>
  <si>
    <t>Revised to S2-180916</t>
  </si>
  <si>
    <t>Revised in parallel session to S2-180916</t>
  </si>
  <si>
    <t>23.682 CR0381R1: SMS reachability monitoring correction</t>
  </si>
  <si>
    <t>Revised to S2-180920</t>
  </si>
  <si>
    <t>Parallel session revision of S2-180384. Revised in parallel session to S2-180920</t>
  </si>
  <si>
    <t>Revised to S2-180917</t>
  </si>
  <si>
    <t>Revised in parallel session to S2-180917</t>
  </si>
  <si>
    <t>23.682 CR0378R1: Correction to cancelled monitoring Event in the network parameter configuration via SCEF</t>
  </si>
  <si>
    <t>Revised to S2-180921</t>
  </si>
  <si>
    <t>Parallel session revision of S2-180159. Revised in parallel session to S2-180921</t>
  </si>
  <si>
    <t>Revised to S2-180922</t>
  </si>
  <si>
    <t>Parallel session revision of S2-180326, merging S2-180160 and S2-180217. Revised in parallel session to S2-180922</t>
  </si>
  <si>
    <t>Revised to S2-180923</t>
  </si>
  <si>
    <t>Parallel session revision of S2-180161, merging S2-180453. Revised in parallel session to S2-180923</t>
  </si>
  <si>
    <t>Revised to S2-181201</t>
  </si>
  <si>
    <t>Parallel session revision of S2-180162, merging S2-180327. Revised in parallel session to S2-181201</t>
  </si>
  <si>
    <t>Revised to S2-181202</t>
  </si>
  <si>
    <t>Parallel session revision of S2-180709. Revised in parallel session to S2-181202</t>
  </si>
  <si>
    <t>Revised to S2-181281</t>
  </si>
  <si>
    <t>Revised to S2-181203</t>
  </si>
  <si>
    <t>Parallel session revision of S2-180614. Revised in parallel session to S2-181203</t>
  </si>
  <si>
    <t>Revised to S2-181204</t>
  </si>
  <si>
    <t>Parallel session revision of S2-180428. Revised in parallel session to S2-181204</t>
  </si>
  <si>
    <t>Revised to S2-181205</t>
  </si>
  <si>
    <t>Parallel session revision of S2-180429. Revised in parallel session to S2-181205</t>
  </si>
  <si>
    <t>Revised to S2-181282</t>
  </si>
  <si>
    <t>WITHDRAWN: This paper proposes a Key Issue on Support of equivalent overall functionalities as provided by SCEF for CIoT/MTC for FS_CIoT_5G.</t>
  </si>
  <si>
    <t>Parallel session revision of S2-180431. This was withdrawn.</t>
  </si>
  <si>
    <t>Revision of S2-180411. Terminology alignment between text and figures was needed. This was revised accordingly in S2-181283.</t>
  </si>
  <si>
    <t>Revised to S2-181283</t>
  </si>
  <si>
    <t>Revised to S2-181206</t>
  </si>
  <si>
    <t>Parallel session revision of S2-180427. Revised in parallel session to S2-181206</t>
  </si>
  <si>
    <t>Revised to S2-181207</t>
  </si>
  <si>
    <t>Parallel session revision of S2-180702. Revised in parallel session to S2-181207</t>
  </si>
  <si>
    <t>Revised to S2-180901</t>
  </si>
  <si>
    <t>Revised in parallel session to S2-180901</t>
  </si>
  <si>
    <t>Revised to S2-180902</t>
  </si>
  <si>
    <t>Revised in parallel session to S2-180902</t>
  </si>
  <si>
    <t>Revision of S2-180580. Use of 5G for non IMT2020 systems was questioned by Vodafone. Other issues were raised and this was discussed off-line and revised in S2-181284.</t>
  </si>
  <si>
    <t>Revised to S2-181284</t>
  </si>
  <si>
    <t>The definitions should be split into multiple smaller elements. This was left for off-line discussion and revised in S2-181175.</t>
  </si>
  <si>
    <t>Revision of S2-180581. Further issues were raised and this was left for off-line discussion and revised in S2-181285.</t>
  </si>
  <si>
    <t>Revised to S2-181285</t>
  </si>
  <si>
    <t>Revision of S2-180742, merging S2-180574. Set Off Box' should be 'Set Top Box'. Other clarifications were needed and this was revised in S2-181286.</t>
  </si>
  <si>
    <t>Revised to S2-181286</t>
  </si>
  <si>
    <t>Revision of S2-180586. Further clarifications were needed and this was left for off-line discussion and revised in S2-181287.</t>
  </si>
  <si>
    <t>Revised to S2-181287</t>
  </si>
  <si>
    <t>Revision of S2-180587. How' should be 'If and how' in the IGMPMLD bullet. This was revised accordingly in S2-181288.</t>
  </si>
  <si>
    <t>Revised to S2-181288</t>
  </si>
  <si>
    <t>Revised to S2-180903</t>
  </si>
  <si>
    <t>Revised in parallel session to S2-180903</t>
  </si>
  <si>
    <t>Revised to S2-180904</t>
  </si>
  <si>
    <t>Revised in parallel session to S2-180904</t>
  </si>
  <si>
    <t>Revised to S2-180905</t>
  </si>
  <si>
    <t>Revised in parallel session to S2-180905</t>
  </si>
  <si>
    <t>Revised to S2-180906</t>
  </si>
  <si>
    <t>Revised in parallel session to S2-180906</t>
  </si>
  <si>
    <t>Revision of S2-180688. The definition of Trusted Access required further clarification. The second new paragraph was removed and this was revised in S2-181282.</t>
  </si>
  <si>
    <t>Revised to S2-180907</t>
  </si>
  <si>
    <t>Created in parallel session. No agreement for this could be reached and this should be discussed until the next meeting. This was then withdrawn (not provided).</t>
  </si>
  <si>
    <t>WITHDRAWN: -</t>
  </si>
  <si>
    <t>Revised to S2-180909</t>
  </si>
  <si>
    <t>Revised in parallel session to S2-180909</t>
  </si>
  <si>
    <t>Revised to S2-180910</t>
  </si>
  <si>
    <t>Revised in parallel session to S2-180910</t>
  </si>
  <si>
    <t>Parallel session revision of S2-180067. Grammatical corrections were needed and this was revised off-line in S2-181289.</t>
  </si>
  <si>
    <t>Revised to S2-181289</t>
  </si>
  <si>
    <t>Revised to S2-180911</t>
  </si>
  <si>
    <t>Revised in parallel session to S2-180911</t>
  </si>
  <si>
    <t>Revised to S2-180912</t>
  </si>
  <si>
    <t>Revised in parallel session to S2-180912</t>
  </si>
  <si>
    <t>Revised to S2-180913</t>
  </si>
  <si>
    <t>Revised in parallel session to S2-180913</t>
  </si>
  <si>
    <t>There was no agreement on the underlying principles for default bearer ID. This was postponed in parallel session.</t>
  </si>
  <si>
    <t>INOBEAR assumptions, key issues and way forward</t>
  </si>
  <si>
    <t>Assumptions, key issues and way forward for the INOBEAR work, to form the basis for the solution that will be implemented by CR(s).</t>
  </si>
  <si>
    <t>Revised to S2-181208</t>
  </si>
  <si>
    <t>Created in parallel session. Revised in parallel session to S2-181208</t>
  </si>
  <si>
    <t>Revision of S2-180345. Further corrections were suggested and this was left for further off-line discussion and revised in S2-181290.</t>
  </si>
  <si>
    <t>Revised to S2-181290</t>
  </si>
  <si>
    <t>Revised to S2-181209</t>
  </si>
  <si>
    <t>Parallel session revision of S2-180846. Revised in parallel session to S2-181209</t>
  </si>
  <si>
    <t>WITHDRAWN: 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</si>
  <si>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Parallel session revision of S2-180665. No agreement was reached on this and this was withdrawn in parallel session (not provided).</t>
  </si>
  <si>
    <t>Revision of S2-180379. There were a number of issues raised and this was left for further off-line discussion and revised in S2-181291.</t>
  </si>
  <si>
    <t>Revised to S2-181291</t>
  </si>
  <si>
    <t>Revision of S2-181150. This was postponed in parallel session.</t>
  </si>
  <si>
    <t>Revision of S2-181174. Further corrections were needed and this was further discussed off-line and revised in S2-181292.</t>
  </si>
  <si>
    <t>Revised to S2-181292</t>
  </si>
  <si>
    <t>There was some discussion and this was left open for further discussion. This was merged into S2-181152.</t>
  </si>
  <si>
    <t>Revision of S2-181175. Further issues were raised and this was left for off-line discussion and revised in S2-181293.</t>
  </si>
  <si>
    <t>Revised to S2-181293</t>
  </si>
  <si>
    <t>This was reviewed and left for off-line discussion and revised in S2-181152, merging S2-180252.</t>
  </si>
  <si>
    <t>Revised to S2-180794</t>
  </si>
  <si>
    <t>Revised in parallel session to S2-180794</t>
  </si>
  <si>
    <t>Revised to S2-180787</t>
  </si>
  <si>
    <t>Moved to 6.5.9. Revised in parallel session to S2-180787</t>
  </si>
  <si>
    <t>Revised to S2-180795</t>
  </si>
  <si>
    <t>Parallel session revision of S2-180732. Revised in parallel session to S2-180795</t>
  </si>
  <si>
    <t>Postponed S2-178226 from SA WG2#124. Noted in parallel session</t>
  </si>
  <si>
    <t>Revised to S2-180796</t>
  </si>
  <si>
    <t>Revised in parallel session to S2-180796</t>
  </si>
  <si>
    <t>Revised to S2-180792</t>
  </si>
  <si>
    <t>Revised in parallel session to S2-180792</t>
  </si>
  <si>
    <t>Revised to S2-180793</t>
  </si>
  <si>
    <t>Revised in parallel session to S2-180793</t>
  </si>
  <si>
    <t>Revised to S2-180788</t>
  </si>
  <si>
    <t>Revised in parallel session to S2-180788</t>
  </si>
  <si>
    <t>[DRAFT] LS on CN selection using RRC redirection</t>
  </si>
  <si>
    <t>Revised to S2-180790</t>
  </si>
  <si>
    <t>Revised in parallel session to S2-180790</t>
  </si>
  <si>
    <t>Revised to S2-180791</t>
  </si>
  <si>
    <t>Merged into S2-180791</t>
  </si>
  <si>
    <t>Revised in parallel session, merging S2-180704 and S2-180399, to S2-180791</t>
  </si>
  <si>
    <t>Revised to S2-181010</t>
  </si>
  <si>
    <t>Parallel session revision of S2-180168. Revised in parallel session to S2-181010</t>
  </si>
  <si>
    <t>Revised to S2-181011</t>
  </si>
  <si>
    <t>Parallel session revision of S2-180170. Revised in parallel session to S2-181011</t>
  </si>
  <si>
    <t>Revised to S2-181012</t>
  </si>
  <si>
    <t>Parallel session revision of S2-180171. Revised in parallel session to S2-181012</t>
  </si>
  <si>
    <t>Revised to S2-181013</t>
  </si>
  <si>
    <t>Parallel session revision of S2-180173. Revised in parallel session to S2-181013</t>
  </si>
  <si>
    <t>Merged into S2-181005</t>
  </si>
  <si>
    <t>Revised to S2-181005</t>
  </si>
  <si>
    <t>Revised in parallel session, merging S2-180076, to S2-181005</t>
  </si>
  <si>
    <t>Revised to S2-181008</t>
  </si>
  <si>
    <t>Revised in parallel session to S2-181008</t>
  </si>
  <si>
    <t>Revised to S2-181007</t>
  </si>
  <si>
    <t>Revised in parallel session to S2-181007</t>
  </si>
  <si>
    <t>Revised to S2-180927</t>
  </si>
  <si>
    <r>
      <t>Should be a DRAFTCR</t>
    </r>
    <r>
      <rPr>
        <sz val="9"/>
        <rFont val="Arial"/>
        <family val="2"/>
      </rPr>
      <t>. Revised in parallel session (as DraftCR) to S2-180927</t>
    </r>
  </si>
  <si>
    <t>Revised to S2-181009</t>
  </si>
  <si>
    <t>Revised in parallel session to S2-181009</t>
  </si>
  <si>
    <t>Reserved forLaeYoung's parallel sessions</t>
  </si>
  <si>
    <t>Revised to S2-181210</t>
  </si>
  <si>
    <t>Parallel session revision of S2-180203, merging S2-180286, S2-180553 and S2-180554. Revised in parallel session to S2-181210</t>
  </si>
  <si>
    <t>Revised to S2-181211</t>
  </si>
  <si>
    <t>Parallel session revision of S2-180204. Revised in parallel session to S2-181211</t>
  </si>
  <si>
    <t>Revised to S2-181212</t>
  </si>
  <si>
    <t>Created in parallel session. Revised in parallel session to S2-181212</t>
  </si>
  <si>
    <t>LS on EPS Fallback for voice</t>
  </si>
  <si>
    <t>Revision of S2-181198. A number of issues were raised and this was further discussed off-line and revised in S2-181304.</t>
  </si>
  <si>
    <t>Revised to S2-181304</t>
  </si>
  <si>
    <t>Revision of S2-181199. There were many updates needed and the principles of this proposal were endorsed. This was then noted in parallel session.</t>
  </si>
  <si>
    <t>Revision of S2-181197. This LS was postponed in parallel session.</t>
  </si>
  <si>
    <t>Revision of S2-180407. There was some disagreement with removing the text that Service Reject message may include an indication or cause code requesting the UE to perform Registration Update procedure. It was decided to add an editor's note indicating that this is an issue for stage 3 to determine. This was revised off-line in S2-181305.</t>
  </si>
  <si>
    <t>Revised to S2-181305</t>
  </si>
  <si>
    <t>Revised to S2-181215</t>
  </si>
  <si>
    <t>Parallel session revision of S2-180363. Revised in parallel session to S2-181215</t>
  </si>
  <si>
    <t>Revision of S2-180489. Further issues were raised and this was left for off-line discussion and revised in S2-181306.</t>
  </si>
  <si>
    <t>Revised to S2-181306</t>
  </si>
  <si>
    <t>WITHDRAWN: Summary of change: Clarify that the RAN provides N2 parameters (e.g. PLMN ID, Location Information, Cell Identity and the RAT type) to the AMF and the AMF notifies such information to the SMF during handover procedure.</t>
  </si>
  <si>
    <t>Revision of S2-180521. Withdrawn in parallel session (not provided)</t>
  </si>
  <si>
    <t>Revision of S2-180549. Nokia suggested only keeping the reference to 23.501 and remove the other changes. There was some discussion on this and this was left for further off-line discussion and revised in S2-181307.</t>
  </si>
  <si>
    <t>Revised to S2-181307</t>
  </si>
  <si>
    <t>Summary of change: - The requirement is introduced</t>
  </si>
  <si>
    <t>Revised to S2-181216</t>
  </si>
  <si>
    <t>Revised in parallel session to S2-181216</t>
  </si>
  <si>
    <t>23.167 CR0321R1: Handling of emergency sessions over untrusted N3GPP access in 5GS</t>
  </si>
  <si>
    <t>Revised to S2-181213</t>
  </si>
  <si>
    <t>Parallel session revision of S2-180555. Revised in parallel session to S2-181213</t>
  </si>
  <si>
    <t>Revised to S2-181220</t>
  </si>
  <si>
    <t>Parallel session revision of S2-180892. Revised in parallel session to S2-181220</t>
  </si>
  <si>
    <t>Revised to S2-181214</t>
  </si>
  <si>
    <t>Parallel session revision of S2-180731. Revised in parallel session to S2-181214</t>
  </si>
  <si>
    <t>Revision of S2-180629. There were issues raised over the 5G-TMSI and this was left for further off-line discussion and revised in S2-181308.</t>
  </si>
  <si>
    <t>Revised to S2-181308</t>
  </si>
  <si>
    <t>Revision of S2-180711. Further clarifications were needed and this was left for off-line discussion and revised in S2-181309.</t>
  </si>
  <si>
    <t>Revised to S2-181309</t>
  </si>
  <si>
    <t>Nokia, Nokia Shanghai Bell, Samsung, Ericsson, ZTE</t>
  </si>
  <si>
    <t>23.502: Resolution of ENs in Service Request procedures</t>
  </si>
  <si>
    <t>Parallel session revision of S2-180715. Postponed in parallel session</t>
  </si>
  <si>
    <t>Revised to S2-181219</t>
  </si>
  <si>
    <t>Created in parallel session. Revised in parallel session to S2-181219</t>
  </si>
  <si>
    <t>[Draft] LS OUT on IMS registration for Dual-Registerated UE</t>
  </si>
  <si>
    <t>To: CT WG1. CC: CT WG4</t>
  </si>
  <si>
    <t>[Draft] LS OUT on IMS registration for Dual-Registered UE</t>
  </si>
  <si>
    <t>Revised to S2-181310</t>
  </si>
  <si>
    <t>Revision of S2-180451. This was withdrawn in parallel session (not provided).</t>
  </si>
  <si>
    <t>WITHDRAWN: Summary of change: 1. Deletion of indication that current 5G-GUTI is invalid from the AMF in UCU  2. Configured NSSAI may be included by the AMF in the UCU message</t>
  </si>
  <si>
    <t>Revised to S2-181217</t>
  </si>
  <si>
    <t>Parallel session revision of S2-180300. Revised in parallel session to S2-181217</t>
  </si>
  <si>
    <t>Revised to S2-181218</t>
  </si>
  <si>
    <t>Parallel session revision of S2-180454. Revised in parallel session to S2-181218</t>
  </si>
  <si>
    <t>Revision of S2-180334. Further issues were raised and this was left for further off-line discussion and revised in S2-181311.</t>
  </si>
  <si>
    <t>Revised to S2-181311</t>
  </si>
  <si>
    <t>Revision of S2-180335. Further issues were raised and this was left for further off-line discussion and revised in S2-181312.</t>
  </si>
  <si>
    <t>Revised to S2-181312</t>
  </si>
  <si>
    <t>Revised to S2-181029</t>
  </si>
  <si>
    <t>23.401 CR3381R1: Clarification on PRA reporting in ECM-IDLE state</t>
  </si>
  <si>
    <t>Revised in parallel session to S2-181029</t>
  </si>
  <si>
    <t>Revised to S2-181014</t>
  </si>
  <si>
    <t>Parallel session revision of S2-180569. Revised in parallel session to S2-181014</t>
  </si>
  <si>
    <t>Revision of S2-180201. Further corrections were needed and this was revised off-line in S2-181313.</t>
  </si>
  <si>
    <t>Revised to S2-181313</t>
  </si>
  <si>
    <t>Motorola Mobility, Lenovo, Qualcomm Incorporated</t>
  </si>
  <si>
    <t>Revised to S2-181015</t>
  </si>
  <si>
    <t>Parallel session revision of S2-180590. Revised in parallel session to S2-181015</t>
  </si>
  <si>
    <t>Revised to S2-181026</t>
  </si>
  <si>
    <t>Parallel session revision of S2-180941. Revised in parallel session to S2-181026</t>
  </si>
  <si>
    <t>Revised to S2-181016</t>
  </si>
  <si>
    <t>Parallel session revision of S2-180592. Revised in parallel session to S2-181016</t>
  </si>
  <si>
    <t>Revised to S2-181028</t>
  </si>
  <si>
    <t>Parallel session revision of S2-180943. Revised in parallel session to S2-181028</t>
  </si>
  <si>
    <t>Reply LS to CT WG1 on 5G service request procedure</t>
  </si>
  <si>
    <t>To: CT WG1. Attachments: S2-181026, S2-181027</t>
  </si>
  <si>
    <t>Revised to S2-181018</t>
  </si>
  <si>
    <t>Parallel session revision of S2-180459. Revised in parallel session to S2-181018</t>
  </si>
  <si>
    <t>Revised to S2-181024</t>
  </si>
  <si>
    <t>Parallel session revision of S2-180944. Revised in parallel session to S2-181024</t>
  </si>
  <si>
    <t>Revision of S2-181158. There were some issues raised and this was left for further off-line discussion and revised in S2-181314.</t>
  </si>
  <si>
    <t>Revised to S2-181314</t>
  </si>
  <si>
    <t>Revised to S2-181019</t>
  </si>
  <si>
    <t>Parallel session revision of S2-180519. Revised in parallel session to S2-181019</t>
  </si>
  <si>
    <t>Revision of S2-180663. Clarification on the need for the statement was needed. This was discussed off-line and revised in S2-181315.</t>
  </si>
  <si>
    <t>Revised to S2-181315</t>
  </si>
  <si>
    <t>Revision of S2-180110. This was withdrawn in parallel session (not provided).</t>
  </si>
  <si>
    <t>WITHDRAWN: Summary of change: The AMF initially selected at HO, selects a network slice supporting target AMF and relays the initial signalling from the source AMF to the target AMF. Target AMF responds directly to the source AMF.</t>
  </si>
  <si>
    <t>To: CT WG1. Attachments: S2-180945</t>
  </si>
  <si>
    <t>[DRAFT] LS on UE behaviour when it received paging associated with non-3GPP access</t>
  </si>
  <si>
    <t>Revised to S2-181020</t>
  </si>
  <si>
    <t>Created in parallel session. Revised in parallel session to S2-181020</t>
  </si>
  <si>
    <t>To: CT WG1. Attachments: S2-181019</t>
  </si>
  <si>
    <t>LS on UE behaviour when it received paging associated with non-3GPP access</t>
  </si>
  <si>
    <t>Revision of S2-180102. Further issues were raised and this was left for off-line discussion and revised in S2-181316.</t>
  </si>
  <si>
    <t>Revised to S2-181316</t>
  </si>
  <si>
    <t>Drafting session outcome</t>
  </si>
  <si>
    <t>Slicing interworking principles</t>
  </si>
  <si>
    <t>LS from CT WG4: Reply LS on Standardised Slice Service Types</t>
  </si>
  <si>
    <t>Revision of S2-180426. The impacts should be indicated correctly. This was revised accordingly in S2-181317.</t>
  </si>
  <si>
    <t>Revised to S2-181317</t>
  </si>
  <si>
    <t>23.002 CR0304R2: Adding 5GS to the Network Architecture</t>
  </si>
  <si>
    <t>Revised to S2-181021</t>
  </si>
  <si>
    <t>Parallel session revision of S2-180571. Revised in parallel session to S2-181021</t>
  </si>
  <si>
    <t>Revised to S2-181017</t>
  </si>
  <si>
    <t>Parallel session revision of S2-180591. Revised in parallel session to S2-181017</t>
  </si>
  <si>
    <t>Revised to S2-181027</t>
  </si>
  <si>
    <t>Parallel session revision of S2-180942. Revised in parallel session to S2-181027</t>
  </si>
  <si>
    <t>Revision of S2-180627. Merged into S2-181190</t>
  </si>
  <si>
    <t>There were a number of issues raised and this was left for off-line discussion and revised, merging S2-180471 and S2-180684, in S2-181190.</t>
  </si>
  <si>
    <t>Revised to S2-181022</t>
  </si>
  <si>
    <t>Parallel session revision of S2-180543. Revised in parallel session to S2-181022</t>
  </si>
  <si>
    <t>Revision of S2-180395. Some issues were raised and this was further discussed off-line and revised in S2-181318.</t>
  </si>
  <si>
    <t>Revised to S2-181318</t>
  </si>
  <si>
    <t>Revised to S2-181023</t>
  </si>
  <si>
    <t>Parallel session revision of S2-180458. Revised in parallel session to S2-181023</t>
  </si>
  <si>
    <t>23.167 CR0320R2: Emergency services over 5GC via untrusted non-3GPP access</t>
  </si>
  <si>
    <t>Revised to S2-181025</t>
  </si>
  <si>
    <t>Parallel session revision of S2-180951. Revised in parallel session to S2-181025</t>
  </si>
  <si>
    <t>23.167 CR0320R3: Emergency services over 5GC via untrusted non-3GPP access</t>
  </si>
  <si>
    <t>Parallel session revision of S2-180588. Noted in parallel session</t>
  </si>
  <si>
    <t>Revised to S2-181228</t>
  </si>
  <si>
    <t>Parallel session revision of S2-180213. Revised in parallel session to S2-181228</t>
  </si>
  <si>
    <t>Revised to S2-181229</t>
  </si>
  <si>
    <t>Parallel session revision of S2-180214. Revised in parallel session to S2-181229</t>
  </si>
  <si>
    <t>Revised to S2-181233</t>
  </si>
  <si>
    <t>Parallel session revision of S2-180860. Revised in parallel session to S2-181233</t>
  </si>
  <si>
    <t>Revised to S2-181230</t>
  </si>
  <si>
    <t>Parallel session revision of S2-180212. Revised in parallel session to S2-181230</t>
  </si>
  <si>
    <t>Revised to S2-181231</t>
  </si>
  <si>
    <t>Parallel session revision of S2-180141. Revised in parallel session to S2-181231</t>
  </si>
  <si>
    <t>Revised to S2-181232</t>
  </si>
  <si>
    <t>Parallel session revision of S2-180216. Revised in parallel session to S2-181232</t>
  </si>
  <si>
    <t>Revised to S2-181221</t>
  </si>
  <si>
    <t>Parallel session revision of S2-180697. Revised in parallel session to S2-181221</t>
  </si>
  <si>
    <t>Revised to S2-181222</t>
  </si>
  <si>
    <t>Parallel session revision of S2-180698. Revised in parallel session to S2-181222</t>
  </si>
  <si>
    <t>Revised to S2-181223</t>
  </si>
  <si>
    <t>Parallel session revision of S2-180700. Revised in parallel session to S2-181223</t>
  </si>
  <si>
    <t>Revised to S2-181224</t>
  </si>
  <si>
    <t>Parallel session revision of S2-180481. Revised in parallel session to S2-181224</t>
  </si>
  <si>
    <t>Merged into S2-180907</t>
  </si>
  <si>
    <t>WITHDRAWN: This contribution discusses and proposes key issue for support high accuracy positioning.</t>
  </si>
  <si>
    <t>Parallel session revision of S2-180291. Withdrawn (not provded, S2-180291 was merged into S2-180907)</t>
  </si>
  <si>
    <t>Revised in parallel session, merging S2-180291, to S2-180907</t>
  </si>
  <si>
    <t>Revised to S2-181225</t>
  </si>
  <si>
    <t>Parallel session revision of S2-180136. Revised in parallel session to S2-181225</t>
  </si>
  <si>
    <t>Revised to S2-181226</t>
  </si>
  <si>
    <t>Parallel session revision of S2-180482. Revised in parallel session to S2-181226</t>
  </si>
  <si>
    <t>Revised to S2-181227</t>
  </si>
  <si>
    <t>Parallel session revision of S2-180514. Revised in parallel session to S2-181227</t>
  </si>
  <si>
    <t>Revised to S2-181091</t>
  </si>
  <si>
    <t>Revised in parallel session to S2-181091</t>
  </si>
  <si>
    <t>Revision of S2-180576. The terminology needed alignment and the Rapporteur was asked to do this throughout the TR. This was revised off-line in S2-181339</t>
  </si>
  <si>
    <t>Revised to S2-181339</t>
  </si>
  <si>
    <t>Revised to S2-181030</t>
  </si>
  <si>
    <t>Parallel session revision of S2-180195. Revised in parallel session to S2-181030</t>
  </si>
  <si>
    <t>Revised to S2-181031</t>
  </si>
  <si>
    <t>Revised to S2-181038</t>
  </si>
  <si>
    <t>Parallel session revision of S2-180378. Merged into S2-181031</t>
  </si>
  <si>
    <t>Parallel session revision of S2-180262, merging S2-180610 and S2-180196. Revised in parallel session, merging S2-180962, to S2-181031</t>
  </si>
  <si>
    <t>Parallel session revision of S2-180961, merging S2-180962. Revised in parallel session to S2-181038</t>
  </si>
  <si>
    <t>Parallel session revision of S2-180376. Withdrawn in parallel session (not provided).</t>
  </si>
  <si>
    <t>WITHDRAWN: This contribution proposes a solution for encrypted traffic detection and verification.</t>
  </si>
  <si>
    <t>Revised to S2-181032</t>
  </si>
  <si>
    <t>Parallel session revision of S2-180495. Revised in parallel session to S2-181032</t>
  </si>
  <si>
    <t>Revised to S2-181033</t>
  </si>
  <si>
    <t>Parallel session revision of S2-180492. Revised in parallel session to S2-181033</t>
  </si>
  <si>
    <t>T-Mobile USA INC, Huawei, HiSilicon, ZTE, China Mobile, Nokia, Nokia Shanghai Bell</t>
  </si>
  <si>
    <t>Revised to S2-181034</t>
  </si>
  <si>
    <t>Parallel session revision of S2-180499, merging S2-180496, S2-180562, S2-180714 and S2-180748. Revised in parallel session to S2-181034</t>
  </si>
  <si>
    <t>Revised to S2-181035</t>
  </si>
  <si>
    <t>Parallel session revision of S2-180096. Revised in parallel session to S2-181035</t>
  </si>
  <si>
    <t>Revised to S2-181036</t>
  </si>
  <si>
    <t>Parallel session revision of S2-180098. Revised in parallel session to S2-181036</t>
  </si>
  <si>
    <t>Revised to S2-181037</t>
  </si>
  <si>
    <t>Parallel session revision of S2-180497, merging S2-180713. Revised in parallel session to S2-181037</t>
  </si>
  <si>
    <t>Revised to S2-181236</t>
  </si>
  <si>
    <t>Parallel session revision of S2-180835. Revised in parallel session to S2-181236</t>
  </si>
  <si>
    <t>Revised to S2-181240</t>
  </si>
  <si>
    <t>Parallel session revision of S2-180568. Revised in parallel session to S2-181240</t>
  </si>
  <si>
    <t>23.401 CR3386R2: Paging failure for CE-capable UEs after 2G/3G to 4G idle-mode mobility</t>
  </si>
  <si>
    <t>Revised to S2-181241</t>
  </si>
  <si>
    <t>Parallel session revision of S2-180570. Revised in parallel session to S2-181241</t>
  </si>
  <si>
    <t>23.401 CR3387R2: Paging failure for CE-capable UEs after 2G/3G to 4G idle-mode mobility</t>
  </si>
  <si>
    <t>Revised to S2-181242</t>
  </si>
  <si>
    <t>Parallel session revision of S2-180572. Revised in parallel session to S2-181242</t>
  </si>
  <si>
    <t>23.401 CR3388R2: Paging failure for CE-capable UEs after 2G/3G to 4G idle-mode mobility</t>
  </si>
  <si>
    <t>Revised to S2-181243</t>
  </si>
  <si>
    <t>Parallel session revision of S2-180573. Revised in parallel session to S2-181243</t>
  </si>
  <si>
    <t>Revised to S2-181237</t>
  </si>
  <si>
    <t>Parallel session revision of S2-180623. Revised in parallel session to S2-181237</t>
  </si>
  <si>
    <t>23.682 CR0379R2: SMS reachability monitoring correction</t>
  </si>
  <si>
    <t>Revised to S2-181238</t>
  </si>
  <si>
    <t>23.401 CR3378R1: Alignment CR for for storing CE mode B UE capability in MME</t>
  </si>
  <si>
    <t>Revised in parallel session to S2-181238</t>
  </si>
  <si>
    <t>Revised to S2-181239</t>
  </si>
  <si>
    <t>Response to S2-180030. Revised in parallel session to S2-181239</t>
  </si>
  <si>
    <t>LS reply on the information exposed to the SCS/AS for AS session establishment</t>
  </si>
  <si>
    <t>Belen Pancorbo</t>
  </si>
  <si>
    <t>To: CT WG3. CC: SA WG6</t>
  </si>
  <si>
    <t>Revised to S2-181234</t>
  </si>
  <si>
    <t>Parallel session revision of S2-180405. Revised in parallel session to S2-181234</t>
  </si>
  <si>
    <t>Parallel session revision of S2-180720. Withdrawn in parallel session (not provided).</t>
  </si>
  <si>
    <t>WITHDRAWN: 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</si>
  <si>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WITHDRAWN: Summary of change: Delete the related description of 'elapsed time' feature.</t>
  </si>
  <si>
    <t>Revised to S2-181235</t>
  </si>
  <si>
    <t>Revised in parallel session to S2-181235</t>
  </si>
  <si>
    <t>Parallel session revision of S2-180256. Withdrawn in parallel session (not provided).</t>
  </si>
  <si>
    <t>WITHDRAWN: 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</si>
  <si>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Revised to S2-181340</t>
  </si>
  <si>
    <t>Revision of S2-180299, merging S2-180471 and S2-180684. Revised to S2-181340</t>
  </si>
  <si>
    <t>Revised to S2-181341</t>
  </si>
  <si>
    <t>Revision of S2-181253. Revised to S2-181341</t>
  </si>
  <si>
    <t>Revised to S2-181342</t>
  </si>
  <si>
    <t>Revised to S2-181343</t>
  </si>
  <si>
    <t>Revision of S2-180358, merging S2-180237 and S2-180682. Revised to S2-181343</t>
  </si>
  <si>
    <t>Revision of S2-181290. Revised off-line to S2-181342</t>
  </si>
  <si>
    <t>Revised to S2-180797</t>
  </si>
  <si>
    <t>Parallel session revision of S2-180468, merging S2-180491. Revised in parallel session to S2-180797</t>
  </si>
  <si>
    <t>Revised to S2-180799</t>
  </si>
  <si>
    <t>Parallel session revision of S2-180763, merging S2-180540. Revised in parallel session to S2-180799</t>
  </si>
  <si>
    <t>Nokia, Nokia Shanghai Bell, LG Electronics</t>
  </si>
  <si>
    <t>Revised to S2-180800</t>
  </si>
  <si>
    <t>Parallel session revision of S2-180762. Revised in parallel session to S2-180800</t>
  </si>
  <si>
    <t>Revised to S2-180801</t>
  </si>
  <si>
    <t>Parallel session revision of S2-180306. Revised in parallel session to S2-180801</t>
  </si>
  <si>
    <t>Revised to S2-180802</t>
  </si>
  <si>
    <t>Parallel session revision of S2-180787. There was no agreement on the underlying principles for default bearer ID. The interworking related aspects were postponed in the 6.5.1 session. Revised in parallel session to S2-180802</t>
  </si>
  <si>
    <t>Revised to S2-180798</t>
  </si>
  <si>
    <t>Parallel session revision of S2-180739. Revised in parallel session to S2-180798</t>
  </si>
  <si>
    <t>Revised to S2-181040</t>
  </si>
  <si>
    <t>Revised to S2-181041</t>
  </si>
  <si>
    <t>Parallel session revision of S2-180129, merging S2-180404. Revised in parallel session to S2-181041</t>
  </si>
  <si>
    <t>Parallel session revision of S2-180130. Postponed in parallel session</t>
  </si>
  <si>
    <t>Revised to S2-181042</t>
  </si>
  <si>
    <t>Parallel session revision of S2-180925. Revised in parallel session to S2-181042</t>
  </si>
  <si>
    <t>Parallel session revision of S2-180419, merging S2-180619 and S2-180564. Revised in parallel session, merging S2-180926, to S2-181040</t>
  </si>
  <si>
    <t>Open, check whether the wanted clarification is already somewhere. Revised off-line to S2-181344.</t>
  </si>
  <si>
    <t>Revised to S2-181344</t>
  </si>
  <si>
    <t>Revised to S2-181043</t>
  </si>
  <si>
    <t>Parallel session revision of S2-180303. Revised in parallel session to S2-181043</t>
  </si>
  <si>
    <t>Revision of S2-180103, merging S2-180712 and S2-180707. Further corrections were needed and this was further discussed off-line and revised in S2-181345.</t>
  </si>
  <si>
    <t>Revised to S2-181345</t>
  </si>
  <si>
    <t>Revision of S2-181314. Ericsson commented that this implies the release of PDU sessions and there is already a procedure to release PDU sessions. This should be further discussed until the next meeting. This was then noted in parallel session.</t>
  </si>
  <si>
    <t>Revision of S2-181159. Further issues were raised and this was discussed off-line and revised in S2-181346.</t>
  </si>
  <si>
    <t>Revised to S2-181346</t>
  </si>
  <si>
    <t>Revised to S2-181039</t>
  </si>
  <si>
    <t>Revised in parallel session to S2-181039</t>
  </si>
  <si>
    <t>Revision of S2-181161. Further clarifications were required and this was left for off-line discussion and revised in S2-181347.</t>
  </si>
  <si>
    <t>Revised to S2-181347</t>
  </si>
  <si>
    <t>Revision of S2-181077. Another issue was raised and this was further discussed off-line and revised in S2-181348.</t>
  </si>
  <si>
    <t>Revised to S2-181348</t>
  </si>
  <si>
    <t>Revision of S2-180202, merging S2-180438. Issues were raised and this was left for further off-line discussion and revised in S2-181349.</t>
  </si>
  <si>
    <t>Revised to S2-181349</t>
  </si>
  <si>
    <t>Revision of S2-180437. Issues were raised and this was left for further off-line discussion and revised in S2-181350.</t>
  </si>
  <si>
    <t>Revised to S2-181350</t>
  </si>
  <si>
    <t>Revised to S2-181244</t>
  </si>
  <si>
    <t>Parallel session revision of S2-180826. Revised in parallel session to S2-181244</t>
  </si>
  <si>
    <t>Revised to S2-181245</t>
  </si>
  <si>
    <t>Parallel session revision of S2-180827. Revised in parallel session to S2-181245</t>
  </si>
  <si>
    <t>Revised to S2-181249</t>
  </si>
  <si>
    <t>Parallel session revision of S2-180923. Revised in parallel session to S2-181249</t>
  </si>
  <si>
    <t>Revised to S2-181246</t>
  </si>
  <si>
    <t>Parallel session revision of S2-180828. Revised in parallel session to S2-181246</t>
  </si>
  <si>
    <t>Revised to S2-181247</t>
  </si>
  <si>
    <t>Parallel session revision of S2-180829. Revised in parallel session to S2-181247</t>
  </si>
  <si>
    <t>Revised to S2-181248</t>
  </si>
  <si>
    <t>Parallel session revision of S2-180830. Revised in parallel session to S2-181248</t>
  </si>
  <si>
    <t>Revision of S2-181163. Issues were raised and this was left for further off-line discussion and revised in S2-181351.</t>
  </si>
  <si>
    <t>Revised to S2-181351</t>
  </si>
  <si>
    <t>Revision of S2-181119. Further issues were raised and this was left for further off-line discussion and revised in S2-181352.</t>
  </si>
  <si>
    <t>Revised to S2-181352</t>
  </si>
  <si>
    <t>Parallel session revision of S2-180432. A number of corrections were needed and this was further discussed off-line and revised in S2-181353.</t>
  </si>
  <si>
    <t>Revised to S2-181353</t>
  </si>
  <si>
    <t>Parallel session revision of S2-180655. Clarifications to the figure were needed and this was further discussed off-line and revised in S2-181354.</t>
  </si>
  <si>
    <t>Revised to S2-181354</t>
  </si>
  <si>
    <t>Revision of S2-180625. This was left for off-line discussion to check for overlaps with other proposals. This was merged into S2-181191</t>
  </si>
  <si>
    <t>Revision of S2-180057, merging S2-180641 and S2-180660. Further issues were raised and this was left for off-line discussion and revised in S2-181310.</t>
  </si>
  <si>
    <t>There were a number of issues raised and this was left for off-line discussion and revised, merging S2-180641 and S2-180660, in S2-181191.</t>
  </si>
  <si>
    <t>Revision of S2-180343. There were a number of issues raised and this was left for further off-line discussion and revised in S2-181355.</t>
  </si>
  <si>
    <t>Revised to S2-181355</t>
  </si>
  <si>
    <t>Parallel session revision of S2-181136. Clarification of the function of the BSF was requested. This was discussed off-line and revised in S2-181356.</t>
  </si>
  <si>
    <t>Revised to S2-181356</t>
  </si>
  <si>
    <t>Revision of S2-180470, merging S2-180150. Some clarifications were needed and this was revised off-line in S2-181357.</t>
  </si>
  <si>
    <t>Revised to S2-181357</t>
  </si>
  <si>
    <t>Not Handled.</t>
  </si>
  <si>
    <t>Revised to S2-181092</t>
  </si>
  <si>
    <t>Created in parallel session. Response to S2-180034. Revised in parallel session to S2-181092</t>
  </si>
  <si>
    <t>Revised to S2-181093</t>
  </si>
  <si>
    <t>Parallel session revision of S2-180344. Revised in parallel session to S2-181093</t>
  </si>
  <si>
    <t>Revised to S2-181094</t>
  </si>
  <si>
    <t>Parallel session revision of S2-180145, merging part of S2-180478. Revised in parallel session to S2-181094</t>
  </si>
  <si>
    <t>Revised to S2-181095</t>
  </si>
  <si>
    <t>Parallel session revision of S2-180147. Revised in parallel session to S2-181095</t>
  </si>
  <si>
    <t>Revised to S2-181096</t>
  </si>
  <si>
    <t>Parallel session revision of S2-180477. Revised in parallel session to S2-181096</t>
  </si>
  <si>
    <t>Revised to S2-181097</t>
  </si>
  <si>
    <t>Parallel session revision of S2-180148. Revised in parallel session to S2-181097</t>
  </si>
  <si>
    <t>Revised to S2-181098</t>
  </si>
  <si>
    <t>Parallel session revision of S2-180208, merging S2-180550. Revised in parallel session to S2-181098</t>
  </si>
  <si>
    <t>Revised to S2-181046</t>
  </si>
  <si>
    <t>Parallel session revision of S2-180058. Revised in parallel session to S2-181046</t>
  </si>
  <si>
    <t>Revised to S2-181048</t>
  </si>
  <si>
    <t>Parallel session revision of S2-180060, merging S2-180413, S2-180351 and S2-180551. Revised in parallel session to S2-181048</t>
  </si>
  <si>
    <t>Nokia, Nokia Shanghai Bell, Ericsson (0413)?, CATT (0551)?, Huawei (0351)?</t>
  </si>
  <si>
    <t>T-Mobile USA INC, Nokia, Nokia Shanghai Bell, Cisco</t>
  </si>
  <si>
    <t>Revised to S2-181047</t>
  </si>
  <si>
    <t>Parallel session revision of S2-180609. Revised in parallel session to S2-181047</t>
  </si>
  <si>
    <t>Revised to S2-181045</t>
  </si>
  <si>
    <t>Created in parallel session. Response to S2-180043. Revised in parallel session to S2-181045</t>
  </si>
  <si>
    <t>To: SA WG1, SA WG3. CC: CT WG1</t>
  </si>
  <si>
    <t>Revision of S2-181113. There was an on-line session to try to agree conclusions on the way forward. This was revised according to agreements in S2-181358.</t>
  </si>
  <si>
    <t>Revised to S2-181358</t>
  </si>
  <si>
    <t>Revised to S2-181044</t>
  </si>
  <si>
    <t>Parallel session revision of S2-180462. Revised in parallel session to S2-181044</t>
  </si>
  <si>
    <t>[DRAFT] LS on Unsynchronized UE parameter during Service Request</t>
  </si>
  <si>
    <t>Revised to S2-181360</t>
  </si>
  <si>
    <t>Revision of S2-180063. Revised off-line to S2-181360</t>
  </si>
  <si>
    <t>Hui.ni@huawei.com</t>
  </si>
  <si>
    <t>Revised to S2-180810</t>
  </si>
  <si>
    <t>Parallel session revision of S2-180774. Revised in parallel session to S2-180810</t>
  </si>
  <si>
    <t>Capturing EPC specifications impacts for 5GC interworking</t>
  </si>
  <si>
    <t>Revised to S2-180815</t>
  </si>
  <si>
    <t>Created in parallel session. Revised in parallel session to S2-180815</t>
  </si>
  <si>
    <t>Revised to S2-180811</t>
  </si>
  <si>
    <t>Parallel session revision of S2-180779. Revised in parallel session to S2-180811</t>
  </si>
  <si>
    <t>Revised to S2-180812</t>
  </si>
  <si>
    <t>Parallel session revision of S2-180613. Revised in parallel session to S2-180812</t>
  </si>
  <si>
    <t>Revised to S2-180813</t>
  </si>
  <si>
    <t>Parallel session revision of S2-180795. Revised in parallel session to S2-180813</t>
  </si>
  <si>
    <t>Revised to S2-180805</t>
  </si>
  <si>
    <t>Parallel session revision of S2-180652. Revised in parallel session to S2-180805</t>
  </si>
  <si>
    <t>Revised to S2-180806</t>
  </si>
  <si>
    <t>Parallel session revision of S2-180653. Revised in parallel session to S2-180806</t>
  </si>
  <si>
    <t>Revised to S2-180807</t>
  </si>
  <si>
    <t>Parallel session revision of S2-180125. Revised in parallel session to S2-180807</t>
  </si>
  <si>
    <t>Revised to S2-180804</t>
  </si>
  <si>
    <t>Parallel session revision of S2-180119, merging S2-180094. Revised in parallel session to S2-180804</t>
  </si>
  <si>
    <t>Parallel session revision of S2-180403. Noted in parallel session</t>
  </si>
  <si>
    <t>Revised to S2-180808</t>
  </si>
  <si>
    <t>Parallel session revision of S2-180163. Revised in parallel session to S2-180808</t>
  </si>
  <si>
    <t>Revised to S2-180814</t>
  </si>
  <si>
    <t>Parallel session revision of S2-180165. Revised in parallel session to S2-180814</t>
  </si>
  <si>
    <t>Revised to S2-180809</t>
  </si>
  <si>
    <t>Parallel session revision of S2-180730. Revised in parallel session to S2-180809</t>
  </si>
  <si>
    <t>Opened in parallel session. Noted in parallel session</t>
  </si>
  <si>
    <t>Revised to S2-181250</t>
  </si>
  <si>
    <t>Parallel session revision of S2-180861. Revised in parallel session to S2-181250</t>
  </si>
  <si>
    <t>Revised to S2-181319</t>
  </si>
  <si>
    <t>Parallel session revision of S2-180864. Revised in parallel session to S2-181319</t>
  </si>
  <si>
    <t>Parallel session revision of S2-180969. Postponed in parallel session.</t>
  </si>
  <si>
    <t>Parallel session revision of S2-180174. Postponed in parallel session.</t>
  </si>
  <si>
    <t>Revised to S2-181049</t>
  </si>
  <si>
    <t>Parallel session revision of S2-180978. Revised in parallel session to S2-181049</t>
  </si>
  <si>
    <t>Revised to S2-181050</t>
  </si>
  <si>
    <t>Parallel session revision of S2-180304, merging S2-180644. Revised in parallel session to S2-181050</t>
  </si>
  <si>
    <t>Revised to S2-181051</t>
  </si>
  <si>
    <t>Parallel session revision of S2-180305. Revised in parallel session to S2-181051</t>
  </si>
  <si>
    <t>Parallel session revision of S2-180435. Noted in parallel session</t>
  </si>
  <si>
    <t>Revised to S2-181052</t>
  </si>
  <si>
    <t>Revised in parallel session to S2-181052</t>
  </si>
  <si>
    <t>Parallel session revision of S2-180182. Merged into S2-181054</t>
  </si>
  <si>
    <t>Revised to S2-181054</t>
  </si>
  <si>
    <t>Parallel session revision of S2-180321. Revised in parallel session, merging S2-180990, to S2-181054</t>
  </si>
  <si>
    <t>Revised to S2-181055</t>
  </si>
  <si>
    <t>Parallel session revision of S2-180284. Revised in parallel session to S2-181055</t>
  </si>
  <si>
    <t>Revised to S2-181056</t>
  </si>
  <si>
    <t>Parallel session revision of S2-180253. Revised in parallel session to S2-181056</t>
  </si>
  <si>
    <t>Revised to S2-181053</t>
  </si>
  <si>
    <t>Parallel session revision of S2-180370. Revised in parallel session to S2-181053</t>
  </si>
  <si>
    <t>Parallel session revision of S2-180120. Some corrections were made on-line and this was revised accordingly in S2-181361.</t>
  </si>
  <si>
    <t>Revised to S2-181361</t>
  </si>
  <si>
    <t>Revision of S2-180984. Approved</t>
  </si>
  <si>
    <t>Parallel session revision of S2-180498. Further corrections were needed and this was revised off-line in S2-181362.</t>
  </si>
  <si>
    <t>Revised to S2-181362</t>
  </si>
  <si>
    <t>Parallel session revision of S2-180273. This was reviewed and approved.</t>
  </si>
  <si>
    <t>Revision of S2-180392. This was postponed.</t>
  </si>
  <si>
    <t>Revision of S2-180664. The text of the final change should be corrected for the CR. This was then Endorsed.</t>
  </si>
  <si>
    <t>Revision of S2-181313. The text of the 2nd change should include the modified bullet text. This was then Endorsed.</t>
  </si>
  <si>
    <t>Revision of S2-181099. This was withdrawn.</t>
  </si>
  <si>
    <t>Revision of S2-181078. This was withdrawn.</t>
  </si>
  <si>
    <t>WITHDRAWN: Summary of change: Clarifying PLMN selection related to shared networks in combination with interworking and access changes.</t>
  </si>
  <si>
    <t>WITHDRAWN: 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</si>
  <si>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Revision of S2-181157. This was reviewed and approved.</t>
  </si>
  <si>
    <t>WITHDRAWN: 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</si>
  <si>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Revision of S2-180750. This was withdrawn.</t>
  </si>
  <si>
    <t>Revision of S2-181189. This was postponed.</t>
  </si>
  <si>
    <t>Revision of S2-181191. This was reviewed and approved.</t>
  </si>
  <si>
    <t>Revision of S2-181311. Further issues were raised off-line and this was revised in S2-181363.</t>
  </si>
  <si>
    <t>Revised to S2-181363</t>
  </si>
  <si>
    <t>Revision of S2-180693. This was reviewed and approved.</t>
  </si>
  <si>
    <t>Revision of S2-180701. This was reviewed and approved.</t>
  </si>
  <si>
    <t>Revision of S2-180724. This was reviewed and approved.</t>
  </si>
  <si>
    <t>Revision of S2-180064. This was withdrawn.</t>
  </si>
  <si>
    <t>WITHDRAWN: 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</si>
  <si>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Revision of S2-181120. A minor editorial to the figure for option 1 should be done for the CR. This was then Endorsed.</t>
  </si>
  <si>
    <t>Revision of S2-181271. Further clarifications were needed and this was further discussed off-line and revised in S2-181364.</t>
  </si>
  <si>
    <t>Revised to S2-181364</t>
  </si>
  <si>
    <t>Revision of S2-180415. Further clarifications were needed and this was further discussed off-line and revised in S2-181365.</t>
  </si>
  <si>
    <t>Revised to S2-181365</t>
  </si>
  <si>
    <t>Revision of S2-181260. It was understood that the scope may need to change including UP encryption, depending on SA WG3 decisions. This was then Endorsed.</t>
  </si>
  <si>
    <t>Revision of S2-180240. Note 2 should be clarified and other corrections were proposed. This was discussed off-line and revised in S2-181366.</t>
  </si>
  <si>
    <t>Revised to S2-181366</t>
  </si>
  <si>
    <t>Revision of S2-180220. This was reviewed and approved.</t>
  </si>
  <si>
    <t>Revision of S2-180770. This was withdrawn.</t>
  </si>
  <si>
    <t>WITHDRAWN: Summary of change: A note that UE does not need to know which QoS rule is</t>
  </si>
  <si>
    <t>WITHDRAWN: Summary of change: Introducing sending an indication which EBI refer to the default EPS bearer</t>
  </si>
  <si>
    <t>Revision of S2-180771. This was withdrawn</t>
  </si>
  <si>
    <t>Revision of S2-181140. This was noted.</t>
  </si>
  <si>
    <t>Created at meeting. Some clarifications were requested and this was left for off-line discussion and was revised in S2-181367.</t>
  </si>
  <si>
    <t>Revised to S2-181367</t>
  </si>
  <si>
    <t>Revision of S2-181145. This was withdrawn.</t>
  </si>
  <si>
    <t>WITHDRAWN: Summary of change: Two changes are made for the Paging Policy Differentiation: 1. The indication of the corresponding QoS Flow is removed from the SMF buffering downlink data packet case. 2. PPI is removed from the N2 SM Information.</t>
  </si>
  <si>
    <t>Revision of S2-181146. This was reviewed and approved.</t>
  </si>
  <si>
    <t>Revision of S2-181148. This was noted.</t>
  </si>
  <si>
    <t>Revision of S2-180725. This was reviewed and approved.</t>
  </si>
  <si>
    <t>Parallel session revision of S2-181085. This was reviewed and approved.</t>
  </si>
  <si>
    <t>Parallel session revision of S2-181089. This was reviewed and revised to clean up revisions and remove 'draft' in S2-181368.</t>
  </si>
  <si>
    <t>Revised to S2-181368</t>
  </si>
  <si>
    <t>Reply LS on Reliability for eV2X</t>
  </si>
  <si>
    <t>Revision of S2-181092. This was approved.</t>
  </si>
  <si>
    <t>Response drafted in S2-181089. Final response in S2-181368</t>
  </si>
  <si>
    <t>Parallel session revision of S2-180838. It was decided to make this change for Rel-15 only. This was revised to correct the cover sheet category and WI Code and to tick the RAN box, in S2-181369.</t>
  </si>
  <si>
    <t>Revised to S2-181369</t>
  </si>
  <si>
    <t>23.401 CR3388R3: Paging failure for CE-capable UEs after 2G/3G to 4G idle-mode mobility</t>
  </si>
  <si>
    <t>Parallel session revision of S2-180836. It was decided to make this change for Rel-15 only. This CR was noted.</t>
  </si>
  <si>
    <t>Parallel session revision of S2-180837. It was decided to make this change for Rel-15 only. This CR was noted.</t>
  </si>
  <si>
    <t>Parallel session revision of S2-180839. This was revised to correct the attachment to the agreed Rel-15 CR only, to clean up and remove 'draft', in S2-181370.</t>
  </si>
  <si>
    <t>Revised to S2-181370</t>
  </si>
  <si>
    <t>Reply LS on Paging failures for CE Capable UEs</t>
  </si>
  <si>
    <t>To: RAN WG3, RAN WG2. Attachment: CR#3386 (Rel-13) vs. TS 23.401</t>
  </si>
  <si>
    <t>Revision of S2-181243. This was approved.</t>
  </si>
  <si>
    <t>Parallel session revision of S2-180628. This was revised to correct a reference in S2-181371.</t>
  </si>
  <si>
    <t>Revised to S2-181371</t>
  </si>
  <si>
    <t>23.401 CR3390R2: CIoT Attach correction</t>
  </si>
  <si>
    <t>Parallel session revision of S2-180888. This was revised off-line to align with another CR in S2-181372.</t>
  </si>
  <si>
    <t>Revised to S2-181372</t>
  </si>
  <si>
    <t>To: CT WG1, CT WG4</t>
  </si>
  <si>
    <t>Parallel session revision of S2-180873. Qualcomm did not think this adequately explains the problem and did not think CT WG4 need be sent this LS. Intel commented that the issue is related to non support of VoIP which is not described in the LS. Intel also commented that a Dual Radio UE will never invoke dual subscription, so the issue will not exist in deployment. It was suggested to simplify this LS and try to make a decision at the next meeting. This was revised off-line in S2-181373.</t>
  </si>
  <si>
    <t>Revised to S2-181373</t>
  </si>
  <si>
    <t>Parallel session revision of S2-181230. This was reviewed and approved.</t>
  </si>
  <si>
    <t>Parallel session revision of S2-181231. This was reviewed and approved.</t>
  </si>
  <si>
    <t>Parallel session revision of S2-180899. This was reviewed and endorsed.</t>
  </si>
  <si>
    <t>Parallel session revision of S2-180793. This was reviewed and approved.</t>
  </si>
  <si>
    <t>Parallel session revision of S2-180297. This was reviewed and approved.</t>
  </si>
  <si>
    <t>Revision of S2-180986. This was reviewed and approved.</t>
  </si>
  <si>
    <t>Parallel session revision of S2-180955. Nokia questioned the use cases. This was left for off-line discussion and revised in S2-181374.</t>
  </si>
  <si>
    <t>Revised to S2-181374</t>
  </si>
  <si>
    <t>Parallel session revision of S2-180954. Some clarifications were needed and this was revised off-line in S2-181375.</t>
  </si>
  <si>
    <t>Revised to S2-181375</t>
  </si>
  <si>
    <t>T-Mobile USA INC, Ericsson</t>
  </si>
  <si>
    <t>T-Mobile USA INC, Intel, AT&amp;T</t>
  </si>
  <si>
    <t>Parallel session revision of S2-180934. This was reviewed and approved.</t>
  </si>
  <si>
    <t>Parallel session revision of S2-180936. This was reviewed and approved.</t>
  </si>
  <si>
    <t>Parallel session revision of S2-181245. Agreed in parallel session. It was requested to remove the blue highlighted paragraph which is not a key issue. This was revised accordingly in S2-181376.</t>
  </si>
  <si>
    <t>Revised to S2-181376</t>
  </si>
  <si>
    <t>Revision of S2-181249. This was approved.</t>
  </si>
  <si>
    <t>Revision of S2-180336. Nokia commented that the parameters are already existing in EPS and should not be restricted to only this use. Qualcomm commented that this was covered in CIoT in Rel-15 and was not needed. It was commented that this is not related to power saving mode and therefore was not covered by the CIoT parameters. It was agreed to remove the 'or if the UE is stationary' from the UE moving trajectory parameter when this becomes a CR. This was endorsed in parallel session. Further objections were raised and this was further discussed off-line and revised in S2-181377.</t>
  </si>
  <si>
    <t>Revised to S2-181377</t>
  </si>
  <si>
    <t>Parallel session revision of S2-180430. Agreed in parallel session. It was decided to change 'UDM' to 'UDM or UDR via the UDM will provide Maximum Latency'. This was revised in S2-181379.</t>
  </si>
  <si>
    <t>Revised to S2-181378</t>
  </si>
  <si>
    <t>Revision of S2-180880. This was approved.</t>
  </si>
  <si>
    <t>Parallel session revision of S2-180233. Agreed in parallel session. The meeting number needed correction and this was revised in S2-181378</t>
  </si>
  <si>
    <t>Revised to S2-181379</t>
  </si>
  <si>
    <t>Parallel session revision of S2-180950. Agreed in parallel session. Further corrections were needed and this was revised off-line in S2-181380.</t>
  </si>
  <si>
    <t>Revised to S2-181380</t>
  </si>
  <si>
    <t>Revision of S2-181022. This was approved.</t>
  </si>
  <si>
    <t>Revision of S2-181178. This was agreed in parallel session. Further corrections were requested and this was revised off-line and revised in S2-181381.</t>
  </si>
  <si>
    <t>Revised to S2-181381</t>
  </si>
  <si>
    <t>Revised to S2-181382</t>
  </si>
  <si>
    <t>Revision of S2-180465. Revised off-line to S2-181382</t>
  </si>
  <si>
    <t>Revision of S2-181266. The 3GPP interfaces and NFs from figure and note 2 for the CR. This was endorsed.</t>
  </si>
  <si>
    <t>Revision of S2-181265. This was reviewed and approved.</t>
  </si>
  <si>
    <t>Revision of S2-181129. This was reviewed and approved.</t>
  </si>
  <si>
    <t>Revision of S2-180396. This was reviewed and agreed in parallel session. China mobile raise an issue with there being no IP address included. This was revised off-line in S2-181383.</t>
  </si>
  <si>
    <t>Revised to S2-181383</t>
  </si>
  <si>
    <t>Revision of S2-181270. This was reviewed and approved.</t>
  </si>
  <si>
    <t>Delegates should review these editorial changes and provide comments to the author before it is presented as a CR for the next meeting. This draftCR was agreed in parallel session. Block Approved</t>
  </si>
  <si>
    <t>Some alignment for upper/lower case is needed. This was agreed in parallel session. Block Approved</t>
  </si>
  <si>
    <t>This draftCR was agreed in parallel session. Block Approved</t>
  </si>
  <si>
    <t>TS version is wrong in the coversheet. Agreed in parallel session. Block Approved</t>
  </si>
  <si>
    <t>Parallel session revision of S2-180065. Agreed in parallel session. Block Approved</t>
  </si>
  <si>
    <t>Parallel session revision of S2-180559. Agreed in parallel session. Block Approved</t>
  </si>
  <si>
    <t>Parallel session revision of S2-180708. Agreed in parallel session. Block Approved</t>
  </si>
  <si>
    <t>Parallel session revision of S2-180164. Agreed in parallel session. Block Approved</t>
  </si>
  <si>
    <t>Parallel session revision of S2-180558, merging S2-180704 and S2-180399. Agreed in parallel session. Block Approved</t>
  </si>
  <si>
    <t>Parallel session revision of S2-180678. Agreed in parallel session. Block Approved</t>
  </si>
  <si>
    <t>Parallel session revision of S2-180775. Agreed in parallel session. Block Approved</t>
  </si>
  <si>
    <t>Parallel session revision of S2-180777. Agreed in parallel session. Block Approved</t>
  </si>
  <si>
    <t>Parallel session revision of S2-180778. Agreed in parallel session. Block Approved</t>
  </si>
  <si>
    <t>Parallel session revision of S2-180785. Agreed in parallel session. Block Approved</t>
  </si>
  <si>
    <t>Parallel session revision of S2-180784. Agreed in parallel session. Block Approved</t>
  </si>
  <si>
    <t>Parallel session revision of S2-180783. Agreed in parallel session. Block Approved</t>
  </si>
  <si>
    <t>Parallel session revision of S2-180788. Agreed in parallel session. Block Approved</t>
  </si>
  <si>
    <t>Parallel session revision of S2-180798. Agreed in parallel session. Block Approved</t>
  </si>
  <si>
    <t>Parallel session revision of S2-180801. Agreed in parallel session. Block Approved</t>
  </si>
  <si>
    <t>Parallel session revision of S2-180782. Agreed in parallel session. Block Approved</t>
  </si>
  <si>
    <t>Parallel session revision of S2-180802. Agreed in parallel session. Block Approved</t>
  </si>
  <si>
    <t>Parallel session revision of S2-180692. Agreed in parallel session. Block Approved</t>
  </si>
  <si>
    <t>Parallel session revision of S2-180270. Agreed in parallel session. Block Approved</t>
  </si>
  <si>
    <t>Parallel session revision of S2-180268. Agreed in parallel session. Block Approved</t>
  </si>
  <si>
    <t>Parallel session revision of S2-180632. Agreed in parallel session. Block Approved</t>
  </si>
  <si>
    <t>Parallel session revision of S2-180385. Agreed in parallel session. Block Approved</t>
  </si>
  <si>
    <t>Parallel session revision of S2-180844. Agreed in parallel session. Block Approved</t>
  </si>
  <si>
    <t>Parallel session revision of S2-180722. Agreed in parallel session. Block Approved</t>
  </si>
  <si>
    <t>Parallel session revision of S2-180391. Agreed in parallel session. Block Approved</t>
  </si>
  <si>
    <t>Parallel session revision of S2-180851. Agreed in parallel session. Block Approved</t>
  </si>
  <si>
    <t>Parallel session revision of S2-180850. Agreed in parallel session. Block Approved</t>
  </si>
  <si>
    <t>Parallel session revision of S2-180847. Agreed in parallel session. Block Approved</t>
  </si>
  <si>
    <t>Parallel session revision of S2-180215. Agreed in parallel session. Block Approved</t>
  </si>
  <si>
    <t>Parallel session revision of S2-180633. Agreed in parallel session. Block Approved</t>
  </si>
  <si>
    <t>Parallel session revision of S2-180455. Agreed in parallel session. Block Approved</t>
  </si>
  <si>
    <t>Parallel session revision of S2-180207. Agreed in parallel session. Block Approved</t>
  </si>
  <si>
    <t>Parallel session revision of S2-180230. Agreed in parallel session. Block Approved</t>
  </si>
  <si>
    <t>Parallel session revision of S2-180456. Agreed in parallel session. Block Approved</t>
  </si>
  <si>
    <t>Parallel session revision of S2-180331. Agreed in parallel session. Block Approved</t>
  </si>
  <si>
    <t>Parallel session revision of S2-180296. Agreed in parallel session. Block Approved</t>
  </si>
  <si>
    <t>Parallel session revision of S2-180467. Agreed in parallel session. Block Approved</t>
  </si>
  <si>
    <t>Parallel session revision of S2-180532. Agreed in parallel session. Block Approved</t>
  </si>
  <si>
    <t>Parallel session revision of S2-180224. Agreed in parallel session. Block Approved</t>
  </si>
  <si>
    <t>Parallel session revision of S2-180225. Agreed in parallel session. Block Approved</t>
  </si>
  <si>
    <t>Parallel session revision of S2-180607. Agreed in parallel session. Block Approved</t>
  </si>
  <si>
    <t>Parallel session revision of S2-180608. Agreed in parallel session. Block Approved</t>
  </si>
  <si>
    <t>Parallel session revision of S2-180695. Agreed in parallel session. Block Approved</t>
  </si>
  <si>
    <t>Parallel session revision of S2-180696. Agreed in parallel session. Block Approved</t>
  </si>
  <si>
    <t>Parallel session revision of S2-180513, merging S2-180291. Agreed in parallel session. Block Approved</t>
  </si>
  <si>
    <t>Parallel session revision of S2-180512. Agreed in parallel session. Block Approved</t>
  </si>
  <si>
    <t>Parallel session revision of S2-180483. Agreed in parallel session. Block Approved</t>
  </si>
  <si>
    <t>Parallel session revision of S2-180624. Agreed in parallel session. Block Approved</t>
  </si>
  <si>
    <t>Parallel session revision of S2-180626. Agreed in parallel session. Block Approved</t>
  </si>
  <si>
    <t>Parallel session revision of S2-180833. Agreed in parallel session. Block Approved</t>
  </si>
  <si>
    <t>Parallel session revision of S2-180843. Agreed in parallel session. Block Approved</t>
  </si>
  <si>
    <t>Parallel session revision of S2-180825. Agreed in parallel session. Block Approved</t>
  </si>
  <si>
    <t>Parallel session revision of S2-180457. Agreed in parallel session. Block Approved</t>
  </si>
  <si>
    <t>Parallel session revision of S2-180091. Agreed in parallel session. Block Approved</t>
  </si>
  <si>
    <t>Parallel session revision of S2-180611. Agreed in parallel session. Block Approved</t>
  </si>
  <si>
    <t>Parallel session revision of S2-180612, merging S2-180190. Agreed in parallel session. Block Approved</t>
  </si>
  <si>
    <t>Parallel session revision of S2-180741. Agreed in parallel session. Block Approved</t>
  </si>
  <si>
    <t>Parallel session revision of S2-180493. Agreed in parallel session. Block Approved</t>
  </si>
  <si>
    <t>Parallel session revision of S2-180097. Agreed in parallel session. Block Approved</t>
  </si>
  <si>
    <t>Parallel session revision of S2-180520. Agreed in parallel session. Block Approved</t>
  </si>
  <si>
    <t>Parallel session revision of S2-180544. Agreed in parallel session. Block Approved</t>
  </si>
  <si>
    <t>Parallel session revision of S2-180504, merging S2-180061. Agreed in parallel session. Block Approved</t>
  </si>
  <si>
    <t>Parallel session revision of S2-180758. Agreed in parallel session. Block Approved</t>
  </si>
  <si>
    <t>Parallel session revision of S2-180260. Agreed in parallel session. Block Approved</t>
  </si>
  <si>
    <t>Parallel session revision of S2-180261. Agreed in parallel session. Block Approved</t>
  </si>
  <si>
    <t>Parallel session revision of S2-180197. Agreed in parallel session. Block Approved</t>
  </si>
  <si>
    <t>Parallel session revision of S2-180436. Agreed in parallel session. Block Approved</t>
  </si>
  <si>
    <t>Parallel session revision of S2-180277. Agreed in parallel session. Block Approved</t>
  </si>
  <si>
    <t>Parallel session revision of S2-180324, merging S2-180276. Agreed in parallel session. Block Approved</t>
  </si>
  <si>
    <t>Parallel session revision of S2-180322. Agreed in parallel session. Block Approved</t>
  </si>
  <si>
    <t>Parallel session revision of S2-180461. Agreed in parallel session. Block Approved</t>
  </si>
  <si>
    <t>Parallel session revision of S2-180084. Agreed in parallel session. Block Approved</t>
  </si>
  <si>
    <t>Parallel session revision of S2-180085. Agreed in parallel session. Block Approved</t>
  </si>
  <si>
    <t>Parallel session revision of S2-180929. Agreed in parallel session. Block Approved</t>
  </si>
  <si>
    <t>Parallel session revision of S2-180945. Agreed in parallel session. Block Approved</t>
  </si>
  <si>
    <t>Parallel session revision of S2-180946. Agreed in parallel session. Block Approved</t>
  </si>
  <si>
    <t>Parallel session revision of S2-180949. Agreed in parallel session. Block Approved</t>
  </si>
  <si>
    <t>Parallel session revision of S2-181018. Agreed in parallel session. Block Approved</t>
  </si>
  <si>
    <t>Parallel session revision of S2-181023. Agreed in parallel session. Block Approved</t>
  </si>
  <si>
    <t>Parallel session revision of S2-181015. Agreed in parallel session. Block Approved</t>
  </si>
  <si>
    <t>Parallel session revision of S2-181017. Agreed in parallel session. Block Approved</t>
  </si>
  <si>
    <t>Parallel session revision of S2-181016. Agreed in parallel session. Block Approved</t>
  </si>
  <si>
    <t>Parallel session revision of S2-180960. Agreed in parallel session. Block Approved</t>
  </si>
  <si>
    <t>Parallel session revision of S2-180935. Agreed in parallel session. Block Approved</t>
  </si>
  <si>
    <t>Parallel session revision of S2-180937. Agreed in parallel session. Block Approved</t>
  </si>
  <si>
    <t>Parallel session revision of S2-180940. Agreed in parallel session. Block Approved</t>
  </si>
  <si>
    <t>Parallel session revision of S2-180938. Agreed in parallel session. Block Approved</t>
  </si>
  <si>
    <t>Parallel session revision of S2-181031. Agreed in parallel session. Block Approved</t>
  </si>
  <si>
    <t>Parallel session revision of S2-181004. Agreed in parallel session. Block Approved</t>
  </si>
  <si>
    <t>Parallel session revision of S2-180953. Agreed in parallel session. Block Approved</t>
  </si>
  <si>
    <t>Parallel session revision of S2-181043. Agreed in parallel session. Block Approved</t>
  </si>
  <si>
    <t>Parallel session revision of S2-180980. Agreed in parallel session. Block Approved</t>
  </si>
  <si>
    <t>Parallel session revision of S2-180232. Agreed in parallel session. Block Approved</t>
  </si>
  <si>
    <t>Parallel session revision of S2-180443. Agreed in parallel session. Block Approved</t>
  </si>
  <si>
    <t>Parallel session revision of S2-180511. Agreed in parallel session. Block Approved</t>
  </si>
  <si>
    <t>Parallel session revision of S2-180534. Agreed in parallel session. Block Approved</t>
  </si>
  <si>
    <t>Parallel session revision of S2-180209, merging S2-180249. Agreed in parallel session. Block Approved</t>
  </si>
  <si>
    <t>Parallel session revision of S2-181080. Agreed in parallel session. Block Approved</t>
  </si>
  <si>
    <t>Parallel session revision of S2-181091. Agreed in parallel session. Block Approved</t>
  </si>
  <si>
    <t>Parallel session revision of S2-181079. Agreed in parallel session. Block Approved</t>
  </si>
  <si>
    <t>Parallel session revision of S2-181082. Agreed in parallel session. Block Approved</t>
  </si>
  <si>
    <t>Parallel session revision of S2-181083. Agreed in parallel session. Block Approved</t>
  </si>
  <si>
    <t>Parallel session revision of S2-181086. Agreed in parallel session. Block Approved</t>
  </si>
  <si>
    <t>Revision of S2-180542. This was reviewed and agreed in parallel session. Block Approved</t>
  </si>
  <si>
    <t>Revision of S2-180668. Area Of Interest' should be capitalised throughout the TS. This was agreed in parallel session. Block Approved</t>
  </si>
  <si>
    <t>Revision of S2-180333. The cover sheet should be cleaned up when creating the CR. This was reviewed and agreed in parallel session. Block Approved</t>
  </si>
  <si>
    <t>Parallel session revision of S2-180362. This was reviewed and agreed in parallel session. Block Approved</t>
  </si>
  <si>
    <t>Revision of S2-180155. This was reviewed and agreed in parallel session. Block Approved</t>
  </si>
  <si>
    <t>Revision of S2-180473. This was reviewed and agreed in parallel session. Block Approved</t>
  </si>
  <si>
    <t>Revision of S2-180516. Agreed in parallel session. Block Approved</t>
  </si>
  <si>
    <t>Revision of S2-180330. This was reviewed and agreed in parallel session. Block Approved</t>
  </si>
  <si>
    <t>Revision of S2-180767. This was reviewed and agreed in parallel session. Block Approved</t>
  </si>
  <si>
    <t>Revision of S2-180488. This was reviewed and agreed in parallel session. Block Approved</t>
  </si>
  <si>
    <t>Revision of S2-180548. This was reviewed and agreed in parallel session. Block Approved</t>
  </si>
  <si>
    <t>Revision of S2-180677. This was reviewed and agreed in parallel session. Block Approved</t>
  </si>
  <si>
    <t>Revision of S2-180310. This was reviewed and agreed in parallel session. Block Approved</t>
  </si>
  <si>
    <t>Revision of S2-180311. This was reviewed and agreed in parallel session. Block Approved</t>
  </si>
  <si>
    <t>Revision of S2-180480. This was reviewed and agreed in parallel session. Block Approved</t>
  </si>
  <si>
    <t>Revision of S2-180153. This was reviewed and agreed in parallel session. Block Approved</t>
  </si>
  <si>
    <t>Revision of S2-180602. This was reviewed and agreed in parallel session. Block Approved</t>
  </si>
  <si>
    <t>Revision of S2-180585. This was reviewed and agreed in parallel session. Block Approved</t>
  </si>
  <si>
    <t>Revision of S2-180567. This was reviewed and agreed in parallel session. Block Approved</t>
  </si>
  <si>
    <t>Revision of S2-180199. This was agreed in parallel session. Block Approved</t>
  </si>
  <si>
    <t>Revision of S2-180575. This was agreed in parallel session. Block Approved</t>
  </si>
  <si>
    <t>Revision of S2-180766. This was reviewed and agreed in parallel session. Block Approved</t>
  </si>
  <si>
    <t>Revision of S2-180101. This was reviewed and agreed in parallel session. Block Approved</t>
  </si>
  <si>
    <t>Revision of S2-180308. This was reviewed and agreed in parallel session. Block Approved</t>
  </si>
  <si>
    <t>Revision of S2-180423. This was reviewed and agreed in parallel session. Block Approved</t>
  </si>
  <si>
    <t>Parallel session revision of S2-180878. Revision of S2-180878. Agreed in parallel session. Block Approved</t>
  </si>
  <si>
    <t>Parallel session revision of S2-180879. Agreed in parallel session. Block Approved</t>
  </si>
  <si>
    <t>Parallel session revision of S2-180882. Agreed in parallel session. Block Approved</t>
  </si>
  <si>
    <t>Parallel session revision of S2-180883. Agreed in parallel session. Block Approved</t>
  </si>
  <si>
    <t>Parallel session revision of S2-180853. Agreed in parallel session. Block Approved</t>
  </si>
  <si>
    <t>Parallel session revision of S2-180884. Agreed in parallel session. Block Approved</t>
  </si>
  <si>
    <t>Parallel session revision of S2-180885. Agreed in parallel session. Block Approved</t>
  </si>
  <si>
    <t>Parallel session revision of S2-180886. Agreed in parallel session. Block Approved</t>
  </si>
  <si>
    <t>Parallel session revision of S2-180893. Agreed in parallel session. Block Approved</t>
  </si>
  <si>
    <t>Parallel session revision of S2-180868. Agreed in parallel session. Block Approved</t>
  </si>
  <si>
    <t>Parallel session revision of S2-180871. Agreed in parallel session. Block Approved</t>
  </si>
  <si>
    <t>Parallel session revision of S2-181213. Agreed in parallel session. Block Approved</t>
  </si>
  <si>
    <t>Parallel session revision of S2-180903. Agreed in parallel session. Block Approved</t>
  </si>
  <si>
    <t>Parallel session revision of S2-180904. Agreed in parallel session. Block Approved</t>
  </si>
  <si>
    <t>Parallel session revision of S2-180905. Agreed in parallel session. Block Approved</t>
  </si>
  <si>
    <t>Parallel session revision of S2-180909. Agreed in parallel session. Block Approved</t>
  </si>
  <si>
    <t>Parallel session revision of S2-180910. Agreed in parallel session. Block Approved</t>
  </si>
  <si>
    <t>Parallel session revision of S2-180913. Agreed in parallel session. Block Approved</t>
  </si>
  <si>
    <t>Parallel session revision of S2-180859. Agreed in parallel session. Block Approved</t>
  </si>
  <si>
    <t>Parallel session revision of S2-180862. Agreed in parallel session. Block Approved</t>
  </si>
  <si>
    <t>Parallel session revision of S2-181229. Agreed in parallel session. Block Approved</t>
  </si>
  <si>
    <t>Parallel session revision of S2-180597. Agreed in parallel session. Block Approved</t>
  </si>
  <si>
    <t>Parallel session revision of S2-180919. Agreed in parallel session. Block Approved</t>
  </si>
  <si>
    <t>Parallel session revision of S2-180914. Agreed in parallel session. Block Approved</t>
  </si>
  <si>
    <t>Parallel session revision of S2-180382. Agreed in parallel session. Block Approved</t>
  </si>
  <si>
    <t>Parallel session revision of S2-180922. Agreed in parallel session. Block Approved</t>
  </si>
  <si>
    <t>Parallel session revision of S2-181201. Agreed in parallel session. Block Approved</t>
  </si>
  <si>
    <t>Parallel session revision of S2-181202. Agreed in parallel session. Block Approved</t>
  </si>
  <si>
    <t>Parallel session revision of S2-181203. Agreed in parallel session. Block Approved</t>
  </si>
  <si>
    <t>Revision of S2-180440. This was reviewed and agreed in parallel session. Block Approved</t>
  </si>
  <si>
    <t>Revision of S2-180658. This was reviewed and agreed in parallel session. Block Approved</t>
  </si>
  <si>
    <t>Revision of S2-181186. Agreed in parallel session. Block Approved</t>
  </si>
  <si>
    <t>Revision of S2-181188. Agreed in parallel session. Block Approved</t>
  </si>
  <si>
    <t>Parallel session revision of S2-181125. This was reviewed and agreed in parallel session. Block Approved</t>
  </si>
  <si>
    <t>Parallel session revision of S2-181135. This was reviewed and agreed in parallel session. Block Approved</t>
  </si>
  <si>
    <t>Revision of S2-181165. This was reviewed and agreed in parallel session. Block Approved</t>
  </si>
  <si>
    <t>Revision of S2-181105. This was reviewed and agreed in parallel session. Block Approved</t>
  </si>
  <si>
    <t>Revision of S2-181275. This was reviewed and agreed in parallel session. Block Approved</t>
  </si>
  <si>
    <t>Revision of S2-181104. This was reviewed and agreed in parallel session. Block Approved</t>
  </si>
  <si>
    <t>Revision of S2-181195. This was reviewed and agreed in parallel session. Block Approved</t>
  </si>
  <si>
    <t>Revision of S2-181173. This was agreed in parallel session. Block Approved</t>
  </si>
  <si>
    <t>Revision of S2-181172. This was agreed in parallel session. Block Approved</t>
  </si>
  <si>
    <t>Revision of S2-181181. This was agreed in parallel session. Block Approved</t>
  </si>
  <si>
    <t>Revision of S2-181254. Agreed in parallel session. Block Approved</t>
  </si>
  <si>
    <t>Revision of S2-181103. This was agreed in parallel session. Block Approved</t>
  </si>
  <si>
    <t>Revision of S2-181190. Agreed in parallel session. Block Approved</t>
  </si>
  <si>
    <t>Revision of S2-181315. This was reviewed and agreed in parallel session. Block Approved</t>
  </si>
  <si>
    <t>Revision of S2-181316. This was reviewed and agreed in parallel session. Block Approved</t>
  </si>
  <si>
    <t>Revision of S2-180606. The final note should be removed for the CR. This was endorsed.</t>
  </si>
  <si>
    <t>Revision of S2-181284. This was revised to indicate a role similar to the UE in S2-181384.</t>
  </si>
  <si>
    <t>Revised to S2-181384</t>
  </si>
  <si>
    <t>Revision of S2-181292. This was approved.</t>
  </si>
  <si>
    <t>Revision of S2-181285. This was revised to show revision marks correctly in S2-181385.</t>
  </si>
  <si>
    <t>Revised to S2-181385</t>
  </si>
  <si>
    <t>Revision of S2-181293. This was approved.</t>
  </si>
  <si>
    <t>Revision of S2-181286. This was reviewed and approved.</t>
  </si>
  <si>
    <t>Parallel session revision of S2-181126. Agreed in parallel session. This was reviewed and approved.</t>
  </si>
  <si>
    <t>Revision of S2-181183. This was reviewed and approved.</t>
  </si>
  <si>
    <t>Revision of S2-180680. This was postponed.</t>
  </si>
  <si>
    <t>The service operation naming needs to be improved and this should be discussed before presenting this as a CR. This was endorsed in parallel session. Block Endorsed</t>
  </si>
  <si>
    <t>NNet should be Nnef. The 'Get' operation should be 'Create'. These should be corrected when creating a CR from this. This was then endorsed in parallel session. Block Endorsed</t>
  </si>
  <si>
    <t>Technically endorsed in parallel session. Block Endorsed</t>
  </si>
  <si>
    <t>The filter name needed correcting and this should be done when creating a CR from this. This was endorsed in parallel session. Block Endorsed</t>
  </si>
  <si>
    <t>5GAN, RAT and Access Type terminology should be further clarified and off-line discussion on this was encouraged. This draftCR was endorsed in parallel session. Block Endorsed</t>
  </si>
  <si>
    <t>The category should be 'F' and the statements on what shall be specified should be made more stage 2 statements. This was endorsed in parallel session. Block Endorsed</t>
  </si>
  <si>
    <t>The figure update needed correction. This was endorsed in parallel session. Block Endorsed</t>
  </si>
  <si>
    <t>Mainly endorsed, fix coversheet, may -&gt; could. Endorsed in parallel session. Block Endorsed</t>
  </si>
  <si>
    <t>The use of 'SM' before NAs messages should be discussed. This draftCR was endorsed in parallel session. Block Endorsed</t>
  </si>
  <si>
    <t>There were some terminology corrections needed for 'RQI bit'. This should be a category D change. This was endorsed in parallel session. Block Endorsed</t>
  </si>
  <si>
    <t>The PDU session ID in the N11 message should not be removed. This was endorsed in parallel session. Block Endorsed</t>
  </si>
  <si>
    <t>There was some discussion and the Handover part of this was endorsed and should be used for a CR at the next meeting. Block Endorsed</t>
  </si>
  <si>
    <t>Corrections for N6 should be made for the conversion to CR. This was endorsed in parallel session. Block Endorsed</t>
  </si>
  <si>
    <t>The reference to the step should be removed. This was endorsed in parallel session. Block Endorsed</t>
  </si>
  <si>
    <t>There were some corrections needed and this should be done when creating a CR from this. This was endorsed in parallel session. Block Endorsed</t>
  </si>
  <si>
    <t>The first changed was endorsed in parallel session and a CR for this can be brought to the next meeting. Block Endorsed</t>
  </si>
  <si>
    <t>The first change should be removed to avoid overlap with other proposals. Endorsed in parallel session. Block Endorsed</t>
  </si>
  <si>
    <t>Some service operation names needed correction. This was endorsed in parallel session. Block Endorsed</t>
  </si>
  <si>
    <t>Parallel session revision of S2-180796. Endorsed in parallel session. Block Endorsed</t>
  </si>
  <si>
    <t>Parallel session revision of S2-180803. Endorsed in parallel session. Block Endorsed</t>
  </si>
  <si>
    <t>Parallel session revision of S2-180755. Endorsed in parallel session. Block Endorsed</t>
  </si>
  <si>
    <t>Revision of S2-180547. The LADN service area may need to be modified depending on the service area description agreed. This was endorsed in parallel session. Block Endorsed</t>
  </si>
  <si>
    <t>Revision of S2-180244. Align 'endpoint adr' with what gets adopted for 23.501. This was endorsed in parallel session. Block Endorsed</t>
  </si>
  <si>
    <t>Revision of S2-180312, merging S2-180252. The PDR acronym should be explained and SDF template and PDR usage should be checked for consistency for the CR. This was endorsed in parallel session. Block Endorsed</t>
  </si>
  <si>
    <t>Revision of S2-180139. The first change should be removed. This was endorsed in parallel session. Block Endorsed</t>
  </si>
  <si>
    <t>Revision of S2-180062. The use of the IPv6 Prefix needs to be clarified. This was reviewed and endorsed in parallel session. Block Endorsed</t>
  </si>
  <si>
    <t>Revision of S2-180292. Some alignment with other agreements need to be done for the CR. This was endorsed in parallel session. Block Endorsed</t>
  </si>
  <si>
    <t>Revision of S2-180294. The 'Data Set Id' and the use of Delete or Update needs to be further clarified for the CR. This was endorsed in parallel session. Block Endorsed</t>
  </si>
  <si>
    <t>Revision of S2-181121. The text on default S-NSSAI (twice) should be removed for the CR. This was endorsed in parallel session. Block Endorsed</t>
  </si>
  <si>
    <t>Revision of S2-181274. The conclusions in this document were endorsed in parallel session. Block Endorsed</t>
  </si>
  <si>
    <t>Revision of S2-181075. His was postponed.</t>
  </si>
  <si>
    <t>Parallel session revision of S2-180924, merging S2-180926. There were some issues raised and this was revised off-line in S2-181386.</t>
  </si>
  <si>
    <t>Revised to S2-181386</t>
  </si>
  <si>
    <t>Parallel session revision of S2-180966. This was reviewed and approved.</t>
  </si>
  <si>
    <t>Parallel session revision of S2-180420, merging S2-180618 and S2-180566. This was reviewed and approved.</t>
  </si>
  <si>
    <t>Parallel session revision of S2-180968. This was withdrawn.</t>
  </si>
  <si>
    <t>WITHDRAWN: 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</si>
  <si>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Parallel session revision of S2-180979. This was reviewed and approved.</t>
  </si>
  <si>
    <t>Parallel session revision of S2-180183. Some changes were needed and this was revised off-line in S2-181387.</t>
  </si>
  <si>
    <t>Revised to S2-181387</t>
  </si>
  <si>
    <t>Parallel session revision of S2-180993. This was reviewed and approved.</t>
  </si>
  <si>
    <t>Parallel session revision of S2-180081. in addition' should be shown with revision marks in the CR. This was endorsed.</t>
  </si>
  <si>
    <t>Parallel session revision of S2-180323. One of the bullets should have been removed. this was revised off-line in S2-181388.</t>
  </si>
  <si>
    <t>Revised to S2-181388</t>
  </si>
  <si>
    <t>Parallel session revision of S2-180132, merging S2-180076. Better wording had been suggested off-line and this was left for off-line discussion and revised in S2-181389.</t>
  </si>
  <si>
    <t>Revised to S2-181389</t>
  </si>
  <si>
    <t>Parallel session revision of S2-180634. A 'get' was overlooked and old figure should be shown deleted in the CR. This was endorsed.</t>
  </si>
  <si>
    <t>Parallel session revision of S2-181039. This was reviewed and approved.</t>
  </si>
  <si>
    <t>Parallel session revision of S2-180254. This was withdrawn.</t>
  </si>
  <si>
    <t>WITHDRAWN: Summary of change: Clarify the affected PCC rules and the QoS request for specific SDFs received from UE may be included in the Nsmf_EventExposure_Notify service</t>
  </si>
  <si>
    <t>Parallel session revision of S2-180757. The Data Set ID needs further work for the CR. This was endorsed.</t>
  </si>
  <si>
    <t>23.501: Moving Network Analytics functionality into 23.501</t>
  </si>
  <si>
    <t>23.502: Moving Network Analytics functionality into 23.501</t>
  </si>
  <si>
    <t>23.503: Moving Network Analytics functionality into 23.501</t>
  </si>
  <si>
    <t>Revision of S2-180441, merging S2-180288 and S2-180545. There was some discussion and this was then noted.</t>
  </si>
  <si>
    <t>Revision of S2-180442. This was withdrawn.</t>
  </si>
  <si>
    <t>WITHDRAWN: 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</si>
  <si>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Parallel session revision of S2-180994. Agreed in parallel session. Block Approved</t>
  </si>
  <si>
    <t>Parallel session revision of S2-180889. Agreed in parallel session. Revised in S2-181390.</t>
  </si>
  <si>
    <t>Revised to S2-181390</t>
  </si>
  <si>
    <t>23.167 CR0321R2: Handling of emergency sessions over untrusted N3GPP access in 5GS</t>
  </si>
  <si>
    <t>Revision of S2-180439. This was withdrawn.</t>
  </si>
  <si>
    <t>WITHDRAWN: Summary of change: Describe the impacts to E-UTRAN and MME for the N26 based handover between EPS and 5GS. Add the last used 5GS PLMN ID into the table of MME information storage in clause 5.7.2.</t>
  </si>
  <si>
    <t>Revision of S2-180502. This was withdrawn.</t>
  </si>
  <si>
    <t>WITHDRAWN: Summary of change: 1) Add explicit description that DNN include information on whether the DNN is LADN. 2) AMF can reject the PDU Session establishment request.</t>
  </si>
  <si>
    <t>It was suggested this can be handled directly with CRs under the scope of 5GS_Ph1. AT&amp;T commented that this should not be agreed for Rel-15 with an exception sheet at this time and could accept it for Rel-16. This should be discussed off-line and can be considered again at the next meeting. It was decided to use TEI15 for this work instead This was then noted.</t>
  </si>
  <si>
    <t>This was reviewed and should be considered throughout the meeting. Nokia commented that this sort of planning could be left for TSG SA Plenary. Ericsson commented that it is likely that time estimates for the work are not sufficient to complete all work and this should be tackled as soon as possible. The SA WG2 Chairman commented that some of the studies should be considered for extension to Q4 in order to have more stable way forward for the normative work. Ericsson commented that stretching the time line for all work is not the best way to start, but rather the more urgent work is progressed before considering starting other work, the 'back-burner' items to be identified in February. MediaTek commented that SA WG2 should provide the capacity for any new work to TSG SA and TSG SA should decide which work to focus on. Qualcomm commented that prioritisation should be done at the start by TSG SA, not in SA WG2, which should focus on technical contributions for the work to be done. It was agreed that the agenda for meeting #126 will be similar to the agenda for this meeting #125. This was then noted.</t>
  </si>
  <si>
    <t>Created in parallel session. Not Handled</t>
  </si>
  <si>
    <t>Revision of S2-181180. This was reviewed and approved.</t>
  </si>
  <si>
    <t>There were a number of comments and the proposal in S2-181117 was reviewed. Noted in parallel session.</t>
  </si>
  <si>
    <t>This was discussed and it was preferred that APIs are worked on a per Work Item, or Feature basis. This was then noted.</t>
  </si>
  <si>
    <t>Reply LS to GSMA NG SIGNAL on Interworking between networks with different 5G deployments</t>
  </si>
  <si>
    <t>LS reply on Mapping of Conversational Services to 5G System</t>
  </si>
  <si>
    <t>Reply LS on indication of preferred CIoT network behaviour</t>
  </si>
  <si>
    <t>Responses drafted in S2-180157 and S2-180384. Final response in S2-180920</t>
  </si>
  <si>
    <t>Postponed S2-178214 from SA WG2#124. Response drafted in S2-180592. Final response in S2-181028</t>
  </si>
  <si>
    <t>To: CT WG1. Attachment: S2-181211</t>
  </si>
  <si>
    <t>Reply LS on Paging in case of Enhanced Coverage Restriction</t>
  </si>
  <si>
    <t>To: RAN WG3. CC: RAN WG2. Attachment: S2-180918</t>
  </si>
  <si>
    <t>To: SA WG4. CC: SA WG1</t>
  </si>
  <si>
    <t>Response drafted in S2-180636. Final response in S2-181236</t>
  </si>
  <si>
    <t>Responses drafted in S2-180238 and S2-180538. Final response in S2-181263</t>
  </si>
  <si>
    <t>Responses drafted in S2-180167, S2-180289 and S2-180307. Final response in S2-181280</t>
  </si>
  <si>
    <t>To: RAN WG2. CC: CT WG1. Attachment: S2-181088 (TS 23.285 CR#0037)</t>
  </si>
  <si>
    <t>To: RAN WG3, RAN WG2. Attachment: S2-181369 - CR#3388 (Rel-15) vs. TS 23.401</t>
  </si>
  <si>
    <t>Revision of S2-181131. This was reviewed and approved.</t>
  </si>
  <si>
    <t>Revision of S2-181239. This was approved.</t>
  </si>
  <si>
    <t>WITHDRAWN: - NOT USED</t>
  </si>
  <si>
    <t>[DRAFT] LS on applicability of Connection Establishment Indication procedure after the establishment of S1 logical connection</t>
  </si>
  <si>
    <t>LS on the definition of the Nocs spending limit report service</t>
  </si>
  <si>
    <t>To: SA WG5. CC: CT WG3. Attachments: S2-180211, S2-180210</t>
  </si>
  <si>
    <t>Reply LS on clarification on Restricted Operator Services</t>
  </si>
  <si>
    <t>[DRAFT] LS OUT on IMS registration for Dual-Registered UE</t>
  </si>
  <si>
    <t>Postponed S2-178230 from SA WG2#124. This LS was postponed.</t>
  </si>
  <si>
    <t>Postponed S2-178412 from SA WG2#124. This LS was postponed.</t>
  </si>
  <si>
    <t>Responses drafted in S2-180056, S2-180189, S2-180410 and S2-180594. This LS was postponed.</t>
  </si>
  <si>
    <t>Postponed S2-178235 from SA WG2#124. Response drafted in S2-180687. Final response in S2-181262</t>
  </si>
  <si>
    <t>Postponed S2-178386 from SA WG2#124. Response drafted in S2-180455. Final response in S2-180865</t>
  </si>
  <si>
    <t>Postponed S2-178937 from SA WG2#124. Response drafted in S2-180739. Final response in S2-180810</t>
  </si>
  <si>
    <t>Responses drafted in S2-180237, S2-180358 and S2-180682. This LS was postponed</t>
  </si>
  <si>
    <t>Response drafted in S2-180234. This LS was postponed</t>
  </si>
  <si>
    <t>Response drafted in S2-180233. Final response in S2-181378</t>
  </si>
  <si>
    <t>Response drafted in S2-180659. This LS was postponed</t>
  </si>
  <si>
    <t>Merged into S2-180956</t>
  </si>
  <si>
    <t>Merged into S2-181079 and S2-181080</t>
  </si>
  <si>
    <t>Response to S2-180049. Not Handled.</t>
  </si>
  <si>
    <t>Response to S2-180028. Not Handled.</t>
  </si>
  <si>
    <t>Confirm Sources! Not Handled.</t>
  </si>
  <si>
    <t>Response to S2-180772. Not Handled.</t>
  </si>
  <si>
    <t>Response to S2-180051. Not Handled.</t>
  </si>
  <si>
    <t>Consider merging with S2-180664. Not Handled.</t>
  </si>
  <si>
    <r>
      <t>LATE DOC</t>
    </r>
    <r>
      <rPr>
        <sz val="9"/>
        <rFont val="Arial"/>
        <family val="2"/>
      </rPr>
      <t>: Rx 16/01, 16:50. Not Handled.</t>
    </r>
  </si>
  <si>
    <t>WITHDRAWN: Summary of change: It is proposed to add UE device type in term of SST (UE supported SST) in initial registration request and AMF may trigger UEconfiguration update procedure to update the Configured NSSAI.</t>
  </si>
  <si>
    <t>WITHDRAWN: Summary of change: It is proposed to add the Communication Pattern parameters into the parameter list of Expected UE Behaviour.</t>
  </si>
  <si>
    <t>Revision of S2-181291. For e-mail approval. WITHDRAWN</t>
  </si>
  <si>
    <t>Revision of S2-181124. For e-mail approval. WITHDRAWN</t>
  </si>
  <si>
    <t>WITHDRAWN: To: CT WG1, CT WG4</t>
  </si>
  <si>
    <t>Revision of S2-181219. For e-mail approval WITHDRAWN</t>
  </si>
  <si>
    <t>WITHDRAWN: Summary of change: This contribution proposes to update the Newtork Slice configuration description implementing the Prosals 1 - 4 from the 'Reason for change'.</t>
  </si>
  <si>
    <t>Revision of S2-181318. For e-mail approval WITHDRAWN</t>
  </si>
  <si>
    <t>Secretary of SA WG2</t>
  </si>
  <si>
    <t>Irfan (Cisco)</t>
  </si>
  <si>
    <t>Ericsson, InterDigital Inc.</t>
  </si>
  <si>
    <t>Ericsson, CATT, Convida Wireless, Samsung, Huawei, HiSilicon, Intel, AT&amp;T, Qualcomm, LG Electronics</t>
  </si>
  <si>
    <t>Qualcomm Inc., Convida Wireless LLC, Huawei, HiSilicon, Verizon Wireless, Interdigital, China Mobile</t>
  </si>
  <si>
    <t>NEC, Sony</t>
  </si>
  <si>
    <t>Ericsson, Charter Communications, Comcast, Huawei</t>
  </si>
  <si>
    <t>OPPO, Nokia, Nokia Shanghai Bell</t>
  </si>
  <si>
    <t>Qualcomm Incorporated, Huawei, AT&amp;T</t>
  </si>
  <si>
    <t>Huawei, HiSilicon, InterDigital Inc, AT&amp;T, Convida, Intel, Motorola Mobility, Lenovo, China Mobile, KPN</t>
  </si>
  <si>
    <t>Ericsson, NEC, Lenovo</t>
  </si>
  <si>
    <t>Qualcomm incorporated, Motorola Mobility, Lenovo</t>
  </si>
  <si>
    <t>Oracle, ZTE, Ericsson, Sandvine, Openet</t>
  </si>
  <si>
    <t>ZTE, Oracle, Convida Wireless</t>
  </si>
  <si>
    <t>Nokia, Nokia Shanghai Bell, Ericsson, CATT, Huawei?</t>
  </si>
  <si>
    <t>Huawei, HiSilicon,Ericsson</t>
  </si>
  <si>
    <t>Huawei, China Telecom, CATR, Telecom Italia, InterDigital, CATT, China Mobile, China Unicom, HiSilicon, III, Deutsche Telekom, NEC, Orange, NTT Docomo, Sprint, AT&amp;T, Verizon, KDDI, ITRI</t>
  </si>
  <si>
    <t>Nokia, Nokia Shanghai Bell, Qualcomm, SK Telecom, Telecom Italia, Siemens, Robert Bosch GmbH, Charter Communications, AT&amp;T</t>
  </si>
  <si>
    <t>Huawei, HiSilicon, CMCC</t>
  </si>
  <si>
    <t>LG Electronics, NTT DOCOMO, KPN, InterDigital</t>
  </si>
  <si>
    <t>Ericsson, CATT</t>
  </si>
  <si>
    <t>Intel, ZTE, ETRI, KDDI, Huawei</t>
  </si>
  <si>
    <t>Deutsche Telekom, China Mobile, AT&amp;T, NTT Docomo, Sprint, Vodafone, KDDI, Verizon, CATT, BT Plc, Interdigital, Telecom Italia</t>
  </si>
  <si>
    <t>Telecom Italia, ZTE, Oracle, Huawei</t>
  </si>
  <si>
    <t>Nokia, Nokia Shanghai Bell, Huawei, CATT, ZTE, Hisilicon,</t>
  </si>
  <si>
    <t>China Mobile, Huawei, HiSilicon</t>
  </si>
  <si>
    <t>Rapporteur (Samsung)</t>
  </si>
  <si>
    <t>Ericsson, Charter Communications, Comcast, Huawei, ZTE</t>
  </si>
  <si>
    <t>Ericsson, Charter Communications, Comcast, Huawei, ZTE, Nokia</t>
  </si>
  <si>
    <t>Qualcomm Incorporated, Nokia, Nokia Shangai Bell</t>
  </si>
  <si>
    <t>Ericsson, Qualcomm Incorporated, Nokia, Nokia Shangai Bell</t>
  </si>
  <si>
    <t>Nokia, Nokia Shanghai Bell, Cisco,</t>
  </si>
  <si>
    <t>Telecom Italia, ZTE, Oracle, NTT DOCOMO, Vodafone, Orange, Huawei, Ericsson</t>
  </si>
  <si>
    <t>Qualcomm Incorporated, Nokia, Nokia Shangai Bell, Ericsson</t>
  </si>
  <si>
    <t>Huawei, Hisilicon, Telecom Italia</t>
  </si>
  <si>
    <t>Huawei, Hisilicon, Telecom Italia, ETRI</t>
  </si>
  <si>
    <t>Ericsson, Qualcomm Inc., Intel, AT&amp;T, Vodafone</t>
  </si>
  <si>
    <t>Ericsson, Telecom Italia</t>
  </si>
  <si>
    <t>Nokia, Nokia Shanghai Bell, Ericsson, CATT, Huawei</t>
  </si>
  <si>
    <t>Nokia, Nokia Shanghai Bell, Qualcomm, SK Telecom, Telecom Italia, Siemens, Robert Bosch GmbH, Charter Communications, AT&amp;T, Comcast, NTT DoCoMo, KDDI, Samsung</t>
  </si>
  <si>
    <t>WITHDRAWN: Summary of change: Store the UE Policy status in the UDR. There is no need to add a UE Policy ID.</t>
  </si>
  <si>
    <t>Parallel session revision of S2-180320. Merged into S2-181040 WITHDRAWN</t>
  </si>
  <si>
    <t>S2-181459</t>
  </si>
  <si>
    <t>S2-181460</t>
  </si>
  <si>
    <t>S2-181461</t>
  </si>
  <si>
    <t>S2-181462</t>
  </si>
  <si>
    <t>S2-181463</t>
  </si>
  <si>
    <t>S2-181464</t>
  </si>
  <si>
    <t>S2-181465</t>
  </si>
  <si>
    <t>S2-181466</t>
  </si>
  <si>
    <t>S2-181467</t>
  </si>
  <si>
    <t>S2-181468</t>
  </si>
  <si>
    <t>S2-181469</t>
  </si>
  <si>
    <t>S2-181470</t>
  </si>
  <si>
    <t>S2-181471</t>
  </si>
  <si>
    <t>S2-181472</t>
  </si>
  <si>
    <t>S2-181473</t>
  </si>
  <si>
    <t>S2-181474</t>
  </si>
  <si>
    <t>S2-181475</t>
  </si>
  <si>
    <t>S2-181476</t>
  </si>
  <si>
    <t>S2-181477</t>
  </si>
  <si>
    <t>S2-181478</t>
  </si>
  <si>
    <t>S2-181479</t>
  </si>
  <si>
    <t>S2-181480</t>
  </si>
  <si>
    <t>S2-181481</t>
  </si>
  <si>
    <t>S2-181482</t>
  </si>
  <si>
    <t>S2-181483</t>
  </si>
  <si>
    <t>S2-181484</t>
  </si>
  <si>
    <t>S2-181485</t>
  </si>
  <si>
    <t>S2-181486</t>
  </si>
  <si>
    <t>S2-181487</t>
  </si>
  <si>
    <t>S2-181488</t>
  </si>
  <si>
    <t>S2-181489</t>
  </si>
  <si>
    <t>S2-181490</t>
  </si>
  <si>
    <t>S2-181491</t>
  </si>
  <si>
    <t>S2-181492</t>
  </si>
  <si>
    <t>S2-181493</t>
  </si>
  <si>
    <t>S2-181494</t>
  </si>
  <si>
    <t>S2-181495</t>
  </si>
  <si>
    <t>S2-181496</t>
  </si>
  <si>
    <t>S2-181497</t>
  </si>
  <si>
    <t>S2-181498</t>
  </si>
  <si>
    <t>S2-181499</t>
  </si>
  <si>
    <t>S2-181500</t>
  </si>
  <si>
    <t>S2-181501</t>
  </si>
  <si>
    <t>S2-181502</t>
  </si>
  <si>
    <t>S2-181503</t>
  </si>
  <si>
    <t>S2-181504</t>
  </si>
  <si>
    <t>S2-181505</t>
  </si>
  <si>
    <t>S2-181506</t>
  </si>
  <si>
    <t>S2-181507</t>
  </si>
  <si>
    <t>S2-181508</t>
  </si>
  <si>
    <t>S2-181509</t>
  </si>
  <si>
    <t>S2-181510</t>
  </si>
  <si>
    <t>S2-181511</t>
  </si>
  <si>
    <t>S2-181512</t>
  </si>
  <si>
    <t>S2-181513</t>
  </si>
  <si>
    <t>S2-181514</t>
  </si>
  <si>
    <t>S2-181515</t>
  </si>
  <si>
    <t>S2-181516</t>
  </si>
  <si>
    <t>S2-181517</t>
  </si>
  <si>
    <t>S2-181518</t>
  </si>
  <si>
    <t>S2-181519</t>
  </si>
  <si>
    <t>S2-181520</t>
  </si>
  <si>
    <t>S2-181521</t>
  </si>
  <si>
    <t>S2-181522</t>
  </si>
  <si>
    <t>S2-181523</t>
  </si>
  <si>
    <t>S2-181524</t>
  </si>
  <si>
    <t>S2-181525</t>
  </si>
  <si>
    <t>S2-181526</t>
  </si>
  <si>
    <t>S2-181527</t>
  </si>
  <si>
    <t>S2-181528</t>
  </si>
  <si>
    <t>S2-181529</t>
  </si>
  <si>
    <t>S2-181530</t>
  </si>
  <si>
    <t>S2-181531</t>
  </si>
  <si>
    <t>S2-181532</t>
  </si>
  <si>
    <t>S2-181533</t>
  </si>
  <si>
    <t>S2-181534</t>
  </si>
  <si>
    <t>S2-181535</t>
  </si>
  <si>
    <t>S2-181536</t>
  </si>
  <si>
    <t>S2-181537</t>
  </si>
  <si>
    <t>S2-181538</t>
  </si>
  <si>
    <t>S2-181539</t>
  </si>
  <si>
    <t>S2-181540</t>
  </si>
  <si>
    <t>S2-181541</t>
  </si>
  <si>
    <t>S2-181542</t>
  </si>
  <si>
    <t>S2-181543</t>
  </si>
  <si>
    <t>S2-181544</t>
  </si>
  <si>
    <t>S2-181545</t>
  </si>
  <si>
    <t>S2-181546</t>
  </si>
  <si>
    <t>S2-181547</t>
  </si>
  <si>
    <t>S2-181548</t>
  </si>
  <si>
    <t>S2-181549</t>
  </si>
  <si>
    <t>S2-181550</t>
  </si>
  <si>
    <t>S2-181551</t>
  </si>
  <si>
    <t>S2-181552</t>
  </si>
  <si>
    <t>S2-181553</t>
  </si>
  <si>
    <t>S2-181554</t>
  </si>
  <si>
    <t>S2-181555</t>
  </si>
  <si>
    <t>S2-181556</t>
  </si>
  <si>
    <t>S2-181557</t>
  </si>
  <si>
    <t>S2-181558</t>
  </si>
  <si>
    <t>S2-181559</t>
  </si>
  <si>
    <t>S2-181560</t>
  </si>
  <si>
    <t>S2-181561</t>
  </si>
  <si>
    <t>S2-181562</t>
  </si>
  <si>
    <t>S2-181563</t>
  </si>
  <si>
    <t>S2-181564</t>
  </si>
  <si>
    <t>S2-181565</t>
  </si>
  <si>
    <t>S2-181566</t>
  </si>
  <si>
    <t>S2-181567</t>
  </si>
  <si>
    <t>S2-181568</t>
  </si>
  <si>
    <t>S2-181569</t>
  </si>
  <si>
    <t>S2-181570</t>
  </si>
  <si>
    <t>S2-181571</t>
  </si>
  <si>
    <t>S2-181572</t>
  </si>
  <si>
    <t>S2-181573</t>
  </si>
  <si>
    <t>S2-181574</t>
  </si>
  <si>
    <t>S2-181575</t>
  </si>
  <si>
    <t>S2-181576</t>
  </si>
  <si>
    <t>S2-181577</t>
  </si>
  <si>
    <t>S2-181578</t>
  </si>
  <si>
    <t>S2-181579</t>
  </si>
  <si>
    <t>S2-181580</t>
  </si>
  <si>
    <t>S2-181581</t>
  </si>
  <si>
    <t>S2-181582</t>
  </si>
  <si>
    <t>S2-181583</t>
  </si>
  <si>
    <t>S2-181584</t>
  </si>
  <si>
    <t>S2-181585</t>
  </si>
  <si>
    <t>S2-181586</t>
  </si>
  <si>
    <t>S2-181587</t>
  </si>
  <si>
    <t>S2-181588</t>
  </si>
  <si>
    <t>S2-181589</t>
  </si>
  <si>
    <t>S2-181590</t>
  </si>
  <si>
    <t>S2-181591</t>
  </si>
  <si>
    <t>S2-181592</t>
  </si>
  <si>
    <t>S2-181593</t>
  </si>
  <si>
    <t>S2-181594</t>
  </si>
  <si>
    <t>S2-181595</t>
  </si>
  <si>
    <t>S2-181596</t>
  </si>
  <si>
    <t>S2-181597</t>
  </si>
  <si>
    <t>S2-181598</t>
  </si>
  <si>
    <t>S2-181599</t>
  </si>
  <si>
    <t>S2-181600</t>
  </si>
  <si>
    <t>S2-181601</t>
  </si>
  <si>
    <t>S2-181602</t>
  </si>
  <si>
    <t>S2-181603</t>
  </si>
  <si>
    <t>S2-181604</t>
  </si>
  <si>
    <t>S2-181605</t>
  </si>
  <si>
    <t>S2-181606</t>
  </si>
  <si>
    <t>S2-181607</t>
  </si>
  <si>
    <t>S2-181608</t>
  </si>
  <si>
    <t>S2-181609</t>
  </si>
  <si>
    <t>S2-181610</t>
  </si>
  <si>
    <t>S2-181611</t>
  </si>
  <si>
    <t>S2-181612</t>
  </si>
  <si>
    <t>S2-181613</t>
  </si>
  <si>
    <t>S2-181614</t>
  </si>
  <si>
    <t>S2-181615</t>
  </si>
  <si>
    <t>S2-181616</t>
  </si>
  <si>
    <t>S2-181617</t>
  </si>
  <si>
    <t>S2-181618</t>
  </si>
  <si>
    <t>S2-181619</t>
  </si>
  <si>
    <t>S2-181620</t>
  </si>
  <si>
    <t>S2-181621</t>
  </si>
  <si>
    <t>S2-181622</t>
  </si>
  <si>
    <t>S2-181623</t>
  </si>
  <si>
    <t>S2-181624</t>
  </si>
  <si>
    <t>S2-181625</t>
  </si>
  <si>
    <t>S2-181626</t>
  </si>
  <si>
    <t>S2-181627</t>
  </si>
  <si>
    <t>S2-181628</t>
  </si>
  <si>
    <t>S2-181629</t>
  </si>
  <si>
    <t>S2-181630</t>
  </si>
  <si>
    <t>S2-181631</t>
  </si>
  <si>
    <t>S2-181632</t>
  </si>
  <si>
    <t>S2-181633</t>
  </si>
  <si>
    <t>S2-181634</t>
  </si>
  <si>
    <t>S2-181635</t>
  </si>
  <si>
    <t>S2-181636</t>
  </si>
  <si>
    <t>S2-181637</t>
  </si>
  <si>
    <t>S2-181638</t>
  </si>
  <si>
    <t>S2-181639</t>
  </si>
  <si>
    <t>S2-181640</t>
  </si>
  <si>
    <t>S2-181641</t>
  </si>
  <si>
    <t>S2-181642</t>
  </si>
  <si>
    <t>S2-181643</t>
  </si>
  <si>
    <t>S2-181644</t>
  </si>
  <si>
    <t>S2-181645</t>
  </si>
  <si>
    <t>S2-181646</t>
  </si>
  <si>
    <t>S2-181647</t>
  </si>
  <si>
    <t>S2-181648</t>
  </si>
  <si>
    <t>S2-181649</t>
  </si>
  <si>
    <t>S2-181650</t>
  </si>
  <si>
    <t>S2-181651</t>
  </si>
  <si>
    <t>S2-181652</t>
  </si>
  <si>
    <t>S2-181653</t>
  </si>
  <si>
    <t>S2-181654</t>
  </si>
  <si>
    <t>S2-181655</t>
  </si>
  <si>
    <t>S2-181656</t>
  </si>
  <si>
    <t>S2-181657</t>
  </si>
  <si>
    <t>S2-181658</t>
  </si>
  <si>
    <t>S2-181659</t>
  </si>
  <si>
    <t>S2-181660</t>
  </si>
  <si>
    <t>S2-181661</t>
  </si>
  <si>
    <t>S2-181662</t>
  </si>
  <si>
    <t>S2-181663</t>
  </si>
  <si>
    <t>S2-181664</t>
  </si>
  <si>
    <t>S2-181665</t>
  </si>
  <si>
    <t>S2-181666</t>
  </si>
  <si>
    <t>S2-181667</t>
  </si>
  <si>
    <t>S2-181668</t>
  </si>
  <si>
    <t>S2-181669</t>
  </si>
  <si>
    <t>S2-181670</t>
  </si>
  <si>
    <t>S2-181671</t>
  </si>
  <si>
    <t>S2-181672</t>
  </si>
  <si>
    <t>S2-181673</t>
  </si>
  <si>
    <t>S2-181674</t>
  </si>
  <si>
    <t>S2-181675</t>
  </si>
  <si>
    <t>S2-181676</t>
  </si>
  <si>
    <t>S2-181677</t>
  </si>
  <si>
    <t>S2-181678</t>
  </si>
  <si>
    <t>S2-181679</t>
  </si>
  <si>
    <t>S2-181680</t>
  </si>
  <si>
    <t>S2-181681</t>
  </si>
  <si>
    <t>S2-181682</t>
  </si>
  <si>
    <t>S2-181683</t>
  </si>
  <si>
    <t>S2-181684</t>
  </si>
  <si>
    <t>S2-181685</t>
  </si>
  <si>
    <t>S2-181686</t>
  </si>
  <si>
    <t>S2-181687</t>
  </si>
  <si>
    <t>S2-181688</t>
  </si>
  <si>
    <t>S2-181689</t>
  </si>
  <si>
    <t>S2-181690</t>
  </si>
  <si>
    <t>S2-181691</t>
  </si>
  <si>
    <t>S2-181692</t>
  </si>
  <si>
    <t>S2-181693</t>
  </si>
  <si>
    <t>S2-181694</t>
  </si>
  <si>
    <t>S2-181695</t>
  </si>
  <si>
    <t>S2-181696</t>
  </si>
  <si>
    <t>S2-181697</t>
  </si>
  <si>
    <t>S2-181698</t>
  </si>
  <si>
    <t>S2-181699</t>
  </si>
  <si>
    <t>S2-181700</t>
  </si>
  <si>
    <t>S2-181701</t>
  </si>
  <si>
    <t>S2-181702</t>
  </si>
  <si>
    <t>S2-181703</t>
  </si>
  <si>
    <t>S2-181704</t>
  </si>
  <si>
    <t>S2-181705</t>
  </si>
  <si>
    <t>S2-181706</t>
  </si>
  <si>
    <t>S2-181707</t>
  </si>
  <si>
    <t>S2-181708</t>
  </si>
  <si>
    <t>S2-181709</t>
  </si>
  <si>
    <t>S2-181710</t>
  </si>
  <si>
    <t>S2-181711</t>
  </si>
  <si>
    <t>S2-181712</t>
  </si>
  <si>
    <t>S2-181713</t>
  </si>
  <si>
    <t>S2-181714</t>
  </si>
  <si>
    <t>S2-181715</t>
  </si>
  <si>
    <t>S2-181716</t>
  </si>
  <si>
    <t>S2-181717</t>
  </si>
  <si>
    <t>S2-181718</t>
  </si>
  <si>
    <t>S2-181719</t>
  </si>
  <si>
    <t>S2-181720</t>
  </si>
  <si>
    <t>S2-181721</t>
  </si>
  <si>
    <t>S2-181722</t>
  </si>
  <si>
    <t>S2-181723</t>
  </si>
  <si>
    <t>S2-181724</t>
  </si>
  <si>
    <t>S2-181725</t>
  </si>
  <si>
    <t>S2-181726</t>
  </si>
  <si>
    <t>S2-181727</t>
  </si>
  <si>
    <t>S2-181728</t>
  </si>
  <si>
    <t>S2-181729</t>
  </si>
  <si>
    <t>S2-181730</t>
  </si>
  <si>
    <t>S2-181731</t>
  </si>
  <si>
    <t>S2-181732</t>
  </si>
  <si>
    <t>S2-181733</t>
  </si>
  <si>
    <t>S2-181734</t>
  </si>
  <si>
    <t>S2-181735</t>
  </si>
  <si>
    <t>S2-181736</t>
  </si>
  <si>
    <t>S2-181737</t>
  </si>
  <si>
    <t>S2-181738</t>
  </si>
  <si>
    <t>S2-181739</t>
  </si>
  <si>
    <t>S2-181740</t>
  </si>
  <si>
    <t>S2-181741</t>
  </si>
  <si>
    <t>S2-181742</t>
  </si>
  <si>
    <t>S2-181743</t>
  </si>
  <si>
    <t>S2-181744</t>
  </si>
  <si>
    <t>S2-181745</t>
  </si>
  <si>
    <t>S2-181746</t>
  </si>
  <si>
    <t>S2-181747</t>
  </si>
  <si>
    <t>S2-181748</t>
  </si>
  <si>
    <t>S2-181749</t>
  </si>
  <si>
    <t>S2-181750</t>
  </si>
  <si>
    <t>S2-181751</t>
  </si>
  <si>
    <t>S2-181752</t>
  </si>
  <si>
    <t>S2-181753</t>
  </si>
  <si>
    <t>S2-181754</t>
  </si>
  <si>
    <t>S2-181755</t>
  </si>
  <si>
    <t>S2-181756</t>
  </si>
  <si>
    <t>S2-181757</t>
  </si>
  <si>
    <t>S2-181758</t>
  </si>
  <si>
    <t>S2-181759</t>
  </si>
  <si>
    <t>S2-181760</t>
  </si>
  <si>
    <t>S2-181761</t>
  </si>
  <si>
    <t>S2-181762</t>
  </si>
  <si>
    <t>S2-181763</t>
  </si>
  <si>
    <t>S2-181764</t>
  </si>
  <si>
    <t>S2-181765</t>
  </si>
  <si>
    <t>S2-181766</t>
  </si>
  <si>
    <t>S2-181767</t>
  </si>
  <si>
    <t>S2-181768</t>
  </si>
  <si>
    <t>S2-181769</t>
  </si>
  <si>
    <t>S2-181770</t>
  </si>
  <si>
    <t>S2-181771</t>
  </si>
  <si>
    <t>S2-181772</t>
  </si>
  <si>
    <t>S2-181773</t>
  </si>
  <si>
    <t>S2-181774</t>
  </si>
  <si>
    <t>S2-181775</t>
  </si>
  <si>
    <t>S2-181776</t>
  </si>
  <si>
    <t>S2-181777</t>
  </si>
  <si>
    <t>S2-181778</t>
  </si>
  <si>
    <t>S2-181779</t>
  </si>
  <si>
    <t>S2-181780</t>
  </si>
  <si>
    <t>S2-181781</t>
  </si>
  <si>
    <t>S2-181782</t>
  </si>
  <si>
    <t>S2-181783</t>
  </si>
  <si>
    <t>S2-181784</t>
  </si>
  <si>
    <t>S2-181785</t>
  </si>
  <si>
    <t>S2-181786</t>
  </si>
  <si>
    <t>S2-181787</t>
  </si>
  <si>
    <t>S2-181788</t>
  </si>
  <si>
    <t>S2-181789</t>
  </si>
  <si>
    <t>S2-181790</t>
  </si>
  <si>
    <t>S2-181791</t>
  </si>
  <si>
    <t>S2-181792</t>
  </si>
  <si>
    <t>S2-181793</t>
  </si>
  <si>
    <t>S2-181794</t>
  </si>
  <si>
    <t>S2-181795</t>
  </si>
  <si>
    <t>S2-181796</t>
  </si>
  <si>
    <t>S2-181797</t>
  </si>
  <si>
    <t>S2-181798</t>
  </si>
  <si>
    <t>S2-181799</t>
  </si>
  <si>
    <t>S2-181800</t>
  </si>
  <si>
    <t>S2-181801</t>
  </si>
  <si>
    <t>S2-181802</t>
  </si>
  <si>
    <t>S2-181803</t>
  </si>
  <si>
    <t>S2-181804</t>
  </si>
  <si>
    <t>S2-181805</t>
  </si>
  <si>
    <t>S2-181806</t>
  </si>
  <si>
    <t>S2-181807</t>
  </si>
  <si>
    <t>S2-181808</t>
  </si>
  <si>
    <t>S2-181809</t>
  </si>
  <si>
    <t>S2-181810</t>
  </si>
  <si>
    <t>S2-181811</t>
  </si>
  <si>
    <t>S2-181812</t>
  </si>
  <si>
    <t>S2-181813</t>
  </si>
  <si>
    <t>S2-181814</t>
  </si>
  <si>
    <t>S2-181815</t>
  </si>
  <si>
    <t>S2-181816</t>
  </si>
  <si>
    <t>S2-181817</t>
  </si>
  <si>
    <t>S2-181818</t>
  </si>
  <si>
    <t>S2-181819</t>
  </si>
  <si>
    <t>S2-181820</t>
  </si>
  <si>
    <t>S2-181821</t>
  </si>
  <si>
    <t>S2-181822</t>
  </si>
  <si>
    <t>S2-181823</t>
  </si>
  <si>
    <t>S2-181824</t>
  </si>
  <si>
    <t>S2-181825</t>
  </si>
  <si>
    <t>S2-181826</t>
  </si>
  <si>
    <t>S2-181827</t>
  </si>
  <si>
    <t>S2-181828</t>
  </si>
  <si>
    <t>S2-181829</t>
  </si>
  <si>
    <t>S2-181830</t>
  </si>
  <si>
    <t>S2-181831</t>
  </si>
  <si>
    <t>S2-181832</t>
  </si>
  <si>
    <t>S2-181833</t>
  </si>
  <si>
    <t>S2-181834</t>
  </si>
  <si>
    <t>S2-181835</t>
  </si>
  <si>
    <t>S2-181836</t>
  </si>
  <si>
    <t>S2-181837</t>
  </si>
  <si>
    <t>S2-181838</t>
  </si>
  <si>
    <t>S2-181839</t>
  </si>
  <si>
    <t>S2-181840</t>
  </si>
  <si>
    <t>S2-181841</t>
  </si>
  <si>
    <t>S2-181842</t>
  </si>
  <si>
    <t>S2-181843</t>
  </si>
  <si>
    <t>S2-181844</t>
  </si>
  <si>
    <t>S2-181845</t>
  </si>
  <si>
    <t>S2-181846</t>
  </si>
  <si>
    <t>S2-181847</t>
  </si>
  <si>
    <t>S2-181848</t>
  </si>
  <si>
    <t>S2-181849</t>
  </si>
  <si>
    <t>S2-181850</t>
  </si>
  <si>
    <t>S2-181851</t>
  </si>
  <si>
    <t>S2-181852</t>
  </si>
  <si>
    <t>S2-181853</t>
  </si>
  <si>
    <t>S2-181854</t>
  </si>
  <si>
    <t>S2-181855</t>
  </si>
  <si>
    <t>S2-181856</t>
  </si>
  <si>
    <t>S2-181857</t>
  </si>
  <si>
    <t>S2-181858</t>
  </si>
  <si>
    <t>S2-181859</t>
  </si>
  <si>
    <t>S2-181860</t>
  </si>
  <si>
    <t>S2-181861</t>
  </si>
  <si>
    <t>S2-181862</t>
  </si>
  <si>
    <t>S2-181863</t>
  </si>
  <si>
    <t>S2-181864</t>
  </si>
  <si>
    <t>S2-181865</t>
  </si>
  <si>
    <t>S2-181866</t>
  </si>
  <si>
    <t>S2-181867</t>
  </si>
  <si>
    <t>S2-181868</t>
  </si>
  <si>
    <t>S2-181869</t>
  </si>
  <si>
    <t>S2-181870</t>
  </si>
  <si>
    <t>S2-181871</t>
  </si>
  <si>
    <t>S2-181872</t>
  </si>
  <si>
    <t>S2-181873</t>
  </si>
  <si>
    <t>S2-181874</t>
  </si>
  <si>
    <t>S2-181875</t>
  </si>
  <si>
    <t>S2-181876</t>
  </si>
  <si>
    <t>S2-181877</t>
  </si>
  <si>
    <t>S2-181878</t>
  </si>
  <si>
    <t>S2-181879</t>
  </si>
  <si>
    <t>S2-181880</t>
  </si>
  <si>
    <t>S2-181881</t>
  </si>
  <si>
    <t>S2-181882</t>
  </si>
  <si>
    <t>S2-181883</t>
  </si>
  <si>
    <t>S2-181884</t>
  </si>
  <si>
    <t>S2-181885</t>
  </si>
  <si>
    <t>S2-181886</t>
  </si>
  <si>
    <t>S2-181887</t>
  </si>
  <si>
    <t>S2-181888</t>
  </si>
  <si>
    <t>S2-181889</t>
  </si>
  <si>
    <t>S2-181890</t>
  </si>
  <si>
    <t>S2-181891</t>
  </si>
  <si>
    <t>S2-181892</t>
  </si>
  <si>
    <t>S2-181893</t>
  </si>
  <si>
    <t>S2-181894</t>
  </si>
  <si>
    <t>S2-181895</t>
  </si>
  <si>
    <t>S2-181896</t>
  </si>
  <si>
    <t>S2-181897</t>
  </si>
  <si>
    <t>S2-181898</t>
  </si>
  <si>
    <t>S2-181899</t>
  </si>
  <si>
    <t>S2-181900</t>
  </si>
  <si>
    <t>S2-181901</t>
  </si>
  <si>
    <t>S2-181902</t>
  </si>
  <si>
    <t>S2-181903</t>
  </si>
  <si>
    <t>S2-181904</t>
  </si>
  <si>
    <t>S2-181905</t>
  </si>
  <si>
    <t>S2-181906</t>
  </si>
  <si>
    <t>S2-181907</t>
  </si>
  <si>
    <t>S2-181908</t>
  </si>
  <si>
    <t>S2-181909</t>
  </si>
  <si>
    <t>S2-181910</t>
  </si>
  <si>
    <t>S2-181911</t>
  </si>
  <si>
    <t>S2-181912</t>
  </si>
  <si>
    <t>S2-181913</t>
  </si>
  <si>
    <t>S2-181914</t>
  </si>
  <si>
    <t>S2-181915</t>
  </si>
  <si>
    <t>S2-181916</t>
  </si>
  <si>
    <t>S2-181917</t>
  </si>
  <si>
    <t>S2-181918</t>
  </si>
  <si>
    <t>S2-181919</t>
  </si>
  <si>
    <t>S2-181920</t>
  </si>
  <si>
    <t>S2-181921</t>
  </si>
  <si>
    <t>S2-181922</t>
  </si>
  <si>
    <t>S2-181923</t>
  </si>
  <si>
    <t>S2-181924</t>
  </si>
  <si>
    <t>S2-181925</t>
  </si>
  <si>
    <t>S2-181926</t>
  </si>
  <si>
    <t>S2-181927</t>
  </si>
  <si>
    <t>S2-181928</t>
  </si>
  <si>
    <t>S2-181929</t>
  </si>
  <si>
    <t>S2-181930</t>
  </si>
  <si>
    <t>S2-181931</t>
  </si>
  <si>
    <t>S2-181932</t>
  </si>
  <si>
    <t>S2-181933</t>
  </si>
  <si>
    <t>S2-181934</t>
  </si>
  <si>
    <t>S2-181935</t>
  </si>
  <si>
    <t>S2-181936</t>
  </si>
  <si>
    <t>S2-181937</t>
  </si>
  <si>
    <t>S2-181938</t>
  </si>
  <si>
    <t>S2-181939</t>
  </si>
  <si>
    <t>S2-181940</t>
  </si>
  <si>
    <t>S2-181941</t>
  </si>
  <si>
    <t>S2-181942</t>
  </si>
  <si>
    <t>S2-181943</t>
  </si>
  <si>
    <t>S2-181944</t>
  </si>
  <si>
    <t>S2-181945</t>
  </si>
  <si>
    <t>S2-181946</t>
  </si>
  <si>
    <t>S2-181947</t>
  </si>
  <si>
    <t>S2-181948</t>
  </si>
  <si>
    <t>S2-181949</t>
  </si>
  <si>
    <t>S2-181950</t>
  </si>
  <si>
    <t>S2-181951</t>
  </si>
  <si>
    <t>S2-181952</t>
  </si>
  <si>
    <t>S2-181953</t>
  </si>
  <si>
    <t>S2-181954</t>
  </si>
  <si>
    <t>S2-181955</t>
  </si>
  <si>
    <t>S2-181956</t>
  </si>
  <si>
    <t>S2-181957</t>
  </si>
  <si>
    <t>S2-181958</t>
  </si>
  <si>
    <t>S2-181959</t>
  </si>
  <si>
    <t>S2-181960</t>
  </si>
  <si>
    <t>S2-181961</t>
  </si>
  <si>
    <t>S2-181962</t>
  </si>
  <si>
    <t>S2-181963</t>
  </si>
  <si>
    <t>S2-181964</t>
  </si>
  <si>
    <t>S2-181965</t>
  </si>
  <si>
    <t>S2-181966</t>
  </si>
  <si>
    <t>S2-181967</t>
  </si>
  <si>
    <t>S2-181968</t>
  </si>
  <si>
    <t>S2-181969</t>
  </si>
  <si>
    <t>S2-181970</t>
  </si>
  <si>
    <t>S2-181971</t>
  </si>
  <si>
    <t>S2-181972</t>
  </si>
  <si>
    <t>S2-181973</t>
  </si>
  <si>
    <t>S2-181974</t>
  </si>
  <si>
    <t>S2-181975</t>
  </si>
  <si>
    <t>S2-181976</t>
  </si>
  <si>
    <t>S2-181977</t>
  </si>
  <si>
    <t>S2-181978</t>
  </si>
  <si>
    <t>S2-181979</t>
  </si>
  <si>
    <t>S2-181980</t>
  </si>
  <si>
    <t>S2-181981</t>
  </si>
  <si>
    <t>S2-181982</t>
  </si>
  <si>
    <t>S2-181983</t>
  </si>
  <si>
    <t>S2-181984</t>
  </si>
  <si>
    <t>S2-181985</t>
  </si>
  <si>
    <t>S2-181986</t>
  </si>
  <si>
    <t>S2-181987</t>
  </si>
  <si>
    <t>S2-181988</t>
  </si>
  <si>
    <t>S2-181989</t>
  </si>
  <si>
    <t>S2-181990</t>
  </si>
  <si>
    <t>S2-181991</t>
  </si>
  <si>
    <t>S2-181992</t>
  </si>
  <si>
    <t>S2-181993</t>
  </si>
  <si>
    <t>S2-181994</t>
  </si>
  <si>
    <t>S2-181995</t>
  </si>
  <si>
    <t>S2-181996</t>
  </si>
  <si>
    <t>S2-181997</t>
  </si>
  <si>
    <t>S2-181998</t>
  </si>
  <si>
    <t>S2-181999</t>
  </si>
  <si>
    <t>S2-182000</t>
  </si>
  <si>
    <t>S2-182001</t>
  </si>
  <si>
    <t>S2-182002</t>
  </si>
  <si>
    <t>S2-182003</t>
  </si>
  <si>
    <t>S2-182004</t>
  </si>
  <si>
    <t>S2-182005</t>
  </si>
  <si>
    <t>S2-182006</t>
  </si>
  <si>
    <t>S2-182007</t>
  </si>
  <si>
    <t>S2-182008</t>
  </si>
  <si>
    <t>S2-182009</t>
  </si>
  <si>
    <t>S2-182010</t>
  </si>
  <si>
    <t>S2-182011</t>
  </si>
  <si>
    <t>S2-182012</t>
  </si>
  <si>
    <t>S2-182013</t>
  </si>
  <si>
    <t>S2-182014</t>
  </si>
  <si>
    <t>S2-182015</t>
  </si>
  <si>
    <t>S2-182016</t>
  </si>
  <si>
    <t>S2-182017</t>
  </si>
  <si>
    <t>S2-182018</t>
  </si>
  <si>
    <t>S2-182019</t>
  </si>
  <si>
    <t>S2-182020</t>
  </si>
  <si>
    <t>S2-182021</t>
  </si>
  <si>
    <t>S2-182022</t>
  </si>
  <si>
    <t>S2-182023</t>
  </si>
  <si>
    <t>S2-182024</t>
  </si>
  <si>
    <t>S2-182025</t>
  </si>
  <si>
    <t>S2-182026</t>
  </si>
  <si>
    <t>S2-182027</t>
  </si>
  <si>
    <t>S2-182028</t>
  </si>
  <si>
    <t>S2-182029</t>
  </si>
  <si>
    <t>S2-182030</t>
  </si>
  <si>
    <t>S2-182031</t>
  </si>
  <si>
    <t>S2-182032</t>
  </si>
  <si>
    <t>S2-182033</t>
  </si>
  <si>
    <t>S2-182034</t>
  </si>
  <si>
    <t>S2-182035</t>
  </si>
  <si>
    <t>S2-182036</t>
  </si>
  <si>
    <t>S2-182037</t>
  </si>
  <si>
    <t>S2-182038</t>
  </si>
  <si>
    <t>S2-182039</t>
  </si>
  <si>
    <t>S2-182040</t>
  </si>
  <si>
    <t>S2-182041</t>
  </si>
  <si>
    <t>S2-182042</t>
  </si>
  <si>
    <t>S2-182043</t>
  </si>
  <si>
    <t>S2-182044</t>
  </si>
  <si>
    <t>S2-182045</t>
  </si>
  <si>
    <t>S2-182046</t>
  </si>
  <si>
    <t>S2-182047</t>
  </si>
  <si>
    <t>S2-182048</t>
  </si>
  <si>
    <t>S2-182049</t>
  </si>
  <si>
    <t>S2-182050</t>
  </si>
  <si>
    <t>S2-182051</t>
  </si>
  <si>
    <t>S2-182052</t>
  </si>
  <si>
    <t>S2-182053</t>
  </si>
  <si>
    <t>S2-182054</t>
  </si>
  <si>
    <t>S2-182055</t>
  </si>
  <si>
    <t>S2-182056</t>
  </si>
  <si>
    <t>S2-182057</t>
  </si>
  <si>
    <t>S2-182058</t>
  </si>
  <si>
    <t>S2-182059</t>
  </si>
  <si>
    <t>S2-182060</t>
  </si>
  <si>
    <t>S2-182061</t>
  </si>
  <si>
    <t>S2-182062</t>
  </si>
  <si>
    <t>S2-182063</t>
  </si>
  <si>
    <t>S2-182064</t>
  </si>
  <si>
    <t>S2-182065</t>
  </si>
  <si>
    <t>S2-182066</t>
  </si>
  <si>
    <t>S2-182067</t>
  </si>
  <si>
    <t>S2-182068</t>
  </si>
  <si>
    <t>S2-182069</t>
  </si>
  <si>
    <t>S2-182070</t>
  </si>
  <si>
    <t>S2-182071</t>
  </si>
  <si>
    <t>S2-182072</t>
  </si>
  <si>
    <t>S2-182073</t>
  </si>
  <si>
    <t>S2-182074</t>
  </si>
  <si>
    <t>S2-182075</t>
  </si>
  <si>
    <t>S2-182076</t>
  </si>
  <si>
    <t>S2-182077</t>
  </si>
  <si>
    <t>S2-182078</t>
  </si>
  <si>
    <t>S2-182079</t>
  </si>
  <si>
    <t>S2-182080</t>
  </si>
  <si>
    <t>S2-182081</t>
  </si>
  <si>
    <t>S2-182082</t>
  </si>
  <si>
    <t>S2-182083</t>
  </si>
  <si>
    <t>S2-182084</t>
  </si>
  <si>
    <t>S2-182085</t>
  </si>
  <si>
    <t>S2-182086</t>
  </si>
  <si>
    <t>S2-182087</t>
  </si>
  <si>
    <t>S2-182088</t>
  </si>
  <si>
    <t>S2-182089</t>
  </si>
  <si>
    <t>S2-182090</t>
  </si>
  <si>
    <t>S2-182091</t>
  </si>
  <si>
    <t>S2-182092</t>
  </si>
  <si>
    <t>S2-182093</t>
  </si>
  <si>
    <t>S2-182094</t>
  </si>
  <si>
    <t>S2-182095</t>
  </si>
  <si>
    <t>S2-182096</t>
  </si>
  <si>
    <t>S2-182097</t>
  </si>
  <si>
    <t>S2-182098</t>
  </si>
  <si>
    <t>S2-182099</t>
  </si>
  <si>
    <t>S2-182100</t>
  </si>
  <si>
    <t>S2-182101</t>
  </si>
  <si>
    <t>S2-182102</t>
  </si>
  <si>
    <t>S2-182103</t>
  </si>
  <si>
    <t>S2-182104</t>
  </si>
  <si>
    <t>S2-182105</t>
  </si>
  <si>
    <t>S2-182106</t>
  </si>
  <si>
    <t>S2-182107</t>
  </si>
  <si>
    <t>S2-182108</t>
  </si>
  <si>
    <t>S2-182109</t>
  </si>
  <si>
    <t>S2-182110</t>
  </si>
  <si>
    <t>S2-182111</t>
  </si>
  <si>
    <t>S2-182112</t>
  </si>
  <si>
    <t>S2-182113</t>
  </si>
  <si>
    <t>S2-182114</t>
  </si>
  <si>
    <t>S2-182115</t>
  </si>
  <si>
    <t>S2-182116</t>
  </si>
  <si>
    <t>S2-182117</t>
  </si>
  <si>
    <t>S2-182118</t>
  </si>
  <si>
    <t>S2-182119</t>
  </si>
  <si>
    <t>S2-182120</t>
  </si>
  <si>
    <t>S2-182121</t>
  </si>
  <si>
    <t>S2-182122</t>
  </si>
  <si>
    <t>S2-182123</t>
  </si>
  <si>
    <t>S2-182124</t>
  </si>
  <si>
    <t>S2-182125</t>
  </si>
  <si>
    <t>S2-182126</t>
  </si>
  <si>
    <t>S2-182127</t>
  </si>
  <si>
    <t>S2-182128</t>
  </si>
  <si>
    <t>S2-182129</t>
  </si>
  <si>
    <t>S2-182130</t>
  </si>
  <si>
    <t>S2-182131</t>
  </si>
  <si>
    <t>S2-182132</t>
  </si>
  <si>
    <t>S2-182133</t>
  </si>
  <si>
    <t>S2-182134</t>
  </si>
  <si>
    <t>S2-182135</t>
  </si>
  <si>
    <t>S2-182136</t>
  </si>
  <si>
    <t>S2-182137</t>
  </si>
  <si>
    <t>S2-182138</t>
  </si>
  <si>
    <t>S2-182139</t>
  </si>
  <si>
    <t>S2-182140</t>
  </si>
  <si>
    <t>S2-182141</t>
  </si>
  <si>
    <t>S2-182142</t>
  </si>
  <si>
    <t>S2-182143</t>
  </si>
  <si>
    <t>S2-182144</t>
  </si>
  <si>
    <t>S2-182145</t>
  </si>
  <si>
    <t>S2-182146</t>
  </si>
  <si>
    <t>S2-182147</t>
  </si>
  <si>
    <t>S2-182148</t>
  </si>
  <si>
    <t>S2-182149</t>
  </si>
  <si>
    <t>S2-182150</t>
  </si>
  <si>
    <t>S2-182151</t>
  </si>
  <si>
    <t>S2-182152</t>
  </si>
  <si>
    <t>S2-182153</t>
  </si>
  <si>
    <t>S2-182154</t>
  </si>
  <si>
    <t>S2-182155</t>
  </si>
  <si>
    <t>S2-182156</t>
  </si>
  <si>
    <t>S2-182157</t>
  </si>
  <si>
    <t>S2-182158</t>
  </si>
  <si>
    <t>S2-182159</t>
  </si>
  <si>
    <t>S2-182160</t>
  </si>
  <si>
    <t>S2-182161</t>
  </si>
  <si>
    <t>S2-182162</t>
  </si>
  <si>
    <t>S2-182163</t>
  </si>
  <si>
    <t>S2-182164</t>
  </si>
  <si>
    <t>S2-182165</t>
  </si>
  <si>
    <t>S2-182166</t>
  </si>
  <si>
    <t>S2-182167</t>
  </si>
  <si>
    <t>S2-182168</t>
  </si>
  <si>
    <t>S2-182169</t>
  </si>
  <si>
    <t>S2-182170</t>
  </si>
  <si>
    <t>S2-182171</t>
  </si>
  <si>
    <t>S2-182172</t>
  </si>
  <si>
    <t>S2-182173</t>
  </si>
  <si>
    <t>S2-182174</t>
  </si>
  <si>
    <t>S2-182175</t>
  </si>
  <si>
    <t>S2-182176</t>
  </si>
  <si>
    <t>S2-182177</t>
  </si>
  <si>
    <t>S2-182178</t>
  </si>
  <si>
    <t>S2-182179</t>
  </si>
  <si>
    <t>S2-182180</t>
  </si>
  <si>
    <t>S2-182181</t>
  </si>
  <si>
    <t>S2-182182</t>
  </si>
  <si>
    <t>S2-182183</t>
  </si>
  <si>
    <t>S2-182184</t>
  </si>
  <si>
    <t>S2-182185</t>
  </si>
  <si>
    <t>S2-182186</t>
  </si>
  <si>
    <t>S2-182187</t>
  </si>
  <si>
    <t>S2-182188</t>
  </si>
  <si>
    <t>S2-182189</t>
  </si>
  <si>
    <t>S2-182190</t>
  </si>
  <si>
    <t>S2-182191</t>
  </si>
  <si>
    <t>S2-182192</t>
  </si>
  <si>
    <t>S2-182193</t>
  </si>
  <si>
    <t>S2-182194</t>
  </si>
  <si>
    <t>S2-182195</t>
  </si>
  <si>
    <t>S2-182196</t>
  </si>
  <si>
    <t>S2-182197</t>
  </si>
  <si>
    <t>S2-182198</t>
  </si>
  <si>
    <t>S2-182199</t>
  </si>
  <si>
    <t>S2-182200</t>
  </si>
  <si>
    <t>S2-182201</t>
  </si>
  <si>
    <t>S2-182202</t>
  </si>
  <si>
    <t>S2-182203</t>
  </si>
  <si>
    <t>S2-182204</t>
  </si>
  <si>
    <t>S2-182205</t>
  </si>
  <si>
    <t>S2-182206</t>
  </si>
  <si>
    <t>S2-182207</t>
  </si>
  <si>
    <t>S2-182208</t>
  </si>
  <si>
    <t>S2-182209</t>
  </si>
  <si>
    <t>S2-182210</t>
  </si>
  <si>
    <t>S2-182211</t>
  </si>
  <si>
    <t>S2-182212</t>
  </si>
  <si>
    <t>S2-182213</t>
  </si>
  <si>
    <t>S2-182214</t>
  </si>
  <si>
    <t>S2-182215</t>
  </si>
  <si>
    <t>S2-182216</t>
  </si>
  <si>
    <t>S2-182217</t>
  </si>
  <si>
    <t>S2-182218</t>
  </si>
  <si>
    <t>S2-182219</t>
  </si>
  <si>
    <t>S2-182220</t>
  </si>
  <si>
    <t>S2-182221</t>
  </si>
  <si>
    <t>S2-182222</t>
  </si>
  <si>
    <t>S2-182223</t>
  </si>
  <si>
    <t>S2-182224</t>
  </si>
  <si>
    <t>S2-182225</t>
  </si>
  <si>
    <t>S2-182226</t>
  </si>
  <si>
    <t>S2-182227</t>
  </si>
  <si>
    <t>S2-182228</t>
  </si>
  <si>
    <t>S2-182229</t>
  </si>
  <si>
    <t>S2-182230</t>
  </si>
  <si>
    <t>S2-182231</t>
  </si>
  <si>
    <t>S2-182232</t>
  </si>
  <si>
    <t>S2-182233</t>
  </si>
  <si>
    <t>S2-182234</t>
  </si>
  <si>
    <t>S2-182235</t>
  </si>
  <si>
    <t>S2-182236</t>
  </si>
  <si>
    <t>S2-182237</t>
  </si>
  <si>
    <t>S2-182238</t>
  </si>
  <si>
    <t>S2-182239</t>
  </si>
  <si>
    <t>S2-182240</t>
  </si>
  <si>
    <t>S2-182241</t>
  </si>
  <si>
    <t>S2-182242</t>
  </si>
  <si>
    <t>S2-182243</t>
  </si>
  <si>
    <t>S2-182244</t>
  </si>
  <si>
    <t>S2-182245</t>
  </si>
  <si>
    <t>S2-182246</t>
  </si>
  <si>
    <t>S2-182247</t>
  </si>
  <si>
    <t>S2-182248</t>
  </si>
  <si>
    <t>S2-182249</t>
  </si>
  <si>
    <t>S2-182250</t>
  </si>
  <si>
    <t>S2-182251</t>
  </si>
  <si>
    <t>S2-182252</t>
  </si>
  <si>
    <t>S2-182253</t>
  </si>
  <si>
    <t>S2-182254</t>
  </si>
  <si>
    <t>S2-182255</t>
  </si>
  <si>
    <t>S2-182256</t>
  </si>
  <si>
    <t>S2-182257</t>
  </si>
  <si>
    <t>S2-182258</t>
  </si>
  <si>
    <t>S2-182259</t>
  </si>
  <si>
    <t>S2-182260</t>
  </si>
  <si>
    <t>S2-182261</t>
  </si>
  <si>
    <t>S2-182262</t>
  </si>
  <si>
    <t>S2-182263</t>
  </si>
  <si>
    <t>S2-182264</t>
  </si>
  <si>
    <t>S2-182265</t>
  </si>
  <si>
    <t>S2-182266</t>
  </si>
  <si>
    <t>S2-182267</t>
  </si>
  <si>
    <t>S2-182268</t>
  </si>
  <si>
    <t>S2-182269</t>
  </si>
  <si>
    <t>S2-182270</t>
  </si>
  <si>
    <t>S2-182271</t>
  </si>
  <si>
    <t>S2-182272</t>
  </si>
  <si>
    <t>S2-182273</t>
  </si>
  <si>
    <t>S2-182274</t>
  </si>
  <si>
    <t>S2-182275</t>
  </si>
  <si>
    <t>S2-182276</t>
  </si>
  <si>
    <t>S2-182277</t>
  </si>
  <si>
    <t>S2-182278</t>
  </si>
  <si>
    <t>S2-182279</t>
  </si>
  <si>
    <t>S2-182280</t>
  </si>
  <si>
    <t>S2-182281</t>
  </si>
  <si>
    <t>S2-182282</t>
  </si>
  <si>
    <t>S2-182283</t>
  </si>
  <si>
    <t>S2-182284</t>
  </si>
  <si>
    <t>S2-182285</t>
  </si>
  <si>
    <t>S2-182286</t>
  </si>
  <si>
    <t>S2-182287</t>
  </si>
  <si>
    <t>S2-182288</t>
  </si>
  <si>
    <t>S2-182289</t>
  </si>
  <si>
    <t>S2-182290</t>
  </si>
  <si>
    <t>S2-182291</t>
  </si>
  <si>
    <t>S2-182292</t>
  </si>
  <si>
    <t>S2-182293</t>
  </si>
  <si>
    <t>S2-182294</t>
  </si>
  <si>
    <t>S2-182295</t>
  </si>
  <si>
    <t>S2-182296</t>
  </si>
  <si>
    <t>S2-182297</t>
  </si>
  <si>
    <t>S2-182298</t>
  </si>
  <si>
    <t>S2-182299</t>
  </si>
  <si>
    <t>S2-182300</t>
  </si>
  <si>
    <t>S2-182301</t>
  </si>
  <si>
    <t>S2-182302</t>
  </si>
  <si>
    <t>S2-182303</t>
  </si>
  <si>
    <t>S2-182304</t>
  </si>
  <si>
    <t>S2-182305</t>
  </si>
  <si>
    <t>S2-182306</t>
  </si>
  <si>
    <t>S2-182307</t>
  </si>
  <si>
    <t>S2-182308</t>
  </si>
  <si>
    <t>S2-182309</t>
  </si>
  <si>
    <t>S2-182310</t>
  </si>
  <si>
    <t>S2-182311</t>
  </si>
  <si>
    <t>S2-182312</t>
  </si>
  <si>
    <t>S2-182313</t>
  </si>
  <si>
    <t>S2-182314</t>
  </si>
  <si>
    <t>S2-182315</t>
  </si>
  <si>
    <t>S2-182316</t>
  </si>
  <si>
    <t>S2-182317</t>
  </si>
  <si>
    <t>S2-182318</t>
  </si>
  <si>
    <t>S2-182319</t>
  </si>
  <si>
    <t>S2-182320</t>
  </si>
  <si>
    <t>S2-182321</t>
  </si>
  <si>
    <t>S2-182322</t>
  </si>
  <si>
    <t>S2-182323</t>
  </si>
  <si>
    <t>S2-182324</t>
  </si>
  <si>
    <t>S2-182325</t>
  </si>
  <si>
    <t>S2-182326</t>
  </si>
  <si>
    <t>S2-182327</t>
  </si>
  <si>
    <t>S2-182328</t>
  </si>
  <si>
    <t>S2-182329</t>
  </si>
  <si>
    <t>S2-182330</t>
  </si>
  <si>
    <t>S2-182331</t>
  </si>
  <si>
    <t>S2-182332</t>
  </si>
  <si>
    <t>S2-182333</t>
  </si>
  <si>
    <t>S2-182334</t>
  </si>
  <si>
    <t>S2-182335</t>
  </si>
  <si>
    <t>S2-182336</t>
  </si>
  <si>
    <t>S2-182337</t>
  </si>
  <si>
    <t>S2-182338</t>
  </si>
  <si>
    <t>S2-182339</t>
  </si>
  <si>
    <t>S2-182340</t>
  </si>
  <si>
    <t>S2-182341</t>
  </si>
  <si>
    <t>S2-182342</t>
  </si>
  <si>
    <t>S2-182343</t>
  </si>
  <si>
    <t>S2-182344</t>
  </si>
  <si>
    <t>S2-182345</t>
  </si>
  <si>
    <t>S2-182346</t>
  </si>
  <si>
    <t>S2-182347</t>
  </si>
  <si>
    <t>S2-182348</t>
  </si>
  <si>
    <t>S2-182349</t>
  </si>
  <si>
    <t>S2-182350</t>
  </si>
  <si>
    <t>S2-182351</t>
  </si>
  <si>
    <t>S2-182352</t>
  </si>
  <si>
    <t>S2-182353</t>
  </si>
  <si>
    <t>S2-182354</t>
  </si>
  <si>
    <t>S2-182355</t>
  </si>
  <si>
    <t>S2-182356</t>
  </si>
  <si>
    <t>S2-182357</t>
  </si>
  <si>
    <t>S2-182358</t>
  </si>
  <si>
    <t>S2-182359</t>
  </si>
  <si>
    <t>S2-182360</t>
  </si>
  <si>
    <t>S2-182361</t>
  </si>
  <si>
    <t>S2-182362</t>
  </si>
  <si>
    <t>S2-182363</t>
  </si>
  <si>
    <t>S2-182364</t>
  </si>
  <si>
    <t>S2-182365</t>
  </si>
  <si>
    <t>S2-182366</t>
  </si>
  <si>
    <t>S2-182367</t>
  </si>
  <si>
    <t>S2-182368</t>
  </si>
  <si>
    <t>S2-182369</t>
  </si>
  <si>
    <t>S2-182370</t>
  </si>
  <si>
    <t>S2-182371</t>
  </si>
  <si>
    <t>S2-182372</t>
  </si>
  <si>
    <t>S2-182373</t>
  </si>
  <si>
    <t>S2-182374</t>
  </si>
  <si>
    <t>S2-182375</t>
  </si>
  <si>
    <t>S2-182376</t>
  </si>
  <si>
    <t>S2-182377</t>
  </si>
  <si>
    <t>S2-182378</t>
  </si>
  <si>
    <t>S2-182379</t>
  </si>
  <si>
    <t>S2-182380</t>
  </si>
  <si>
    <t>S2-182381</t>
  </si>
  <si>
    <t>S2-182382</t>
  </si>
  <si>
    <t>S2-182383</t>
  </si>
  <si>
    <t>S2-182384</t>
  </si>
  <si>
    <t>S2-182385</t>
  </si>
  <si>
    <t>S2-182386</t>
  </si>
  <si>
    <t>S2-182387</t>
  </si>
  <si>
    <t>S2-182388</t>
  </si>
  <si>
    <t>S2-182389</t>
  </si>
  <si>
    <t>S2-182390</t>
  </si>
  <si>
    <t>S2-182391</t>
  </si>
  <si>
    <t>S2-182392</t>
  </si>
  <si>
    <t>S2-182393</t>
  </si>
  <si>
    <t>S2-182394</t>
  </si>
  <si>
    <t>S2-182395</t>
  </si>
  <si>
    <t>S2-182396</t>
  </si>
  <si>
    <t>S2-182397</t>
  </si>
  <si>
    <t>S2-182398</t>
  </si>
  <si>
    <t>S2-182399</t>
  </si>
  <si>
    <t>S2-182400</t>
  </si>
  <si>
    <t>S2-182401</t>
  </si>
  <si>
    <t>S2-182402</t>
  </si>
  <si>
    <t>S2-182403</t>
  </si>
  <si>
    <t>S2-182404</t>
  </si>
  <si>
    <t>S2-182405</t>
  </si>
  <si>
    <t>S2-182406</t>
  </si>
  <si>
    <t>S2-182407</t>
  </si>
  <si>
    <t>S2-182408</t>
  </si>
  <si>
    <t>S2-182409</t>
  </si>
  <si>
    <t>S2-182410</t>
  </si>
  <si>
    <t>S2-182411</t>
  </si>
  <si>
    <t>S2-182412</t>
  </si>
  <si>
    <t>S2-182413</t>
  </si>
  <si>
    <t>S2-182414</t>
  </si>
  <si>
    <t>S2-182415</t>
  </si>
  <si>
    <t>S2-182416</t>
  </si>
  <si>
    <t>S2-182417</t>
  </si>
  <si>
    <t>S2-182418</t>
  </si>
  <si>
    <t>S2-182419</t>
  </si>
  <si>
    <t>S2-182420</t>
  </si>
  <si>
    <t>S2-182421</t>
  </si>
  <si>
    <t>S2-182422</t>
  </si>
  <si>
    <t>S2-182423</t>
  </si>
  <si>
    <t>S2-182424</t>
  </si>
  <si>
    <t>S2-182425</t>
  </si>
  <si>
    <t>S2-182426</t>
  </si>
  <si>
    <t>S2-182427</t>
  </si>
  <si>
    <t>S2-182428</t>
  </si>
  <si>
    <t>S2-182429</t>
  </si>
  <si>
    <t>S2-182430</t>
  </si>
  <si>
    <t>S2-182431</t>
  </si>
  <si>
    <t>S2-182432</t>
  </si>
  <si>
    <t>S2-182433</t>
  </si>
  <si>
    <t>S2-182434</t>
  </si>
  <si>
    <t>S2-182435</t>
  </si>
  <si>
    <t>S2-182436</t>
  </si>
  <si>
    <t>S2-182437</t>
  </si>
  <si>
    <t>S2-182438</t>
  </si>
  <si>
    <t>S2-182439</t>
  </si>
  <si>
    <t>S2-182440</t>
  </si>
  <si>
    <t>S2-182441</t>
  </si>
  <si>
    <t>S2-182442</t>
  </si>
  <si>
    <t>S2-182443</t>
  </si>
  <si>
    <t>S2-182444</t>
  </si>
  <si>
    <t>S2-182445</t>
  </si>
  <si>
    <t>S2-182446</t>
  </si>
  <si>
    <t>S2-182447</t>
  </si>
  <si>
    <t>S2-182448</t>
  </si>
  <si>
    <t>S2-182449</t>
  </si>
  <si>
    <t>S2-182450</t>
  </si>
  <si>
    <t>S2-182451</t>
  </si>
  <si>
    <t>S2-182452</t>
  </si>
  <si>
    <t>S2-182453</t>
  </si>
  <si>
    <t>S2-182454</t>
  </si>
  <si>
    <t>S2-182455</t>
  </si>
  <si>
    <t>S2-182456</t>
  </si>
  <si>
    <t>S2-182457</t>
  </si>
  <si>
    <t>S2-182458</t>
  </si>
  <si>
    <t>S2-182459</t>
  </si>
  <si>
    <t>S2-182460</t>
  </si>
  <si>
    <t>S2-182461</t>
  </si>
  <si>
    <t>S2-182462</t>
  </si>
  <si>
    <t>S2-182463</t>
  </si>
  <si>
    <t>S2-182464</t>
  </si>
  <si>
    <t>S2-182465</t>
  </si>
  <si>
    <t>S2-182466</t>
  </si>
  <si>
    <t>S2-182467</t>
  </si>
  <si>
    <t>S2-182468</t>
  </si>
  <si>
    <t>S2-182469</t>
  </si>
  <si>
    <t>S2-182470</t>
  </si>
  <si>
    <t>S2-182471</t>
  </si>
  <si>
    <t>S2-182472</t>
  </si>
  <si>
    <t>S2-182473</t>
  </si>
  <si>
    <t>S2-182474</t>
  </si>
  <si>
    <t>S2-182475</t>
  </si>
  <si>
    <t>S2-182476</t>
  </si>
  <si>
    <t>S2-182477</t>
  </si>
  <si>
    <t>S2-182478</t>
  </si>
  <si>
    <t>S2-182479</t>
  </si>
  <si>
    <t>S2-182480</t>
  </si>
  <si>
    <t>S2-182481</t>
  </si>
  <si>
    <t>S2-182482</t>
  </si>
  <si>
    <t>S2-182483</t>
  </si>
  <si>
    <t>S2-182484</t>
  </si>
  <si>
    <t>S2-182485</t>
  </si>
  <si>
    <t>S2-182486</t>
  </si>
  <si>
    <t>S2-182487</t>
  </si>
  <si>
    <t>S2-182488</t>
  </si>
  <si>
    <t>S2-182489</t>
  </si>
  <si>
    <t>S2-182490</t>
  </si>
  <si>
    <t>S2-182491</t>
  </si>
  <si>
    <t>S2-182492</t>
  </si>
  <si>
    <t>S2-182493</t>
  </si>
  <si>
    <t>S2-182494</t>
  </si>
  <si>
    <t>S2-182495</t>
  </si>
  <si>
    <t>S2-182496</t>
  </si>
  <si>
    <t>S2-182497</t>
  </si>
  <si>
    <t>S2-182498</t>
  </si>
  <si>
    <t>S2-182499</t>
  </si>
  <si>
    <t>S2-182500</t>
  </si>
  <si>
    <t>S2-182501</t>
  </si>
  <si>
    <t>S2-182502</t>
  </si>
  <si>
    <t>S2-182503</t>
  </si>
  <si>
    <t>S2-182504</t>
  </si>
  <si>
    <t>S2-182505</t>
  </si>
  <si>
    <t>S2-182506</t>
  </si>
  <si>
    <t>S2-182507</t>
  </si>
  <si>
    <t>S2-182508</t>
  </si>
  <si>
    <t>S2-182509</t>
  </si>
  <si>
    <t>S2-182510</t>
  </si>
  <si>
    <t>S2-182511</t>
  </si>
  <si>
    <t>S2-182512</t>
  </si>
  <si>
    <t>S2-182513</t>
  </si>
  <si>
    <t>S2-182514</t>
  </si>
  <si>
    <t>S2-182515</t>
  </si>
  <si>
    <t>S2-182516</t>
  </si>
  <si>
    <t>S2-182517</t>
  </si>
  <si>
    <t>S2-182518</t>
  </si>
  <si>
    <t>S2-182519</t>
  </si>
  <si>
    <t>S2-182520</t>
  </si>
  <si>
    <t>S2-182521</t>
  </si>
  <si>
    <t>S2-182522</t>
  </si>
  <si>
    <t>S2-182523</t>
  </si>
  <si>
    <t>S2-182524</t>
  </si>
  <si>
    <t>S2-182525</t>
  </si>
  <si>
    <t>S2-182526</t>
  </si>
  <si>
    <t>S2-182527</t>
  </si>
  <si>
    <t>S2-182528</t>
  </si>
  <si>
    <t>S2-182529</t>
  </si>
  <si>
    <t>S2-182530</t>
  </si>
  <si>
    <t>S2-182531</t>
  </si>
  <si>
    <t>S2-182532</t>
  </si>
  <si>
    <t>S2-182533</t>
  </si>
  <si>
    <t>S2-182534</t>
  </si>
  <si>
    <t>S2-182535</t>
  </si>
  <si>
    <t>S2-182536</t>
  </si>
  <si>
    <t>S2-182537</t>
  </si>
  <si>
    <t>S2-182538</t>
  </si>
  <si>
    <t>S2-182539</t>
  </si>
  <si>
    <t>S2-182540</t>
  </si>
  <si>
    <t>S2-182541</t>
  </si>
  <si>
    <t>S2-182542</t>
  </si>
  <si>
    <t>S2-182543</t>
  </si>
  <si>
    <t>S2-182544</t>
  </si>
  <si>
    <t>S2-182545</t>
  </si>
  <si>
    <t>S2-182546</t>
  </si>
  <si>
    <t>S2-182547</t>
  </si>
  <si>
    <t>S2-182548</t>
  </si>
  <si>
    <t>S2-182549</t>
  </si>
  <si>
    <t>S2-182550</t>
  </si>
  <si>
    <t>S2-182551</t>
  </si>
  <si>
    <t>S2-182552</t>
  </si>
  <si>
    <t>S2-182553</t>
  </si>
  <si>
    <t>S2-182554</t>
  </si>
  <si>
    <t>S2-182555</t>
  </si>
  <si>
    <t>S2-182556</t>
  </si>
  <si>
    <t>S2-182557</t>
  </si>
  <si>
    <t>S2-182558</t>
  </si>
  <si>
    <t>S2-182559</t>
  </si>
  <si>
    <t>S2-182560</t>
  </si>
  <si>
    <t>S2-182561</t>
  </si>
  <si>
    <t>S2-182562</t>
  </si>
  <si>
    <t>S2-182563</t>
  </si>
  <si>
    <t>S2-182564</t>
  </si>
  <si>
    <t>S2-182565</t>
  </si>
  <si>
    <t>S2-182566</t>
  </si>
  <si>
    <t>S2-182567</t>
  </si>
  <si>
    <t>S2-182568</t>
  </si>
  <si>
    <t>S2-182569</t>
  </si>
  <si>
    <t>S2-182570</t>
  </si>
  <si>
    <t>S2-182571</t>
  </si>
  <si>
    <t>S2-182572</t>
  </si>
  <si>
    <t>S2-182573</t>
  </si>
  <si>
    <t>S2-182574</t>
  </si>
  <si>
    <t>S2-182575</t>
  </si>
  <si>
    <t>S2-182576</t>
  </si>
  <si>
    <t>S2-182577</t>
  </si>
  <si>
    <t>S2-182578</t>
  </si>
  <si>
    <t>S2-182579</t>
  </si>
  <si>
    <t>S2-182580</t>
  </si>
  <si>
    <t>S2-182581</t>
  </si>
  <si>
    <t>S2-182582</t>
  </si>
  <si>
    <t>S2-182583</t>
  </si>
  <si>
    <t>S2-182584</t>
  </si>
  <si>
    <t>S2-182585</t>
  </si>
  <si>
    <t>S2-182586</t>
  </si>
  <si>
    <t>S2-182587</t>
  </si>
  <si>
    <t>S2-182588</t>
  </si>
  <si>
    <t>S2-182589</t>
  </si>
  <si>
    <t>S2-182590</t>
  </si>
  <si>
    <t>S2-182591</t>
  </si>
  <si>
    <t>S2-182592</t>
  </si>
  <si>
    <t>S2-182593</t>
  </si>
  <si>
    <t>S2-182594</t>
  </si>
  <si>
    <t>S2-182595</t>
  </si>
  <si>
    <t>S2-182596</t>
  </si>
  <si>
    <t>S2-182597</t>
  </si>
  <si>
    <t>S2-182598</t>
  </si>
  <si>
    <t>S2-182599</t>
  </si>
  <si>
    <t>S2-182600</t>
  </si>
  <si>
    <t>S2-182601</t>
  </si>
  <si>
    <t>S2-182602</t>
  </si>
  <si>
    <t>S2-182603</t>
  </si>
  <si>
    <t>S2-182604</t>
  </si>
  <si>
    <t>S2-182605</t>
  </si>
  <si>
    <t>S2-182606</t>
  </si>
  <si>
    <t>S2-182607</t>
  </si>
  <si>
    <t>S2-182608</t>
  </si>
  <si>
    <t>S2-182609</t>
  </si>
  <si>
    <t>S2-182610</t>
  </si>
  <si>
    <t>S2-182611</t>
  </si>
  <si>
    <t>S2-182612</t>
  </si>
  <si>
    <t>S2-182613</t>
  </si>
  <si>
    <t>S2-182614</t>
  </si>
  <si>
    <t>S2-182615</t>
  </si>
  <si>
    <t>S2-182616</t>
  </si>
  <si>
    <t>S2-182617</t>
  </si>
  <si>
    <t>S2-182618</t>
  </si>
  <si>
    <t>S2-182619</t>
  </si>
  <si>
    <t>S2-182620</t>
  </si>
  <si>
    <t>S2-182621</t>
  </si>
  <si>
    <t>S2-182622</t>
  </si>
  <si>
    <t>S2-182623</t>
  </si>
  <si>
    <t>S2-182624</t>
  </si>
  <si>
    <t>S2-182625</t>
  </si>
  <si>
    <t>S2-182626</t>
  </si>
  <si>
    <t>S2-182627</t>
  </si>
  <si>
    <t>S2-182628</t>
  </si>
  <si>
    <t>S2-182629</t>
  </si>
  <si>
    <t>S2-182630</t>
  </si>
  <si>
    <t>S2-182631</t>
  </si>
  <si>
    <t>S2-182632</t>
  </si>
  <si>
    <t>S2-182633</t>
  </si>
  <si>
    <t>S2-182634</t>
  </si>
  <si>
    <t>S2-182635</t>
  </si>
  <si>
    <t>S2-182636</t>
  </si>
  <si>
    <t>S2-182637</t>
  </si>
  <si>
    <t>S2-182638</t>
  </si>
  <si>
    <t>S2-182639</t>
  </si>
  <si>
    <t>S2-182640</t>
  </si>
  <si>
    <t>S2-182641</t>
  </si>
  <si>
    <t>S2-182642</t>
  </si>
  <si>
    <t>S2-182643</t>
  </si>
  <si>
    <t>S2-182644</t>
  </si>
  <si>
    <t>S2-182645</t>
  </si>
  <si>
    <t>S2-182646</t>
  </si>
  <si>
    <t>S2-182647</t>
  </si>
  <si>
    <t>S2-182648</t>
  </si>
  <si>
    <t>S2-182649</t>
  </si>
  <si>
    <t>S2-182650</t>
  </si>
  <si>
    <t>S2-182651</t>
  </si>
  <si>
    <t>S2-182652</t>
  </si>
  <si>
    <t>S2-182653</t>
  </si>
  <si>
    <t>S2-182654</t>
  </si>
  <si>
    <t>S2-182655</t>
  </si>
  <si>
    <t>S2-182656</t>
  </si>
  <si>
    <t>S2-182657</t>
  </si>
  <si>
    <t>S2-182658</t>
  </si>
  <si>
    <t>S2-182659</t>
  </si>
  <si>
    <t>S2-182660</t>
  </si>
  <si>
    <t>S2-182661</t>
  </si>
  <si>
    <t>S2-182662</t>
  </si>
  <si>
    <t>S2-182663</t>
  </si>
  <si>
    <t>S2-182664</t>
  </si>
  <si>
    <t>S2-182665</t>
  </si>
  <si>
    <t>S2-182666</t>
  </si>
  <si>
    <t>S2-182667</t>
  </si>
  <si>
    <t>S2-182668</t>
  </si>
  <si>
    <t>S2-182669</t>
  </si>
  <si>
    <t>S2-182670</t>
  </si>
  <si>
    <t>S2-182671</t>
  </si>
  <si>
    <t>S2-182672</t>
  </si>
  <si>
    <t>S2-182673</t>
  </si>
  <si>
    <t>S2-182674</t>
  </si>
  <si>
    <t>S2-182675</t>
  </si>
  <si>
    <t>S2-182676</t>
  </si>
  <si>
    <t>S2-182677</t>
  </si>
  <si>
    <t>S2-182678</t>
  </si>
  <si>
    <t>S2-182679</t>
  </si>
  <si>
    <t>S2-182680</t>
  </si>
  <si>
    <t>S2-182681</t>
  </si>
  <si>
    <t>S2-182682</t>
  </si>
  <si>
    <t>S2-182683</t>
  </si>
  <si>
    <t>S2-182684</t>
  </si>
  <si>
    <t>S2-182685</t>
  </si>
  <si>
    <t>S2-182686</t>
  </si>
  <si>
    <t>S2-182687</t>
  </si>
  <si>
    <t>S2-182688</t>
  </si>
  <si>
    <t>S2-182689</t>
  </si>
  <si>
    <t>S2-182690</t>
  </si>
  <si>
    <t>S2-182691</t>
  </si>
  <si>
    <t>S2-182692</t>
  </si>
  <si>
    <t>S2-182693</t>
  </si>
  <si>
    <t>S2-182694</t>
  </si>
  <si>
    <t>S2-182695</t>
  </si>
  <si>
    <t>S2-182696</t>
  </si>
  <si>
    <t>S2-182697</t>
  </si>
  <si>
    <t>S2-182698</t>
  </si>
  <si>
    <t>S2-182699</t>
  </si>
  <si>
    <t>S2-182700</t>
  </si>
  <si>
    <t>S2-182701</t>
  </si>
  <si>
    <t>S2-182702</t>
  </si>
  <si>
    <t>S2-182703</t>
  </si>
  <si>
    <t>S2-182704</t>
  </si>
  <si>
    <t>S2-182705</t>
  </si>
  <si>
    <t>S2-182706</t>
  </si>
  <si>
    <t>S2-182707</t>
  </si>
  <si>
    <t>S2-182708</t>
  </si>
  <si>
    <t>S2-182709</t>
  </si>
  <si>
    <t>S2-182710</t>
  </si>
  <si>
    <t>S2-182711</t>
  </si>
  <si>
    <t>S2-182712</t>
  </si>
  <si>
    <t>S2-182713</t>
  </si>
  <si>
    <t>S2-182714</t>
  </si>
  <si>
    <t>S2-182715</t>
  </si>
  <si>
    <t>S2-182716</t>
  </si>
  <si>
    <t>S2-182717</t>
  </si>
  <si>
    <t>S2-182718</t>
  </si>
  <si>
    <t>S2-182719</t>
  </si>
  <si>
    <t>S2-182720</t>
  </si>
  <si>
    <t>S2-182721</t>
  </si>
  <si>
    <t>S2-182722</t>
  </si>
  <si>
    <t>S2-182723</t>
  </si>
  <si>
    <t>S2-182724</t>
  </si>
  <si>
    <t>S2-182725</t>
  </si>
  <si>
    <t>S2-182726</t>
  </si>
  <si>
    <t>S2-182727</t>
  </si>
  <si>
    <t>S2-182728</t>
  </si>
  <si>
    <t>S2-182729</t>
  </si>
  <si>
    <t>S2-182730</t>
  </si>
  <si>
    <t>S2-182731</t>
  </si>
  <si>
    <t>S2-182732</t>
  </si>
  <si>
    <t>S2-182733</t>
  </si>
  <si>
    <t>S2-182734</t>
  </si>
  <si>
    <t>S2-182735</t>
  </si>
  <si>
    <t>S2-182736</t>
  </si>
  <si>
    <t>S2-182737</t>
  </si>
  <si>
    <t>S2-182738</t>
  </si>
  <si>
    <t>S2-182739</t>
  </si>
  <si>
    <t>S2-182740</t>
  </si>
  <si>
    <t>S2-182741</t>
  </si>
  <si>
    <t>S2-182742</t>
  </si>
  <si>
    <t>S2-182743</t>
  </si>
  <si>
    <t>S2-182744</t>
  </si>
  <si>
    <t>S2-182745</t>
  </si>
  <si>
    <t>S2-182746</t>
  </si>
  <si>
    <t>S2-182747</t>
  </si>
  <si>
    <t>S2-182748</t>
  </si>
  <si>
    <t>S2-182749</t>
  </si>
  <si>
    <t>S2-182750</t>
  </si>
  <si>
    <t>S2-182751</t>
  </si>
  <si>
    <t>S2-182752</t>
  </si>
  <si>
    <t>S2-182753</t>
  </si>
  <si>
    <t>S2-182754</t>
  </si>
  <si>
    <t>S2-182755</t>
  </si>
  <si>
    <t>S2-182756</t>
  </si>
  <si>
    <t>S2-182757</t>
  </si>
  <si>
    <t>S2-182758</t>
  </si>
  <si>
    <t>S2-182759</t>
  </si>
  <si>
    <t>S2-182760</t>
  </si>
  <si>
    <t>S2-182761</t>
  </si>
  <si>
    <t>S2-182762</t>
  </si>
  <si>
    <t>S2-182763</t>
  </si>
  <si>
    <t>S2-182764</t>
  </si>
  <si>
    <t>S2-182765</t>
  </si>
  <si>
    <t>S2-182766</t>
  </si>
  <si>
    <t>S2-182767</t>
  </si>
  <si>
    <t>S2-182768</t>
  </si>
  <si>
    <t>S2-182769</t>
  </si>
  <si>
    <t>S2-182770</t>
  </si>
  <si>
    <t>S2-182771</t>
  </si>
  <si>
    <t>S2-182772</t>
  </si>
  <si>
    <t>S2-182773</t>
  </si>
  <si>
    <t>S2-182774</t>
  </si>
  <si>
    <t>S2-182775</t>
  </si>
  <si>
    <t>S2-182776</t>
  </si>
  <si>
    <t>S2-182777</t>
  </si>
  <si>
    <t>S2-182778</t>
  </si>
  <si>
    <t>S2-182779</t>
  </si>
  <si>
    <t>S2-182780</t>
  </si>
  <si>
    <t>S2-182781</t>
  </si>
  <si>
    <t>S2-182782</t>
  </si>
  <si>
    <t>S2-182783</t>
  </si>
  <si>
    <t>S2-182784</t>
  </si>
  <si>
    <t>S2-182785</t>
  </si>
  <si>
    <t>S2-182786</t>
  </si>
  <si>
    <t>S2-182787</t>
  </si>
  <si>
    <t>S2-182788</t>
  </si>
  <si>
    <t>S2-182789</t>
  </si>
  <si>
    <t>S2-182790</t>
  </si>
  <si>
    <t>S2-182791</t>
  </si>
  <si>
    <t>S2-182792</t>
  </si>
  <si>
    <t>S2-182793</t>
  </si>
  <si>
    <t>S2-182794</t>
  </si>
  <si>
    <t>S2-182795</t>
  </si>
  <si>
    <t>S2-182796</t>
  </si>
  <si>
    <t>S2-182797</t>
  </si>
  <si>
    <t>S2-182798</t>
  </si>
  <si>
    <t>S2-182799</t>
  </si>
  <si>
    <t>S2-182800</t>
  </si>
  <si>
    <t>S2-182801</t>
  </si>
  <si>
    <t>S2-182802</t>
  </si>
  <si>
    <t>S2-182803</t>
  </si>
  <si>
    <t>S2-182804</t>
  </si>
  <si>
    <t>S2-182805</t>
  </si>
  <si>
    <t>S2-182806</t>
  </si>
  <si>
    <t>S2-182807</t>
  </si>
  <si>
    <t>S2-182808</t>
  </si>
  <si>
    <t>S2-182809</t>
  </si>
  <si>
    <t>S2-182810</t>
  </si>
  <si>
    <t>S2-182811</t>
  </si>
  <si>
    <t>S2-182812</t>
  </si>
  <si>
    <t>S2-182813</t>
  </si>
  <si>
    <t>S2-182814</t>
  </si>
  <si>
    <t>S2-182815</t>
  </si>
  <si>
    <t>S2-182816</t>
  </si>
  <si>
    <t>S2-182817</t>
  </si>
  <si>
    <t>S2-182818</t>
  </si>
  <si>
    <t>S2-182819</t>
  </si>
  <si>
    <t>S2-182820</t>
  </si>
  <si>
    <t>S2-182821</t>
  </si>
  <si>
    <t>S2-182822</t>
  </si>
  <si>
    <t>S2-182823</t>
  </si>
  <si>
    <t>S2-182824</t>
  </si>
  <si>
    <t>S2-182825</t>
  </si>
  <si>
    <t>S2-182826</t>
  </si>
  <si>
    <t>S2-182827</t>
  </si>
  <si>
    <t>S2-182828</t>
  </si>
  <si>
    <t>S2-182829</t>
  </si>
  <si>
    <t>S2-182830</t>
  </si>
  <si>
    <t>S2-182831</t>
  </si>
  <si>
    <t>S2-182832</t>
  </si>
  <si>
    <t>S2-182833</t>
  </si>
  <si>
    <t>S2-182834</t>
  </si>
  <si>
    <t>S2-182835</t>
  </si>
  <si>
    <t>S2-182836</t>
  </si>
  <si>
    <t>S2-182837</t>
  </si>
  <si>
    <t>S2-182838</t>
  </si>
  <si>
    <t>S2-182839</t>
  </si>
  <si>
    <t>S2-182840</t>
  </si>
  <si>
    <t>S2-182841</t>
  </si>
  <si>
    <t>S2-182842</t>
  </si>
  <si>
    <t>S2-182843</t>
  </si>
  <si>
    <t>S2-182844</t>
  </si>
  <si>
    <t>S2-182845</t>
  </si>
  <si>
    <t>S2-182846</t>
  </si>
  <si>
    <t>S2-182847</t>
  </si>
  <si>
    <t>S2-182848</t>
  </si>
  <si>
    <t>S2-182849</t>
  </si>
  <si>
    <t>S2-182850</t>
  </si>
  <si>
    <t>S2-182851</t>
  </si>
  <si>
    <t>S2-182852</t>
  </si>
  <si>
    <t>S2-182853</t>
  </si>
  <si>
    <t>S2-182854</t>
  </si>
  <si>
    <t>S2-182855</t>
  </si>
  <si>
    <t>S2-182856</t>
  </si>
  <si>
    <t>S2-182857</t>
  </si>
  <si>
    <t>S2-182858</t>
  </si>
  <si>
    <t>S2-182859</t>
  </si>
  <si>
    <t>S2-182860</t>
  </si>
  <si>
    <t>S2-182861</t>
  </si>
  <si>
    <t>S2-182862</t>
  </si>
  <si>
    <t>S2-182863</t>
  </si>
  <si>
    <t>S2-182864</t>
  </si>
  <si>
    <t>S2-182865</t>
  </si>
  <si>
    <t>S2-182866</t>
  </si>
  <si>
    <t>S2-182867</t>
  </si>
  <si>
    <t>S2-182868</t>
  </si>
  <si>
    <t>S2-182869</t>
  </si>
  <si>
    <t>S2-182870</t>
  </si>
  <si>
    <t>S2-182871</t>
  </si>
  <si>
    <t>S2-182872</t>
  </si>
  <si>
    <t>S2-182873</t>
  </si>
  <si>
    <t>S2-182874</t>
  </si>
  <si>
    <t>Draft Report of meeting #125 for approval</t>
  </si>
  <si>
    <t>Draft Report of SA WG2 meeting #125</t>
  </si>
  <si>
    <t>Draft Agenda for SA WG2#126</t>
  </si>
  <si>
    <t>WITHDRAWN: 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</si>
  <si>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Parallel session revision of S2-180175. Postponed in parallel session. WITHDRAWN</t>
  </si>
  <si>
    <t>WITHDRAWN: 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</si>
  <si>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Parallel session revision of S2-180176. Postponed in parallel session. WITHDRAWN</t>
  </si>
  <si>
    <t>WITHDRAWN: 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</si>
  <si>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Parallel session revision of S2-180177. Postponed in parallel session. WITHDRAWN</t>
  </si>
  <si>
    <t>WITHDRAWN: Reply to CT WG3 LS proposing to select Option 1, i.e. use Npcf_SMPolicyControlGet to report modification of the association between the SMF and the PCF</t>
  </si>
  <si>
    <t>Parallel session revision of S2-180234. Postponed in parallel session. WITHDRAWN</t>
  </si>
  <si>
    <t>WITHDRAWN: 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</si>
  <si>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Parallel session revision of S2-180970. Postponed in parallel session. WITHDRAWN</t>
  </si>
  <si>
    <t>WITHDRAWN: 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</si>
  <si>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Parallel session revision of S2-180971. Postponed in parallel session. WITHDRAWN</t>
  </si>
  <si>
    <t>WITHDRAWN: 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</si>
  <si>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Parallel session revision of S2-180972. Postponed in parallel session. WITHDRAWN</t>
  </si>
  <si>
    <t>Rel-15 3GPP Packet Acc. Maint. - essential corrections - excl. R15 5GS</t>
  </si>
  <si>
    <t>Rel-15 PCC/QoS Maintenance- essential corrections - excl. R15 5GS</t>
  </si>
  <si>
    <t>Rel-15 Non-3GPP Access Maint. - essential corrections - excl. R15 5GS</t>
  </si>
  <si>
    <t>Rel-15 IMS-Related Maintenance- essential corrections - excl. R15 5GS</t>
  </si>
  <si>
    <t>TEI16 Category B/C - Enhancements and Improvements only - 3GPP Packet Access</t>
  </si>
  <si>
    <t>TEI16 Category B/C - Enhancements and Improvements only - PCC/QoS</t>
  </si>
  <si>
    <t>TEI16 Category B/C - Enhancements and Improvements only - Non-3GPP Access</t>
  </si>
  <si>
    <t>TEI16 Category B/C - Enhancements and Improvements only - IMS, IMS-Related, Emergency, Other</t>
  </si>
  <si>
    <t>WITHDRAWN: This contribution discusses key issue 4 for ATSSS</t>
  </si>
  <si>
    <t>Parallel session revision of S2-180298. For e-mail approval WITHDRAWN</t>
  </si>
  <si>
    <t>Revised to S2-181391</t>
  </si>
  <si>
    <t>Parallel session revision of S2-180082. Agreed in parallel session. Block Approved. Wrong document uploaded. Revised to S2-181391</t>
  </si>
  <si>
    <t>Revision of S2-180996. Block Approved</t>
  </si>
  <si>
    <t xml:space="preserve"> C:\Meetings\SAWG2\TSGS2_125_Gothenburg\DCRs</t>
  </si>
  <si>
    <t>23.739: Skeleton for TR 23.739</t>
  </si>
  <si>
    <t>Any PCC aspects related to AMF and UE policies.</t>
  </si>
  <si>
    <t>Any PCC aspects related to SMF/SM policies.</t>
  </si>
  <si>
    <t>Policy and charging control - PCC aspects related to AMF and UE policies</t>
  </si>
  <si>
    <t>Policy and charging control - PCC aspects related to SMF/SM policies</t>
  </si>
  <si>
    <t>6.5.6.1</t>
  </si>
  <si>
    <t>6.5.6.2</t>
  </si>
  <si>
    <t>Revision of S2-180992. For e-mail approval. Noted</t>
  </si>
  <si>
    <t>Revision of S2-181005. For e-mail approval. Postponed</t>
  </si>
  <si>
    <t>Revision of S2-181215. For e-mail approval. Approved</t>
  </si>
  <si>
    <t>Revision of S2-181216. For e-mail approval. Approved</t>
  </si>
  <si>
    <t>Revision of S2-181047. For e-mail approval. Approved</t>
  </si>
  <si>
    <t>Parallel session revision of S2-180906. For e-mail approval. Approved</t>
  </si>
  <si>
    <t>Created in parallel session. For e-mail approval. Noted</t>
  </si>
  <si>
    <t>Created in parallel session. For e-mail approval. e-mail revision 2 approved. Revised to S2-181392.</t>
  </si>
  <si>
    <t>Revised to S2-181392</t>
  </si>
  <si>
    <t>e-mail revision 2 of S2-180900. Approved</t>
  </si>
  <si>
    <t>LS on applicability of Connection Establishment Indication procedure after the establishment of S1 logical connection</t>
  </si>
  <si>
    <t>To: RAN WG3. Attachment: S2-181371</t>
  </si>
  <si>
    <t>Parallel session revision of S2-180484. For e-mail approval. Revision 1 approved. Revised in S2-181393</t>
  </si>
  <si>
    <t>Revised to S2-181393</t>
  </si>
  <si>
    <t>23.401 CR3381R2: Clarification on PRA reporting in ECM-IDLE state</t>
  </si>
  <si>
    <t>e-mail revision 1 of S2-181029. Approved</t>
  </si>
  <si>
    <t>Parallel session revision of S2-180505. For e-mail approval. e-mail revision 2 approved. Revised to S2-181394</t>
  </si>
  <si>
    <t>Revised to S2-181394</t>
  </si>
  <si>
    <t>23.682 CR0378R2: Correction to cancelled monitoring Event in the network parameter configuration via SCEF</t>
  </si>
  <si>
    <t>e-mail revision 2 of S2-180917. Approved</t>
  </si>
  <si>
    <t>Revision of S2-181341. For e-mail approval. e-mail revision 6 approved. Revised in S2-181395</t>
  </si>
  <si>
    <t>Revised to S2-181395</t>
  </si>
  <si>
    <t>e-mail revision 6 of S2-181363. Approved</t>
  </si>
  <si>
    <t>Revision of S2-181360. For e-mail approval. e-mail revision 2 approved. Revised in S2-181396.</t>
  </si>
  <si>
    <t>Revised to S2-181396</t>
  </si>
  <si>
    <t>e-mail revision 2 of S2-181364. Approved</t>
  </si>
  <si>
    <t>Revision of S2-181273. For e-mail approval. e-mail revision 1 approved. Revised in S2-181397</t>
  </si>
  <si>
    <t>Revised to S2-181397</t>
  </si>
  <si>
    <t>e-mail revision 1 of S2-181365. Approved</t>
  </si>
  <si>
    <t>Revision of S2-181184. For e-mail approval. e-mail revision 3 approved. Revised to S2-181398.</t>
  </si>
  <si>
    <t>Revised to S2-181398</t>
  </si>
  <si>
    <t>e-mail revision 3 of S2-181366. Approved</t>
  </si>
  <si>
    <t>Revision of S2-181040. For e-mail approval. e-mail revision 4 approved. Revised to S2-181399.</t>
  </si>
  <si>
    <t>Revised to S2-181399</t>
  </si>
  <si>
    <t>e-mil revision 4 of S2-181386. Approved</t>
  </si>
  <si>
    <t>Parallel session revision of S2-180991, merging S2-180990. For e-mail approval. e-mail revision 2 approved. Revised to S2-181400.</t>
  </si>
  <si>
    <t>Revised to S2-181400</t>
  </si>
  <si>
    <t>e-mail revision 2 of S2-181054. Approved</t>
  </si>
  <si>
    <t>Parallel session revision of S2-180250. For e-mail approval. e-mail revision 1 approved. Revised to S2-181401.</t>
  </si>
  <si>
    <t>Revised to S2-181401</t>
  </si>
  <si>
    <t>e-mail revision 1 of S2-180997. Approved</t>
  </si>
  <si>
    <t>Revision of S2-180999. For e-mail approval. Approved</t>
  </si>
  <si>
    <t>Revision of S2-181359. For e-mail approval. Noted</t>
  </si>
  <si>
    <t>Revision of S2-181142. For e-mail approval. e-mail revision 5 approved. Revised to S2-181402.</t>
  </si>
  <si>
    <t>Revised to S2-181402</t>
  </si>
  <si>
    <t>e-mail revision 5 of S2-181306. Approved</t>
  </si>
  <si>
    <t>Parallel session revision of S2-180874. For e-mail approval. e-mail revision 1 approved. Revised to S2-181403.</t>
  </si>
  <si>
    <t>Revised to S2-181403</t>
  </si>
  <si>
    <t>e-mail revision 1 of S2-181234. Approved</t>
  </si>
  <si>
    <t>Parallel session revision of S2-180792. For e-mail approval. e-mail revision 1 approved. Revised to S2-181404.</t>
  </si>
  <si>
    <t>Revised to S2-181404</t>
  </si>
  <si>
    <t>e-mail revision 1 of S2-180808. Approved</t>
  </si>
  <si>
    <t>Revision of S2-181130. For e-mail approval. e-mail revision 2 approved. Revised to S2-181405.</t>
  </si>
  <si>
    <t>Revised to S2-181405</t>
  </si>
  <si>
    <t>e-mail revision 2 of S2-181383. Approved</t>
  </si>
  <si>
    <t>Revision of S2-181048. For e-mail approval. e-mail revision 2 approved. Revised to S2-181406.</t>
  </si>
  <si>
    <t>Revised to S2-181406</t>
  </si>
  <si>
    <t>e-mail revision 2 of S2-181375. Approved</t>
  </si>
  <si>
    <t>Parallel session revision of S2-181000. For e-mail approval. e-mail revision 5 approved. Revised to S2-181407.</t>
  </si>
  <si>
    <t>Revised to S2-181407</t>
  </si>
  <si>
    <t>e-mail revision 5 of S2-181045. Approved</t>
  </si>
  <si>
    <t>Response drafted in S2-181000. Final response in S2-181407</t>
  </si>
  <si>
    <t>ChairmansNotes_Frank_01-26-1800 final</t>
  </si>
  <si>
    <t>Chairmans Notes at close of meeting (Frank Mademann)</t>
  </si>
  <si>
    <t>ChairmansNotes_Krisztian_01-26-1255</t>
  </si>
  <si>
    <t>Convenor (Apple)</t>
  </si>
  <si>
    <t>Krisztian Kiss</t>
  </si>
  <si>
    <t>Chairmans Notes at close of parallel sessions (Krisztian Kiss)</t>
  </si>
  <si>
    <t>Convenor (Intel)</t>
  </si>
  <si>
    <t>Convenor (LGE)</t>
  </si>
  <si>
    <t>Convenor (Cisco)</t>
  </si>
  <si>
    <t>Chairmans Notes at close of parallel sessions (Puneet Jain)</t>
  </si>
  <si>
    <t>Chairmans Notes at close of parallel sessions (LaeYoung Kim)</t>
  </si>
  <si>
    <t>Chairmans Notes at close of parallel sessions (Irfan Ali)</t>
  </si>
  <si>
    <t>ChairmansNotes_Puneet_01-26-1130</t>
  </si>
  <si>
    <t>ChairmansNotes_LaeYoung_01-26-0920</t>
  </si>
  <si>
    <t>ChairmansNotes_Irfan_01-26-1245</t>
  </si>
  <si>
    <t>NOT USED</t>
  </si>
  <si>
    <t>Reserved for e-mail approval revisions</t>
  </si>
  <si>
    <t>Provided by MCC for information. Not Handled</t>
  </si>
  <si>
    <t>23.501: CN assistance information enhancement</t>
  </si>
  <si>
    <t>CT WG1 has discussed the Service Gap Control feature for non-supporting UEs (e.g pre-15 release UEs) and the Resume connection handling captured in TS 23.401, sub clause 5.3.5A, step 3: - If there is a Service Gap timer running in the MME for the UE and the MME is not waiting for a MT paging response from the UE and the RRC Connection Establishment Cause for the Connection Resume Request is not 'mo-Signalling', the MME sends a Service Reject NAS message to the UE with a Mobility Management back-off timer corresponding to the remaining time of the current Service Gap timer and rejects the Context Resume Request with an appropriate cause indicating continued suspension. CT WG1 understanding of the above behaviour is an optimized solution instead of the use of two UE initiated procedures, i.e. 1) 'resume request' with 'resume reject' followed by 2) e.g. 'service request' with 'service reject' to provide the mobility management back off timer to the UE. This is the legacy functionality. In subclause 7.4 'Unknown or unforeseen message type' in TS 24.301 (NAS protocol) it is stated that 'If the UE receives a message not compatible with the protocol state, the UE shall return a status message (EMM STATUS or ESM STATUS depending on the PD) with cause #98 'message type not compatible with protocol state'.' Given this an unsolicited Service Reject message mentioned above will most probably be discarded by a receiving UE. No other solution has been identified with use of legacy NAS protocol to support an optimized solution for the connection resume attempt when UE is not allowed for service due to the service gap control feature. Action: CT WG1 kindly asks SA WG2 to note the information provided above and update their specifications.</t>
  </si>
  <si>
    <t>CT WG1 thanks SA WG2 for their reply LS on EDT procedures and AS NAS interaction from SA WG2. CT WG1 discussed the following question from SA WG2. SA WG2's question: SA WG2 would like to ask CT WG1 whether NAS Control Plane service request procedure has to be completed (with Service Accept or other DL NAS PDU) or the UE shall also treat the indication from the lower layers that the RRC connection has been released as successful completion of the procedure CT WG1's response: For the case of initiating a service request procedure for pending user data in IDLE state, the UE shall treat an indication of RRC connection release from the lower layers as successful completion of the service request procedure, see the following text in subclause 5.6.1.4.2 and Figure 5.6.1.1.2 of TS 24.301: For case b in subclause 5.6.1.1, the UE shall also treat the indication from the lower layers that the RRC connection has been released as successful completion of the procedure. The UE shall reset the service request attempt counter, stop the timer T3417 and enter the state EMM-REGISTERED CT WG1 would like to note that the Service Accept message is used during the service request procedure for EPS bearer context status synchronization or to activate/deactivate congestion control for transport of user data via the control plane and obviously the Service Accept cannot be sent if the S1/RRC connection is immediately released by the MME. Consequently, for the case when only one UP NAS PDU is sent and there is no reason to send DL NAS PDU (as stated above) the indication of RRC connection release from the lower layers can be considered a successful completion of the NAS control plane service request procedure. Action: CT WG1 kindly asks SA WG2 group to take above response into account</t>
  </si>
  <si>
    <t>In reply LS C1-173991, SA WG1 provided the following information about differentiation between an E-UTRA cell connected to 5GC and an E-UTRA cell connected to EPC to CT WG1: [CT WG1's Question 2]: Is there a service requirement to differentiate between 'E-UTRA connected to 5GC' and 'E-UTRA connected to EPC' within the same PLMN for the purpose of PLMN selection? [SA WG1's answer to Question 2] As described above, when an E-UTRA cell is part of an NG-RAN and NG-RAN is selected (and thereby a 5GC), the case 'E-UTRA connected to 5GC' in your question is covered. The case of an E-UTRA cell connected to EPC is already covered by the E-UTRAN Access Technologies in legacy specifications. Therefore, SA WG1 answers Yes. This effectively allows the operator to prioritize the use of EPC NAS over 5GC NAS for a given PLMN (by ranking 'PLMN A, E-UTRAN' higher than 'PLMN A, NG-RAN' in the 'Operator controlled PLMN Selector with Access Technology' data file in the USIM). CT WG1 observed that NOTE 1 in TS 23.501 subclause 5.17.1.1 conflicts with SA WG1's answer as the note suggests that the UE shall always prioritize selection of 5GCN over EPC even in a PLMN for which E-UTRAN is ranked higher priority than NG-RAN in the 'Operator controlled PLMN Selector with Access Technology' data file of the USIM: NOTE 1: When camping on E-UTRA that connects to 5GC, a UE supporting EPC NAS and 5GC NAS initiates 5GC NAS procedures when 5GC is supported by the serving PLMN. Action: CT WG1 kindly asks SA WG2 to consider removing NOTE 1 in TS 23.501 subclause 5.17.1.1 to avoid conflict with SA WG1's answer.</t>
  </si>
  <si>
    <t>CT WG1 thanks SA WG1 for their LS on selectively disabling legacy radio access. CT WG1 has discussed the LS as well as the associated SA WG1 agreed CR and has the following questions: Question 1: The SA WG1 agreed CR is against TS 22.011, and was agreed under TEI16, however SA WG1's LS only mentions the 5GS Phase 2 Work Item. Do the requirements agreed by SA WG1 apply only to 5GS, or do they also apply to EPS? Question 2: Can the user re-allow a radio technology that has been disallowed by the HPLMN? Question 3: Can the HPLMN re-allow a radio technology that has been disallowed by the user? Question 4: Shall the radio technologies disallowed by the HPLMN be re-allowed upon power-cycle or when the USIM is disabled? Question 5: Can the HPLMN disallow a radio technology included by the user in the 'User Controlled PLMN Selector with Access Technology' data file in the USIM? Question 6: Can the user disallow a radio access technology included by the HPLMN in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Question 9: Does the selective disabling of 'E-UTRA' imply both the disabling of E-UTRA connected to EPC and E-UTRA connected to 5GC? Or is it necessary to distinguish between the two?</t>
  </si>
  <si>
    <t>CT WG1 discussed stage-3 solution for the UE policy delivery as documented in 3GPP TS 23.502 subclause 4.2.4.3 and would like to ask the following questions: Question-1: Is the UE policy: Alt-A: delivered in NAS protocol, where AMF is responsible to ensure reliable delivery of the UE policy from the AMF to the UE? or Alt-B: delivered using an end-to-end protocol between the UE and the PCF (hPCF only, vPCF only, or either of them), for which the AMF solely provides transport of messages between the N1 reference point (on top of NAS protocol) and the N15 reference point but AMF is not responsible for reliable delivery of the UE policy from the AMF to the UE? Question-2: If Alt-B, will SA WG2 provide stage-2 requirements, information flows and functional description for the end-to-end protocol?. Action: CT WG1 would like to kindly ask SA WG2 to answer the questions above.</t>
  </si>
  <si>
    <t>CT WG1 is implementing DNN based congestion control (as specified in TS 23.501 subclause 5.19.7.3) and S-NSSAI based congestion control (as specified in TS 23.501 subclause 5.19.7.4) at stage 3. CT WG1 understand the DNN or S-NSSAI based congestion control are performed at the SMF over 5GSM layer. However, CT WG1 found the DNN or S-NSSAI based congestion control can be also performed at the AMF from below descriptions: 'The AMF may provide a NAS Transport Error message for the NAS Transport message carrying an SM message and in the NAS Transport Error message include a back-off timer and the associated DNN. While the back-off timer for the specific DNN is running, then the UE will not send any NAS messages for the specific DNN.' (TS 23.501 subclause 5.19.7.3) '- If an S-NSSAI is determined as congested, then the AMF may apply S-NSSAI based congestion control towards the UE, by providing an NAS Transport Error message for the NAS Transport message carrying the SM message and in the NAS Transport Error message include a back-off timer and an associated S-NSSAI and optionally in addition a DNN;' (TS 23.501 subclause 5.19.7.4) In light of NAS MM and SM protocols are layered and separated in 5GS, CT WG1 would like to ask: Question 1: In which use case do the DNN or S-NSSAI based congestion control need to be performed at the AMF? Question 2: The back-off timer and the associated DNN/S-NNSAI information to be provided by the AMF is used by which layer (either NAS-MM layer or NAS-SM layer) of the UE?. Action: CT WG1 kindly asks SA WG2 to answer above questions.</t>
  </si>
  <si>
    <t>CT WG3 thanks SA WG2 for the Reply LS on 5G Specification of Psy interface. In line with the guidance of SA WG2, and due to the overall design of the 5G core architecture and the anticipation that SA WG5 will also define service based OCS interfaces, CT WG3 assumes that N28 interface (i.e. the former Psy interface) will be implemented as a service-based interface. While procedural requirements for the N28 interface have been defined by SA WG2 in Clause 4.16.8 of TS 23.502, and in Clauses 5.3.8 and 6.1.3.17 of TS 23.503, a definition of a corresponding service (e.g. in TS 23.502) is not yet available. For this reason, CT WG3 has not yet started the corresponding stage 3 work, but CT WG3 has concerns that a timely completion could be endangered if the work is not started soon. CT WG3 would therefore like to ask SA WG2 to clarify if SA WG2 still intends to provide a service definition for the N28 interface in the Rel-15 timeframe, or if SA WG2 expects CT WG3 to base the stage 3 work only on the available stage 2 and design a suitable service based interface as part of the stage 3 work. Action: CT WG3 asks SA WG2 to kindly clarify if SA WG2 still intends to provide a service definition for the N28 interface in the Rel-15 timeframe, or if SA WG2 expects CT WG3 to base the stage 3 work only on the available procedural stage 2 description and design a suitable service based interface as part of the stage 3 work.</t>
  </si>
  <si>
    <t>In TS 23.682, subclause 5.6.0, it states: Monitoring Duration is an optional parameter that indicates the absolute time at which the related monitoring event request is considered to expire. For Monitoring Requests for a group, this parameter applies to every group member UE. It also indicates that when the Monitoring Duration is reached, the HSS shall send the aggregated event reports to the SCEF and the destination if the subscription is for group of UEs. However, there are still missing procedures. When specifying the stage 3 SCEF Northbound API for monitoring event procedure, CT WG3 discussed following options when the monitoring duration is reached: - Option 1: the HSS shall inform the MME/SGSN to delete the monitoring event and initiate the network-imitated Monitoring event deletion procedure and also send the aggregated event reports to the SCEF and the destination 3rd party; Or - Option 2: the SCS/AS shall send the HTTP DELETE request to delete the existing monitoring event subscription and then the SCEF/HSS/MME(s)/SGSN(s) will remove the context, in addition, the HSS shall send the accumulated reports to the SCEF and the destination 3rd party; Or - Option 3: the SCEF shall request the HSS and/or MME(s)/SGSN(s) to delete the related monitoring event configuration similar with the handling of Maximum number of reports; Or - Option 4: the entities delete the related configuration based on the locally stored Monitoring Duration. CT WG3 would like to ask which option indicated above or other solution is applicable for the timeout handling of monitoring duration. Action: CT WG3 kindly asks SA WG2 group to answer the above question.</t>
  </si>
  <si>
    <t>CT WG3 is specifying the T8 API for Group Message Delivery via MBMS procedures, according to stage 2 requirement in subclause 5.5.1 of TS 23.682. Those requirements seem to suggest the need for a new northbound API at the SCEF; on the southbound side the SCEF either uses the xMB interfaces as specified in TS 29.116 based on detailed requirements of SA WG4 in 3GPP TS 26.346, or the MB2 interface. However, the capabilities of the xMB interface and the MB2 interface differ, and the stage 2 seems to expose related differences also to the SCS/AS. Even the first message to be send by the SCS/AS differs depending on the used southbound interface. Furthermore, not all the detailed SA WG4 requirements are reflected in subclause 5.5.1. Some companies suggested to reuse the xMB API defined in 3GPP TS 29.116 as group messaging delivery API exposed by the SCEF for the scenario where the SCEF uses a xMB interface at the southbound side and to only define a new API that exposes capabilities equivalent to the MB2 interface for the scenario where the SCEF uses a MB2 interface at the southbound side. Other companies commented that it might be preferable to hide differences of southbound interfaces from the SCS/AS and define a single API. CT WG3 would welcome SA WG2 feedback on the following questions: 1. Does SA WG2 assume that all the detailed requirements for the Group Message Delivery via MBMS defined in 3GPP TS 26.346 apply for the T8 Group Message Delivery via MBMS procedures in subclause 5.5.1 of TS 23.682? 2. Is it feasible to hide differences of southbound interfaces for Group Message Delivery via MBMS from the SCS/AS?. Action: CT WG3 kindly asks SA WG2 group to provide feedback for the above question.</t>
  </si>
  <si>
    <t>CT WG3 agreed to a new WID proposal on stage-3 aspects of Common API Framework for 3GPP northbound APIs (CAPIF), following the approval of stage-2 CAPIF TS 23.222 by SA#78. The WID has identified possible impacts to 'Northbound APIs for SCEF - SCS/AS Interworking' as described in TS 29.122, '5G NF Services provided by NEF external exposure' and xMB APIs as described in TS 29.116, due to usage of CAPIF . In this regard, CT WG3 kindly asks SA WG4 if there are any plans to use CAPIF for xMB APIs and request to provide feedback on the potential impacts to the current xMB stage-2 specification due to the use of CAPIF.</t>
  </si>
  <si>
    <t>CT WG3 is specifying APIs for the T8 interface in TS 29.122 based on stage 2 requirements in TS 23.682. CT WG3 observed that for the different T8 APIs defined in CT WG3 the main resources correspond to long term transaction identifiers ('TLTRI') defined in stage2. However, CT WG3 decided that the TLTRI is not suitable as resource identifier as stage 2 requires that the TLTRI is assigned by the SCS/AS, i.e. the client. However, it is preferable that the server (i.e. SCEF) assigns resource identifiers as this may impact its internal handling and its ability for resource distribution. CT WG3 thus decided to use independent server-assigned resource identifiers that are communicated to the client and used by the client in subsequent communication. To satisfy stage 2 requirements, the TLTRI can also be used as an independent client-assigned correlating identifier. However, this identifier could be regarded as redundant. One way to avoid such redundancies could be that SA WG2 decides that the TLTRI is assigned by the server, i.e. the SCEF, rather than the client. This would allow CT WG3 to use the TLTRI as resource identifier. CT WG3 would thus like to ask SA WG2 whether it would be acceptable from a stage 2 perspective if stage 3 decided that the TLTRI is assigned by the SCEF. CT WG3 also observed that for the Mobile Terminated NIDD procedure in subclause 5.13.3 of TS 23.682, the short-term transaction identifier (TTRI) could also be used as resource identifier for a sub resource if it was assigned by the SCEF rather than the SCS/AS (as stage 2 currently requires). Again, CT WG3 would thus like to ask SA WG2 whether it would be acceptable from a stage 2 perspective if stage 3 decided that for the Mobile Terminated NIDD procedure TTRI is assigned by the SCEF. Action: CT WG3 would like to ask SA WG2 to kindly answer the question whether it would be acceptable from a stage 2 perspective if stage 3 decided that the TLTRI and for the Mobile Terminated NIDD procedure also the TTRI are assigned by the SCEF.</t>
  </si>
  <si>
    <t>CT WG3 is specifying APIs for the T8 interface in TS 29.122 based on stage 2 requirements in TS 23.682. In the pattern to subscribe to notifications via HTTP (also known as Webhooks), CT WG3 is using a scheme where the SCS/AS provides to the SCEF a URI (corresponding to the T8 Destination Address in TS 23.682) on which the SCS/AS is willing to accept notifications via HTTP POST. TS 23.682 clause 4.9.2 states that the T8 Destination Address is optional, and clause 5.6.3.1 states that in case it is missing, the address of the SCS/AS is assumed as the default T8 Destination Address. This is different from the 5G service interfaces, where providing the corresponding notification address is mandatory, according to TS 23.501. In the protocol design, CT WG3 suggests to always require that the SCS/AS provides explicitly the T8 Destination Address, to simplify the protocol as described in the design pattern of the 5G service interfaces. CT WG3 would thus like to ask SA WG2 whether it would be acceptable from a stage 2 perspective if stage 3 decided to require that the T8 Destination Address is always passed by the SCS/AS towards the SCEF in requests that create subscriptions for notification delivery over HTTP, e.g. as part of the Event Monitoring Procedure. Action: CT WG3 would like to ask SA WG2 whether it would be acceptable from a stage 2 perspective if stage 3 decided to require that the T8 Destination Address is always passed by the SCS/AS towards the SCEF in requests that create subscriptions for notification delivery over HTTP.</t>
  </si>
  <si>
    <t>RAN WG2 would like to thank SA WG2 for their LS in S2-175192 entitled 'Reply LS on Supported features by 5GC for E-UTRA connected to 5G CN'. Based on the discussion, RAN WG2 would like to provide the following answers to the questions raised by SA WG2 in their LS. [SA WG2 Question]: SA WG2 would like to inform RAN WGs that SA WG2 is not working on any specific CN (5GC) enhancements related to support of extended DRX in the context of 5GS_ph1 WID. On a related topic, SA WG2 would like to ask RAN WG2 to answer the following question for system design related to IDLE mode DRX cycle: - What does RAN WG2 expect as a (maximum) DRX value for New Radio in rel-15? [RAN WG2 Response]: In the RAN WG2 NR ad-hoc 1801 RAN WG2 made the following agreements: - Idle mode/inactive mode DRX cycle configuration in NR takes the default DRX cycle parameter in LTE as baseline. - The maximum idle/inactive mode DRX value in NR is 2.56s. Action: RAN WG2 would like to request SA WG2 to take the above information into account in the discussions of IDLE/INACTIVE mode DRX cycle.</t>
  </si>
  <si>
    <t>1.1 Rationale Within the context of designing the Service Based Interface (SBI) for 5G, SA WG3 has previously expressed the desire to apply application layer security to the N32 interface between PLMN operators for the interconnect (LS to CT WG4 in S3-173527). SA WG3 has more detailed understanding of a potential security solution for SBA in general and for N32 security in particular. SA WG3 has identified dependencies on the SBI design. SA WG3 will only be able to complete the specification of a security solution for SBA and N32 interface after CT WG3 and CT WG4 define messages, information elements and data structures transmitted over the N32 interface. In particular SA WG3 would like to ask CT WG3 and CT WG4 to consider the guidelines outlined in Section 1.2 when designing SBI. Furthermore, CT WG3 and CT WG4 could help SA WG3 getting a better understanding of design decisions, allowing SA WG3 to conclude on the security solution for SBA and N32 for Release 15. To this end, SA WG3 asks CT WG3 and CT WG4 to answer the questions in Section 1.3. 1.2 SBI Design Criteria Relevant for SA WG3 and Security Guidelines SA WG3 intends to specify a security solution for the N32 interface. Security controls, such as confidentiality (implemented by encryption), integrity and authenticity (implemented by message authentication codes (MAC) or digital signatures) shall be applied to the HTTP message. Furthermore, this protection may be applied on individual elements within the message (such as the SUPI in the URI or parts of the HTTP header including Cookies) and elements of the JSON or binary blobs contained in the message body. SA WG3 determined that end-to-end security based on TLS does not fulfil the requirements by GSMA for the N32 interface, c.f. S3-173407, when using interconnection providers. In TS 29.500, CT WG4 specifies the use of HTTP, RESTful interfaces, and JSON objects as application layer data structures. SA WG3 understands that CT WG4 wants to follow the RESTful paradigm, as they are used on the Internet. While this can be done consistently on any NF inside a single PLMN, SA WG3 has determined that the SEPP, as specified in TS 23.501, is required to follow a different approach when communicating to the SEPP of a peer PLMN. 1.2.1 SA WG3 Agreements for the N32 Interface (SEPP-to-SEPP communication) SA WG3 intends to specify a security solution for the N32 interface in 5GS on the application layer for Release 15. SA WG3 has agreed on the following points: 1. All information being sent between two NFs may be protected. This information may be contained in the HTTP request line, header and body. 2. Furthermore, this protection may be applied on individual elements within the request message (such as the SUPI in the URI or parts of the HTTP header including Cookies) and elements of the JSON or binary blobs contained in the message body. NOTE: SA WG3 recommends limiting the information elements contained in the URI to SUPI. 3. All information can be integrity protected in 5G Phase 1. Furthermore, confidentiality will be ensured for AVs and EAP keys and maybe also the SUPI. A more flexible protection scheme which would allow IPX providers to modify certain IEs is foreseen in Phase 2. SA WG3 is still to determine which objects will be altered and how to track these alterations. 4. The SEPP will ensure the security across N32 by re-arranging and re-writing all information contained in the HTTP Request line, header and body, such that all relevant information is in JSON objects and security protection can be applied. 5. In light of the SEPP transforming information from services, modifications or additions to these services should not require updates to SEPPs. 6. SA WG3 is studying error handling on N32, possibly with additional SEPP-to-SEPP messaging and security context setup. This may also result in additional SEPP-to-NF messaging in order to report errors. 7. SA WG3 assumes that all information necessary for routing between SEPPs by intermediary nodes will be contained in the HTTP Host-Header and the URI. 1.2.2 General Security Requirements for all SBI In addition, SA WG3 has further remarks on security-friendly SBA design. SA WG3 requests CT WG3/CT WG4 to follow the requirements below for all SBA messages and all SBI. This would allow implementations of SBA to be more robust, less error prone, to provide a smaller attack surface, and to result in less processing effort of messages. 1. Define a security-friendly API design that allows for uncomplicated identification of information elements and their types to enable efficient parsing and extraction of all contained information by the SEPP.' 2. Avoid duplicate IEs in JSON objects for the same attribute. Note: If the same IE appears more than once, it depends on the implementation whether the first or last occurrence in a message will be interpreted by a NF. This is likely to cause unpredictable behaviour and should be avoided. 3. Define the limit to the number of JSON objects in a signaling message, the number of IEs in one JSON object and the overall size of one JSON object. Note: This helps creating robust implementations where maliciously crafted messages cannot overflow buffers on NFs. 1.3 Questions on SBI Design SA WG3 asks the following questions to CT WG3/CT WG4. Answer to these questions will help SA WG3 to conclude the security solution for SBA and N32 in Rel.15. 1. It is SA WG3's understanding that SBA will fully be based on the protocol stack chosen in TR 29.891, clause 11.3.1.2.1. CP protocols that have been used in earlier 3GPP releases (e.g. DIAMETER, GTP) will not be used at all. Can CT WG4 confirm this assumption? 2. What information will be defined into the URI and in the HTTP/2 header? 3. With respect to the N32 interface, what data will be contained in the binary data blob and in which cases will it be used? 4. SA WG3 requests a list of all the inter-PLMN signalling messages and their Information Elements (IEs) that are exchanged between PLMNs through the N32 interface. 5. Will the SEPP need to keep state corresponding to the network functions for correct interpretation of the messages? 6. If NF is offloading state to its client, SA WG3 needs to know where this state (e.g. HTTP Cookies) is included in the messages.</t>
  </si>
  <si>
    <t>AGENDA</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</si>
  <si>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</si>
  <si>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LS from SA WG6: LS on Integration of northbound APIs with CAPIF</t>
  </si>
  <si>
    <t>LS from NGNM:  NGMN White Paper on Service-based Architecture in 5G</t>
  </si>
  <si>
    <t>LS from CT WG1: LS on service gap control with resume for non-supporting UE</t>
  </si>
  <si>
    <t>CT WG1 (C1-180389)</t>
  </si>
  <si>
    <t>Kaj Johansson</t>
  </si>
  <si>
    <t>CT WG1 (C1-180638)</t>
  </si>
  <si>
    <t>Osama Lotfallah</t>
  </si>
  <si>
    <t>LS from CT WG1: LS on CN selection</t>
  </si>
  <si>
    <t>CT WG1 (C1-180710)</t>
  </si>
  <si>
    <t>LS from CT WG1: LS on selectively disabling legacy radio access</t>
  </si>
  <si>
    <t>CT WG1 (C1-180711)</t>
  </si>
  <si>
    <t>LS from CT WG1: LS on UE policy delivery</t>
  </si>
  <si>
    <t>CT WG1 (C1-180712)</t>
  </si>
  <si>
    <t>Ivo Sedlacek</t>
  </si>
  <si>
    <t>LS from CT WG1: LS on DNN or S-NSSAI based congestion control performed at AMF</t>
  </si>
  <si>
    <t>CT WG1 (C1-180743)</t>
  </si>
  <si>
    <t>CT WG1 (C1-180761)</t>
  </si>
  <si>
    <t>In their LS, SA WG3 provided the following feedback: SA WG3 has already discussed S2-175286 and C1-173751 and concluded that these Liaison Statements have incomplete information for the USIM Steering of roaming mechanism. OTA messages can be sent at any time over SMS or data bearers (see 3GPP TS 31.111, 3GPP TS 31.115). These OTA messages can contain USIM Toolkit commands that are for immediate Action: (see 3GPP TS 31.116). The REFRESH - file update command can be issued which instructs the UE to take account of the new PLMN list immediately (available since Rel.99) or the REFRESH - Steering of Roaming which instructs the UE to perform a PLMN selection immediately taking a specific list of PLMN/RATs into account (available since rel.8). Therefore, SA WG3 kindly requests CT WG1 to provide a detailed answer to the following question: Question from SA WG3: CT WG1 to inform SA WG3 the deficits of the OTA mechanism, as described above in regard to meeting the requirements. Answer from CT WG1: CT WG1 thanks SA WG3 for their LS. CT WG1 has discussed the OTA mechanism compared to a new mechanism for 5GS and following is the outcomes of the discussion: - CT WG1 agreed that OTA mechanism will still be supported in 5GS. - CT WG1 has decided to standardize a new and native solution for 5GS for steering of roaming. SA WG3 will find the related agreed CRs (C1-180495 and C1-180462) to TR 24.890 attached to this LS. - CT WG1 is investigating options to encode the list of preferred PLMN/access technology combinations. - The native 5GS solution will be mandatory to support for the VPLMN and UEs and will be optionally used by HPLMN according to the home network operator strategy whether to use this native solution, or to use existing OTA mechanism or combinations of the solutions, or to not do any steering. - The rationale for having a new, native solution for 5GS is that: o some companies want to have a solution which does not require a dedicated network element; o the solution shall be using mandatory procedures to remove any possibility for VPLMN to suppress it and guarantee the steering request to be delivered to the UE; o integrity and confidentiality protection shall be ensured between HPLMN and UE; o In addition to steering policy updates VPLMN redirection during attach procedure shall be supported as specified in 22.011</t>
  </si>
  <si>
    <t>Marianne Mohali</t>
  </si>
  <si>
    <t>LS from CT WG3: LS on Reply on 5G Specification of N28 interface</t>
  </si>
  <si>
    <t>CT WG3 (C3-180174)</t>
  </si>
  <si>
    <t>LS from CT WG3: LS on Usage of Monitoring Duration</t>
  </si>
  <si>
    <t>CT WG3 (C3-180286)</t>
  </si>
  <si>
    <t>LS from CT WG3: LS on Requirement of Group Message Delivery via MBMS</t>
  </si>
  <si>
    <t>CT WG3 (C3-180292)</t>
  </si>
  <si>
    <t>LS from CT WG3: LS on usage of CAPIF for xMB APIs</t>
  </si>
  <si>
    <t>CT WG3 (C3-180353)</t>
  </si>
  <si>
    <t>Nishant Gupta</t>
  </si>
  <si>
    <t>LS from CT WG3: LS on Resource Identifiers for T8</t>
  </si>
  <si>
    <t>CT WG3 (C3-180358)</t>
  </si>
  <si>
    <t>Thomas Belling</t>
  </si>
  <si>
    <t>LS from CT WG3: LS on T8 Destination Address</t>
  </si>
  <si>
    <t>CT WG3 (C3-180372)</t>
  </si>
  <si>
    <t>LS from CT WG4: Reply to LS on 5G Charging Study Phase 1 on N4</t>
  </si>
  <si>
    <t>CT WG4 (C4-181381)</t>
  </si>
  <si>
    <t>CT WG4 thanks SA WG5 for their Reply LS on 5G Charging Study Phase 1 on N4. SA WG5 indicates in their LS that 'the current conclusion in the study has one solution using a subset of the current Sx'. CT WG4 assumes, from TR 32.899, that the subset of Sx functionalities not to be supported over N4 are: a) Online Charging, i.e. handling of time/volume quotas in the UP function, Quota Holding Time, and capability of the UP function to autonomously stop forwarding traffic (based on operator policies) or to redirect traffic when exceeding a quota; b) DTP based charging. CT WG4 kindly requests SA WG5 to provide the following clarifications: 1. Can SA WG5 confirm that the above understanding is correct and complete, and explain why a different functional split is intended for N4 compared to Sx for online charging? 2. Sx supports Credit Pooling (as was requested by SA WG5). Is support of Credit Pooling required in 5GC? If yes, how is this intended to be supported (Sx credit pooling relies on Sx quotas)? 3. CT WG4 decided to handle quotas in the UP function in EPC to minimize signalling interactions between the CP and UP functions, ensure that traffic is not sent beyond the granted quotas (when so required by the operator) and that traffic is redirected without delay nor packet loss when quotas are exhausted and Sx messages require retransmissions, e.g. upon loss of Sx messages or overload in the CP or UP function. Have these aspects been assessed for N4, if the handling of quotas is moved to the CP function? 4. Do IDT based charging and CTP based charging, as specified in TS 29.244 subclause 5.2.2.2.1, both need to be supported for N4? Does Envelope Reporting need to be supported for N4, and if so, with CTP Base Time Interval Type only? CT WG4 kindly reminds SA WG5 that if the charging behaviour for Sx and N4 differ, CT WG4 needs the SA WG5 normative specifications describing the charging functionalities for which a different behaviour is expected for N4 vs. Sx by March 2018, to allow CT WG4 to complete its stage 3 work by June 2018.</t>
  </si>
  <si>
    <t>LS from CT WG4: Reply LS on transparent relay between SMF in the VPLMN and SMF in the HPLMN</t>
  </si>
  <si>
    <t>CT WG4 (C4-181383)</t>
  </si>
  <si>
    <t>5GS_ph1</t>
  </si>
  <si>
    <t>CT WG4 thanks SA WG2 for their LS on transparent relay between SMF in the VPLMN and SMF in the HPLMN. CT WG4 considers that it is feasible to design a stage 3 solution over N16, along principles similar as those listed in SA WG2 Answers 4 and 5, allowing: ? the V-SMF to transfer NAS SM information which it does not need to interpret, in a container over N16 towards the H-SMF; ? the V-SMF to transfer NAS SM information which it does not comprehend (unknown IEs or IEs with an unknown value not set to 'reserved' according to the release to which the V-SMF complies), in a different container over N16 towards the H-SMF; ? the H-SMF to transfer NAS SM information which the V-SMF does not need to interpret, in one container over N16 towards the V-SMF; ? the V-SMF to append unknown NAS SM information received in the N16 container at the end of the NAS SM message it sends to the UE. The principles to transfer NAS SM information over N16 are specified in the attached 29.502 pCR. Action: CT WG4 kindly asks SA WG2 group to take the above information into account.</t>
  </si>
  <si>
    <t>RAN WG2 has discussed notification control for GBR QoS flows and would like to re-iterate the questions asked earlier in R2-1706143 (May 2017). 3GPP TS 23.501 states the following: 'It is up to the AN to establish the necessary AN resources that QoS Flows can be mapped to, and to release them. The AN shall indicate to the SMF when the AN resources onto which a QoS flow is mapped are released. […] If, for a given GBR QoS Flow, notification control is enabled and the NG-RAN determines that the GFBR cannot be fulfilled, RAN shall send a notification towards SMF. The RAN shall keep the QoS Flow, and should try to fulfil the GFBR. Upon receiving a notification from the RAN that the GFBR cannot be fulfilled, the 5GC may initiate N2 signalling to modify or remove the QoS Flow. When applicable, NG-RAN sends a new notification, informing SMF that the GFBR can be fulfilled again. After a configured time, the NG-RAN may send a subsequent notification that the GFBR cannot be fulfilled.' In RAN WG2's understanding the gNB is allowed to release a bearer/QoS flow for which a notification control to the CN is sent, and for which a response or Action: have not been received from the CN. This might be needed e.g. in overload conditions or in case of RLF. Concerns were expressed that not allowing the gNB to release a flow when notification control is enabled would leave radio resources under the control of 5GC. QFI Size For the SDAP sublayer, in order to keep the header contained within one byte, RAN WG2 has agreed to limit the number of QFI which can be signalled to 64. Therefore, RAN WG2 would like to understand if SA WG2 expects to use more than 64 reflective flows per PDU session per UE at a time. Action: RAN WG2 respectfully asks SA WG2 to provide feedback on the two points above.</t>
  </si>
  <si>
    <t>Benoist Sebire</t>
  </si>
  <si>
    <t>LS from RAN WG2: Reply LS on maximum idle mode DRX value</t>
  </si>
  <si>
    <t>RAN WG2 (R2-1801660)</t>
  </si>
  <si>
    <t>Brian Martin</t>
  </si>
  <si>
    <t>LS from SA WG3: Reply LS on clarification on Restricted Operator Services</t>
  </si>
  <si>
    <t>SA WG3 (S3-180347)</t>
  </si>
  <si>
    <t>SA WG3 thanks SA WG1 for their LS on clarification on Restricted Operator Services. SA WG3 discussed potential security impact of RLOS services over LTE and would like to inform SA WG1 and SA WG2 that RLOS has the potential to disrupt security even for users that don't intend to use RLOS unless appropriate procedures are in place. SA WG3 would like to reiterate the request to SA WG1 and SA WG2 to allow enough time for SA WG3 to study the security impact and possible security solutions for the complete service. SA WG3 would like to give some first, preliminary feedback on the questions posed in the LS. - Whether it can be assumed that an UE (authenticated or unauthenticated) is always aware that its request is for a Restricted Local Operator Service, hence the UE shall indicate it to the network. SA WG3 response: SA WG3 believes that, as the RLOS service is unprotected at the 3GPP level, a UE that does not wish to use the RLOS service explicitly should not be able to access the RLOS service as this would result in a bidding down attack and an unexpected loss of privacy for that user. Therefore SA WG3 agrees with SA WG1 that the UE shall pass an explicit indicator to the network for the use of RLOS before access to RLOS is granted.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WG3 response: SA WG3 believes that, as the RLOS service is unprotected at the 3GPP level, only a UE that wishes to use the RLOS service explicitly should be able to access the RLOS service else this would result in bidding down attacks and an unexpected loss of privacy for that user. SA WG3 is concerned that a roaming customer who is attached to RLOS without a specific request from the user would have an unexpected loss of privacy and could be subject to tracking, eavesdropping and other threats. - Whether an unauthenticated UE can be a UICC-less UE and whether an UE can use its IMEI when attaching for Restricted Local Operator Services. SA WG3 response: SA WG3 points out that as there is currently no security applied, using the IMEI or any permanent identifier of the user or their equipment over this interface could result in the user being easily tracked. Additionally, as the IMEI identifies the type of handset being used, this may also expose the user to targeted hacking attacks. Action: SA WG3 asks SA WG1 and SA WG2 groups to take the above information into account.</t>
  </si>
  <si>
    <t>LS from SA WG3: LS on SBI Design and its Security Implications</t>
  </si>
  <si>
    <t>SA WG3 (S3-180389)</t>
  </si>
  <si>
    <t>LS from RAN WG2: LS on QoS</t>
  </si>
  <si>
    <t>RAN WG2 (R2-1801645)</t>
  </si>
  <si>
    <t>CT WG1 thanks SA WG2 for their LS on encrypting broadcasted positioning data and LS on provisioning of positioning assistance data via LPPa for broadcast. CT WG1 has discussed the two options considered by SA WG2 for ciphering key distribution to suitably subscribed UEs and would like to convey the following feedback to SA WG2: - Option 1 will require the addition of new IEs in the ATTACH ACCEPT and TRACKING AREA UPDATE ACCEPT messages. This is feasible and CT WG1 does not see any issue with this Option. - Option 2 will not require any CT WG1 specification changes but will have more system-level impact than Option 1 as it will require adding support for request of ciphering keys by the UE in an MO-LR message, conveying the request from an MME to an E-SMLC, and adding support for the E-SMLC to send the ciphering keys to the UE using LPP. These changes are within CT WG4's and RAN WG2's remit. Consequently CT WG1 thinks Option 1 is a preferable way forward from a system-level point of view. Action: CT WG1 asks SA WG2 to take the above feedback into account.</t>
  </si>
  <si>
    <t>LS from CT WG1: LS on encrypting broadcasted positioning data and LS on provisioning of positioning assistance data via LPPa for broadcast</t>
  </si>
  <si>
    <t>CT WG1 (C1-180643)</t>
  </si>
  <si>
    <t>Handling of MM back-off timer</t>
  </si>
  <si>
    <t>This paper discusses the questions raised by CT WG1, the scenarios at hand and suggests corresponding responses.</t>
  </si>
  <si>
    <t>Draft Reply LS on Mobility Management congestion control</t>
  </si>
  <si>
    <t>Reply LS to CT WG1 LS in C1-175413/S2-1800027 on MM congestion control. This LS pertains to the handling of MM back-off timer across 3GPP systems</t>
  </si>
  <si>
    <t>Draft LS to CT WG1 on Number of concurrent QoS rules/packet filters</t>
  </si>
  <si>
    <t>This draft LS recommends CT WG1 to proceed with defining the number of concurrent QoS rules/packet filters the UE shall support in order to ensure consistent, predictable UE behavior.</t>
  </si>
  <si>
    <t>23.502 CR0001: Corrections on the specification of Network Exposure services</t>
  </si>
  <si>
    <t>23.502 CR0002: Corrections to PDU session establishment / modification procedure</t>
  </si>
  <si>
    <t>23.502 CR0003: Clean-up of the registration procedure</t>
  </si>
  <si>
    <t>23.502 CR0004: Configuration information the UE may exchange with the SMF during the lifetime of a PDU session</t>
  </si>
  <si>
    <t>23.502 CR0005: Using NRF for UPF discovery</t>
  </si>
  <si>
    <t>23.501 CR0001: Configuration information the UE may exchange with the SMF during the lifetime of a PDU session</t>
  </si>
  <si>
    <t>23.501 CR0002: Using NRF for UPF discovery</t>
  </si>
  <si>
    <t>23.501 CR0003: Configuration information the UE may exchange with the SMF during the lifetime of a PDU session</t>
  </si>
  <si>
    <t>23.501 CR0005: Correction of the definitions of Allowed NSSAI and Configured NSSAI</t>
  </si>
  <si>
    <t>23.501 CR0006: Allowed NSSAI and Access Type</t>
  </si>
  <si>
    <t>23.502 CR0006: Allowed NSSAI and Access Type</t>
  </si>
  <si>
    <t>23.501 CR0009: Clarification of SUCI</t>
  </si>
  <si>
    <t>23.501 CR0010: Miscellaneous editorial corrections (capitalization, messages, procedures etc.)</t>
  </si>
  <si>
    <t>23.501 CR0011: Corrections to RQoS logic when receiving DL packet with RQI</t>
  </si>
  <si>
    <t>23.501 CR0012: Reflective QoS support indication at PDU Session Establishment / Modification</t>
  </si>
  <si>
    <t>23.502 CR0007: Reflective QoS support indication at PDU Session Establishment / Modification</t>
  </si>
  <si>
    <t>23.502 CR0008: Corrections to the Inter-system mobility procedures</t>
  </si>
  <si>
    <t>23.502 CR0009: QoS clarifications for EPC interworking</t>
  </si>
  <si>
    <t>23.502 CR0010: EPS bearer ID allocation update</t>
  </si>
  <si>
    <t>Dear SA WG2 Chair: Thank you for your LS query (Reference: https://datatracker.ietf.org/liaison/1554/). The IETF DMM working group has reviewed the LS statement and below is our response based on the discussions in the WG and feedback. In our view, the work-item described in the LS query has three components: 1.) The approach of coloring IPv4 and IPv6 addresses/prefixes with mobility properties. This is about standardizing IP address address/prefix ³types'. Each ³type' has a certain behavior that the network is expected to provide. Section 3.1, of draft-ietf-dmm-ondemand-mobility-13 defines the following four address types, which are applicable to both IPv4 and IPv6 addresses and prefixes. #a. Fixed IP Address #b. Session-lasting IP Address #c. Non-persistent IP Address #d. Graceful Replacement IP Address These modes, #a, #b, #c,and #d can be mapped to the 3GPP SSC modes 1, 2 and 3. We are happy to report that this work-item is on track to become an ³informational standard', and will most likely will hit IESG very soon. We request 3GPP to provide any feedback that you may have on this draft. 2.) The approach of network including property meta-data in address assignment procedures There are multiple mechanisms for address configuration delivery to the end-host: #a.) DHCPv4 #b.) DHCPv6 #c.) IPv6 ND (PIO Options, others ..etc) #d.) IKEv2 Address Configuration Options There are many proposals on this including: https://www.ietf.org/id/draft-feng-dmm-ra-prefixtype-01.txt https://www.ietf.org/id/draft-moses-dmm-dhcp-ondemand-mobility-08.txt Also, some proposals from the previous years, which may be related: https://www.ietf.org/archive/id/draft-ietf-mif-mpvd-ndp-support-03.txt https://www.ietf.org/archive/id/draft-ietf-mif-mpvd-id-02.txt https://www.ietf.org/archive/id/draft-bhandari-dhc-class-based-prefix-05.tx t https://tools.ietf.org/html/draft-kaiser-nd-pd-01 Currently, some of these documents are under review in the IETF DMM WG. However, the DMM working group has not chosen any specific draft as WG document. Given the interest from 3GPP for this work, we will try to accelerate the document selection process and will try to move this work forward. This is subject to finding consensus for taking up this work, and the charter allowing this to be in DMM scope. We also like to point out that, all though the LS statement explicitly refers to both IPv4 and IPv6 address types, however it only mentions about (RA) (IPv6 ND implied) as the mechanism for address property delivery. It is to be noted that the approach of delivering coloring meta-data in RA messages will most likely be to limited to IPv6 address/prefix types and will not be extended to IPv4 addresses. If this capability is required for IPv4, we may have to possibly extend DHCP protocol(s). We request 3GPP to clarify if the Ask is explicitly for IPv6, or if its for both IPv4 and IPv6 address/prefix types. 3.) The approach of indicating the coloring meta-data to the applications on the mobile node (UE in 3GPP terminology). This is about extending socket interface with the property tags. This is covered in draft-ietf-dmm-ondemand-mobility-13, We are happy to report that this work is on track to become an ³informational standard', and will most likely will hit IESG very soon. We kindly request 3GPP to provide any feedback that you may have on this draft. Regards Dapeng Liu and Sri Gundavelli (Chairs IETF DMM Working Group)</t>
  </si>
  <si>
    <t>RAN WG3 has agreed to introduce an extended TAC in NR and NG-RAN, to increase deployment flexibility for operators while maintaining backwards compatibility with existing network deployments. NGAP will support a CHOICE between the legacy TAC (2 octets) and the new extended TAC (3 octets) to be signaled within the TAI. A gNB supporting NR cells may use either the legacy TAC or the new extended TAC, while an en-gNB supporting LTE cells may only use the legacy TAC. Action: RAN WG3 asks RAN WG2 and SA WG2 groups to take the above into account and provide feedback.</t>
  </si>
  <si>
    <t>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</si>
  <si>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RAN WG3 thanks SA WG2 for their LS on supporting non-3GPP access in NGAP. RAN WG3 had discussions on this topic. RAN WG3 would like to ask SA WG2 to clarify following aspects:  RAN WG3 was wondering whether an N3IWF would need to be identified via a specific Global N3IWF ID in NGAP. It was commented that the NGAP procedures involving routing that would need to make use of such a specific identification are not supported in the context of an N3IWF, and the only procedures utilising such identification are interface management procedures (NG Setup, etc) but any identity could be indicated there, e.g. use an eNB or gNB ID.  On User Location Information, TS 23.501 §5.6.2 specifies that an N3IWF: provides an UE local IP address (to reach the N3IWF), It was commented that such indication may provide a misleading address in case of private networks and therefore may not be useful. Action: RAN WG3 kindly ask SA WG2 to provide feedback on above aspects.</t>
  </si>
  <si>
    <t>RAN WG3 had discussion on introducing explicit per-UE TNLA binding release. Concerns have been raised by one company that applying the explicit per UE-TNLA binding release for a large number of UEs is likely for certain scenarios e.g. during an AMF planned removal, and this may result in substantial processing overload at the NG-RAN side. RAN WG3 would like to ask SA WG2 to provide feedback to this concern. If the concern is acknowledged by SA WG2, RAN WG3 would like SA WG2 to modify stage-2 to avoid such to happen, if needed. Action: RAN WG3 asks SA WG2 to provide feedback on the above.</t>
  </si>
  <si>
    <t>SA WG5 has discussed management of network slicing across multiple operators use case to support the following SA WG2 network slice as specified in TS 23.501. {...} SA WG5 kindly requests clarification from SA WG2 on, whether a network slice instance can be created across network operators in Release 15. For example: the network slice instance combining the core part of a network slice instance from network operator A and the shared RAN part from network operator X. Action: SA WG5 kindly requests SA WG2 on clarification of the scenario mentioned above.</t>
  </si>
  <si>
    <t>SA WG6 thanks 5GAA WG2 for the LS on V1 and V2 reference points. SA WG6 would like to inform 5GAA WG2 that 3GPP has approved a study item on application layer support for V2X services. This study will be conducted in SA WG6. The attached WID is for your reference which provides the details of the study.</t>
  </si>
  <si>
    <t>SA WG6 thanks SA WG2 for LS on default values for 5GS QoS averaging window for standardised 5QIs. Certain MC services such as MCPTT (QCI = 65) have short duration media transmissions (typically 3 to 5 seconds). As such, SA WG6 suggests the MCPTT service may benefit from an even shorter (less than the currently proposed 2000 ms) default average window size. Action: SA WG6 respectfully asks SA WG2 to take the above information into account.</t>
  </si>
  <si>
    <t>LS from IETF DMM: Reply LS on indicating service continuity usage of the additional IPv6 prefix in Router Advertisement</t>
  </si>
  <si>
    <t>IETF DMM (LS_from_IETF_DMM)</t>
  </si>
  <si>
    <t>Sri Gundavelli</t>
  </si>
  <si>
    <t>LS from RAN WG3: LS on Extending TAC for NR and NG-RAN</t>
  </si>
  <si>
    <t>RAN WG3 (R3-180634)</t>
  </si>
  <si>
    <t xml:space="preserve">Martin Israelsson </t>
  </si>
  <si>
    <t>LS from RAN WG3: Reply LS on User Plane Security Policy</t>
  </si>
  <si>
    <t>RAN WG3 (R3-180637)</t>
  </si>
  <si>
    <t>Liwei Qiu</t>
  </si>
  <si>
    <t>LS from RAN WG3: Reply LS on supporting non-3GPP access in NGAP</t>
  </si>
  <si>
    <t>RAN WG3 (R3-180639)</t>
  </si>
  <si>
    <t xml:space="preserve">NR_newRAT-Core </t>
  </si>
  <si>
    <t>LS from RAN WG3: LS on introducing explicit per-UE TNLA binding release in NGAP</t>
  </si>
  <si>
    <t>RAN WG3 (R3-180646)</t>
  </si>
  <si>
    <t>5GS_Ph1 / NR_newRAT</t>
  </si>
  <si>
    <t>Alexander Vesely</t>
  </si>
  <si>
    <t>LS from SA WG5: LS reply to reply to LS on 5G Charging Study Phase 1 on N4</t>
  </si>
  <si>
    <t>SA WG5 (S5-181302)</t>
  </si>
  <si>
    <t>SA WG5 thanks CT WG4 for their LS reply on 5G Charging Study Phase 1 on N4. SA WG5 would like to provide CT WG4 with the requested clarifications on the N4 behavior expected from charging's perspective for Rel-15 5G. SA WG5 can confirm, the following Ro/Rf (i.e. online/offline charging) TS 32.299 functionalities will not be specified in the Rel-15 new Service Based Interface introduced for charging in 5G System: - Credit Pooling (TS 32.299 clause 6.3.11) - CTP and DTP (TS 32.299 clause 6.5.7 Combinational quota) - Envelope reporting (TS 32.299 clause 6.5.6) SA WG5 would like to clarify the solution in TR 32.899 which is concluded to use a subset of current Sx, intends to address a new scenario which could be described as an offline charging enhanced with the possibility to stop or redirect traffic. For this new scenario, it should be possible for the CP to instruct the 'stop' or 'redirect' traffic: the constraint not to exceed the exact quota granted by the OCS would be alleviated. SA WG5 assumes these capabilities are already specified for Sx, otherwise SA WG5 would like to be informed. SA WG5 can confirm all the capabilities specified for Sx dedicated to Online charging ('i.e. handling of time/volume quotas in the UP function, Quota Holding Time, and capability of the UP function to autonomously stop forwarding traffic (based on operator policies) or to redirect traffic when exceeding a quota' as expressed by CT WG4 LS), are still required for N4, to address the other existing scenarios.</t>
  </si>
  <si>
    <t>LS from SA WG5: LS reply to LS from SA2 to SA5 on Response on 5G Specification of PSy</t>
  </si>
  <si>
    <t>SA WG5 (S5-181452)</t>
  </si>
  <si>
    <t>SA WG5 thanks SA WG2 for their LS on the 5G specification of PSy. SA WG5 would like to inform SA WG2 about their progress on the charging architecture for the 5G System, which also impacts the N28 reference point as defined by SA WG2 for the interactions between PCF and OCS. Per the TR 32.899 'Charging aspects of 5G system architecture phase 1' conclusion, SA WG5 has agreed during their SA WG5#117 meeting on CRs incorporating a converged online and offline charging system with a new service based interface for 5G system, in their umbrella TS 32.240 charging specification. The new clause 4.2.3 of TS 32.240 (per attached CR) specifies the charging architecture for the service based interface, with services exposed by the CHF (CHarging Function) through Nchf. The service related to the 'Spending limit report' functionality is part of the services exposed through Nchf, with the PCF as the consumer: SA WG5 assumes this service is specified by SA WG2, and has referenced the SA WG2 specification accordingly. SA WG5 would like to be informed about the service name selected by SA WG2 for the PCF consumer. Action: SA WG5 kindly asks SA WG2 to take the information above into account in their specifications, and inform SA WG5 about the service name selected by SA WG2 for the PCF consumer.</t>
  </si>
  <si>
    <t>LS from SA WG5: LS on alignment of clarification of network slicing and sharing concepts</t>
  </si>
  <si>
    <t>SA WG5 (S5-181529)</t>
  </si>
  <si>
    <t>Ishan Vaishnavi</t>
  </si>
  <si>
    <t>LS from SA WG6: Reply LS on V1 and V2 reference points</t>
  </si>
  <si>
    <t>SA WG6 (S6-180196)</t>
  </si>
  <si>
    <t>LS from SA WG6: Reply LS to SA WG2 on default values for 5GS QoS averaging window</t>
  </si>
  <si>
    <t>SA WG6 (S6-180222)</t>
  </si>
  <si>
    <t>LS from SA WG6: LS on signalling plane registration for the MC service UE for migration scenario</t>
  </si>
  <si>
    <t>SA WG6 (S6-180223)</t>
  </si>
  <si>
    <t>MCSMI</t>
  </si>
  <si>
    <t>SA WG6 has specified the migration management server (see subclause 7.4.2.2.11 of TS 23.280), in the functional architecture to support MC services UE migration. Further, during SA WG6#21, SA WG6 has agreed on a procedure describing the signalling plane registration for the MC service UE to support the migration scenario (see attached CR). Action: SA WG6 asks SA WG2 to take note of the above information.</t>
  </si>
  <si>
    <t>23.502 CR0012: Multiple request of Location Reporting for Area of Interest</t>
  </si>
  <si>
    <t>23.502 CR0013: SMF behaviour based on LADN notification</t>
  </si>
  <si>
    <t>23.502 CR0014: Clarification on Internal Event Exposure</t>
  </si>
  <si>
    <t>23.501 CR0013: Paging Policy Differentiation correction</t>
  </si>
  <si>
    <t>23.501 CR0014: Clarification on UE specific DRX parameter from old AMF to new AMF</t>
  </si>
  <si>
    <t>Discussion on customizing mobility management</t>
  </si>
  <si>
    <t>This paper proposes to discussion the use cases on using NWDA output to customize mobility management</t>
  </si>
  <si>
    <t>This contribution updates the use cases on customizing mobility management</t>
  </si>
  <si>
    <t>This paper proposes a solution to address the key issue#1 and #4.</t>
  </si>
  <si>
    <t>This paper proposes an extended buffering solution to address the key issue#3 'High latency communication'.</t>
  </si>
  <si>
    <t>0.3.0</t>
  </si>
  <si>
    <t>This paper proposes a solution to address the key issue#5 'Service Authorization and Provisioning to UE for eV2X communications over PC5 reference point'.</t>
  </si>
  <si>
    <t>This paper proposes a solution to address the key issue#6 'Service Authorization to NG-RAN for eV2X communications over PC5 reference point'.</t>
  </si>
  <si>
    <t>23.502 CR0015: Clarification on 5G-GUTI in EPS to 5GS Mobility Registration Procedure using N26</t>
  </si>
  <si>
    <t>23.502 CR0016: Adding missing text about UE policies related to Service Request including the List Of Allowed PDU Sessions</t>
  </si>
  <si>
    <t>23.503 CR0001: Clarification on PCF interaction</t>
  </si>
  <si>
    <t>23.501 CR0015: Clarification on PCF selection</t>
  </si>
  <si>
    <t>23.501 CR0016: Adding the new clause about SMSF selection</t>
  </si>
  <si>
    <t>23.502 CR0017: Update of NEF service for background data transfer</t>
  </si>
  <si>
    <t>23.502 CR0018: Update of NEF service for PFD management</t>
  </si>
  <si>
    <t>23.502 CR0019: Update of NEF service for background data transfer</t>
  </si>
  <si>
    <t>23.502 CR0020: Update of NEF service for PFD management</t>
  </si>
  <si>
    <t>23.502 CR0021: Clarification on handover applicability between 3GPP and non-3GPP accesses</t>
  </si>
  <si>
    <t>23.502 CR0022: Clarification on paging when it is related with both 3GPP and non-3GPP PDU Session</t>
  </si>
  <si>
    <t>23.501 CR0019: Clarification on mobility event subscription transfer</t>
  </si>
  <si>
    <t>23.502 CR0023: Sending EBI to the NG-RAN</t>
  </si>
  <si>
    <t>23.502 CR0024: Indirect data forwarding in home routed roaming case</t>
  </si>
  <si>
    <t>23.502 CR0025: Interaction between SMF and UPF during the inter-system change</t>
  </si>
  <si>
    <t>23.502 CR0026: Direct forwarding flag for handover from EPS to 5GS</t>
  </si>
  <si>
    <t>23.502 CR0027: Update to N2 Handover procedure</t>
  </si>
  <si>
    <t>23.502 CR0028: Clarification on inter-system change from EPS to 5GS</t>
  </si>
  <si>
    <t>23.791: Update to the use case on customizing mobility management</t>
  </si>
  <si>
    <t>23.502 CR0029: Clarification on keeping NAS signaling connection</t>
  </si>
  <si>
    <t>23.501 CR0020: Correction to handling of S-NSSAI mapping information</t>
  </si>
  <si>
    <t>23.502 CR0030: Clarification on SMS related Subscription data</t>
  </si>
  <si>
    <t>23.502 CR0031: Simplify the LADN PDU Session handling</t>
  </si>
  <si>
    <t>23.726: ETSUN solution for objective 1</t>
  </si>
  <si>
    <t>23.724: Solution on extended buffering</t>
  </si>
  <si>
    <t>23.786: Solution on Service Authorization and Provisioning to UE</t>
  </si>
  <si>
    <t>23.786: Solution on Service Authorization to NG-RAN</t>
  </si>
  <si>
    <t>23.502 CR0032: Clarification related to Subscription data type</t>
  </si>
  <si>
    <t>23.502 CR0033: Clarification on PCF association</t>
  </si>
  <si>
    <t>23.501 CR0017: Use of identifiers for mobility between GERAN/UTRAN and 5GS</t>
  </si>
  <si>
    <t>23.501 CR0018: Remaining IP address/prefix lifetime with SSC mode 3</t>
  </si>
  <si>
    <t>23.716 solutions: IPV6 address allocation mechanisms for RGW</t>
  </si>
  <si>
    <t>23.716 solutions: PDU Session Type</t>
  </si>
  <si>
    <t>23.716 solutions: Support of IPTV</t>
  </si>
  <si>
    <t>23.726 solutions: IP@ allocation by the UP</t>
  </si>
  <si>
    <t>This contribution proposes new solutions for key issue#5. In the proposed solution same or different QoS flows are established in second access.</t>
  </si>
  <si>
    <t>KDDI, TOYOTA ITC</t>
  </si>
  <si>
    <t>Huawei, HiSilicon, Telecom Italia</t>
  </si>
  <si>
    <t>Huawei, HiSilicon, Telecom Italia, ETRI</t>
  </si>
  <si>
    <t>This contribution proposes a solution for infrequent small data transfer through NAS and a direct interface between AMF and UPF.</t>
  </si>
  <si>
    <t>This contribution proposes to update architecture for Trusted N3GPP Accesses.</t>
  </si>
  <si>
    <t>This contribution proposes a solution for key issue 4.</t>
  </si>
  <si>
    <t>vivo</t>
  </si>
  <si>
    <t>Wen Wang</t>
  </si>
  <si>
    <t>(Not handled in SA WG2#125) this contribution proposes a key issue for non3gpp access support</t>
  </si>
  <si>
    <t>Summary of Telstra CRs for INOBEAR</t>
  </si>
  <si>
    <t>The discussion paper provides a summary of how the different CRs presented in Montreal meeting address procedures and other sections of TS 23.401, TS23.402 and TS23.167 for INOBEAR.</t>
  </si>
  <si>
    <t>Priority handling for KI4</t>
  </si>
  <si>
    <t>EBI principle in the NW supporting INOBEAR</t>
  </si>
  <si>
    <t>Discussion - Roaming support for LADN</t>
  </si>
  <si>
    <t>This contribution discusses the roaming support for LADN.</t>
  </si>
  <si>
    <t>Huawei, China Telecom, CATR, Telecom Italia, InterDigital, CATT, China Mobile, China Unicom, HiSilicon, III, Deutsche Telekom, NEC, Orange, NTT Docomo, Sprint, AT&amp;T, Verizon, KDDI, ITRI, Oppo</t>
  </si>
  <si>
    <t>This pCR proposes a candidate solution for the key issues in the use cases of that a SMF is not able to control UPFs throughout intra/inter PLMN(s). This pCR would also provide a concept to deal with the issue on multiple SMFs shared UPF.</t>
  </si>
  <si>
    <t>Satoru Matsushima</t>
  </si>
  <si>
    <t>Draft LS reply to CT WG1 on UE policies</t>
  </si>
  <si>
    <t>Proposed reply LS to CT WG1 on the information flows to deliver UE policies</t>
  </si>
  <si>
    <t>Procedures for management of UE access selection and PDU session selection related information</t>
  </si>
  <si>
    <t>Discussion on the options for management of UE access selection and PDU session selection information</t>
  </si>
  <si>
    <t>Adding some extra clarification/change to improve EPS fallback as approved in S2-181211. If agreed, the content can be incporporated into CR in S2-181637</t>
  </si>
  <si>
    <t>The contribution proposes solution for KI#6 - Management for Enhanced Coverage.</t>
  </si>
  <si>
    <t>This contribution proposes a new key issue on AF influence on traffic routing</t>
  </si>
  <si>
    <t>Updates to INOBEAR assumptions, key issues and way forward</t>
  </si>
  <si>
    <t>Based on further analyses, propose some updated to Assumptions, key issues and way forward for the INOBEAR work, to form the basis for the solution that will be implemented by CR(s).</t>
  </si>
  <si>
    <t>This paper proposes adding Reference TR/TS into TR 23.731.</t>
  </si>
  <si>
    <t>This contribution proposes a solution for key issue 1.</t>
  </si>
  <si>
    <t>This paper updates the KI#12: with more clear description of inter-RAT mobility, one open issues, etc.</t>
  </si>
  <si>
    <t>The SMF and PGW-C addresses in inter-system mobility</t>
  </si>
  <si>
    <t>This paper identifies a possible issue with current interworking procedures for what concern determining the SMF/PGW-C address during mobility from EPC to 5GC and vice versa. Current specifications assume that the SMF address (IP address or FQDN) is the same as the PGW-C address in EPC. This assumption may not hold.</t>
  </si>
  <si>
    <t>The paper discusses the issue of T-ADS query for dual registered UE, and proposes a solution.</t>
  </si>
  <si>
    <t>Discussion on alignment of non-3GPP &amp; 3GPP registration procedures</t>
  </si>
  <si>
    <t>This paper discusses the possibility to align the non-3GPP and 3GPP registration procedures by separating the NAS security and the SA security as it is done in 3GPP access.</t>
  </si>
  <si>
    <t>Update of PARLOS SID</t>
  </si>
  <si>
    <t>Since the requirements are now clarified by SA WG1, this revision of FS_PARLOS_SA WG2 SID is required to update the the objectives as well as the completion date.</t>
  </si>
  <si>
    <t>The architectural assumptions are updated to e.g. allow emergency calls from UEs attached for RLOS.</t>
  </si>
  <si>
    <t>Key issues are updated to take into account new information from SA WG1.</t>
  </si>
  <si>
    <t>This paper proposes a solution for attach and non-IMS restricted local operator services, with specific RLOS-APN.</t>
  </si>
  <si>
    <t>This paper proposes a solution for IMS restricted local operator services</t>
  </si>
  <si>
    <t>This paper proposes to add a key issue on the use of UDSF by IMS entities.</t>
  </si>
  <si>
    <t>This paper proposes a usecase : NWDA assisted determination of transfer policy for background data transfer.</t>
  </si>
  <si>
    <t>Reply LS on UE WLAN MAC address inclusion in E911 location information</t>
  </si>
  <si>
    <t>Nokia France</t>
  </si>
  <si>
    <t>This proposed LS is a reply to S1-180298, that explains that there are already solutions for WLAN access and there is no need for RAN WG2 to add yet another solution.</t>
  </si>
  <si>
    <t>This paper proposes a new key issue : exposure of the information for encrypted traffic detection outside 3GPP network..</t>
  </si>
  <si>
    <t>Discussion on Max Data Burst Volume for GBR QoS Flows</t>
  </si>
  <si>
    <t>This contribution introduces new characteristic to 5QI for GBR bearer.</t>
  </si>
  <si>
    <t>Introducing clarifications on PDB</t>
  </si>
  <si>
    <t>Implications from UE Max Data Burst Volume enforcement</t>
  </si>
  <si>
    <t>This contribution discusses implications from UE Max Data Burst Volume enforcement.</t>
  </si>
  <si>
    <t>Draft LS reply to LS from RAN WG2: LS on QoS</t>
  </si>
  <si>
    <t>Proposed reply LS to RAN WG2 on aspects of Notification Control</t>
  </si>
  <si>
    <t>This document proposes solutions to KI#5 and/or KI#6 Service Authorization based on the V2X architecture as shown in Annex A of TR 23.786.</t>
  </si>
  <si>
    <t>New Key Issue proposal for NR-Uu service auth</t>
  </si>
  <si>
    <t>The contribution proposes solution for Low Latency PDN Connectivity mobility initiated by PGW. It proposes both make-before-break and break-before-make schemes.</t>
  </si>
  <si>
    <t>Study on Network Slicing Phase-2</t>
  </si>
  <si>
    <t>Network slicing is one of the most important features in 5G. In Rel-15, there are open issues which were agreed to be deferred from Rel-15. In addition, SA WG1 is studying additional requirements to support different business role models for network slicing for Rel-16 in FS_BMNS. The intent of this SID is to consolidate these outstanding open issues and possible new requirements from FS_BMNS as well as other relevant stage one requirements which are applicable to Network slicing into one common study in Rel-16.</t>
  </si>
  <si>
    <t>ZTE Corporation, Telecom Italia, Oracle</t>
  </si>
  <si>
    <t>Reply LS on QoS</t>
  </si>
  <si>
    <t>TNL A Binding Release</t>
  </si>
  <si>
    <t>Nokia, Nokia Shanghai Bell, AT&amp;T, NTT DOCOMO, Verizon</t>
  </si>
  <si>
    <t>Reply LS on introducing explicit per-UE TNLA binding release in NGAP</t>
  </si>
  <si>
    <t>New SID on Enhanced support of Vertical and LAN Services</t>
  </si>
  <si>
    <t>Nokia, Nokia Shanghai Bell, Qualcomm, SK Telecom, Telecom Italia, Siemens, Robert Bosch GmbH, Charter Communications, Comcast, NTT DoCoMo, KDDI, Samsung</t>
  </si>
  <si>
    <t>New SID - Study for single radio voice continuity from 5GS to 3G</t>
  </si>
  <si>
    <t>This paper proposes a new SI on single radio voice continuity from 5GS to 3G</t>
  </si>
  <si>
    <t>23.503 CR0002: Remove EN related with Session binding</t>
  </si>
  <si>
    <t>23.501 CR0022: Clarification in LADN clause 5.6.5 - TS 23.501</t>
  </si>
  <si>
    <t>23.502 CR0034: Slicing handling for EPS to 5GS Mobility without N26</t>
  </si>
  <si>
    <t>23.502 CR0035: Keeping EBI transfer alignment</t>
  </si>
  <si>
    <t>23.501 CR0023: Clean up on the interworking without 26 indication</t>
  </si>
  <si>
    <t>23.502 CR0036: Clarification on the Emergency HO indication for EPS fallback</t>
  </si>
  <si>
    <t>23.502 CR0037: Alignment of Namf_MT_EnableUEReachability service operation</t>
  </si>
  <si>
    <t>23.502 CR0038: Mobility from EPC to 5GC</t>
  </si>
  <si>
    <t>23.793: QoS flow handling for MA PDU</t>
  </si>
  <si>
    <t>23.502 CR0039: Update of PCF behavior for background data transfer</t>
  </si>
  <si>
    <t>23.502 CR0040: Clarification on PDU Session Release timer provided to the UE for 'SSC mode 3'</t>
  </si>
  <si>
    <t>23.502 CR0041: Generalize exposure of Mobility Events from AMF</t>
  </si>
  <si>
    <t>23.502 CR0042: Align the UE location presence status of LADN Session into Network Triggered Service Request procedure</t>
  </si>
  <si>
    <t>23.502 CR0043: Correction on AF influence on traffic routing</t>
  </si>
  <si>
    <t>23.502 CR0044: Correction to RAN Initiated QoS Flow Mobility Procedure for Dual Connectivity</t>
  </si>
  <si>
    <t>23.501 CR0026: Update on Traffic Detection Information</t>
  </si>
  <si>
    <t>23.501 CR0027: Proposal of Specifying Packet Detection Rule</t>
  </si>
  <si>
    <t>23.501 CR0029: Clarification on Use of List of Parameter Values to Match in Event Filters</t>
  </si>
  <si>
    <t>23.501 CR0030: Clarification on the services for External Parameter Provisioning</t>
  </si>
  <si>
    <t>23.502 CR0045: Clarification on UDM service consumption order of UECM and SDM</t>
  </si>
  <si>
    <t>23.502 CR0046: Cleanup of the service request procedure</t>
  </si>
  <si>
    <t>23.502 CR0048: Update of handover cancel procedure</t>
  </si>
  <si>
    <t>23.501 CR0032: Clarification of the interworking between 5G and GERAN/UTRAN/E-UTRAN when UE is in RRC-inactive state.</t>
  </si>
  <si>
    <t>23.501 CR0033: Control of the Messages triggering Paging at AMF</t>
  </si>
  <si>
    <t>23.502 CR0049: Control of the Messages triggering Paging at AMF</t>
  </si>
  <si>
    <t>23.502 CR0050: Clarification for Area of validity in NW triggered SR procedure</t>
  </si>
  <si>
    <t>23.502 CR0051: Revision on Service Request procedure</t>
  </si>
  <si>
    <t>23.501 CR0034: Alighment with TS23.502 on Service Request procedure</t>
  </si>
  <si>
    <t>23.502 CR0052: Correction on Notification control for GBR QoS flow</t>
  </si>
  <si>
    <t>23.503 CR0004: Correction on Notification control for GBR QoS flow</t>
  </si>
  <si>
    <t>23.502 CR0053: Reflective QoS Timer transmission during PDU Session establishment</t>
  </si>
  <si>
    <t>23.503 CR0005: Addition of Reflective QoS Timer in PDU session related policy information</t>
  </si>
  <si>
    <t>23.501 CR0035: Corrections and clarifications for the usage of Packet Filter Set</t>
  </si>
  <si>
    <t>23.502 CR0055: PCF selection for AMF during inter NG-RAN node N2 based handover</t>
  </si>
  <si>
    <t>23.502 CR0056: Correction on PCF selection in SMF</t>
  </si>
  <si>
    <t>23.503 CR0006: Removal of editor's notes and addition of references to empty sections</t>
  </si>
  <si>
    <t>23.503 CR0007: Influence of additional non-standardized QoS parameters on QoS Flow Binding</t>
  </si>
  <si>
    <t>23.501 CR0036: Update Paging Policy Differentiation</t>
  </si>
  <si>
    <t>23.502 CR0057: Update Paging Policy Differentiation in Network triggered Service Request procedure</t>
  </si>
  <si>
    <t>23.503 CR0008: Additional PDU Session Type in Route Selection Descriptor</t>
  </si>
  <si>
    <t>23.501 CR0037: Correction to AF influence on traffic routing</t>
  </si>
  <si>
    <t>23.501 CR0038: Clarifications to AF influence on traffic routing</t>
  </si>
  <si>
    <t>23.502 CR0058: NEF service definitions for AF influence</t>
  </si>
  <si>
    <t>23.501 CR0039: Clarify NSSF discovery</t>
  </si>
  <si>
    <t>23.501 CR0040: Change subscribed S-NSSAI in UE to configured NSSAI of HPLMN</t>
  </si>
  <si>
    <t>23.501 CR0041: UDM discovery clarifications</t>
  </si>
  <si>
    <t>23.501 CR0042: Clarification on non-Standardized 5QI provided over N2 interface</t>
  </si>
  <si>
    <t>23.501 CR0043: Clarification on Notification Control</t>
  </si>
  <si>
    <t>23.503 CR0009: QoS rule generation</t>
  </si>
  <si>
    <t>23.724: Solution for infrequent small data transfer through NAS and a direct interface between AMF and UPF</t>
  </si>
  <si>
    <t>23.502 CR0059: Update Handover procedures in clause 4.11.1.2</t>
  </si>
  <si>
    <t>23.716: Update architecture for Trusted N3GPP Accesses</t>
  </si>
  <si>
    <t>23.204 CR0109R1: MT SMS domain selection by IP-SM-GW</t>
  </si>
  <si>
    <t>23.731: Solution for privacy verification</t>
  </si>
  <si>
    <t>23.502 CR0062: SMSF address deactivation and activation in AMF</t>
  </si>
  <si>
    <t>23.502 CR0063: Correction on SMSF Nsmsf_SMService_Activate service operation</t>
  </si>
  <si>
    <t>23.502 CR0064: Update on UE context in AMF to support query for terminating domain selection for IMS voice</t>
  </si>
  <si>
    <t>23.501: Local deactivation of MICO mode for emergency services</t>
  </si>
  <si>
    <t>23.502: Notification response</t>
  </si>
  <si>
    <t>23.503 CR0010: QoS rule generation</t>
  </si>
  <si>
    <t>23.501: Re-activation of PDU sessions based on UE policy</t>
  </si>
  <si>
    <t>23.501 CR0044: Corrections to UPF selection and resolution of related Editor's Note</t>
  </si>
  <si>
    <t>23.501 CR0045: Updates to the Security Edge Protection Proxy description</t>
  </si>
  <si>
    <t>23.501 CR0046: Homogeneous support for IMS voice over PS Session supported indication</t>
  </si>
  <si>
    <t>23.501 CR0047: Slice selection cleanup</t>
  </si>
  <si>
    <t>23.501 CR0048: Resource reservation for services sharing priority</t>
  </si>
  <si>
    <t>23.501 CR0050: Idle and connected state terminology cleanup</t>
  </si>
  <si>
    <t>23.501 CR0051: NAS congestion control update</t>
  </si>
  <si>
    <t>23.501 CR0052: Complete of IMS Emergency support in 5G including slice and local numbers</t>
  </si>
  <si>
    <t>23.502 CR0065: Resolution of ENs in Service Request procedures</t>
  </si>
  <si>
    <t>23.502 CR0066: Editorial correction to section 4.12.8</t>
  </si>
  <si>
    <t>23.502 CR0067: Nudm SDM service Subscription Data types updates</t>
  </si>
  <si>
    <t>23.502 CR0070: Add Nocs_SpendingLimitControl service, service operations and information flows</t>
  </si>
  <si>
    <t>23.502 CR0071: Correction/cleanup of IMS Emergency support</t>
  </si>
  <si>
    <t>23.502 CR0072: Idle and connected state terminology cleanup</t>
  </si>
  <si>
    <t>23.502 CR0073: LCS Correction of identities</t>
  </si>
  <si>
    <t>23.502 CR0074: Slice selection cleanup</t>
  </si>
  <si>
    <t>23.502 CR0076: Alignment of terminology and general cleanup</t>
  </si>
  <si>
    <t>23.503 CR0012: Resource reservation for services sharing priority</t>
  </si>
  <si>
    <t>23.501 CR0055: EPS Fallback for voice</t>
  </si>
  <si>
    <t>23.502 CR0077: EPS Fallback for voice</t>
  </si>
  <si>
    <t>23.502 CR0078: Application Trigger procedure updates</t>
  </si>
  <si>
    <t>23.501 CR0056: Network sharing prioritised PLMN handling</t>
  </si>
  <si>
    <t>23.502 CR0079: Specification of AN Parameters for Non-3GPP Access</t>
  </si>
  <si>
    <t>23.501 CR0057: Corrections to Combined N3IWF/ePDG Selection</t>
  </si>
  <si>
    <t>23.502 CR0080: Clarifying inclusion of TAU messages in Registration Request</t>
  </si>
  <si>
    <t>23.501 CR0058: Moving Network Analytics functionality into 23.501</t>
  </si>
  <si>
    <t>23.503 CR0015: Corrections to description of session management related policy enforcement</t>
  </si>
  <si>
    <t>23.502 CR0081: Moving Network Analytics functionality into 23.501</t>
  </si>
  <si>
    <t>23.501 CR0059: Correction on conditions for service request for emergency services fallback</t>
  </si>
  <si>
    <t>23.502 CR0082: Call flow for the PDU session setup for emergency with Emergency Service Support indicator</t>
  </si>
  <si>
    <t>23.501 CR0060: Indicating IMS voice over PS session supported W.R.T. the HO attach capability of the UE</t>
  </si>
  <si>
    <t>23.731: Solution for KI4: 5GC-MT-LR with privacy check</t>
  </si>
  <si>
    <t>23.501 CR0061: Clarification on UDR</t>
  </si>
  <si>
    <t>23.501 CR0062: QFI in N9</t>
  </si>
  <si>
    <t>23.501 CR0064: UE mobility event notification</t>
  </si>
  <si>
    <t>23.503 CR0017: Default URSP Rule</t>
  </si>
  <si>
    <t>23.503 CR0018: UE selects a PDU Session based on URSP</t>
  </si>
  <si>
    <t>23.503 CR0019: Additional PDU Session Type in Route Selection Descriptor</t>
  </si>
  <si>
    <t>23.502 CR0084: Clarification on the mapping between the GBR QoS flow and GBR didicated EPS bearer</t>
  </si>
  <si>
    <t>23.502 CR0085: Update 5GS and EPS handover procedures</t>
  </si>
  <si>
    <t>23.501 CR0065: Revisit of multiple PDU Sessions with same DN</t>
  </si>
  <si>
    <t>23.502 CR0086: N4 reporting for PDU Session Inactivity</t>
  </si>
  <si>
    <t>23.502 CR0087: Operation type in Nsmf_PDUSession_UpdateSMContext Request</t>
  </si>
  <si>
    <t>23.502 CR0088: Corrections of PDU session establishment procedure</t>
  </si>
  <si>
    <t>23.502 CR0090: N4 reporting for PDU Session Inactivity</t>
  </si>
  <si>
    <t>23.502 CR0091: Update PDU Session Modification procedures</t>
  </si>
  <si>
    <t>23.502 CR0092: Correction on DNN management</t>
  </si>
  <si>
    <t>23.502 CR0093: Correction to CN-initiated selective deactivation of UP connection of an existing PDU Session</t>
  </si>
  <si>
    <t>23.726: Candidate Solution for ETSUN Objective 1</t>
  </si>
  <si>
    <t>23.501 CR0066: Architectural solution for User Plane (UP) Security policy and User Plane Integrity Protection</t>
  </si>
  <si>
    <t>23.501 CR0067: Session binding for Ethernet PDU Session Type</t>
  </si>
  <si>
    <t>23.501 CR0068: CN assistance information enhancement</t>
  </si>
  <si>
    <t>23.501 CR0069: SSC mode of the additional PSA in an IPv6 multi-homed PDU Session</t>
  </si>
  <si>
    <t>23.502 CR0095: SSC mode of the additional PSA in an IPv6 multi-homed PDU Session</t>
  </si>
  <si>
    <t>23.501 CR0070: Inter-PLMN mobility when N26 is not used</t>
  </si>
  <si>
    <t>23.502 CR0096: Change to Required Inputs for Update service operation</t>
  </si>
  <si>
    <t>23.503 CR0020: Clarification on the handling of event triggers</t>
  </si>
  <si>
    <t>23.502 CR0099: Interworking without N26 related corrections</t>
  </si>
  <si>
    <t>23.502: EPS Fallback for voice further enhancements</t>
  </si>
  <si>
    <t>23.502 CR0100: Different Corrections of text and references</t>
  </si>
  <si>
    <t>23.724: Solution for KI#6 - Management for Enhanced Coverage</t>
  </si>
  <si>
    <t>23.501 CR0072: Clarification for S-NSSAI based congestion Control</t>
  </si>
  <si>
    <t>23.501 CR0073: Non-roaming Architecture for Network Exposure Function in reference point representation</t>
  </si>
  <si>
    <t>23.503 CR0008R1: Description of components in URSP</t>
  </si>
  <si>
    <t>23.502 CR0101: Cleaning up binding in BSF after PDU session termination</t>
  </si>
  <si>
    <t>23.502 CR0102: Update the Npcf_Policy Authorization Create Service  Definition</t>
  </si>
  <si>
    <t>23.502 CR0103: Npcf_Policy Authorization Delete Service  Description Correction</t>
  </si>
  <si>
    <t>23.726: KI: Handling AF influence traffic on traffic routing</t>
  </si>
  <si>
    <t>23.502 CR0104: Updates of NSSF Services</t>
  </si>
  <si>
    <t>23.501 CR0074: NSSF service update</t>
  </si>
  <si>
    <t>23.502 CR0105: Selection mode transfer over N11 and N16 (wildcard DNN)</t>
  </si>
  <si>
    <t>23.502 CR0107: Correcting the support of charging Characteristics</t>
  </si>
  <si>
    <t>23.502 CR0108: Handling of mapped EPS QoS parameters in IWK with EPC</t>
  </si>
  <si>
    <t>23.401 CR3388R4: Paging failure for CE-capable UEs after 2G/3G to 4G idle-mode mobility</t>
  </si>
  <si>
    <t>23.731: Update Reference TR/TS into the TR23.731</t>
  </si>
  <si>
    <t>23.731: 5GS LCS Functionality and Allocation to 5GS elements for Key Issue #1</t>
  </si>
  <si>
    <t>23.724: Updates to KI#12 Inter-RAT mobility support to/from NB-IoT</t>
  </si>
  <si>
    <t>23.501 CR0075: Correcting the support of charging Characteristics</t>
  </si>
  <si>
    <t>23.501 CR0076: Non-Allowed Area as criterion for Cell Reselection or trigger for PLMN Selection</t>
  </si>
  <si>
    <t>23.501 CR0077: Correction to the use of Redirection in EPS fallback for emergency services</t>
  </si>
  <si>
    <t>23.501 CR0078: Network Provided Location for non-3GPP access</t>
  </si>
  <si>
    <t>23.502 CR0109: Alignment of non-3GPP &amp; 3GPP registration procedures</t>
  </si>
  <si>
    <t>23.794: EIMS5G addition of a key issue</t>
  </si>
  <si>
    <t>23.791: NWDA assisted Determination of Transfer Policy</t>
  </si>
  <si>
    <t>23.787: New key issue: Exposure of the information for encrypted traffic detection outside 3GPP network</t>
  </si>
  <si>
    <t>23.501 CR0079: Introduction of Maximum Data Burst Volume for all GBR flows</t>
  </si>
  <si>
    <t>23.501 CR0080: Clarification on Notification Control</t>
  </si>
  <si>
    <t>23.501 CR0081: Removal of Allowed NSSAI indication to RAN</t>
  </si>
  <si>
    <t>23.502 CR0110: Network sharing PLMN handling</t>
  </si>
  <si>
    <t>23.502 CR0111: Move 5GS related impact from TS 23.401 to TS 23.502</t>
  </si>
  <si>
    <t>23.401 CR3395: Remove 5GS related impact from TS 23.401</t>
  </si>
  <si>
    <t>23.786: Solutions for KI#5 and KI#6 Service Authorisation</t>
  </si>
  <si>
    <t>23.786: Key issue of Service Authorization for eV2X over NR_Uu</t>
  </si>
  <si>
    <t>23.787: Solution Key Issue #1 Encrypted traffic detection and verification in the presence of an agreement between AS and MNO</t>
  </si>
  <si>
    <t>23.739: PGW Initiated Low Latency PDN Connection Mobility</t>
  </si>
  <si>
    <t>23.501: Clarifications of Subscribed and Configured S-NSSAI update</t>
  </si>
  <si>
    <t>23.501 CR0082: Updates to TS 23.501 Scope</t>
  </si>
  <si>
    <t>23.501 CR0083: Fixes for CP protocol stack</t>
  </si>
  <si>
    <t>23.501 CR0084: EPC to 5GC Migration fixes for Option 7</t>
  </si>
  <si>
    <t>23.501 CR0085: EPS Interworking: 5G-S-TMSI derivation and context retrieval</t>
  </si>
  <si>
    <t>23.501 CR0086: Fixes for Emergency Services and Emergency Services using Fallback</t>
  </si>
  <si>
    <t>23.502 CR0112: Fixes for Emergency Services using Fallback procedure</t>
  </si>
  <si>
    <t>23.502 CR0113: Fixes for UDM/UDR services</t>
  </si>
  <si>
    <t>23.501 CR0087: 5G QoS fixes for URLLC services related attributes - PDB, PER, MDB, 5QI</t>
  </si>
  <si>
    <t>23.501 CR0088: QoS Notification control and Release</t>
  </si>
  <si>
    <t>23.501 CR0089: GUTI unique across AMFs in an AMF SET</t>
  </si>
  <si>
    <t>23.501 CR0090: Partitioning of Identifier space to ensure success of Context retrieval for EPS Interworking</t>
  </si>
  <si>
    <t>23.501 CR0091: UDM Discovery with SUPI as input</t>
  </si>
  <si>
    <t>23.502 CR0114: EPS Interworking - Fixes for 5GS to EPS Mobility</t>
  </si>
  <si>
    <t>23.502 CR0115: EPS Interworking - EPS Bearer ID allocation for HR session</t>
  </si>
  <si>
    <t>23.502 CR0116: EPS Interworking - Fixes for 5GS-&gt;EPS HO</t>
  </si>
  <si>
    <t>23.502 CR0117: EPS Interworking - Fixes for EPS-&gt;5GS HO</t>
  </si>
  <si>
    <t>23.502 CR0118: EPS Interworking - Fixes for EPS to 5GS Mobility</t>
  </si>
  <si>
    <t>23.501 CR0092: Corrections to Emergency Services</t>
  </si>
  <si>
    <t>23.501 CR0093: Emergency Services Fallback</t>
  </si>
  <si>
    <t>23.502 CR0119: QoS Notification control and Release - TS 23.502</t>
  </si>
  <si>
    <t>23.724: Correction to Key Issue 4: Power Saving Functions</t>
  </si>
  <si>
    <t>23.501 CR0094: Configure AMF to periodically re-allocate 5G-GUTI</t>
  </si>
  <si>
    <t>23.502 CR0120: Configure AMF to periodically re-allocate 5G-GUTI</t>
  </si>
  <si>
    <t>Revision of approved DRAFTCR S2-181041. Revised in S2-181697</t>
  </si>
  <si>
    <t>Revised</t>
  </si>
  <si>
    <t>WITHDRAWN: Clarify each QoS rule provided by SMF is generated from a PCC rule. Re-submit the agreed draft CR of S2-181056.</t>
  </si>
  <si>
    <t>WITHDRAWN: Summary of change: Specifies that the NF profile of the consumer NF be used as a required input for the NFUpdate service operation and removed as an optional parameter for the 'Inputs, Optional' field.</t>
  </si>
  <si>
    <t>WITHDRAWN: It is proposed to clarify the handling of Subscribed S-NSSAI update and how the existing procedures for handling the Configured NSSAI update can be reused to support both Subscribed S-NSSAI and Configured NSSAI update. Furthermore, the S-NSSAI for the HPLMN that is provided through NSSP of the URSP shall be stored in the UE if it has not been stored in the Configured NSSAI of the HPLMN. NOTE: The changes for this CR are applied on top of the following draft CRs from SA WG2#125: S2-181122 and S2-180662.</t>
  </si>
  <si>
    <t>23.791 key issues: Update and new key Issue</t>
  </si>
  <si>
    <t>Discussion on optimizations for PCF services</t>
  </si>
  <si>
    <t>This discussion paper evaluates the basic operation of the PCF services in conjunction with the SMF event exposure related services. The paper identifies a few deficiencies/issues with the current design. Some optimizations to the PCF services are suggested, in order to resolve the identified issues.</t>
  </si>
  <si>
    <t>[DRAFT] LS reply on Response on 5G Specification of PSy and LS on Reply on 5G Specification of N28 interface</t>
  </si>
  <si>
    <t>LS reply to SA WG5 and CT WG3 LSs on N28 and Nchf service</t>
  </si>
  <si>
    <t>23.501 Data Off in 5GS</t>
  </si>
  <si>
    <t>This paper discuss the possibility that Data Off is not reported to the 5GC.</t>
  </si>
  <si>
    <t>This contribution proposes to reuse the EPC charging mechanism to collect charging information for RLOS PDN connection for Key Issue#EPC-6</t>
  </si>
  <si>
    <t>Policy authorization triggers</t>
  </si>
  <si>
    <t>Analysis of the list of event triggers in 23.503</t>
  </si>
  <si>
    <t>Discussion on session handling for interworking without N26</t>
  </si>
  <si>
    <t>This paper proposes to discuss some issues related with session handing for interworking without N26</t>
  </si>
  <si>
    <t>[DRAFT] Reply LS on V1 and V2 reference points</t>
  </si>
  <si>
    <t>Response to: LS on V1 and V2 reference points (S2-181421)</t>
  </si>
  <si>
    <t>LG Electronics, Charter Communications</t>
  </si>
  <si>
    <t>This paper proposes a solution to key issue#6 in TR 23.786.</t>
  </si>
  <si>
    <t>This paper proposes a solution to key issue#8 in TR 23.786.</t>
  </si>
  <si>
    <t>This paper proposes to update key issue#10 in TR 23.786.</t>
  </si>
  <si>
    <t>23.401 CR3396: Feature definition for supporting 15 EPS bearers</t>
  </si>
  <si>
    <t>23.501 CR0095: Clarifications of Subscribed and Configured S-NSSAI update</t>
  </si>
  <si>
    <t>23.401 CR3397: Mobility management related procedure updates for INOBEAR</t>
  </si>
  <si>
    <t>23.502 CR0121: Update Nnrf_NFDiscovery service based on the UE IP address</t>
  </si>
  <si>
    <t>23.503 CR0021: Update of UDR policy related subscription</t>
  </si>
  <si>
    <t>23.791: Key issues: Update and new key Issue</t>
  </si>
  <si>
    <t>23.502 CR0122: Update of Npcf_SMPolicyControl service</t>
  </si>
  <si>
    <t>23.502 CR0123: Update of Session Management Policy Establishment procedure</t>
  </si>
  <si>
    <t>23.502 CR0124: Updates to the EPS IWK message flow for PCC procedures</t>
  </si>
  <si>
    <t>23.502 CR0126: PCF subscribes to AMF events for SM policies</t>
  </si>
  <si>
    <t>23.501 CR0096: 23.501: Add the description on the support of PRA</t>
  </si>
  <si>
    <t>23.501 CR0097: 23.501 Data Off in 5GS</t>
  </si>
  <si>
    <t>23.502 CR0128: Nudm SDM service operations input parameter update</t>
  </si>
  <si>
    <t>23.502 CR0129: Nudr_DM service operations input parameter update</t>
  </si>
  <si>
    <t>23.502 CR0130: Nudr_DM service operations input parameter (Subs/Notif)</t>
  </si>
  <si>
    <t>23.502 CR0131: Nudm_SDM 'Access and Mobility Subscription data' update</t>
  </si>
  <si>
    <t>23.502 CR0132: MME and AMF registration in HSS+UDM</t>
  </si>
  <si>
    <t>23.502 CR0133: Update of Npcf_AMPolicyControl service</t>
  </si>
  <si>
    <t>23.401 CR3398: Interworking aspects of EPS with 5GS are captured in 23.501 and 23.502</t>
  </si>
  <si>
    <t>23.501 CR0098: Session handling for interworking without N26</t>
  </si>
  <si>
    <t>23.502 CR0134: Session handling for interworking without N26</t>
  </si>
  <si>
    <t>23.401 CR3399: Handover related updates for INOBEAR</t>
  </si>
  <si>
    <t>23.401 CR3400: Session management related procedure updates for INOBEAR</t>
  </si>
  <si>
    <t>23.167 CR0323: Emergency call related update for INOBEAR</t>
  </si>
  <si>
    <t>23.501 CR0099: Removal of MT SMS domain selection by SMSF</t>
  </si>
  <si>
    <t>23.502 CR0135: Removal of MT SMS domain selection by SMSF</t>
  </si>
  <si>
    <t>23.502 CR0136: Clarification on SMSF registration/deregistration with UDM</t>
  </si>
  <si>
    <t>23.786: Solution to key issue#6</t>
  </si>
  <si>
    <t>23.786: Solution to key issue#8</t>
  </si>
  <si>
    <t>23.786: Update to key issue#10</t>
  </si>
  <si>
    <t>23.501 CR0100: Roaming support for LADN</t>
  </si>
  <si>
    <t>23.715: Solution to Key issue #EPC-6 Collection of charging information</t>
  </si>
  <si>
    <t>SA WG4 thanks SA WG2 for confirming SA WG4's interpretation of the averaging window for active speech and DTX, and sharing the information on the signalling of the MaxPLR as part of the QoS Profile. Regarding SA WG2's question on whether there is any plan to provide some guidelines or examples on determining the MaxPLR value at PCF, SA WG4 would like to acknowledge that this is indeed part of the SA WG4 study FS_eVoLP. In particular, Table 5.1 of the attached TR 26.959 contains MaxPLR operating points for various codec configurations. Moreover, in clause 7.2.1 of TR 26.959, further guidance on how to set MaxPLR at the PCRF is provided based on the availability of the newly introduced 'adapt' parameter in the SDP. In addition, SA WG4 is also investigating and plans to document in TR 26.959 any MaxPLR recommendations taking into account the impact of application layer redundancy. Action: SA WG4 kindly asks SA WG2 to consider the information above.</t>
  </si>
  <si>
    <t>SA WG4 would like to thank SA WG2 for its LS regarding the 'Reply LS on FEC and ROHC for mission critical services over MBMS'. SA WG4 agreed to a new WID proposal named 'FEC and ROHC Activation for GCSE over MBMS' in order to support your CR documents S2-179600, S2-179073.</t>
  </si>
  <si>
    <t>As part of Release 15, SA WG4 has specified the Framework for Live Uplink Streaming (FLUS, TS 26.238), which can be beneficial e.g. for a professional media production vertical, in particular when the EPS or 5GS can ensure a certain QoS. Professional media production typically requires fairly high media bitrates at rather (configurable) low latencies. The service may compromise on latency in order to increase the media quality at a given bitrate. Note that the service bitrate for video services may vary to a high degree, since the compression level depends, for example, on the movement within the scene. In the following discussion, we assume a bitrate adaptive FLUS solution, where the FLUS source can adjust the service bitrate to the currently measured link bitrate. The figure below illustrates the desired video quality properties (and the resulting bitrates) and the resulting GFBR as an example. {...} The service bitrate of the video should be typically and preferably in the area of the target bitrate (dark green). A service bitrate larger than the target bitrate is not needed. The rate adaptation can reduce the service bitrate down to a lower threshold, (here 800kbps), which still results in a 'better than nothing' video quality. A service bitrate lower than this lower threshold is not usable and the service will stop the uplink streaming session. In order to reduce the QoS bearer rejections / pre-emptions probability, SA WG4 considers recommending the lowest acceptable service bitrate as the GFBR value. Note, the UE may move between cells and access systems while the live uplink stream is active. However, we understand that for EPC the 3GPP QoS system is only prioritizing the traffic flow until the GFBR is reached (i.e. only in the range of the 'unusable quality'). We would like to understand if SA WG2 is considering a QoS mechanism in 5GC that would give some priority to operating at bit rates above the GFBR as described above. Action: SA WG4 kindly asks SA WG2 to clarify how QoS flows are prioritized after the GFBR is fulfilled.</t>
  </si>
  <si>
    <t>SA WG4 would like to thank CT WG3 for its LS regarding the 'usage of CAPIF for xMB APIs'. SA WG4 agreed to a new WID proposal on stage-2 aspects of xMB, that is attached to this LS. SA WG4 foresees possible impacts to the current xMB specification as described in TS 26.346 and implemented in TS 29.116. SA WG4 plan to upgrade xMB API so that it becomes CAPIF compliant. SA WG4 kindly asks CT WG3 to take this information into consideration for future version of xMB API.</t>
  </si>
  <si>
    <t>Discussion on bearer handling when node capability is not known</t>
  </si>
  <si>
    <t>This contribution proposes some solutions to resolve the K3A, i.e. Down-selection of bearers when node capability is not known.</t>
  </si>
  <si>
    <t>Propose a solution for power save KI4 Track 2 based on MICO mode</t>
  </si>
  <si>
    <t>Discuss the legacy Control Plane solution and propose a migration solution to 5G system.</t>
  </si>
  <si>
    <t>LS from SA WG4: LS on Dynamic PLR Allocation in eVoLP</t>
  </si>
  <si>
    <t>SA WG4 (S4-180219)</t>
  </si>
  <si>
    <t>As part of the Rel-15 study item on 'Enhanced VoLTE Performance' (FS_eVoLP), SA WG4 is currently investigating the media handling support and potential enhancements for the codec-aware SRVCC optimizations, toward supplementing the SA WG2-defined normative eVoLP features in TS 23.203 and 23.401. The findings of this study are documented in TR 26.959 (latest version is attached). One of the identified eVoLP enhancements by SA WG4 is around a dynamic PLR allocation framework on DL PLR and UL PLR thresholds as described in clauses 8.2.2.4 and 8.2.3.6 of the attached TR 26.959. This framework enables further optimizations of the SRVCC thresholds for DL and UL after setting of the DL PLR and UL PLR thresholds at the eNB based on the SA WG2-defined signalling from the PCRF. The dynamic PLR allocation realizes this enhancement by adapting the DL PLR and UL PLR thresholds to the local RAN conditions considering UE coverage, leading to the SRVCC performance improvements as documented in TR 26.959. In contrast, PCRF-based setting of the DL PLR and UL PLR thresholds may cause early triggering of SRVCC at the eNB, as it does not consider the UE coverage conditions, as demonstrated by the examples in clause 8.2.2.4 of the attached TR 26.959. The support for dynamic PLR allocation requires additional RAN-level signalling of the recommended DL and UL PLR thresholds for SRVCC from UE to eNB, which may for instance be defined as part of the RRC signalling in TS 36.331. SA WG4 is currently considering a recommendation to conduct normative work in TS 26.114 toward specifying the necessary support at the media handling level for dynamic PLR allocation. SA WG4 would like to receive any feedback from RAN WG2 and SA WG2 on supporting this dynamic PLR allocation framework as part of the 3GPP eVoLP functionality. Action: SA WG4 kindly asks RAN WG2 and SA WG2 to consider the information above and share any feedback.</t>
  </si>
  <si>
    <t>SA WG4 (S4-180254)</t>
  </si>
  <si>
    <t>LS from SA WG4: Reply LS on FEC and ROHC for mission critical services over MBMS</t>
  </si>
  <si>
    <t>SA WG4 (S4-180275)</t>
  </si>
  <si>
    <t>FRASE</t>
  </si>
  <si>
    <t>Cédric Thiénot</t>
  </si>
  <si>
    <t>LS from SA WG4: LS on QoS for Live Uplink Streaming (FLUS)</t>
  </si>
  <si>
    <t>SA WG4 (S4-180301)</t>
  </si>
  <si>
    <t>Thorsten Lohmar</t>
  </si>
  <si>
    <t>LS from SA WG4: Reply LS on usage of CAPIF for xMB APIs</t>
  </si>
  <si>
    <t>SA WG4 (S4-180315)</t>
  </si>
  <si>
    <t>CAPIF4xMB</t>
  </si>
  <si>
    <t>23.502 CR0138: Clarification on Location reporting procedures</t>
  </si>
  <si>
    <t>23.502 CR0139: Correction to handovers between 3GPP and non-3GPP</t>
  </si>
  <si>
    <t>23.724: Solution for KI4 track 2: Power Saving Functions</t>
  </si>
  <si>
    <t>23.724: Solution for Control Plane migration to 5GS</t>
  </si>
  <si>
    <t>23.502 CR0140: Clarification and alignment on the NG-RAN behavoir for EPS/RAT fallback</t>
  </si>
  <si>
    <t>23.501 CR0101: Adding UE Emergency EPS fallback capability to network</t>
  </si>
  <si>
    <t>23.502 CR0141: Adding UE Emergency EPS fallback capability to network</t>
  </si>
  <si>
    <t>23.502 CR0142: Clarification on how the AMF initiates inter or intra system handover to E-UTRAN connect to both EPC and 5GC.</t>
  </si>
  <si>
    <t>23.502 CR0143: Clarification on the SM EPS bearer context from v-SMF</t>
  </si>
  <si>
    <t>23.502 CR0144: Modification on the EBI revocation and ARP change</t>
  </si>
  <si>
    <t>23.401 CR3401: Removing the EPS enhancement for the 5GS and adding a new clause to clarify the EPS enhancement is in the 5G spec.</t>
  </si>
  <si>
    <t>WITHDRAWN: 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</si>
  <si>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Revised to add attachments in S2-181852. WITHDRAWN</t>
  </si>
  <si>
    <t>WITHDRAWN: Adding a reporting trigger in N4 reporting procedure for PDU Session Inactivity.</t>
  </si>
  <si>
    <t>This paper proposes a Key Issue for FS_CIoT_5G related to Remote provisioning of 3GPP credentials for IoT device.</t>
  </si>
  <si>
    <t>Sony, Nokia, Nokia Shanghai Bell, Qualcomm Incorporated, Ericsson</t>
  </si>
  <si>
    <t>Telecom Italia, ZTE, Oracle, NTT DOCOMO, Vodafone, Orange, Huawei, Ericsson, Deutsche Telekom</t>
  </si>
  <si>
    <t>Discussion for Slice change</t>
  </si>
  <si>
    <t>This paper propose to discuss some issues related with Slice change</t>
  </si>
  <si>
    <t>Telecom Italia, China Mobile, Nokia, Nokia Shanghai Bell, Orange, AT&amp;T, SK Telecom, Verizon, Deutsche Telekom, Charter Communication</t>
  </si>
  <si>
    <t>[DRAFT] LS reply on Differentiation of LTE-M (eMTC) traffic from other LTE data traffic</t>
  </si>
  <si>
    <t>This paper improves the NCP based solution</t>
  </si>
  <si>
    <t>[DRAFT] Reply LS on Requirement of Group Message Delivery via MBMS</t>
  </si>
  <si>
    <t>Provides response to C3-180292</t>
  </si>
  <si>
    <t>Provdes response to GSMA Packet IoTTF and attaches CR to TS 23.401</t>
  </si>
  <si>
    <t>Paging cause to the UE</t>
  </si>
  <si>
    <t>Discusses the need for paging cause to the UE and proposes to send LS to RAN WGs to request signalling paging cause in the OTA paging message.</t>
  </si>
  <si>
    <t>[DRAFT] LS on Paging cause from RAN to UE</t>
  </si>
  <si>
    <t>SA WG2 discuss the possibility of sending a paging cause from AMF to RAN and from RAN to UE. The paging cause is used by the UE in order to differentiate paging for IMS voice vs paging caused by other traffic. SA WG2 would like to request feedback whether a 1-bit or 2-bit paging cause indicator can be sent from RAN to UE in paging message</t>
  </si>
  <si>
    <t>Way Forward on T-ADS for Dual Registration UEs</t>
  </si>
  <si>
    <t>Discusses the topic of T-ADS for Dual Registration UEs and proposes a way forward.</t>
  </si>
  <si>
    <t>This paper proposes a small data transfer via NAS solution.</t>
  </si>
  <si>
    <t>This paper proposes delay UL transmission for MO case for TX power saving purpose.</t>
  </si>
  <si>
    <t>5GS Temporary Identifiers and mapping - Requirements</t>
  </si>
  <si>
    <t>Analysing the size and structure of 5G System Temporary Identifier(s) and proposing the requirements.</t>
  </si>
  <si>
    <t>5GS Temporary Identifiers and mapping - solution proposal</t>
  </si>
  <si>
    <t>Based on the requirements the 5GS Temporary Identifiers need to fulfil, proposing a solution.</t>
  </si>
  <si>
    <t>[DRAFT] LS on 5GS Temporary Identifiers and mapping</t>
  </si>
  <si>
    <t>LS out on 5GS Temporary Identifiers</t>
  </si>
  <si>
    <t>[DRAFT] Reply LS on alignment of clarification of network slicing and sharing concepts</t>
  </si>
  <si>
    <t>Proposed LS reply on alignment of clarification of network slicing and sharing concepts</t>
  </si>
  <si>
    <t>[DRAFT] Reply LS on DNN or S-NSSAI based congestion control performed at AMF</t>
  </si>
  <si>
    <t>Proposed LS reply on DNN or S-NSSAI based congestion control performed at AMF</t>
  </si>
  <si>
    <t>Enhanced SRVCC for S8HR</t>
  </si>
  <si>
    <t>This contribution proposes the introduction of eSRVCC for S8HR.</t>
  </si>
  <si>
    <t>Discussion on options to limit the size of QFI to 6 bits in RAN</t>
  </si>
  <si>
    <t>This contribution discusses alternatives for limiting the QFI size to 6 bits in RAN.</t>
  </si>
  <si>
    <t>[DRAFT] LS reply to LS from SA WG4: QoS for Live Uplink Streaming (FLUS)</t>
  </si>
  <si>
    <t>Proposed reply LS to SA WG2 on how to define priority to get more than GFBR</t>
  </si>
  <si>
    <t>Solution for small data frequent communication</t>
  </si>
  <si>
    <t>Solution for High latency communication</t>
  </si>
  <si>
    <t>Solution for Power Saving Mode</t>
  </si>
  <si>
    <t>TEI15, NAPS</t>
  </si>
  <si>
    <t>This paper proposes a UE delay paging response for TX power saving purpose.</t>
  </si>
  <si>
    <t>New SID on enhancement of URLLC supporting in 5GC</t>
  </si>
  <si>
    <t>Marco Spini</t>
  </si>
  <si>
    <t>Adding roaming aspects to key issue 7</t>
  </si>
  <si>
    <t>23.502 CR0145: Sending S-NSSAI in AN signaling during service request procedure-23.502</t>
  </si>
  <si>
    <t>23.724: Key Issue on Remote provisioning of 3GPP credentials</t>
  </si>
  <si>
    <t>23.502 CR0146: Sending S-NSSAI to RAN during PDU session establishment</t>
  </si>
  <si>
    <t>23.724: Solution proposal 'Adjustable periodic Registration Update' for UE power saving</t>
  </si>
  <si>
    <t>23.502 CR0148: Corrections to NRF and NSSF services</t>
  </si>
  <si>
    <t>23.502 CR0150: LADN Signaling to SMF</t>
  </si>
  <si>
    <t>23.502 CR0151: Correction to UE Registration</t>
  </si>
  <si>
    <t>23.502 CR0152: Corrections to SMF selection</t>
  </si>
  <si>
    <t>23.402 CR2987: Non-3GPP access related aspects for INOBEAR</t>
  </si>
  <si>
    <t>23.501 CR0104: Clarification on modification of the set of network slices for a UE</t>
  </si>
  <si>
    <t>23.501 CR0105: UE support for Multi-homed IPv6 PDU Session</t>
  </si>
  <si>
    <t>23.502 CR0153: UE support for Multi-homed IPv6 PDU Session</t>
  </si>
  <si>
    <t>23.501 CR0106: 5GS support for network slicing</t>
  </si>
  <si>
    <t>23.401 CR3402: Introduction ot LTE-M RAT-type and Identification of LTE-M UE and traffic in the EPC</t>
  </si>
  <si>
    <t>23.502 CR0154: Adding the missing GPSI parameter in SMF</t>
  </si>
  <si>
    <t>23.793: Solution: NCP Based Solution Improvement</t>
  </si>
  <si>
    <t>23.401 CR3403: Alignment with stage-3 reporting and access restriction for unlicensed spectrum</t>
  </si>
  <si>
    <t>23.271 CR0432: Addition of Broadcast of Assistance Data for E-UTRAN</t>
  </si>
  <si>
    <t>23.401 CR3404: Identification of LTE-M (eMTC) traffic</t>
  </si>
  <si>
    <t>23.401 CR3405: Missing identification of step in clause 5.3.8.4</t>
  </si>
  <si>
    <t>23.502 CR0155: Transparent relay between V-SMF and H-SMF in case of different feature support</t>
  </si>
  <si>
    <t>23.502 CR0156: Preservation of GBR QoS Flows upon redirection</t>
  </si>
  <si>
    <t>23.502 CR0157: Handling of UE Core Network Capability and indication of UE support for Handover Attach to NG-RAN</t>
  </si>
  <si>
    <t>23.501 CR0107: UE Core Network Capability handling</t>
  </si>
  <si>
    <t>23.167 CR0324: Delivery of local emergency numbers in NAS</t>
  </si>
  <si>
    <t>23.501 CR0109: Domain selection for UE in Dual Registration mode</t>
  </si>
  <si>
    <t>23.228 CR1188: IMS registration procedures for UE in Dual Registration mode</t>
  </si>
  <si>
    <t>23.167 CR0325: Addition of Emergency Services Support using Fallback to Domain Selection Rules</t>
  </si>
  <si>
    <t>23.501 CR0110: MICO and interworking with EPC</t>
  </si>
  <si>
    <t>23.501 CR0111: Removal of NOTE related to camping on E-UTRA that connects to 5GC</t>
  </si>
  <si>
    <t>23.502 CR0158: Clarification on NSSAI configuration</t>
  </si>
  <si>
    <t>23.501 CR0112: Returning back to NG-RAN in case of EPS Fallback -23.501</t>
  </si>
  <si>
    <t>23.724: Solution for KI1: Infrequent small data transmission via NAS PDU</t>
  </si>
  <si>
    <t>23.501 CR0113: Returning back to NG-RAN in case of EPS fallback - 23502</t>
  </si>
  <si>
    <t>23.724: Solution for KI5: Delay UL transmission for MO case</t>
  </si>
  <si>
    <t>23.501 CR0114: 5GS Temporary Identifiers and mapping</t>
  </si>
  <si>
    <t>23.501 CR0115: Correction of NSSAI handling</t>
  </si>
  <si>
    <t>23.501 CR0116: Slice Availability update</t>
  </si>
  <si>
    <t>23.502 CR0160: Correction of used Registration Type</t>
  </si>
  <si>
    <t>23.502 CR0161: Adding text to empty General clause</t>
  </si>
  <si>
    <t>23.502 CR0162: EPC to 5GC mobility with N26</t>
  </si>
  <si>
    <t>23.502 CR0163: Re-use of definitions and abbreviations specified in TS 23.503</t>
  </si>
  <si>
    <t>23.501 CR0117: Use of priority parameters in scheduling</t>
  </si>
  <si>
    <t>23.724: Small data frequent communication</t>
  </si>
  <si>
    <t>23.724: Solution for High latency communication</t>
  </si>
  <si>
    <t>23.724: Power Saving Mode</t>
  </si>
  <si>
    <t>23.682 CR0383: Guard Time missing in Group Message Delivery via NIDD</t>
  </si>
  <si>
    <t>23.682 CR0384: Corrections of Group Message Delivery via NIDD</t>
  </si>
  <si>
    <t>23.682 CR0385: Group NIDD configuration</t>
  </si>
  <si>
    <t>23.724: Solution for KI5: Delay Paging Response for MT case</t>
  </si>
  <si>
    <t>23.731: Add roaming to Key Issues 7</t>
  </si>
  <si>
    <t>23.501: UE behavior clarification for Emergency Service</t>
  </si>
  <si>
    <t>Adding new key issue</t>
  </si>
  <si>
    <t>Considerations on 5WWC SID</t>
  </si>
  <si>
    <t>Consideration for revision of scope of the 5WWC SID</t>
  </si>
  <si>
    <t>5WWC SID revision</t>
  </si>
  <si>
    <t>Revised SID for recofusing and update timeplan</t>
  </si>
  <si>
    <t>Define the procedures for the 5G-RG registration</t>
  </si>
  <si>
    <t>[DRAFT] LS to BBF on general status of work</t>
  </si>
  <si>
    <t>Reply to BBF on question and assumption in SD-420</t>
  </si>
  <si>
    <t>[DRAFT] LS to BBF on slicing</t>
  </si>
  <si>
    <t>Reply to BBF on question on slicing</t>
  </si>
  <si>
    <t>This contribution proposes to add a solution for KI#1 on NAS transport. The decision is that defintion of Access Stratum is left to BBF scope, as done for NG RAN, so SA WG2 will not study it. When BBF provides the selected solution with all relevant details including possible impact on procedures, if any, SA WG2 will make further evaluation expressing the evolution from SA WG2 perspective.</t>
  </si>
  <si>
    <t>This contribution proposes to solution for support of Handover for the scenario of 5G-RG connected via wireline AN in KI5.</t>
  </si>
  <si>
    <t>This contribution proposes revised the architecture definition introducing the element within the Access Network and alignment with architecture included in BBF SD-420 (LS S2-180772).</t>
  </si>
  <si>
    <t>This contribution proposes to add PDU session procedures for 5G-RG connected via wireline AN.</t>
  </si>
  <si>
    <t>This contribution proposes to solution for Registration Management for the scenario of 5G-RG connected via W-5GAN and NG RAN in KI#5.</t>
  </si>
  <si>
    <t>This contribution proposes to solution for Connection Management for the scenario of 5G-RG connected via W-5GAN and NG RAN in KI#5.</t>
  </si>
  <si>
    <t>Propose a solution on how to establish the multi-access PDU Session and the NCP tunnel per QoS flow if necessary</t>
  </si>
  <si>
    <t>This contribution proposes revision of definition of scenarios. This document is the attempt of the Rapporteur to start the discussion of on the clarification of scenario to be considered in the study.</t>
  </si>
  <si>
    <t>New key issue added</t>
  </si>
  <si>
    <t>23.731: Key issues for eLCS on support eLTE positioning methods</t>
  </si>
  <si>
    <t>23.716: 5G-RG registration procedure</t>
  </si>
  <si>
    <t>23.716: KI#5: handover solution for wireline AN</t>
  </si>
  <si>
    <t>23.716: Solution #1: Architecture revision</t>
  </si>
  <si>
    <t>23.716: KI#5: PDU session procedures</t>
  </si>
  <si>
    <t>23.716: KI#5: Registration Management</t>
  </si>
  <si>
    <t>23.716: KI#5: Connection Management</t>
  </si>
  <si>
    <t>23.793: Solution 3: Multi-access PDU Session Establishment with NCP</t>
  </si>
  <si>
    <t>23.501 CR0118: Update of NW-triggered Service Request for N3GPP-only PDU session</t>
  </si>
  <si>
    <t>23.502 CR0164: Update of NW-triggered Service Request for N3GPP-only PDU session</t>
  </si>
  <si>
    <t>23.502 CR0165: Update of the Serivice Request Procedure</t>
  </si>
  <si>
    <t>23.716: Definition of scenario principles</t>
  </si>
  <si>
    <t>23.731: Key issues for eLCS on support NR positioning methods</t>
  </si>
  <si>
    <t>23.503 CR0025: Corrections to description of session management related policy enforcement</t>
  </si>
  <si>
    <t>23.501 CR0119: T-ADS with dual registered UE</t>
  </si>
  <si>
    <t>23.502 CR0147: Fixing the wrong usage of 'relocation'</t>
  </si>
  <si>
    <t>23.502 CR0149: Correction of handover procedure from 4G to 5G in Single Registration mode</t>
  </si>
  <si>
    <t>Revision of endorsed DRAFTCR S2-180807. Revised in S2-182098</t>
  </si>
  <si>
    <t>Revision of approved DRAFTCR S2-180812. Revised in S2-182107</t>
  </si>
  <si>
    <t>Revision of approved DRAFTCR S2-180794. Revised in S2-182108</t>
  </si>
  <si>
    <t>This paper an introduces a solution for Key Issue #9 on Support of common north-bound APIs for EPC-5GC Interworking.</t>
  </si>
  <si>
    <t>13.8.0</t>
  </si>
  <si>
    <t>APN Rate Control after PDN connection release and re-establishment</t>
  </si>
  <si>
    <t>This contribution analyses an issue with the current APN Rate Control mechanism and proposes a solution</t>
  </si>
  <si>
    <t>This contribution includes a clarification for the Network Slicing Key Issue for eV2X, and suggests a way forward.</t>
  </si>
  <si>
    <t>This contribution aims at amending the text of KI#3, adding the need to investigate impact on PCF and AF to support enhanced QoS features for eV2X over Uu interface.</t>
  </si>
  <si>
    <t>This contribution proposes a draft solution on AF influence on QoS for eV2X services.</t>
  </si>
  <si>
    <t>This contribution proposes to add sub-key issues for Key Issue #10: eV2X message transmission and reception to investigate NR-Uu reference point enhancements for localised V2X traffic to support eV2X requirements.</t>
  </si>
  <si>
    <t>When the UE is moving, the V2X Application Server may be relocated to meet the packet delay requirements. It is proposed to specify criteria for selecting the NEF to support domain management and to minimize the delay of transferring the control and possible data packets over the NEF</t>
  </si>
  <si>
    <t>This contribution proposes to extend Key Issue #5 by including also the service authorization and provisioning to UEs for eV2X communications over the Uu interface.</t>
  </si>
  <si>
    <t>Huawei, HiSilicon, Convida Wireless LLC</t>
  </si>
  <si>
    <t>This contribution proposes a new key issue to study solutions to support multiple QoS flows in one Unstructured PDU Session.</t>
  </si>
  <si>
    <t>This paper proposes a new Key Issue for 5G CIoT</t>
  </si>
  <si>
    <t>This paper proposes a solution for the Key Issue on Expected UE Behaviour</t>
  </si>
  <si>
    <t>This paper proposes extended buffering solution for the Key Issue on High Latency Communications in 5GS.</t>
  </si>
  <si>
    <t>This paper proposes to enhanced the MICO mode with an active time for the power saving function for 5G CIoT.</t>
  </si>
  <si>
    <t>Abstract of the contribution: This paper proposes a solution 'Communication pattern based MICO mode management' for UE power saving.</t>
  </si>
  <si>
    <t>5GMBS Study Item proposal</t>
  </si>
  <si>
    <t>This document proposes a new SID on 5G multicast-broadcast services</t>
  </si>
  <si>
    <t>Huawei, HiSilicon, CATR</t>
  </si>
  <si>
    <t>This contribution proposes to update the use case: NWDA-Assisted QoS Provisioning.</t>
  </si>
  <si>
    <t>This contribution proposes editorial corrections of TR 23.791</t>
  </si>
  <si>
    <t>This TDC proposes to update the architecture assumption for eNA Study.</t>
  </si>
  <si>
    <t>This contribution proposes a use case utilizing NWDA-assisted information to support UE achieving better QoS experience and improve network resource utilization.</t>
  </si>
  <si>
    <t>This contribution provides updates to Use Case NWDA-Assisted Traffic Handling.</t>
  </si>
  <si>
    <t>This contribution proposes a new use case in TR23.791 focus on the use of NWDAF to assist the detection of situations in E2E QoS profile of 5G scenarios.</t>
  </si>
  <si>
    <t>[DRAFT] Reply LS on Usage of Monitoring Durations</t>
  </si>
  <si>
    <t>This contribution replies the LS from the CT WG3 regarding the usage of monitoring duration.</t>
  </si>
  <si>
    <t>[DRAFT] Reply LS on Group Message Delivery via MBMS</t>
  </si>
  <si>
    <t>This contribution replies the LS from the CT WG3 regarding group message delivery via MBMS.</t>
  </si>
  <si>
    <t>On Configuration of the UE for Network slicing</t>
  </si>
  <si>
    <t>Discusses the options for UE configuration with necessary NSSP, Configured NSSAI for the PLMN, mapping information.</t>
  </si>
  <si>
    <t>A new solution for encrypted traffic detection and verification based on SLA.</t>
  </si>
  <si>
    <t>Vencore Labs, OEC, AT&amp;T</t>
  </si>
  <si>
    <t>This contribution adds a high-level solution for key issue 1 and 3, NAS transport and security for CPEs on wireline access.</t>
  </si>
  <si>
    <t>Convida Wireless LLC, Qualcomm Incorporated, Intel, AT&amp;T, Nokia, Nokia Shanghai Bell, Samsung</t>
  </si>
  <si>
    <t>Summary of change: Added statements to 5.20 explaining when CAPIF may be used and how it relates to the NEF.</t>
  </si>
  <si>
    <t>New SID for Enhancements to the Service-Based 5G System Architecture</t>
  </si>
  <si>
    <t>New SID proposal to enhance SBA in R16. As the update of S2-181117.</t>
  </si>
  <si>
    <t>Patrice Hédé</t>
  </si>
  <si>
    <t>Discussion for DNN or S-NSSAI based Congestion Control</t>
  </si>
  <si>
    <t>[DRAFT] LS Response on DNN or S-NSSAI based congestion control performed at AMF</t>
  </si>
  <si>
    <t>This is a proposed LS to CT WG1 responding to their request regarding DNN or S-NSSAI based congestion control performed at AMF</t>
  </si>
  <si>
    <t>Nokia, Nokia Shangai Bell, Qualcomm Incorporated</t>
  </si>
  <si>
    <t>Vodafone GmbH</t>
  </si>
  <si>
    <t>[DRAFT] LS response on User Plane Security Policy</t>
  </si>
  <si>
    <t>[DRAFT] Reply LS on supporting non-3GPP access in NGAP</t>
  </si>
  <si>
    <t>Reply LS on supporting non-3GPP access in NGAP</t>
  </si>
  <si>
    <t>Solution proposal for UE-requested Multi-access PDU Session establishment</t>
  </si>
  <si>
    <t>Update to ATSSS Key Issue#5 for handover handling for Multi-access PDU Sessions</t>
  </si>
  <si>
    <t>Network controlled solution for traffic steering within a Multi-access PDU Session</t>
  </si>
  <si>
    <t>Tthis contribution proposes to introduce a new key issue for small data transmission with variable frequency.</t>
  </si>
  <si>
    <t>The transition between CM-CONNECTED with RRC Inactive state and CM-CONNECTED state enables data transmission without the need for using the Service Request procedure to establish Access Stratum (AS) context in the NG-RAN and UE. Therefore, introducing the CM-CONNECTED with RRC Inactive state for frequent small data transmission, may save massive signalling between UE and the network.</t>
  </si>
  <si>
    <t>Proposes a solution for key issue 2, by introducing a method of IP address reservation between the UPF and SMF.</t>
  </si>
  <si>
    <t>Prioritization methods for handling reduction of bearers</t>
  </si>
  <si>
    <t>Discusses and Proposes a way forward for handling of the reduction of bearer support when support for INOBEAR is not ubiquitous across an operator's network.</t>
  </si>
  <si>
    <t>Discussion on IMS P-CSCF Discovery in 5GC</t>
  </si>
  <si>
    <t>Discusses the IP-CAN based discovery of P-CSCF in relation to 5GC with comparison to the similar method for GPRS/EPS.</t>
  </si>
  <si>
    <t>Editorial Clean-up, adding missed references, adding [x] to some references, adding some missed abbreviations.</t>
  </si>
  <si>
    <t>Proposes a solution for locating IMS nodes in a network physically close to the RAN nodes.</t>
  </si>
  <si>
    <t>Specifies two solutions to key issue 1 'Routing of IMS traffic via a localized UPF' using existing 5GC capability for AF to influence localized routing - one solution uses the IMS-AS as the 5G AF the second uses the P-CSCF as the 5G AF.</t>
  </si>
  <si>
    <t>Editorial Discussion on References to TS23.501 &amp; TS23.228 in Definitions</t>
  </si>
  <si>
    <t>Seeking clarification on use of references to documents other than TS 21.905 for references and abbreviations used in a TR document.</t>
  </si>
  <si>
    <t>EPS Interworking - Clarity SMF Registration</t>
  </si>
  <si>
    <t>This contribution addresses the open issues of Solution1 in 3GPP TR 23.793 v.0.2.0 and proposes an extension of the current proposal for the ATSSS framework.</t>
  </si>
  <si>
    <t>Florin Baboescu</t>
  </si>
  <si>
    <t>This contribution proposes to add architecture assumption that network nodes homogenously support ATSSS.</t>
  </si>
  <si>
    <t>23.501 EN resolution</t>
  </si>
  <si>
    <t>This paper summarizes the remaining ENs in TS 23.501, to track them and proposes way forward to resolve them.</t>
  </si>
  <si>
    <t>This contribution proposes a solution for Multi-Access PDU Session Establishment with single PDU Session ID.</t>
  </si>
  <si>
    <t>Discussion on paging for DL signaling associated with non-3GPP PDU Session</t>
  </si>
  <si>
    <t>It is proposed that downlink signalling for non-3GPP PDU Session can be sent over 3GPP access if the UE is in CM-IDLE in non-3GPP access</t>
  </si>
  <si>
    <t>Convida Wireless LLC, Qualcomm Incorporated, AT&amp;T, Intel, Nokia, Nokia Shanghai Bell, Samsung</t>
  </si>
  <si>
    <t>Summary of change: Clarifies that the SCEF may support the CAPIF.</t>
  </si>
  <si>
    <t>The contribution proposes solution for Reliable Small Data Delivery via NEF for KI#1 on support for infrequent small data transmission and KI#8 on support of the Reliable Data Service.</t>
  </si>
  <si>
    <t>Qualcomm Incorporated, LG Electronics, Intel</t>
  </si>
  <si>
    <t>This contribution proposed a new key issue for eV2X study to address the system migration and interworking aspects.</t>
  </si>
  <si>
    <t>Common API Framework (CAPIF) integration with SCEF and NEF</t>
  </si>
  <si>
    <t>This contribution propose Architectural principles and integration models for Common API Framework (CAPIF) integration with SCEF and NEF</t>
  </si>
  <si>
    <t>This contribution proposed to document the different architecture variants of the eV2X for the study.</t>
  </si>
  <si>
    <t>UE Policy delivery mechanism for 5GC</t>
  </si>
  <si>
    <t>This contribution provides an analysis of the two UE Policy delivery alternatives identified in CT WG1 LS and proposes a way forward.</t>
  </si>
  <si>
    <t>[DRAFT] LS on indicating service continuity usage of the additional IPv6 prefix in Router Advertisement</t>
  </si>
  <si>
    <t>Response to (email sent on: Fri, 2 Feb 2018 22:24:17) / S2-181481</t>
  </si>
  <si>
    <t>Intel, Huawei</t>
  </si>
  <si>
    <t>Intel, LG Electronics</t>
  </si>
  <si>
    <t>This contribution proposes an alternative architecture for 5GS V2X.</t>
  </si>
  <si>
    <t>This contribution proposes a solution for key issue #5</t>
  </si>
  <si>
    <t>This contribution proposes a solution for key issue #6</t>
  </si>
  <si>
    <t>This paper proposes a new use case on NWDAF assisting edge computing</t>
  </si>
  <si>
    <t>Potential Enhancement to support 3GPP PS DATA OFF Feature in 5GS</t>
  </si>
  <si>
    <t>Discuss the Potential Enhancement to support 3GPP PS DATA OFF Feature in 5GS</t>
  </si>
  <si>
    <t>[DRAFT] Response LS on UE policy delivery</t>
  </si>
  <si>
    <t>SA WG2 would like to ask CT WG1 to define the stage 3 protocols for UE Policy delivery support based on the above answers.</t>
  </si>
  <si>
    <t>This contribution provides a new key issue on support of EPS location services.</t>
  </si>
  <si>
    <t>This contribution provides an LMF Based Location Solution.</t>
  </si>
  <si>
    <t>Convida Wireless LLC, NEC</t>
  </si>
  <si>
    <t>This paper an introduces a solution for Key Issue #5 on UE Tx Power Saving Functions.</t>
  </si>
  <si>
    <t>This contribution proposes to use case on mIoT behaviour data collection and analysis.</t>
  </si>
  <si>
    <t>This contribution proposes a solution to address Key Issue 1: Support for infrequent small data transmission.</t>
  </si>
  <si>
    <t>Summary of change: In sub-clause 5.17.1.1, NOTE1 is rephrased to correct a misleading statement that a UE shall always select the 5GC NAS procedure when camping on an E-UTRA cell connected to 5GC.</t>
  </si>
  <si>
    <t>This contribution provides updates to ATSSS architecture which is defined as solution 1 in TR 23.793. This paper also adds description emphasizing ATSSS support by UDR, PCF, SMF and UPF for providing ATSSS functionality in 5GS.</t>
  </si>
  <si>
    <t>This contribution provides details on supporting UE-initiated and network-initiated ATSSS modes.</t>
  </si>
  <si>
    <t>Enabling core network sharing in Rel-16</t>
  </si>
  <si>
    <t>This discussion paper proposes to enable core network sharing in Rel-16</t>
  </si>
  <si>
    <t>New SID on supporting Flexible Local Area Data Network</t>
  </si>
  <si>
    <t>This paper was submitted for the initial discussion and we would like to propose to have a discussion about Rel.16 LADN for the future meeting.</t>
  </si>
  <si>
    <t>This contribution proposes to support Exception Reporting - update key issues</t>
  </si>
  <si>
    <t>23.502 CR0166: Correction to the UE Requested PDU Session Establishment via Untrusted non-3GPP Access Procedure</t>
  </si>
  <si>
    <t>23.502 CR0167: Correction for UE location in Xn based HO procedure</t>
  </si>
  <si>
    <t>23.724: Key Issue #9 Solution: SCEF+NEF Node</t>
  </si>
  <si>
    <t>23.402 CR2988: Correction to 4G non-3GPP location issue</t>
  </si>
  <si>
    <t>23.402 CR2989: Correction to 4G non-3GPP location issue</t>
  </si>
  <si>
    <t>23.402 CR2990: Correction to 4G non-3GPP location issue</t>
  </si>
  <si>
    <t>23.401 CR3408: Correction of APN Rate Control for PDN connection release and re-establishment</t>
  </si>
  <si>
    <t>23.682 CR0386: Correction of APN Rate Control for PDN connection release and re-establishment</t>
  </si>
  <si>
    <t>23.786: Clarification on Key Issue: Network Slicing for eV2X and initial solution</t>
  </si>
  <si>
    <t>23.786: Clarification of Key Issue #3: QoS Support for eV2X over Uu interface</t>
  </si>
  <si>
    <t>23.786: Solution for KI#3: Enhancements for QoS Monitoring and Control</t>
  </si>
  <si>
    <t>23.786: Extension of KI#10: V2X message transmission/reception over NR-Uu reference point</t>
  </si>
  <si>
    <t>23.786: Solution for KI#8: NEF Selection for Mobility Support</t>
  </si>
  <si>
    <t>23.786: Extension of KI#5 to Uu reference point</t>
  </si>
  <si>
    <t>23.724: Key Issue on Support Multiple QoS Flows for Unstructured PDU Session</t>
  </si>
  <si>
    <t>23.724: Key Issue on Expected UE Behaviour</t>
  </si>
  <si>
    <t>23.724: Solution for Key Issue on Expected UE Behaviour</t>
  </si>
  <si>
    <t>23.724: Solution for KI#3: Extended buffering in 5GC</t>
  </si>
  <si>
    <t>23.724: Solution for KI#4: MICO mode enhanced with Active Timer</t>
  </si>
  <si>
    <t>23.724: Solution for KI#4: MICO Mode Management for Expected Application Behaviour</t>
  </si>
  <si>
    <t>23.791: Use Case: Dynamic QoS Adjustment</t>
  </si>
  <si>
    <t>23.791: Editorial Revision for TR 23.791</t>
  </si>
  <si>
    <t>23.791: Update on the architecture assumption for TR 23.791</t>
  </si>
  <si>
    <t>23.791: Use Case: Network Information Exposure to Ues</t>
  </si>
  <si>
    <t>23.791: Update to Use Case NWDA-Assisted Traffic Handling</t>
  </si>
  <si>
    <t>23.791: Use Case: NWDA-assisted detection of situations in E2E QoS Profiles</t>
  </si>
  <si>
    <t>23.682 CR0387: Correction to the Usage of Monitoring Duration</t>
  </si>
  <si>
    <t>23.682 CR0388: Clarification of Group Message Delivery via MBMS</t>
  </si>
  <si>
    <t>23.501 CR0120: Clean up the description of BSF</t>
  </si>
  <si>
    <t>23.787: Solution for UE assisted encrypted traffic detection</t>
  </si>
  <si>
    <t>23.502 CR0168: Clarification of UDR usage in policy related procedures</t>
  </si>
  <si>
    <t>23.502 CR0169: Procedures to support paging priority handling</t>
  </si>
  <si>
    <t>23.502 CR0170: Correction of UDR usage in MM related procedures</t>
  </si>
  <si>
    <t>23.204 CR0110: Addition of description on SMSF address</t>
  </si>
  <si>
    <t>23.501 CR0121: Aligning the use of Access Control</t>
  </si>
  <si>
    <t>23.502 CR0171: Correction of UDR usage in specific service related procedures</t>
  </si>
  <si>
    <t>23.716: NAS and Security for 5G-RG on Wireline Access</t>
  </si>
  <si>
    <t>23.501 CR0122: User Plane management to support interworking with EPS</t>
  </si>
  <si>
    <t>23.501 CR0123: Corrections to LADN configuration and signalling</t>
  </si>
  <si>
    <t>23.726: ETSUN Solution to key issues 1 and 4</t>
  </si>
  <si>
    <t>23.502 CR0172: Correction for the invocation of Nudm_UECM_Deregistration service operation</t>
  </si>
  <si>
    <t>23.502 CR0173: Clarification of definition of endpoint address</t>
  </si>
  <si>
    <t>23.502 CR0174: SBA scope clarification</t>
  </si>
  <si>
    <t>23.501 CR0124: Supporting Common API framework for NEF</t>
  </si>
  <si>
    <t>23.502 CR0175: Correction of UDR usage in SM related procedures</t>
  </si>
  <si>
    <t>23.502 CR0176: Clarification on handover procedure for home-routed roaming scenario</t>
  </si>
  <si>
    <t>23.501 CR0125: Clarification on the management of service area restrictions</t>
  </si>
  <si>
    <t>23.502 CR0177: Correction to inter NG-RAN node N2 based handover</t>
  </si>
  <si>
    <t>23.502 CR0178: Clarification of the AN release condition in AMF</t>
  </si>
  <si>
    <t>23.501 CR0126: Clarification on NAS recovery procedure in RRC Inactive</t>
  </si>
  <si>
    <t>23.501 CR0127: Clarification on NAS-MM protocol</t>
  </si>
  <si>
    <t>23.502 CR0179: Correction on N4 Session Modification Request in Handover procedure</t>
  </si>
  <si>
    <t>23.502 CR0180: Correction on Service Request procedure when UE establishes a signalling connection only</t>
  </si>
  <si>
    <t>23.502 CR0181: Clarify how to send end marker during HO procedure</t>
  </si>
  <si>
    <t>23.501 CR0128: Mapping between 4G GUTI and 5G GUTI</t>
  </si>
  <si>
    <t>23.501 CR0129: Correction for congestion control</t>
  </si>
  <si>
    <t>23.501 CR0130: Clarification on PLMN selection in network sharing scenario</t>
  </si>
  <si>
    <t>23.501 CR0066R1: Architectural solution for User Plane (UP) Security policy and User Plane Integrity Protection</t>
  </si>
  <si>
    <t>23.502 CR0182: Xn handover and slice unavailability</t>
  </si>
  <si>
    <t>23.501 CR0131: Clarifying the use of DNNs/APNs for slicing and interworking</t>
  </si>
  <si>
    <t>23.502 CR0183: Aligning 23.502 onto 29.244 about PPD</t>
  </si>
  <si>
    <t>23.502 CR0184: User plane security policy</t>
  </si>
  <si>
    <t>23.501 CR0132: Service Request procedure corrections</t>
  </si>
  <si>
    <t>23.502 CR0185: Service Request procedure corrections</t>
  </si>
  <si>
    <t>23.502 CR0186: New cause for UP reactivation failure in Service Request procedure</t>
  </si>
  <si>
    <t>23.793: Update on ATSSS Key Issue #5</t>
  </si>
  <si>
    <t>23.793: Network-controlled Traffic Steering for Multi-access PDU Session</t>
  </si>
  <si>
    <t>23.724: KI: Support for small data transmission with variable frequency</t>
  </si>
  <si>
    <t>23.724: Solution: RRC Inactive for frequent small data transmission</t>
  </si>
  <si>
    <t>23.502 CR0187: Rejection of UP activation during the Registration procedure</t>
  </si>
  <si>
    <t>23.501 CR0133: Correction for the usage of RQI bit</t>
  </si>
  <si>
    <t>23.786: Update to Key Issue # 4</t>
  </si>
  <si>
    <t>23.502 CR0188: Activating a Background Data Transfer Policy</t>
  </si>
  <si>
    <t>23.203 CR1116: QCIs for URLLC</t>
  </si>
  <si>
    <t>23.726: Solution for Key Issue 2: IP Address Reservation for UPF</t>
  </si>
  <si>
    <t>23.401 CR3409: PGW Allocation of Bearer IDs to accommodate non-ubiquitous 15 bearer support</t>
  </si>
  <si>
    <t>23.794: Editorial Clean-up of TR</t>
  </si>
  <si>
    <t>23.794: Solution placing entire IMS in the localized network</t>
  </si>
  <si>
    <t>23.794: Solutions for local routing IMS traffic using 'AF Influence of routing'</t>
  </si>
  <si>
    <t>23.503 CR0026: Clarifying UE procedure for routing traffic using the URSP policies</t>
  </si>
  <si>
    <t>23.501 CR0134: Clarifications for QoS Framework</t>
  </si>
  <si>
    <t>23.502 CR0190: Service Request - AS Security Setup</t>
  </si>
  <si>
    <t>23.793: Architectural Extension for ATSSS Solution 1</t>
  </si>
  <si>
    <t>23.502 CR0191: Clarification on modification of the set of network slices for a UE</t>
  </si>
  <si>
    <t>23.793: ATSSS Architectural Assumptions - Homogenous support of ATSSS</t>
  </si>
  <si>
    <t>23.793: ATSSS Solution - Multi-Access PDU Session Establishment</t>
  </si>
  <si>
    <t>23.501 CR0135: DL signalling handling for non-3GPP PDU Session</t>
  </si>
  <si>
    <t>23.682 CR0382R2: Supporting Common API framework for SCEF</t>
  </si>
  <si>
    <t>23.501 CR0136: Clarification on location reporting for LADN in RRC Inactive clause 5.3.3.2.5 - TS 23.501</t>
  </si>
  <si>
    <t>23.724: Solution for KI#1 and KI#8: Reliable Small Data Delivery via NEF</t>
  </si>
  <si>
    <t>23.786: New key issue for eV2X system migration and interworking</t>
  </si>
  <si>
    <t>23.502 CR0192: Location reporting procedure for LADN in RRC Inactive state - TS 23.502</t>
  </si>
  <si>
    <t>23.786: Variants of eV2X architecture for eV2X UE provisioning/authorization</t>
  </si>
  <si>
    <t>23.502 CR0193: Exposure of Mobility Events from AMF</t>
  </si>
  <si>
    <t>23.503 CR0027: UE Policy delivery clarifications</t>
  </si>
  <si>
    <t>23.501 CR0137: Network Sharing and Interworking with EPS- TS 23.501</t>
  </si>
  <si>
    <t>23.502 CR0194: Clarification on N26 based HO procedure for the case of Network Sharing and Interworking with EPS- TS 23.502</t>
  </si>
  <si>
    <t>23.501 CR0138: Edge Computing Clarification</t>
  </si>
  <si>
    <t>23.502 CR0196: Address missing information to enable direct notification from SMF to AF in AF influence procedure</t>
  </si>
  <si>
    <t>23.501 CR0139: LADN Clarification - 23.501</t>
  </si>
  <si>
    <t>23.502 CR0197: LADN Clarification - 23.502</t>
  </si>
  <si>
    <t>23.501 CR0140: Supporting Fast Return to 5GS after EPS fallback - TS 23.501</t>
  </si>
  <si>
    <t>23.502 CR0198: Supporting Fast Return to 5GS after EPS fallback - TS 23.502</t>
  </si>
  <si>
    <t>23.786: Alternative Architecture for 5GS V2X</t>
  </si>
  <si>
    <t>23.786: Solution for key issue #5</t>
  </si>
  <si>
    <t>23.786: Solution for key issue #6</t>
  </si>
  <si>
    <t>23.791: New use case on NWDAF assisting edge computing</t>
  </si>
  <si>
    <t>23.501 CR0141: Supporting 3GPP PS Data Off in 5GS</t>
  </si>
  <si>
    <t>23.502 CR0199: Supporting 3GPP PS Data Off in 5GS</t>
  </si>
  <si>
    <t>23.503 CR0028: Supporting 3GPP PS Data Off in 5GS</t>
  </si>
  <si>
    <t>23.502 CR0200: UE Policy delivery procedure clarifications</t>
  </si>
  <si>
    <t>23.501 CR0142: Removal of notification control</t>
  </si>
  <si>
    <t>23.503 CR0029: PCF subscribes to AMF events for SM policies</t>
  </si>
  <si>
    <t>23.502 CR0201: Removal of notification control</t>
  </si>
  <si>
    <t>23.731: Key Issue on Support of EPS Location Services</t>
  </si>
  <si>
    <t>23.731: Addition of an LMF Based Location Solution</t>
  </si>
  <si>
    <t>23.724: Key Issue #5 Solution: MO Data Buffering</t>
  </si>
  <si>
    <t>23.787: Traffic identification and verification for key issues #1 and #2</t>
  </si>
  <si>
    <t>23.501 CR0143: Sending wait time for non-3GPP related procedure</t>
  </si>
  <si>
    <t>23.502 CR0202: Sending of wait time to the UE during non-3GPP related procedure</t>
  </si>
  <si>
    <t>23.791: Use Case on mIoT behaviour data collection and analysis</t>
  </si>
  <si>
    <t>23.724: Solution on infrequent small data transmission</t>
  </si>
  <si>
    <t>23.502 CR0203: Clarifications on EPS to 5GS handover procedure using N26</t>
  </si>
  <si>
    <t>23.502 CR0204: Request Type in PDN connectivity request for SRM interworking</t>
  </si>
  <si>
    <t>23.502 CR0205: Alignment CR for Application Function influence on traffic routing procedure</t>
  </si>
  <si>
    <t>23.501 CR0145: Clarification on TAI list assignment for different 5G RATs</t>
  </si>
  <si>
    <t>23.502 CR0206: PDU session ID in PDU session management procedure</t>
  </si>
  <si>
    <t>23.502 CR0207: Network sharing for supporting RRC redirection procedure</t>
  </si>
  <si>
    <t>23.501 CR0146: Network sharing for supporting RRC redirection procedure</t>
  </si>
  <si>
    <t>23.793: ATSSS architecture updates</t>
  </si>
  <si>
    <t>23.501 CR0148: Service reject when UE is in Non-Allowed area</t>
  </si>
  <si>
    <t>23.793: ATSSS operations modes</t>
  </si>
  <si>
    <t>23.501 CR0149: Clarification of SM congestion control</t>
  </si>
  <si>
    <t>23.502 CR0208: Reject Cause in Service Accept message</t>
  </si>
  <si>
    <t>23.501 CR0150: Updates to AF influence on traffic routing</t>
  </si>
  <si>
    <t>23.501 CR0151: Updates to description of CN Tunnel Info</t>
  </si>
  <si>
    <t>23.502 CR0059R1: Update Handover procedures in clause 4.11.1.2</t>
  </si>
  <si>
    <t>23.502 CR0209: UE context removal in UDM during deregistration procedure</t>
  </si>
  <si>
    <t>23.724: Support of Exception Reporting</t>
  </si>
  <si>
    <t>23.502 CR0210: Correction on non-3GPP Service request procedure</t>
  </si>
  <si>
    <t>23.502 CR0211: Indication for Non-geographically selected AMF</t>
  </si>
  <si>
    <t>23.715: Solution for EPC#4 Support of authenticated UEs</t>
  </si>
  <si>
    <t>This contribution proposes updates on Key Issue #3 and #4 to consider QoS handling during traffic switching or splitting.</t>
  </si>
  <si>
    <t>This contribution proposes a solution for Multi-access PDU session.</t>
  </si>
  <si>
    <t>This contribution proposes the enhancement to LCS architecture.</t>
  </si>
  <si>
    <t>This contribution proposes the solution for position via user plane transmission</t>
  </si>
  <si>
    <t>This contribution proposes the solution for Slicing dependent location service</t>
  </si>
  <si>
    <t>This contribution proposes the solution for location service exposure</t>
  </si>
  <si>
    <t>This contribution proposes the introduction and initial functional description for the Solution X: latency reduction of positioning operations for key issue #3 on support of low LCS latency.</t>
  </si>
  <si>
    <t>This contribution proposes a new key issue on coordination of positioning signalling transmitted via CP and UP</t>
  </si>
  <si>
    <t>23.501 CR0153: Editorial corrections in clause 5.3.2.4 Support of a UE registered over both 3GPP and Non-3GPP access</t>
  </si>
  <si>
    <t>23.716: Solution for 5G-RG Registration to 5GC</t>
  </si>
  <si>
    <t>23.787: UE-based Solution for Encrypted Traffic Detection</t>
  </si>
  <si>
    <t>23.502 CR0212: Updating Network Triggered Service Request to support selective re-activation of PDU session over non-3GPP access</t>
  </si>
  <si>
    <t>23.502 CR0213: Editorial corrections in clause 4.2.3.3 Network Triggered Service Request</t>
  </si>
  <si>
    <t>23.793: Update of solution 2</t>
  </si>
  <si>
    <t>23.793: Updates on Key Issue #3 and #4</t>
  </si>
  <si>
    <t>23.793: Proposed Solution for Multi-access PDU Session</t>
  </si>
  <si>
    <t>23.716: New Key Issue for Trusted Non-3GPP Access: Support of UEs without NAS</t>
  </si>
  <si>
    <t>23.501 CR0154: Clarification on the association of an S-NSSAI to a given application</t>
  </si>
  <si>
    <t>23.731: Enhancement to LCS architecture</t>
  </si>
  <si>
    <t>23.731: Solution for position via user plane transmission</t>
  </si>
  <si>
    <t>23.731: Solution for Slicing dependent location service</t>
  </si>
  <si>
    <t>23.731: Solution for location service exposure</t>
  </si>
  <si>
    <t>23.731: Introduction to the Solution for key issue on support of low LCS latency</t>
  </si>
  <si>
    <t>23.731: New KI proposal: Coordination of positioning signalling transmitted via CP and UP</t>
  </si>
  <si>
    <t>WITHDRAWN: Procedure to send wait timer during the non-3GPP procedure by N3IWF when AMF indicates congestion to the AN.</t>
  </si>
  <si>
    <t>Revision of approved DRAFTCR S2-181101. WITHDRAWN</t>
  </si>
  <si>
    <t>WITHDRAWN: Configuration information the UE may exchange with the SMF during the lifetime of a PDU session</t>
  </si>
  <si>
    <t>Withdrawn (replaced by S2-181460). WITHDRAWN</t>
  </si>
  <si>
    <t>WITHDRAWN: This CR is almost same as the endorsed draft CR (S2-180071). The difference is to change the service operation name from 'REQUEST' to 'CREATE'.</t>
  </si>
  <si>
    <t>WITHDRAWN: This CR is based on the draftCR (S2-180072). Update of NEF service for PFD management. Re-wrote the interaction between the NEF and AF as a service. Added the Transaction Reference ID for CAPIF.</t>
  </si>
  <si>
    <t>Revision of Endorsed DraftCR S2-180071. WITHDRAWN</t>
  </si>
  <si>
    <t>Revision of endorsed DraftCR S2-180072. WITHDRAWN</t>
  </si>
  <si>
    <t>Should be a CR for this meeting. WITHDRAWN</t>
  </si>
  <si>
    <t>In their LS SP-171078 SA plenary has tasked SA WG1, SA WG2 and SA WG3 to work on the support of Voice Service Continuity from 5G System to UTRAN CS. SA WG1 would like to inform that the attached CR was agreed. Action: Please take the requirements into account for your further work.</t>
  </si>
  <si>
    <t>SA WG1 thanks TSG SA for their LS on URLLC. In response, SA WG1 has agreed the attached Release 15 CRs - to align the URLLC KPI's table in TS 22.261 with the stage 2 agreements including the expected target RAN capabilities; - to specify URLLC KPIs applicable to EPS in TS 22.278 which align with stage 2 agreements including the expected target RAN capabilities. In addition, it has also been clarified that the requirements for 5G E-UTRA-NR Dual Connectivity connected to EPC are included in TS 22.278. Action: Please take the above agreements into account in Release 15.</t>
  </si>
  <si>
    <t>SA WG1 thanks CT WG1 for their LS, and would like to provide the background info that this originated by an LS from SA WG3 (S3-172144) where SA WG3 had considered what will happen when an operator discontinues its GSM network while the subscribers of that operator still have GSM capable UEs which will be subject for some attacks by e.g. false base stations. Such operator could hope that subscribers manually configure the UE to disable GSM. Currently, legacy UEs have MMI user settings that gives the user some possibility to disable radio technologies. This is proprietary by the phone manufacturer and may not have a setting to just disable GSM. Thereby specifying requirements for UE configuration of selective disabling of radio technology Rel-16 introduces a more consistent MMI user setting. In addition, to make it possible for the home operator to make sure that all UEs (of all types) will disallow use of e.g. GSM, SA WG1 introduced service requirements to specify a secure mechanism where the home operator could make the UE configuration remotely for the user. SA WG1 has discussed the LS and would like to provide the following answers: Question 1: The SA WG1 agreed CR is against TS 22.011, and was agreed under TEI16, however SA WG1's LS only mentions the 5GS Phase 2 Work Item. Do the requirements agreed by SA WG1 apply only to 5GS, or do they also apply to EPS? Answer 1: The security threat scenario on GSM is equally applicable for 3G, 4G and 5G phones with GSM radio. This is the reason for documenting this in TS 22.011. Question 2: Can the user re-allow a radio technology that has been disallowed by the HPLMN? Answer 2: No, the user cannot re-enable the disabled radio technology that has been disallowed by the HPLMN. Question 3: Can the HPLMN re-allow a radio technology that has been disallowed by the user? Answer 3: No, the home operator can only re-allow a radio technology that the home operator has previously dis-allowed. Question 4: Shall the radio technologies disallowed by the HPLMN be re-allowed upon power-cycle or when the USIM is disabled? Answer 4: The radio technologies disallowed by the user shall remain as it was before such events happen. The radio technologies disallowed by the HPLMN shall remain as it was before a power cycle. The radio technologies disallowed by the HPLMN shall be bound to the USIM. Question 5: Can the HPLMN disallow a radio technology included by the user in the 'User Controlled PLMN Selector with Access Technology' data file in the USIM? Answer 5: Yes, disabling of such radio technology is independent of the 'User Controlled PLMN Selector with Access Technology' data file on the USIM. Question 6: Can the user disallow a radio access technology included by the HPLMN in the 'Operator Controlled PLMN Selector with Access Technology' data file on the USIM? Answer 6: Yes, this case is an existing case in legacy mobiles, where the user has an MMI user setting to disable radio technologies independent of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Answer 7: A new CR makes the rewording that 'UE shall support a Man Machine Interface setting for the user to disable use of one or more of the ME's radio technologies' to clarify the intention. The UE may use the logon and locks normally provided by the smart phones to provide necessary security.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Answer 8: Yes, the disabled radio technologies remain disabled. In such situation, the user or the home operator will need to enable a radio technology to be able to use it again for normal non-prioritized services. A mobile phone vendor may assist the user through implementation logic beyond standardization. Question 9: Does the selective disabling of 'E-UTRA' imply both the disabling of E-UTRA connected to EPC and E-UTRA connected to 5GC? Or is it necessary to distinguish between the two? Answer 9: SA WG1 do not see any need for a home operator to dis-allow use of E-UTRA connected to EPC and E-UTRA connected to 5GC since this feature is about dis-allowing radio technologies. The SA WG3 LS (S3-172144) states 'RAN security has improved with each new generation of wireless technology to adapt to changing security threats' and to 'specify a configuration option on the UE that would selectively disable legacy access technologies'.</t>
  </si>
  <si>
    <t>LS from SA WG1: LS on UE WLAN MAC address inclusion in E911 location information</t>
  </si>
  <si>
    <t>SA WG1 (S1-180298)</t>
  </si>
  <si>
    <t>Based on a company contribution, SA WG1 has become aware of a discussion in RAN WG2 and SA WG2 which requires service requirement input. SA WG1 would like to offer guidance on the topic of the inclusion of UE WLAN MAC address in positioning information to support E911 positioning. SA WG1 has a generic requirement in TS 22.071 which cover the provision and utilisation of sources of information relating to positioning. 5.4.1 Sources of location information It shall be possible for the location determining process to make use of several sources of information in determining the location. Propagation and deployment conditions may limit the number or quality of measurements or additional measurements may be possible. Some ME may also have additional (independent) sources of position information. The LCS shall be capable of making use of the restricted or the extra information as appropriate for the service being requested. SA WG1 has become aware that in the U.S.A. some venues and Enterprises have opted out of National Emergency Address Database (NEAD) support and will instead deploy a network-based location solution defined by ATIS which relies on knowing the Wi-Fi MAC address of a UE and employing IEEE 802.11 positioning techniques to obtain an accurate civic location. SA WG1 supports that the 3GPP system should provide sufficient methods to convey timely information for the calculation of positioning information in support of emergency calls. As a result, the provision of UE WLAN MAC address in the transactions between the Target UE and the External location Server is important to support the varied positioning systems used to support E911 positioning. It is important, however, that this solution is restricted only to emergency call scenarios due to the privacy issues of exposing the UE MAC address.</t>
  </si>
  <si>
    <t>LS from SA WG1: LS on support of Voice Service Continuity from 5G System to UTRAN CS</t>
  </si>
  <si>
    <t>SA WG1 (S1-180595)</t>
  </si>
  <si>
    <t>5GVSC</t>
  </si>
  <si>
    <t>LS from SA WG1: LS on clarification on Restricted Operator Services</t>
  </si>
  <si>
    <t>SA WG1 (S1-180602)</t>
  </si>
  <si>
    <t>SA WG1 thanks SA WG2 and SA WG3 for their liaisons. Please find further comments and conclusions below. SA WG2 would like to comment that the requirement that UEs are not aware that the request is for RLOS is not possible. In SA WG2 view, the UEs needs to be aware that RLOS service is requested and corresponding indication is provided by the UE to the network in order to allow the network and the UE to differentiate 'normal' or Emergency Attach procedure from RLOS Attach procedure. … A legacy UE that fails authentication will go into limited service state and can only perform IMS emergency calls while in limited service state, if supported by the serving PLMN. … SA WG2 would also like to point out that if the network could 'accept' the Attach Request sent by the UE without the UE being aware that the Attach Request is for RLOS access, that could be a problem for automatic PLMN selection mode UE's roaming in a foreign PLMN as they might never access to their 'allowed VPLMN' for regular service. Based on the above SA WG1 understands that SA WG2 sees 3 types of network responses to Attach Requests: 1) The UE requests 'normal service' and the UE and network mutually authenticate - 'Normal' service is provided 2) The UE requests 'normal' service and the UE and network fail to mutually authenticate - UE is put into limited service state 3) The UE has selected a network which supports RLOS and has explicitly requests an RLOS - the RLOS service is provided without mutual authentication being completed or the UE being put into limited service state SA WG1 agrees that these are the only scenarios which should be allowed. based on this SA WG1 understands that it is required prior to Attach that a UE understand that the network to which it is attaching does or does not support RLOS, and that the UE shall always be aware if it is requesting an RLOS. Therefore, the network should make available an indication of RLOS support and the UE shall always include the restricted local operator service call type indicator when requesting RLOS. SA WG1 also understands that therefore the UE shall be aware of the support of RLOS by a network should be factored into automatic PLMN Selection. SA WG1 sees that RLOS can be considered a new 'state' that a UE can be put in by the network once attached - the UE has not been mutually authenticated and can therefore only successfully access RLOS service or to make emergency calls. The UE shall not enter this state unintentionally and once in this state, the UE shall not successfully access any non-RLOS services apart from emergency calls. As a result of the comments raised by SA WG2 and SA WG3, SA WG1 has agreed the attached CRs to TS 22.101 (which defines the usage of RLOS indicator &amp; the relationship with limited service state) and TS 22.011 (which includes RLOS availability into PLMN Selection). Action: SA WG1 asks SA WG2 and SA WG3 to take this into account.</t>
  </si>
  <si>
    <t>LS from SA WG1: Reply LS on URLLC</t>
  </si>
  <si>
    <t>SA WG1 (S1-180628)</t>
  </si>
  <si>
    <t>LS from SA WG1: Reply LS on selectively disabling legacy radio technologies</t>
  </si>
  <si>
    <t>SA WG1 (S1-180634)</t>
  </si>
  <si>
    <t>TEI16</t>
  </si>
  <si>
    <t>Krister Sällberg</t>
  </si>
  <si>
    <t>23.501 CR0155: Update of UE Network slicing configuration</t>
  </si>
  <si>
    <t>23.502 CR0214: Update of UE Network slicing configuration</t>
  </si>
  <si>
    <t>This paper proposes a new key issue on analytic information exposure to AF</t>
  </si>
  <si>
    <t>Captures impacts to 23.401 procedures for inter-working with 5GC</t>
  </si>
  <si>
    <t>This contribution discusses how to support Session Binding Mechanism for non-IP PDU Sessions.</t>
  </si>
  <si>
    <t>Proposes a solution how the SMF can verify the UE traffic</t>
  </si>
  <si>
    <t>This contribution proposes a solution for encrypted data detection and verification.</t>
  </si>
  <si>
    <t>Creating and editing figures in our specifications</t>
  </si>
  <si>
    <t>Addresses the questions raised on Key Issue #4 regarding support of QoS for enhanced V2X</t>
  </si>
  <si>
    <t>Addresses the questions raised on Key Issue #3 regarding the interaction between network slicing and IMS</t>
  </si>
  <si>
    <t>LG Electronics, Nokia, Nokia Shanghai Bell</t>
  </si>
  <si>
    <t>This paper proposes a solution for paging delay tolerant mobile terminals and applications for Key Issue #5 - UE TX Power Saving Functions..</t>
  </si>
  <si>
    <t>23.791: Key issue on Analytic Exposure to AF</t>
  </si>
  <si>
    <t>23.501 CR0156: Clarification of definition of endpoint address</t>
  </si>
  <si>
    <t>23.502 CR0215: Capturing impacts to 23.401 procedure for interworking with 5GC</t>
  </si>
  <si>
    <t>23.503 CR0030: Clean up for BSF</t>
  </si>
  <si>
    <t>23.501 CR0158: Clean up for BSF</t>
  </si>
  <si>
    <t>23.501 CR0159: Session Binding mechanism for non-IP PDU Session</t>
  </si>
  <si>
    <t>23.502 CR0216: Clean up for PCC related flows</t>
  </si>
  <si>
    <t>23.502 CR0217: UE Policy Delivery</t>
  </si>
  <si>
    <t>23.503 CR0032: Clarification on enforcement of Application Detection Control</t>
  </si>
  <si>
    <t>23.501 CR0160: Clarification on Area of Interest for Presence Area Reporting</t>
  </si>
  <si>
    <t>23.503 CR0033: Resolve the Editor's Note on Presence Reporting Area</t>
  </si>
  <si>
    <t>23.501 CR0161: Correction to Providing AF request to multiple PCFs</t>
  </si>
  <si>
    <t>23.503 CR0034: Update of event trigger section</t>
  </si>
  <si>
    <t>23.502 CR0218: Clarify policy update procedures</t>
  </si>
  <si>
    <t>23.502 CR0219: Editorial modifications in procedures related to PDU session anchor addition or removal</t>
  </si>
  <si>
    <t>23.787: Proposal of encrypted data verification</t>
  </si>
  <si>
    <t>23.787: Encrypted traffic data detection and verification</t>
  </si>
  <si>
    <t>23.501 CR0162: Clarification of signalling with higher priority</t>
  </si>
  <si>
    <t>23.786: Solution for Key Issue #4: Re-use PPPP mechanism for enhanced V2X</t>
  </si>
  <si>
    <t>23.794: AF influence on network slice selection for IMS services</t>
  </si>
  <si>
    <t>23.502 CR0220: Clarification on PCF association</t>
  </si>
  <si>
    <t>23.724: Paging for delay tolerant applications in the UE</t>
  </si>
  <si>
    <t>NTT DOCOMO, Telecom Italia, ZTE, China Mobile</t>
  </si>
  <si>
    <t>NTT DOCOMO, Nokia, Nokia Shanghai Bell, NEC</t>
  </si>
  <si>
    <t>OPPO, Telecom Italia, Qualcomm</t>
  </si>
  <si>
    <t>Revised in S2-182195</t>
  </si>
  <si>
    <t>Revised in S2-182256</t>
  </si>
  <si>
    <t>This contribution adds a new solution for the key issue 3: Network Slicing and IMS</t>
  </si>
  <si>
    <t>This contribution adds a new solution for the key issue 7: How can IMS utilize services provided by Npcf. The P-CSCF select the interface depend the RAT information.</t>
  </si>
  <si>
    <t>This contribution adds new key issue on the 5GS eV2X system interworking with EPS</t>
  </si>
  <si>
    <t>This contribution discusses the 5GS eV2X architecture and gives proposal</t>
  </si>
  <si>
    <t>RAN YUE</t>
  </si>
  <si>
    <t>This document provides solution for utilizing services provided by 5GC.</t>
  </si>
  <si>
    <t>This document provides some consideration and proposal for key Issue 6: Enabling SBA-based Sh.</t>
  </si>
  <si>
    <t>This document provides solution for KI on Discovery of Network Functions.</t>
  </si>
  <si>
    <t>This document proposes a solution for network slicing with common IMS network.</t>
  </si>
  <si>
    <t>This document provides solution for IMS traffic local routing.</t>
  </si>
  <si>
    <t>Allowed NSSAI per PLMN or per Access Type</t>
  </si>
  <si>
    <t>Analysis of impacts on 5G System of two alternatives</t>
  </si>
  <si>
    <t>Discussion of impacts of 6 bits for QFI</t>
  </si>
  <si>
    <t>Discussion of the impacts of having 6 bits for the QFI on the use of 5QI for the QFI value</t>
  </si>
  <si>
    <t>Proposal of Sequence Number Marking in the User Plane Packet</t>
  </si>
  <si>
    <t>Huawei, HiSilicon, SK Telecom</t>
  </si>
  <si>
    <t>It is proposed to mark user plane packet with sequence number in the packet header by user plane function.</t>
  </si>
  <si>
    <t>Specifying the UE procedure to get the Restricted Local operator service.</t>
  </si>
  <si>
    <t>: This contribution proposes a solution for key issue #6 for the differentiation of 3GPP RATs in ATSSS rule.</t>
  </si>
  <si>
    <t>We propose to consider the solution for UE registration using trusted non-3GPP access</t>
  </si>
  <si>
    <t>This contribution proposes to add the reference of TS23.503 and some abbreviations. It also corrects the reference of TS23.502.</t>
  </si>
  <si>
    <t>This contribution proposes to add the modification procedure to the Multi-access PDU sessions.</t>
  </si>
  <si>
    <t>This contribution proposes to add a new key issue of policy rule for ATSSS.</t>
  </si>
  <si>
    <t>China Telecom, China Mobile, China Unicom, Sprint, CATR, Huawei, Samsung, CATT, ZTE, OPPO</t>
  </si>
  <si>
    <t>The contribution proposes solution for KI#3 High latency communication and KI#4 power saving functions.</t>
  </si>
  <si>
    <t>This paper provides solution to detect encrypted traffic subject to resolve key issue 1 in TR 23.787.</t>
  </si>
  <si>
    <t>This paper proposed solution to detect encrypted traffic subject to resolve key issue 2 in TR 23.787.</t>
  </si>
  <si>
    <t>Qualcomm Incorporated, Huawei, HiSilicon, Convida Wireless LLC</t>
  </si>
  <si>
    <t>Assumptions, key issues and way forward for the INOBEAR work, to form the basis for the solution that will be implemented by CR(s). (As agreed in Gothenburg.)</t>
  </si>
  <si>
    <t>This paper proposes a solution to key issue#1 in TR 23.794.</t>
  </si>
  <si>
    <t>This contribution proposes a key issue on non-3GPP access support for LCS.</t>
  </si>
  <si>
    <t>This contribution proposes to update use case 4 on using NWDA output to customize mobility management in TR 23.791.</t>
  </si>
  <si>
    <t>Motorola Mobility, Lenovo, ZTE, Ericsson</t>
  </si>
  <si>
    <t>To address key issue'One UPF to be controlled by multiple SMF', the UPF's resource should be seperated in a kind of manner to avoid the conflict between different SMFs and also considering the high efficient usage. This CPT proposes the UPF's resource should be managed by CP, and provides 2 alternative solutions for UE IP/TEID assignment.</t>
  </si>
  <si>
    <t>This contribution proposes a solution to support ULCL/BP insertion in case the ULCL/BP is controlled by an SMF other than the SMF that controls the PSA of the central leg.</t>
  </si>
  <si>
    <t>This contribution proposes a solution to support SMF selection/reselection of SMF that controls the intermediate UPF for inter administrative region mobility</t>
  </si>
  <si>
    <t>Addition of PDU Session Type IPv4v6</t>
  </si>
  <si>
    <t>This document highlights a case where lack of support of the dual-stack PDU type IPv4v6 causes an issue. It is proposed that SA WG2 consider and solve this issue either in Rel-15 or Rel-16, preferably in Rel-15.</t>
  </si>
  <si>
    <t>Atsushi Minokuchi</t>
  </si>
  <si>
    <t>NTT DOCOMO, KDDI, Deutsche Telekom, Nokia, Vodafone, Telecom Italia, AT&amp;T, ZTE, NEC, Cisco, LG Electronics, Telstra</t>
  </si>
  <si>
    <t>Discussion on Handover Enhancement</t>
  </si>
  <si>
    <t>Discussion on handover challenge for real-time service and handover enhancement.</t>
  </si>
  <si>
    <t>This contribution proposes to update existing solution to Multi-Access PDU Session</t>
  </si>
  <si>
    <t>EN resolution</t>
  </si>
  <si>
    <t>Nokia, Nokia Shanghai Bell, Verizon, Ericsson</t>
  </si>
  <si>
    <t>Qualcomm Japan Inc</t>
  </si>
  <si>
    <t>Solution for infrequent small data communication</t>
  </si>
  <si>
    <t>This contribution discussed some additional issues that may be investigated for the use cases.</t>
  </si>
  <si>
    <t>Zhao Song</t>
  </si>
  <si>
    <t>Alignment with RAN and CT WG1 on fetching of UE Radio Capability and handling of S1AP Connection Establishment Indication</t>
  </si>
  <si>
    <t>This paper proposes the necessary alignment between SA WG2 and RAN/CT WG1 on fetching UE Radio Capability, and also proposes to revert the change in S2-181371.</t>
  </si>
  <si>
    <t>This contribution proposes to MA-PDU sessions release operations</t>
  </si>
  <si>
    <t>CAPIF integration with 3GPP northbound APIs</t>
  </si>
  <si>
    <t>Huawei, Samsung</t>
  </si>
  <si>
    <t>Proposal for CAPIF integration with 3GPP northbound APIs</t>
  </si>
  <si>
    <t>SA WG2 Chairman (HuaWei)</t>
  </si>
  <si>
    <t>Clarification on inter-PLMN Control Plane signaling</t>
  </si>
  <si>
    <t>This paper proposes some updates to the agreed changes in CR0045 to 23.501 in S2-181611 to clarify that all control plane messages in inter-PLMN signalling are transferred via the SEPP.</t>
  </si>
  <si>
    <t>This contribution proposes a solution to Key Issue 5 (Service Authorization and Provisioning to UE for eV2X communications over PC5 and Uu reference points).</t>
  </si>
  <si>
    <t>Working Process and Procedures</t>
  </si>
  <si>
    <t>Comments to S2-181807_Update of Npcf_AMPolicyControl service</t>
  </si>
  <si>
    <t>23.794: Solution for key issue 3: Network Slicing and IMS</t>
  </si>
  <si>
    <t>23.794: Solution for key issue 7: How can IMS utilize services provided by Npcf</t>
  </si>
  <si>
    <t>23.786: New key issue: 5GS eV2X system interworking with EPS</t>
  </si>
  <si>
    <t>23.786: 5GS eV2X architecture discussion and proposal</t>
  </si>
  <si>
    <t>23.502 CR0221: Correction on PCF selection in SMF</t>
  </si>
  <si>
    <t>23.501 CR0163: Local deactivation of MICO mode for emergency services</t>
  </si>
  <si>
    <t>23.502 CR0222: Notification response</t>
  </si>
  <si>
    <t>23.501 CR0164: Re-activation of PDU sessions based on UE policy</t>
  </si>
  <si>
    <t>23.794: Solution for utilizing services provided by 5GC</t>
  </si>
  <si>
    <t>23.794: Consideration on SBA-based Sh</t>
  </si>
  <si>
    <t>23.794: Solution for KI on Discovery of Network Functions</t>
  </si>
  <si>
    <t>23.794: Solution for Network Slicing and IMS Scenario 2</t>
  </si>
  <si>
    <t>23.794: Solution for IMS traffic local routing</t>
  </si>
  <si>
    <t>23.501 CR0165: Usage of Unified access control in priority mechanisms</t>
  </si>
  <si>
    <t>23.501 CR0166: Update Roaming reference architectures</t>
  </si>
  <si>
    <t>23.501 CR0167: Clarification on Allowed NSSAI when registered over several accesses simultaneously</t>
  </si>
  <si>
    <t>23.502 CR0223: S-NSSAI in the PDU Session Establishment Accept for roaming scenario</t>
  </si>
  <si>
    <t>23.501 CR0168: Clarification of UE Requested NSSAI</t>
  </si>
  <si>
    <t>23.501 CR0169: Temporary restriction of Reflective QoS</t>
  </si>
  <si>
    <t>23.502 CR0224: Temporary restriction of Reflective QoS</t>
  </si>
  <si>
    <t>23.501 CR0172: Proposal of Sequence Number Marking in the User Plane Function</t>
  </si>
  <si>
    <t>23.501 CR0173: SSC Mode Selection</t>
  </si>
  <si>
    <t>23.501 CR0174: Proposal of QER, URR and FAR</t>
  </si>
  <si>
    <t>23.715: Solution for RLOS attach procedure</t>
  </si>
  <si>
    <t>23.716: Solution of Key Issue 5.2.9 for 5G-RG as a UE-to-Network Relay</t>
  </si>
  <si>
    <t>23.501 CR0175: Remove QFI equals 5QI option</t>
  </si>
  <si>
    <t>23.502 CR0172R1: Correction for the invocation of Nudm_UECM_Deregistration service operation</t>
  </si>
  <si>
    <t>23.793: Solution for the differentiation of 3GPP RATs in ATSSS rule</t>
  </si>
  <si>
    <t>23.501 CR0176: Allow removal of QoS Flow by RAN after notification sent to SMF</t>
  </si>
  <si>
    <t>23.739: Triggering S/PGW-U reselection</t>
  </si>
  <si>
    <t>23.716: Architectural Update for Trusted non-3GPP Access</t>
  </si>
  <si>
    <t>23.501 CR0178: Update Establishing a PDU session in a Network Slice in various scenario</t>
  </si>
  <si>
    <t>23.793: Update for the references and abbreviations of ATSSS</t>
  </si>
  <si>
    <t>23.793: Update on Key Issue 5: Multi-access PDU sessions</t>
  </si>
  <si>
    <t>23.793: New Key Issue : Policy rule for ATSSS</t>
  </si>
  <si>
    <t>23.724: Solution of High latency communication and Power Saving Function</t>
  </si>
  <si>
    <t>23.502 CR0225: Clarification on subscription service for one time reporting</t>
  </si>
  <si>
    <t>23.787: Solution of Encrypted Traffic Detection for key issue#1 with agreement between AF and MNO</t>
  </si>
  <si>
    <t>23.787: Solution of Encrypted Traffic Detection for key issue#2 without agreement between AF and MNO</t>
  </si>
  <si>
    <t>23.724: Infrequent small data via NAS-SM</t>
  </si>
  <si>
    <t>23.503 CR0035: Clarification on AF using legacy Rx binding with relevant PCF</t>
  </si>
  <si>
    <t>23.724: Addition of SMS Delivery for Key Issues 1 and 2</t>
  </si>
  <si>
    <t>23.794: Solution to key issue#1</t>
  </si>
  <si>
    <t>23.502 CR0226: Clarification on Nnwdaf_EventsSubscription_Unsubscribe service operation</t>
  </si>
  <si>
    <t>23.731: Key Issue: Non-3GPP access support for LCS</t>
  </si>
  <si>
    <t>23.502 CR0227: Clarification on Network data analytics procedure</t>
  </si>
  <si>
    <t>23.791: Update to use case 4 on using NWDA output to customize mobility management</t>
  </si>
  <si>
    <t>23.501 CR0179: Slicing configuration update</t>
  </si>
  <si>
    <t>23.502 CR0228: Slicing configuration update</t>
  </si>
  <si>
    <t>23.501 CR0180: Update of Mobility Restrictions</t>
  </si>
  <si>
    <t>23.726: Solution: IP address allocation</t>
  </si>
  <si>
    <t>23.726: Solution to support ULCL/BP insertion</t>
  </si>
  <si>
    <t>23.726: Solution to support SMF selection/reselection for inter administrative mobility</t>
  </si>
  <si>
    <t>23.501 CR0181: Addition of PDU Session type IPv4v6</t>
  </si>
  <si>
    <t>23.502 CR0229: Addition of PDU Session type IPv4v6</t>
  </si>
  <si>
    <t>23.503 CR0036: Addition of PDU Session type IPv4v6</t>
  </si>
  <si>
    <t>23.502 CR0230: Update of Reachability procedrues</t>
  </si>
  <si>
    <t>23.793: Update the existing solution to Support of Multi-Access PDU Sessions</t>
  </si>
  <si>
    <t>23.501 CR0182: NSSAI clarification</t>
  </si>
  <si>
    <t>23.501 CR0183: Mapping of Requested NSSAI clarification</t>
  </si>
  <si>
    <t>23.401 CR3392R1: MME handling of unsupported APN</t>
  </si>
  <si>
    <t>23.724: Infrequent Small Data user plane transmission for CIoT</t>
  </si>
  <si>
    <t>23.401 CR3390R3: CIoT Attach correction</t>
  </si>
  <si>
    <t>23.401 CR3390R4: CIoT Attach correction</t>
  </si>
  <si>
    <t>23.791: Discussion on the use case of TS 23.791</t>
  </si>
  <si>
    <t>23.793: MA-PDU session release operations</t>
  </si>
  <si>
    <t>23.203 CR1117: Introduction of LTE-M RAT type and identification of LTE-M UE and traffic in the EPS</t>
  </si>
  <si>
    <t>23.682 CR0389: Introduction of LTE-M RAT type and identification of LTE-M UE and traffic in the EPS</t>
  </si>
  <si>
    <t>23.501 CR0185: Clarification on handling of Allowed NSSAI when the UE registers to a PLMN over more thatn one Access Type</t>
  </si>
  <si>
    <t>23.501 CR0186: Fix the notion of Default AMF in the Network Slicing section</t>
  </si>
  <si>
    <t>23.502 CR0231: 23.502 Clarification of mobility procedure from EPS to 5GS without N26 interface</t>
  </si>
  <si>
    <t>23.786: Solution for KI#5: Service Provisioning to UE for eV2X communications</t>
  </si>
  <si>
    <t>23.786: Solution for KI#8: Application Server and Local UPF (ULCL+PSA) relocation for Remote Driving</t>
  </si>
  <si>
    <t>23.501 CR0187: Select the same SMF+UPF for PDU sessions of the same DNN within one slice</t>
  </si>
  <si>
    <t>23.501 CR0188: EPS bearer context handling for N26 case</t>
  </si>
  <si>
    <t>23.204 CR0110R1: Addition of description on SMSF address</t>
  </si>
  <si>
    <t>23.724: Enhanced MICO for power saving solution</t>
  </si>
  <si>
    <t>WITHDRAWN: This contribution discusses and clarifies the use of Allowed NSSAI when the UE is registered both for 3GPP access and for N3GPP access, following *existing* fundamental definitions and principles specified in TS23.501</t>
  </si>
  <si>
    <t>WITHDRAWN: New SID for Study on enhancement of URLLC supporting in 5GC</t>
  </si>
  <si>
    <t>Revision of postponed S2-181074. WITHDRAWN</t>
  </si>
  <si>
    <t>WITHDRAWN: It is clarified that if 5GC has not indicated emergency service supporting using fallback for the TA and RAT where the UE is currently camping, or the UE does not support emergency services fallback, the UE may disable the 5G capability autonomously and initiate emergency session towards other system which supports emergency services.</t>
  </si>
  <si>
    <t>WITHDRAWN: The definition of endpoint address defined by SA WG2 was not aligned with CT WG4.</t>
  </si>
  <si>
    <t>WITHDRAWN: This CPT propose to clarify in rel-15, UPF cannot consume nor produce services.</t>
  </si>
  <si>
    <t>WITHDRAWN: This contribution proposes a solution to maintain the service continuity when Application Server and Local UPF (ULCL+PSA) both needs to be relocated due to UE mobility</t>
  </si>
  <si>
    <t>orange</t>
  </si>
  <si>
    <t>Comments to S2-181787 and S2-181788</t>
  </si>
  <si>
    <t>Orange, Telecom Italia, AT&amp;T, Ericsson, DT</t>
  </si>
  <si>
    <t>Summary of change: Correction of the RFC reference number for NAI and clarification of the second bullet in clause 5.9.2</t>
  </si>
  <si>
    <t>Work planning proposal</t>
  </si>
  <si>
    <t>Proposal on how to use meeting resources in Q2</t>
  </si>
  <si>
    <t>Motorola Mobility, Lenovo, Sprint</t>
  </si>
  <si>
    <t>23.502 CR0232: Clarification of interworking procedures without N26 interface</t>
  </si>
  <si>
    <t>23.221 CR0176: T-ADS for UE operating in Dual Registration mode</t>
  </si>
  <si>
    <t>23.502 CR0233: Clarification on the use of indicators for the support of interworking without N26 and interworking with N26</t>
  </si>
  <si>
    <t>23.724: Key Issue on restricted connectivity for remote provisioning of IoT UEs</t>
  </si>
  <si>
    <t>23.724: HLCom: Extended buffering at UPF of MT data for user plane</t>
  </si>
  <si>
    <t>23.724: Restricted connectivity to allow IoT UE remote provisioning</t>
  </si>
  <si>
    <t>Revision of approved DRAFTCR S2-181308. WITHDRAWN</t>
  </si>
  <si>
    <t>WITHDRAWN: Summary of change: clarifications on the principles of interworking without N26 and the way they are fulfilled</t>
  </si>
  <si>
    <t>Revision of approved DRAFTCR S2-180790. WITHDRAWN</t>
  </si>
  <si>
    <t>WITHDRAWN: Summary of change: Indication that interworking with N26 is supported is sent to the device Conditions for the UE to be in dual registration are clarified</t>
  </si>
  <si>
    <t>Revision of revised DRAFTCR S2-180793 (revision approved in S2-180814). WITHDRAWN</t>
  </si>
  <si>
    <t>Revision of approved CR S2-181371. Also provided in S2-182240. Revised in S2-182271</t>
  </si>
  <si>
    <t>Revised in S2-182277</t>
  </si>
  <si>
    <t>Revised in S2-182278</t>
  </si>
  <si>
    <t>WITHDRAWN: Discussion about the controller of the DNN/S-NSSAI based congestion control mechanism</t>
  </si>
  <si>
    <t>Study on enhancement of systems using EPS for Ultra Reliability using commodity equipment</t>
  </si>
  <si>
    <t>This proposed SID is a follow up to S2-180749 and SP-171024 which highlighted the need for a system level approach to the economic provision of ultra-reliable networks for low latency communication. Those documents also highlighted the anticipated future availability of release 15 dual connectivity devices as a potential enabler for solutions.</t>
  </si>
  <si>
    <t>This paper proposes additional Scenarios and principles for 5WWC. The contribution is built on top of S2-181932.</t>
  </si>
  <si>
    <t>Karl-Heinz Nenner</t>
  </si>
  <si>
    <t>As in the title</t>
  </si>
  <si>
    <t>This contribution provides a solution for key issue 1 and key issue 4 where the UE mobility is supported using insertion/relocation of an intermediate SMF if UE roams outside of the coverage area of the existing SMF.</t>
  </si>
  <si>
    <t>Discussion on aspects for LADN</t>
  </si>
  <si>
    <t>This conttribution describes several aspects related to LADN, starting from the requirements that led to the development of the LADN feature.</t>
  </si>
  <si>
    <t>MediaTek Inc., Nokia, Nokia Shanghai Bell, Intel Corporation, Qualcomm Incorporated, Telecom Italia, AT&amp;T, Oppo, Lenovo</t>
  </si>
  <si>
    <t>23.716: Definition of additional scenario principles</t>
  </si>
  <si>
    <t>23.401 CR3390R5: CIoT Attach correction</t>
  </si>
  <si>
    <t>23.739: Update to Solution #1</t>
  </si>
  <si>
    <t>23.726: Solution supporting addition and relocation of I-SMF</t>
  </si>
  <si>
    <t>23.501 CR0190: Correction on aspects for LADN</t>
  </si>
  <si>
    <t>23.501 CR0006R1: Allowed NSSAI and Access Type</t>
  </si>
  <si>
    <t>23.502 CR0006R1: Allowed NSSAI and Access Type</t>
  </si>
  <si>
    <t>23.501 CR0191: Clarification of configured NSSAI and NSSP update</t>
  </si>
  <si>
    <t>23.501 CR0192: Clarification of interworking procedures without N26 interface</t>
  </si>
  <si>
    <t>23.501 CR0193: Clarification on the use of indicators for the support of interworking without N26 and interworking with N26</t>
  </si>
  <si>
    <t>WITHDRAWN: 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</si>
  <si>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Revision of not handled DRAFTCR S2-180408. WITHDRAWN</t>
  </si>
  <si>
    <t>WITHDRAWN: 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</si>
  <si>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Revision of not handled DRAFTCR S2-180079. WITHDRAWN</t>
  </si>
  <si>
    <t>WITHDRAWN: Fixing issues by adding Guard Time in Group Message Delivery</t>
  </si>
  <si>
    <t>Ericsson, China Mobile</t>
  </si>
  <si>
    <t>C:\Meetings\SAWG2\TSGS2_126_Montreal\_Orig_Fmt</t>
  </si>
  <si>
    <t>C:\Meetings\SAWG2\TSGS2_126_Montreal\Docs</t>
  </si>
  <si>
    <t>C:\Meetings\SAWG2\TSGS2_126_Montreal\CRs</t>
  </si>
  <si>
    <t>20/02/2018: 16:00</t>
  </si>
  <si>
    <t>Qualcomm Incorporated, Convida Wireless LLC, Motorola Mobility, Lenovo</t>
  </si>
  <si>
    <t>23.167 CR0322: Inclusion of UE's WiFi MAC address in emergency calls</t>
  </si>
  <si>
    <t>Revision of unhandled draftCR S2-180054. WITHDRAWN</t>
  </si>
  <si>
    <t>Ericsson, Vodafone, Deutsche Telekom, NTT DoCoMo</t>
  </si>
  <si>
    <t>Nokia, Nokia Shanghai Bell, ZTE,,? ? ?</t>
  </si>
  <si>
    <t>Nokia, Nokia Shanghai Bell, cisco,</t>
  </si>
  <si>
    <t>MediaTek Inc., Nokia, Nokia Shanghai Bell, Intel Corporation, Qualcomm Incorporated, Telecom Italia, AT&amp;T, Oppo</t>
  </si>
  <si>
    <t>Nokia, Nokia Shanghai Bell, Samsung, Ericsson?</t>
  </si>
  <si>
    <t>ZTE,China Mobile</t>
  </si>
  <si>
    <t>Samsung, Huawei</t>
  </si>
  <si>
    <t>Samsung, Nokia, Nokia Shanghai Bell</t>
  </si>
  <si>
    <t>Samsung, Qualcomm Incorporated</t>
  </si>
  <si>
    <t>SoftBank</t>
  </si>
  <si>
    <t>Intel, NTT DOCOMO, Huawei, HiSilicon, Nokia, Nokia Shanghai Bell</t>
  </si>
  <si>
    <t>CATT, China Mobile</t>
  </si>
  <si>
    <t>Intel, Nokia, Nokia Shanghai Bell</t>
  </si>
  <si>
    <t>Nokia, Nokia Shanghai Bell, Motorola Mobility, Lenovo</t>
  </si>
  <si>
    <t>Cisco Systems, Vodafone</t>
  </si>
  <si>
    <t>ZTE, Oracle, Telecom Italia, ETRI, Nokia, Nokia Shanghai Bell, Verizon, Convida Wireless, Interdigital, NTT DoCoMo(?), NEC(?),</t>
  </si>
  <si>
    <t>Nokia, Nokia Shanghai Bell, Mediatek</t>
  </si>
  <si>
    <t>Nokia, Nokia Shanghai Bell, Verizon, AT&amp;T, Telecom Italia, NTT DOCOMO</t>
  </si>
  <si>
    <t>BlackBerry UK Ltd, Intel, Convida Wireless</t>
  </si>
  <si>
    <t>Apple, Inc.</t>
  </si>
  <si>
    <t>Telstra, AT&amp;T, Ericsson, Samsung</t>
  </si>
  <si>
    <t>Telstra, AT&amp;T, Samsung, Ericsson</t>
  </si>
  <si>
    <t>ORANGE, Telecom Italia, Telenor, AT&amp;T, KDDI, NTT DOCOMO, China Mobile, Telstra</t>
  </si>
  <si>
    <t>Intel, Qualcomm Inc., MediaTek Inc.</t>
  </si>
  <si>
    <t>Qualcomm Incorporated, MediaTek Inc., Nokia, Nokia Shanghai Bell, Ericsson</t>
  </si>
  <si>
    <t>Deutsche Telekom, China Mobile, AT&amp;T, NTT Docomo, Sprint, Vodafone, KDDI, Verizon, CATT, BT Plc, Interdigital, Telecom Italia, China Telecom, SK Telecom, Telia Company AB, Ericsson, ZTE, KT, Orange, CATR, NEC</t>
  </si>
  <si>
    <t>T-Mobile USA</t>
  </si>
  <si>
    <t>T-Mobile USA, Nokia, Nokia Shanghai Bell</t>
  </si>
  <si>
    <t>T-Mobile USA INC (Rapporteur)</t>
  </si>
  <si>
    <t>Broadcom</t>
  </si>
  <si>
    <t>Qualcomm Incorporated, InterDigital Inc., CATT,</t>
  </si>
  <si>
    <t>Huawei?, HiSilicon?, Nokia, Nokia Shanghai Bell</t>
  </si>
  <si>
    <t>InterDigital Inc,</t>
  </si>
  <si>
    <t>Huawei, HiSilicon, Ericsson, MediaTek Inc.</t>
  </si>
  <si>
    <t>Intel, Nokia, Nokia Shanghai Bell, Deutsche Telekom, Huawei, HiSilicon, ZTE, OPPO</t>
  </si>
  <si>
    <t>23.501 CR0170: Emergency Services Support indication per RAT</t>
  </si>
  <si>
    <t>23.501 CR0177: UE specific DRX parameters for CM-CONNECTED with Inactive state</t>
  </si>
  <si>
    <t>Summary of change: 1. § 4.15.1: setting an overall framework for subscription and reporting: When subscribing to event reporting the NF consumer provides: - An Event ID that identifies the type of event (e.g. PDU Session release, UE mobility out of an area of interest, etc…) - Event Filter: Provides Event Parameter Types and Event Parameter Value(s) to be matched against, in order to meet the condition for notifying the subscribed Event ID e.g. the Event Parameter Type could be 'Area of interest' and Event Parameter Value list could be list of TAs; The Event Filter depends on the Event ID. - Event Reporting Information described in the Table 4.15.1-1 below - The target of event reporting: this may indicate a specific UE or PDU Session, a group of UE(s) or any UE (i.e. all UEs), See B) below - A Notification target address (+ Notification Correlation Id) allowing it to correlate notifications received from the Event provider with this subscription See C) below 2. 5.2.2.3.2: add 'any UE' as target of event subscription  3. When a consumer NF subscribes for event notifications it provides Notification target address (+ Notification Correlation Id) allowing it to correlate Notifications received from the Event provider with this subscription. When the subscription is accepted the consumer NF receives from the Event provider an identifier (Subscription Correlation ID) allowing to further manage (modify, delete) this subscription; Notification target address AND Subscription Correlation ID are different information that should not be mixed in a single parameter. It is up to stage 3 to decide but The Notification target address may correspond to information where the consumer NF wants to receive the corresponding notifications 4. Splitting up throughout all Nxxx Subscription services between Event ID (Mandatory, defined as part of the Nxxx service), Event Filter (Optional, depends on Event ID) and Event Reporting Information (Maximum number of reports, …) where reference to 4.15.1 is made</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</si>
  <si>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 8. Removal of a few EN</t>
  </si>
  <si>
    <t>Summary of change: 1. Specify a flow ( 4.17.X (new) ) for UPF discovery using the NRF. 2. Update NRF services so as to group NFStatusSubscribe and Nnrf_NFDiscoveryRequest in the same service as they handle the same data and clients (NF usinf NRF to get info on other NF) 3. Update NRF service operations with UPF rlated information such as UPF Discovery Information</t>
  </si>
  <si>
    <t>Summary of change: It is corrected that the MM back-off timer shall not trigger cell/RAT/Access Type/PLMN change.</t>
  </si>
  <si>
    <t>Summary of change: - Rephrasing: 'S-NSSAIs values the UE could use' - Rephraseing: 'applicable to one or more PLMNs'</t>
  </si>
  <si>
    <t>Summary of change: - 'Permanently' is removed - UE behavior when a rejected S-NSSAI becomes 'allowed' again is defined</t>
  </si>
  <si>
    <t>Summary of change: - The requirement is removed, rephrased and introduced in TS23.167 instead - Indications are mutually exclusive - Misc. editorial corrections (Emergency Services) - [New vs. S2-181372] Replacing 'Emergency Services (Support) using fallback' by 'Emergency Fallback'  - [New vs. S2-181372] The conditions are clarified</t>
  </si>
  <si>
    <t>Summary of change: - The UE supporting RQoS functionality selectively indicates whether RQoS is supported for a PDU Session - The UE triggers a PDU Session Modification to temporarily restrict the further use of RQoS for a PDU Session.  - The UE silently starts deriving new QoS rules when conditions allow</t>
  </si>
  <si>
    <t>Summary of change: The UE triggers a PDU Session Modification to temporarily restrict the use of RQoS for a PDU Session, with a RQoS restriction indication that can be forwarded by the SMF to the UPF for adequate policing of UL packets.</t>
  </si>
  <si>
    <t>Summary of change: 1. 4.11.1.3.3, the active flag setting is changed to the 'PDU Session(s) to be re-activated'. PDU Session(s) to be re-activated and EPS Bearer Identity of the default bearer are added as optional input parameters to the definition of UpdateSMContext service operation.  2. Minor other corrections</t>
  </si>
  <si>
    <t>Summary of change: 1. The ARP list is changed to be mandatory input parameter for Namf_Communication_EBIAssignment Request, the parameter is needed to indicate the amount of requested EBIs. The corresponding EN is removed.  2. 'S-NSSAI' and 'Released EBI list' are added as input parameters for Namf_Communication_EBIAssignment service operation (5.2.2.2.13).  3. A new clause 4.11.1.4.x is added to describe a procedure for EPS bearer ID revokation when the EBI needs to be released e.g. when the corresponding QoS flow is released.  4. It is clarified the AMF stores the association of the assigned EBI, ARP pair and the PDU Session ID.</t>
  </si>
  <si>
    <t>Summary of change: Changed name of service operation. Added the Background Data Transfer policy reference ID and the description for step 9</t>
  </si>
  <si>
    <t>Summary of change: AMF includes Request Reference ID in the Location Report Control message to identify the request for the area of interest. The AMF may include Request Reference ID in the Cancel Location Reporting message which indicates the requested Location Reporting Control for the area of interest, so that the NG-RAN should terminate location reporting for the reference ID for a given UE.</t>
  </si>
  <si>
    <t>Summary of change: Clarify that the SMF shall perform as defined in the TS 23.501 section 5.6.5 when it is notified about UE presence in the LADN service area during the Handover procedures.</t>
  </si>
  <si>
    <t>Summary of change: Clarification on which procedure may trigger the mobility event notification.</t>
  </si>
  <si>
    <t>Summary of change: PPI is removed from the paging message.</t>
  </si>
  <si>
    <t>Summary of change: Re-wording is made for clarity in steps 17-18 regarding when the UE uses the updated 5G-GUTI in the Registration Accept.</t>
  </si>
  <si>
    <t>Summary of change: Adding 'according to UE policies' to the description related to the UE Triggered Service Request procedure in response to paging indicating non-3GPP access in step 6 of clause 4.2.3.3 Replacing 'if allowed by UE policies' with 'according to UE policies' in the description related to the UE Triggered Service Request procedure in response to NAS Notification message containing PDU Session associated with non-3GPP access in step 6 of clause 4.2.3.3</t>
  </si>
  <si>
    <t>Summary of change: - 4.2.2: general clarification - 5.3.3: general clarification - 5.3.4: clarification on unclear description about roaming options, LBO and HR. HR or LBO should be referring to a particular PDU session instead of per UE. - 6.1.2.1: updating based on the discussion at SA WG2#125 (Ericsson, S2-180990). - 6.1.2.2, 6.1.2.2.1: general clarification</t>
  </si>
  <si>
    <t>Summary of change: Updating the PCF selection with the following proposals - In roaming case, the AMF selects the V-PCF and the H-PCF for a UE. - In roaming case, based on operator policies, the AMF may send the selected H-PCF to the V-PCF during the policy association establishment. - The SMF may send the PCF selected by the AMF to the SMF during the PDU session establishment procedure  Fixing the typo in the clause 6.3.7.0</t>
  </si>
  <si>
    <t>Summary of change: Update of NEF service for background data transfer. Re-wrote the interaction between the NEF and AF as a service and added the parameter for support of CAPIF.</t>
  </si>
  <si>
    <t>Summary of change: Update of NEF service for PFD management. Re-wrote the interaction between the NEF and AF as a service. Added the Transaction Reference ID for CAPIF. Changed to Nudr_DM_Update.</t>
  </si>
  <si>
    <t>Summary of change: Clarify that the UE shall initiate UE Triggered Service Request procedure with List Of Allowed PDU Sessions when it receives paging request for a PDU Session associated with non-3GPP access even if there is no PDU Session that can be re-activated over the 3GPP access.</t>
  </si>
  <si>
    <t>Summary of change: Clarify that the new AMF may decide not to notify current status when the new AMF knows the event is reported by the old AMF</t>
  </si>
  <si>
    <t>Summary of change: 1. Clarifying that the PGW-C+SMF sends N4 session management messages to the UPF+PGW-U. 2 removing the related FFS.</t>
  </si>
  <si>
    <t>Summary of change: 1. Udpating the 5GS to EPS handover procedure to let AMF set the 'direct forwarding flag'; 2. Updating the EPS to 5GS handover procedure to send 'direct forwarding flag' to the SMF. 3. Updatting the related SMF service operation.</t>
  </si>
  <si>
    <t>Summary of change: Update the N2 based handover to allow: 1. The target gNB can receive QoS flow that are subject to data forwarding from the source to target container. 2. Add a condition for source NG-RAN indicating SMF which QoS flows are subject to data forwarding.</t>
  </si>
  <si>
    <t>Summary of change: 1. Introducing Nsmf_PDUSession_CreateSMContext service for inserting a default V-SMF. 2. Clarify the AMF needs to update the V-SMF for each home routed PDU session; 3. Update the Nsmf_PDUSession_CreateSMContext service.</t>
  </si>
  <si>
    <t>Summary of change: The PDU Session Establishment procedure and UE triggered Service Request procedure are updated to clarify that LADN PDU Session handling is performed after the onging system procedure.</t>
  </si>
  <si>
    <t>Summary of change: − Alignment the descriptions in the corresponding procedures with the Table 5.2.3.3.1-1 − Adding the new type 'Slice Selection Subscription data' into the Table 5.2.3.3.1-1  It can be used for the Registration with AMF re-allocation. Instead of getting whole subscription data, get only information for slice selection. − Adding the new type 'UE context in SMF data' into the Table 5.2.3.3.1-1  It was an agreement during non-3GPP relatd session at SA#124 that the UE context for a PDU session stored in UDM can be used for the H-SMF selection in HR roaming, in case of the handover to 3GPP access from N3GPP access via different PLMN. − Adding an additional field (Stactic IP address/prefix) for Session Management Subscription data into the Table 5.2.3.3.1-1</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</si>
  <si>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t>
  </si>
  <si>
    <t>Summary of change: Subscription Information may include a wildcard DNN per subscribed S-NSSAI: when a wildcard DNN is associated with a subscribed S-NSSAI, the UE is allowed to request access to any DNN value associated within the scope of this S-NSSAI.</t>
  </si>
  <si>
    <t>Summary of change: 1. § 6.1.3.2.2: controlled support of (AF) session binding for Ethernet PDU Session Type  2. modifications for slicing 3. Clarifications and Editorials.</t>
  </si>
  <si>
    <t>Summary of change: Principles of the changes : - How UE is aware/configured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for a subscribed LADN DNN configured in the UE (e.g. because that AMF is not configured with LADN information for a DNN) shall assume that it is outside of the LADN service area for such DNN - SMF has a configuration whether a DNN is a LADN DNN or not (this can e.g.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property of the subscription. This means that a DNN is a LADN DNN for all subscribers authorized to use that DNN.</t>
  </si>
  <si>
    <t>Summary of change: NG-RAN may forward the Emergency indication to the target eNB in the Source to Target Transparent Container.</t>
  </si>
  <si>
    <t>Summary of change: Remove reference to clause 4.2.3.4 and clause 4.2.2.3.3. Remove the NEF,PCF,SMF,UDM from known consumers of Namf_MT_EnableUEReachability in table 5.2.2.1-1 and add SMSF.  Further changes: remove the step number</t>
  </si>
  <si>
    <t>Summary of change: 1)  Similar to mechanism defined for AMF management, with UDSF deployment, the new AMF obtain the UE context from UDSF. Without UDSF deployment, the old AMF move the UE context to specific targt AMF in the same AMF set. 2)  For UE(s) in CONNECTED mode, after the it receives redirection request from AMF, 5G-AN considers this as a request to release the NGAP-UE-TNLA-binding with the corresponding AMF for the respective UE(s) while maintaining N3 (user plane connectivity) and UE context information. For subsequent N2 message, the 5G-AN should select the specific target AMF (provided by the original AMF) or a different AMF from the same AMF set and forward the subsequent N2 message.</t>
  </si>
  <si>
    <t>Summary of change: Update of Step 1b and 4 in the case of Session Management Policy Modification</t>
  </si>
  <si>
    <t>Summary of change: Change to Npcf_BDTPolicyControl_Create.</t>
  </si>
  <si>
    <t>Summary of change: Clarify that for LADN PDU session, if UE presence in LADN is Unknown status and DL data arrives, the SMF may not trigger a notification to the AMF.</t>
  </si>
  <si>
    <t>Summary of change: Clarify how 'list of parameter values to match' in the Event Filter can be used for some example events like area of interest, location change notification and AN type change notification.</t>
  </si>
  <si>
    <t>Summary of change: The changes are summarized as follows: 1. Modify the original figure of 4.15.6.2-1.  2. Modify/Correct the related descriptions in clause 4.15.6.2 to reflect the proposals mentioned above. 3. Add a new service provided by UDM to accommodate the parameter provisioning procedure.</t>
  </si>
  <si>
    <t>Summary of change: Clarify the following parts: 1.  If the UE wants to use UE specific DRX parameters, the UE shall include its preferred values consistently in every Initial Registration and Mobility Registration procedure. 2.  The AMF shall determine Accepted DRX parameters based on the received UE specific DRX parameters and the AMF should accept the UE requested values, but subject to operator policy the AMF may change the UE requested values. The AMF shall respond to the UE with the Accepted DRX parameters.  3.  The UE shall apply the DRX cycle broadcast in the cell bv the RAN unless it has received Accepted DRX parameters from the AMF in which case the UE shall apply either the DRX cycle broadcast in the cell or the Accepted DRX parameters, as defined in TS 38.304 [50] and TS 36.304 [52]. 4.  The Periodic Registration procedure does not change the UE's DRX settings.</t>
  </si>
  <si>
    <t>Summary of change: Clarify the following parts: 1.  In Initial Registration and Mobility Registration Update, UE provides the UE Requested DRX parameters, as defined in clause 5.4.5 of TS 23.501 [2]. 2.  In Registration Accept message, the Accepted DRX parameters are defined in clause 5.4.5 of TS 23.501 [2].</t>
  </si>
  <si>
    <t>Summary of change: Change 1: the SBA service (e.g. Nsmf_PDUSession_UpdateSMContext request/response in the N11 interface) shall be used 5G system. Change 2: The figure 4.11.1.2.3-1 is updated. Change 3: 'handover cancel indication' is added into the handover cancel procedure.</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</si>
  <si>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</si>
  <si>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</si>
  <si>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color. (3) Delete redundant text in 4.2.3.2. This part is highlighted in green color.</t>
  </si>
  <si>
    <t>Summary of change: Propose that the notification from AMF to UE shall always include the Access type and the UE always send the List of Allowed PDU session.</t>
  </si>
  <si>
    <t>Summary of change: Propose that the notification from AMF to UE shall always include the Access type.</t>
  </si>
  <si>
    <t>Summary of change: The AW, MDBV and Priority Level are added into PCC Rule information and considered during QoS Flow Binding.</t>
  </si>
  <si>
    <t>Summary of change: This paper proposes to use AF transaction ID for the AF to correlate AF request and SMF notification.</t>
  </si>
  <si>
    <t>Summary of change: This paper cleans up the notes and corrects wordings for consistency and clarification.</t>
  </si>
  <si>
    <t>Summary of change: It is proposed to add NEF service definitions to support AF influence.</t>
  </si>
  <si>
    <t>Summary of change: Clarify the address of the NSSF is locally configured in the AMF.</t>
  </si>
  <si>
    <t>Summary of change: Change Subscribed S-NSSAI in NSSP to S-NSSAI in 'Configured NSSAI for the HPLMN'.</t>
  </si>
  <si>
    <t>Summary of change: Clarify the 5QI is a mandatory parameter of a QoS profile only when the standardized or pre-configured 5QI is used. For a QoS Flow with a dynamically assigned 5QI, the dynamically assigned 5QI value is not used at AN, so it is also not needed to be signalled to AN in the QoS Profile.</t>
  </si>
  <si>
    <t>Summary of change: Clarify RAN may at any time decide to release the radio resources on which a QoS flow is mapped even notification control is enabled for this QoS flow, and send an indication to SMF.</t>
  </si>
  <si>
    <t>Summary of change: SSC mode is sent to UE during the PDN Connection Establishment procedure.</t>
  </si>
  <si>
    <t>Summary of change: SMSF is added as a possible SMS entity for MT SMS delivery.  In Rev1, changes in the following clauses (i.e. clauses for Service-level Interworking) are added: 6.9, 6.10, 6.13, 6.14, 6.15.2, 6.16.2, 6.18</t>
  </si>
  <si>
    <t>Summary of change: Namf_EventExposure service supports subscription and notificaition of information for terminating domain selection for IMS vocie.</t>
  </si>
  <si>
    <t>Summary of change: Clarify each QoS rule provided by SMF is generated from a PCC rule. The default QoS rule is generated by SMF based on a PCC rule which the 5QI and ARP equal to the authorized default 5QI and ARP. Clarify for a PDU session of unstructured type, only one PCC Rule is provided to SMF.</t>
  </si>
  <si>
    <t>Summary of change: Clarifying that the message filtering and policing by the SEPP is achieved without requiring updates of SLAs between the two PLMNs.  Replaced NOTE with normative text to clarify the behaviour of the SEPPs between PLMNs.</t>
  </si>
  <si>
    <t>Summary of change: The S-NSSAIs values used by the UE when moving from EPS to 5GS are clarified. Remove the statement that the AMF may select a different AMF as specified in clause 4.2.2.2.3 for the connected mode case.  Updates after SA WG2#125 (i.e. to SA WG2 approved S2-181347):  Add EBI from sent from the UE to the AMF. Add EBI as abbreviation, as defined in TS 23.401 i.e. without trying to change identity to identifier.</t>
  </si>
  <si>
    <t>Summary of change: Clarified the usage of 5G-AN and NG-RAN.  Clarified that the AMF can apply the general NAS level congestion control towards UEs using any of the 5G-ANs.   Clarified that change of untrusted non-3GPP access network or change of Access Type change does not stop the back-off timers.</t>
  </si>
  <si>
    <t>Summary of change: In clause 5.7.1.4,  refer to clause 5.7.6.1 for the definition of Packet Filter Set to ensure the consistency. Introduce 'match-all filter', and add a note that it's defined in TS 24.501. Clarify for unstructued PDU Session Type that default QoS rule does not contain an PFS In clause 5.7.1.5, add 'UL filter' for UL packet evaluation. In clause 5.7.6.1, add a note when the DL filter may be needed by the UE.</t>
  </si>
  <si>
    <t>Summary of change: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Additions done after SA WG2#125 (from SA WG2 approved draftCR in S2-181192):  Adopted the changes in clause 4.2.3.2 of the principles from the SA WG2 approved P-CR from SA WG2#124 in S2-178275 i.e. to avoid using relocation.</t>
  </si>
  <si>
    <t>Summary of change: Data items are added/removed for multiple Subscription Data types for the Nudm SDM service. Added information:  - UE Usage Type for EPC interworking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</si>
  <si>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Adding OCS service and service operations to transfer subscriber spending limits from OCS to the NF consumer. Information flows are also added. Changes from endorsed S2-180210 are: - - Change OCS and OFCS by CHF due to alignment with S2-181487 (LS from SA WG5 on Response on 5G Specification of PSy) - - Add CHF abbreviation. - - Nchf service operations are subscribe/unsubscribe/notify instead of create/delete/notify</t>
  </si>
  <si>
    <t>Summary of change: Usage of SUPI, GPSI and PEI as UE identity corrected. Correct spelling of USIM. Use correct wording for emergency registration. Pointer to figure 4.10.2-1 corrected to 4.13.5.1-1. Aligned information flow figures to template in Annex A.3. Change 'Nudm_UE ContextManagement_Get' to 'Nudm_UECM_Get'. From agreed draft CR: Fixed the editorial mistake in clauses 4.13.5.1 and 4.13.5.4 where the deleted figure was not visible.</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</si>
  <si>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  Changes after SA WG2#125 (compared to SA WG2 apporved draftCR in S2-181345):   - Changes in clause 5.2.11.2.3 undone as covered by (draftCR in) S2-181268.  - Change in clause 4.12.2.2 undone as covered by (draftCR) in S2-180930  - Modified 'relocated' to 're-alloced' in clause 4.9.1.3.3, steps 8a, 9a, 10a, 10b, 15a</t>
  </si>
  <si>
    <t>Summary of change: Adding Nocs service in service base representation architecture of PCC framework for the 5GS. Changes from endorsed S2-180211 are: - Change OCS and OFCS by CHF due to alignment with S2-181487 (LS from SA WG5 on Response on 5G Specification of PSy) - Add CHF abbreviation.</t>
  </si>
  <si>
    <t>Summary of change: The usage of Nudm_SDM_Get operation is described including new Subscription Data type: 'Identifier translation'. This new Subscription Data type requires GPSI as key, instead of SUPI. Nnef_Trigger service operation names are updated to reflect better the functionality performed.</t>
  </si>
  <si>
    <t>Summary of change: Clarifying support of for network selection of prioritized PLMN including at handover and network initiated connection release, including scenarios of interworking with EPS. Also clarified that 23.122 does not define all cases where multiple MNCs used within a country. DraftCR as agreed in S2-181348. Additional change SA WG2 #125 as documented by the meeting report 'ChairmansNotes_Frank_01-26-1800 final', are included : 'provides the NG-RAN with a prioritised list of permitted PLMNs.'</t>
  </si>
  <si>
    <t>Summary of change: Clarify that the UE specific DRX parameters in idle state is also applied to inactive state for UE to monitor CN-initiated paging.</t>
  </si>
  <si>
    <t>Summary of change: If 5GS is configured to support the interworking procedure without N26 interface and to redirect the UE to EPS to support IMS voice, the AMF indicates IMS voice over PS session supported over 3GPP access when HO attach capability is supported.</t>
  </si>
  <si>
    <t>Summary of change: First Change (in clause 4.3.2.2.3.2), Second Changes (in clause 4.17.5) and Third Changes (in clause 5.2.7.3) make sure to include the Endpoint Address (that is defined in TS 23.501 with a companion CR) for the discovered NF services as a result of NF/NF Service Discovery from the NRF.</t>
  </si>
  <si>
    <t>Summary of change: Introduce the concept of default URSP rule.</t>
  </si>
  <si>
    <t>Summary of change: Adding the call flow for the PDU session setup for emergency: when Emergency Service Support indicator for the current RAT is indicated to a UE, the UE will trigger PDU session setup to require emergency services. After reception of QoS flow setup for emergency services, NG RAN may accept the QoS flow setup in the current RAT, trigger RAT fallback within 5GC or trigger EPS fallback after reject the QoS flow setup according to network configuration and radio conditions, etc. Some typo correction is also added.</t>
  </si>
  <si>
    <t>Summary of change: 1. Add a new termilogy for 'Endpoint Address' 2. It is proposed to make sure that the NRF returns the HTTP URL-style endpoint address for the discovered NF service instances 3. NF Service Discovery is also service-based. So remove the following NOTE3: 'NOTE 3: Whether NRF is an enhancement of DNS server is to be determined during Stage 3.' 4. It is proposed to consider Endpoint Address as URI directly, and the definition of URI was defined by CT WG4 in TS 29.501.</t>
  </si>
  <si>
    <t>Summary of change: First change. New clause (5.3.X) for UE mobility event notification (by AMF) under 5.3 Registration Management and Connection Management 5.3.X UE mobility event notification (by AMF) New description for UE mobility event notification. Second change. New clause (5.4.X) for NG-RAN location reporting under 5.4 3GPP Specific 5.4.X NG-RAN location reporting Abstract description for NG-RAN location reporting based on request type 1) one-time precise reporting  2) continue reporting whenever UE changes cells  3) reporting for UE presence in Area or Interest Third change. Change '5.6.1 UE Location reporting notification'  '5.6.11 UE mobility event notification usage by SMF' - Removed redundant description for UE mobility event notification from 5.6.11 Fourth change. Change on 5.6.5 Support of local area data network - Removed redundant description for AMF behaviors and SMF subscription - Removed the description for RRC inactive state support to the 5.3.X Fifth change. An addition on list of AMF fuction in 6.2.1 - Add a functionality of 'UE mobility event notification' to AMF (6.2.1)</t>
  </si>
  <si>
    <t>Summary of change: Add the description about selecting a PDU Session based on URSP.</t>
  </si>
  <si>
    <t>Summary of change: So in this contribution, it is proposed to clarify that the relation between the QoS flows and the EPS bearers as follows, - There is a 1:1 relation between the GBR QoS flow and the GBR dedicated EPS bearer. - All non-GBR QoS flows are mapped to the default EPS bearer.</t>
  </si>
  <si>
    <t>Summary of change: 1. Some editorial corrections in 4.11.1.2.1, 4.11.1.2.2.2 and 4.11.1.2.3. 2. Change'PDU Session Modification' into 'Session Management Policy Modification' in step 5 of figure 4.11.1.2.2.2-1 and step 9 of Figure 4.11.1.2.2.3-1. 3. Align parameters N2 SM Information in step 7 and step 9 in 4.11.1.2.2.2 to N2 SM Information (PDU Session ID, QFI(s), QoS Profile(s), EPS Bearer Setup List ,V-CN Tunnel Info).</t>
  </si>
  <si>
    <t>Summary of change: A note to clarify that different APNs in EPC are used to represent the same DNN with different slices in 5GC</t>
  </si>
  <si>
    <t>Summary of change: (1) Clarify that the SMF should reject the PDU Session Establishment Request from the UE with an appropriate cause when the PDU Session cannot be established. (2) Change the service name in step 3 and 5 of the Figure 4.3.2.2.1-1. (3) Replace 'Access Technology Type' into 'Access Type' in step1. (4) Add 'or switching between 3GPP access and non-3GPP access' in step 2. (5) Change 'For' into 'for 'in 'Subscription For PDU Session Status Notification' in step 3, and 'then' to 'that' in step 3. (6) Correct wrong step number (step 19-&gt;step 20) in step 6.  (7) Add 'as described in TS 23.501 [2] clause 6.3.7' in discrption of step 7a. (8) Remove the overlap step number mark 9. (9) Move the step 'First Downlink Data' after step 16b.</t>
  </si>
  <si>
    <t>Summary of change: (1) The DNN is removed when the PDU Session is released. (2) The DNN is stored in the PDU Session level context of the AMF. (3) The DNN is transmitted from one AMF to another AMF during AMF relocation as part of the PDU Session information.</t>
  </si>
  <si>
    <t>Summary of change: Add the following new case that will trigger SMF to deactive a PDU session:  A PDU session is failed to setup due to no response from the SMF within maximum wait time during handover procedure in clause 4.9.1. For the new case and all QoS flows of a PDU session are rejected by the NG-RAN, add the description that the SMF should not invokes Namf_Communication_N1N2MessageTransfer service operation to release the NG-RAN resources associated with the PDU session with NG-RAN and UE.</t>
  </si>
  <si>
    <t>Summary of change: Introduces a mechanism where the SMF, upon creation of a PDU session, determines the UP security policy to be delivered as a request to the NG-RAN based on UE subscription information and PCC, enabling the HPLMN a degree of control on the activation of the UP integrity protection.</t>
  </si>
  <si>
    <t>Summary of change: For Ethernet PDU sessions, the SMF is to ensure reporting of all Ethernet addresses used by the UE in a PDU session to the PCF/BSF only if it has received an explicit indication requiring it to do so; The indication (whether AF control on a per MAC address is allowed on the PDU Session) may be defined: - in the UE Subscription data (provided by UDM) - as policy data that may be associated e.g. with a Tuple (DNN, S-NSSAI) (where each of the DNN and S-NSSAI may be optional) or with a group of users (e.g. defined by an IMSI group): In the former case, the UDM provides the indication (whether AF control on a per MAC address is allowed on the PDU Session) as part of the UE subscription profile to the SMF during PDU session establishment. In the latter case, the PCF provides the indication (whether AF control on a per MAC address is allowed on the PDU Session) as a PDU session related policy to the SMF during PDU session establishment.</t>
  </si>
  <si>
    <t>Summary of change: The following new CN assistance information is added in s5.4.6.2: - UE stationary indication. If the AMF is aware the connecting UE is stationary (e.g. from the UE mobility pattern in the AMF, see clause 5.3.4.2), the AMF may include in the CN assistance information an UE stationary indication; - UE moving trajectory information. If the AMF is aware of the connecting UE's moving trajectory (e.g. from the UE mobility pattern in the AMF, see clause 5.3.4.2), the AMF may include in the CN assistance information an UE moving trajectory information.</t>
  </si>
  <si>
    <t>Summary of change: This CR proposes to add a reference to the IETF draft draft-feng-dmm-ra-prefixtype-01 that allows for providing IP address property meta-data in the Router Advertisement message according to the meanings in the IETF draft draft-ietf-dmm-ondemand-mobility-13.</t>
  </si>
  <si>
    <t>Summary of change: This CR proposes to to clarify that TAU is used upon inter-PLMN mobility only if the target PLMN is not an equivalent PLMN.</t>
  </si>
  <si>
    <t>Summary of change: 1. Complete UE Policy Configuration Update for UE policies information flows. 2. Remove PCF as consumer of Namf_Communication and Namf_MT.</t>
  </si>
  <si>
    <t>Summary of change: Redefine the event triggers as policy authorization parameters provided in the Npcf_SMPolicyControl service</t>
  </si>
  <si>
    <t>Summary of change: The UE provides its capability to support Attach with PDN request with request type Handover which is needed for interworking without N26 with IP Address preservation to the network. The network sends the indication that interworking without N26 is supported only to supporting UEs and the network can use the indication from the UE e.g. to determine whether to whether to indicate IMS Voice over PS support to the UE.</t>
  </si>
  <si>
    <t>Summary of change: Call flow corrected where the step 4 goes to the UE and reference corrected</t>
  </si>
  <si>
    <t>Summary of change: Clarifies all the scenarios when S-NSSAI congestion control back-off timer should be stopped.   Few editorial corrections.</t>
  </si>
  <si>
    <t>Summary of change: Update the call flow of 'Session management policy termination' to trigger the binding cleanup in BSF. After notifying AF about session termination the PCF should trigger the cleaning up binding information in BSF.</t>
  </si>
  <si>
    <t>Summary of change: Removing NRF from the NSSF consumer list which will align with SA WG2#125 meeting agreements of endorsed CR (S2-181277).</t>
  </si>
  <si>
    <t>Summary of change: Selection Mode is transferred from AMF to SMF (H-SMF via V-SMF). Typo (operation name ContextRequest) in § 5.2.8.2.10 + 5.2.8.1</t>
  </si>
  <si>
    <t>Summary of change: A model that is similar to N16 is defined: The PCF may provide SMF with policies that may contain - PDU Session related policy information as defined in clause 6.4 of TS 23.503 [45] - PCC rule information as defined in clause 6.3 of TS 23.503 [45] - Conditions To Update the 'Policy for a PDU Session' resource. When such a Conditions To Update is met the SMF shall update the 'Policy for a PDU Session' and provide information on the condition that has changed. Even though the SMF creates the 'Policy for a PDU Session' resource onto the PCF, each of the SMF and of the PCF needs to be able to modify a 'Policy for a PDU Session' resource and/or to ask for PDU Session Release. Thus, at Npcf_SMPolicyControl_Create, SMF informs the PCF about addressing information for its corresponding 'Policy for a PDU Session' resource, allowing PCF to use later on the Npcf_SMPolicyControl_Update and Npcf_SMPolicyControl_Release and Npcf_SMPolicyControl_StatusNotify operations. At PDU Session establishment the SMF creates a corresponding 'Policy for a PDU Session' resource on the PCF and provides relevant parameters for the PDU Session. in its answer the PCF may provide policies as defined above. When a Conditions To Update the 'Policy for a PDU Session' resource is met the SMF updates the 'Policy for a PDU Session' and provides information on the condition that has changed. In its answer the PCF may provide updated policies. The PCF may at anytime provide updated policies;  At PDU Session release the SMF deletes the corresponding 'Policy for a PDU Session' resource on the PCF;  + minor modif: In SM call flow in §4.3.4.3 refer to § 4.16.X and not to individual operations</t>
  </si>
  <si>
    <t>Summary of change: UDM/UDR provides Charging Charactistics to SMF. How it is used is defined in SA WG5 specifications .</t>
  </si>
  <si>
    <t>Summary of change: Definition of the mapping of 5G QoS parameters into EPS QoS parameters in the PGW-C+SMF and the EPS QoS parameters that he PCF+PCRF shall provide to the PGW-C+SMF via the N7 interface.</t>
  </si>
  <si>
    <t>Summary of change: The MME may trigger UE Radio Capability Match Request procedure during e.g. a first idle-mode TAU after RAT, or during the first TAU after inter-MME mobility if the new MME did not receive the 'UE Radio Capability for Paging Information' in the UE context.  In step 1, MME doesn't send voice match indicator to eNB so it is removed.  Changes in Rev4:  Changes to step 4 which makes step 4 as optional steps are removed because, according to RAN WG3 S1-AP specifications, the S1-AP UE Capability Match procedure is class 1 procedure (i.e. S1-AP UE Radio Capability Match Response message is mandatory). Changes to figure 5.13.14-1 are also removed. Reference to also clause 5.11.2 re-using the same procedure has been added.</t>
  </si>
  <si>
    <t>Summary of change: UDM/UDR provides Charging Charactistics to SMF. How it is used is specified in SA WG5 specifications</t>
  </si>
  <si>
    <t>Summary of change: This CR proposes to clarify that entering a Non-Allowed Area shall not be used by the UE as a criterion for Cell Reslection or trigger for PLMN or Selection.</t>
  </si>
  <si>
    <t>Summary of change: This CR corrects the use of the terms 'redirection' and 'handover'.</t>
  </si>
  <si>
    <t>Summary of change: It is specified that, if available, the 3GPP access UE location with its age is provided by the AMF to the SMF when the UE is on non-3GPP access only.</t>
  </si>
  <si>
    <t>Summary of change: - The N3IWF key is removed from the N2 message in step 9a; - The NAS Security Mode Complete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</si>
  <si>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The UE's Wi-Fi MAC address is passed to the P-CSCF during the establishment of the IMS emergency session. The P-CSCF queries the LRF, that queries the NEADS database.</t>
  </si>
  <si>
    <t>Summary of change: 'relocation', 'relocated' or 'relocating' replaced by:  - 're-allocated' / 're-allocation' (5 occurences)  - 'change' / 'changed' (2 occurences)  - 'replacing' (1 occurence)</t>
  </si>
  <si>
    <t>Summary of change: In order to clarify that RAN is not required to serve large bursts within the period of PDB, we propose that a maximum burst volume is defined for all GBR flows.  Proposal 1: Apply the characteristics parameter 'Maximum Data Burst Volume' for all GBR flows. Proposal 2: The default value of the maximum burst size is set to PDB*MFBR.</t>
  </si>
  <si>
    <t>Summary of change: It is clarified that for GBR QoS Flows with Notification Control enabled, RAN may remove the resources for that QoS Flow when RAN internal conditions, e.g. RLF, require it.</t>
  </si>
  <si>
    <t>Summary of change: Text indicating transfer of Allowed NSSAI to RAN is removed.</t>
  </si>
  <si>
    <t>Summary of change: Clarifying PLMN selection related to 5GS shared networks, in combination with interworking and PLMN selection at access changes between shared networks with EPS and 5GS.</t>
  </si>
  <si>
    <t>Summary of change: Including changes from the approved CR 3365r2 and TS 23.401 to be part of TS 23.502. A separate contribution reverts the impact from TS 23.401.</t>
  </si>
  <si>
    <t>Summary of change: Reverting changes introduced by CR 3365r2. A separate contribution introduces a matching impact to TS 23.502.</t>
  </si>
  <si>
    <t>Summary of change: 1) 'PGW-C+SMF indicates to the selected UPF that downlink User Plane for the indicated PDU Session may be switched to T-RAN.' removed from step 10 and instead, step 8 is extended with 'indicating that downlink User Plane for the indicated PDU Session may be switched to NG-RAN'. 2) '5G-RAN' replaced by 'NG-RAN in the figure. 3) Occurences of 'PGW-C+SMF' replaced by 'SMF + PGW-C'.</t>
  </si>
  <si>
    <t>Summary of change: 1) Clarify that LCS is a protocol that will be supported as part of NAS signaling</t>
  </si>
  <si>
    <t>Summary of change: If the UE has 5G-GUTI, it must derive S-TMSI from 5G-GUTI. Also, AMF can retrieve security context from another AMF (reducing the need to perform re-authentication), enabling security separation (as agreed in the last meeting). 1) Restructure modified paragraph as per tdoc S2-180540  2) Modify 5G-S-TMSI to GUAMI as per QCOM paper 3) Target AMF may retrieve MM context from another AMF or UDSF (if deployed). It was mentioned that UDSF needs to be generically stated elsewhere. However it is essential to clarify here specifically to avoid the following assumption: - New AMF queries Old AMF - Old AMF queries UDSF to retrieve UE context This is unnecessary when both old and new AMF are in the same AMF SET and UDSF is deployed as it can be supported as follows: - New AMF queries UDSF directly. This helps avoid one unnecessary and an additional step in this case.</t>
  </si>
  <si>
    <t>Summary of change: 1) Ensure that the AS procedure performed by the AN to redirect the UE is secure Revision: 1) Changed Security material -&gt; Security context. 2) Stated that security context is provided only for UEs that have been successfully authenticated</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</si>
  <si>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 Revision #1: 1) Undo change for IMS voice over PS Session as this is deleted by Ericsson CR. 2) Simplify Note and remove the part 'provided as part of subscription data' rather just say 'it is not sent to the consumer' 3) Update UDR service name to 'Data Management'</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</si>
  <si>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 Revision: 1) Remove UPF enforcement option for Max. Data Burst Size. 2) Undo deletion of Note 4. 3) Undo deletion of EN. 4) Changed PCEF to UPF terminating N6.</t>
  </si>
  <si>
    <t>Summary of change: Clarify that RAN can release the AN resources when notification control is enabled, then it shall notify the SMF that the AN resources to which the QoS flow is mapped to is released. If the AN decides to keep the AN resources when RAN cannot fulfil the GBR resources when the notification control is enabled, then the AN shall notify the SMF and keep trying to fulfill the requested QoS. Thus both implementation options are allowed.  It is proposed to make them sequential to avoid the standardized 5QI value hindering support for certain functionality (i.e. efficient user plane processing for option 1, reflective QoS etc)</t>
  </si>
  <si>
    <t>Summary of change: Explicitly state that the 5G-GUTI, 5G-S-TMSI can be unique across AMFs within an AMF SET. This is in fact a requirement to support AMF resiliency specified in stage 2. Add the missing deployment option.</t>
  </si>
  <si>
    <t>Summary of change: Clarify that the GUMMEI and GUAMI encoding space needs to be partitioned in order to enable MME discover an AMF without ambiguity.</t>
  </si>
  <si>
    <t>Summary of change: Add UDM Discovery using SUPI as one option that should be possible for UDM discovery</t>
  </si>
  <si>
    <t>Summary of change:  Clarify when AMF triggers cleanup of resources.</t>
  </si>
  <si>
    <t>Summary of change: Include the possibility of H-SMF requesting allocation of EPS Bearer ID. Also fix the call flows.</t>
  </si>
  <si>
    <t>Summary of change: 1) Modify step 2 to terminate Context Request in V-SMF. Avoid delay due to signaling towards H-SMF during HO scenario. 2) Modify step 20a AMF - V-SMF and use Nsmf_PDUSession_UpdateSM Context operation to indicate about data forwarding tunnel release. 3) Also update the corresponding service operation</t>
  </si>
  <si>
    <t>Summary of change: - Update step 4 - to indicate this is hoPreparationIndication attribute in N26 signalling, in first Update message sent to H-SMF, to signal that H-SMF shall NOT yet switch the DL user plane to V-SMF. - Step 11 stops at V-SMF and not H-SMF. This is fixed. - Step 13 is shown somehow at the H-SMF instead of being shown at V-SMF, where it should be. This is also fixed.</t>
  </si>
  <si>
    <t>Summary of change:  1) EPS to 5GS Idle mode mobility: requires to use a Create SM Context service operation towards V-SMF for HR PDU sessions (i.e. when there is no corresponding context existing yet in V-SMF); this also implies that some parameters defined in stage 2 for Update service operation need to be also defined for Create service operation (e.g. pduSessionsActivateList, EPS bearer contexts). 2) And update the corresponding service operation</t>
  </si>
  <si>
    <t>Summary of change: - The requirement is removed, rephrased and introduced in TS23.167 instead - Indications are mutually exclusive - Misc. editorial corrections (Emergency Services) Revision proposal: Clarify that the Emergency services support using fallback is applicable on a per RAT basis</t>
  </si>
  <si>
    <t>Summary of change: Clarify that the Emergency services support using fallback is applicable on a per RAT basis</t>
  </si>
  <si>
    <t>Summary of change: The UE may request the AMF to periodically re-allocate the 5G-GUTI, the AMF may adjust the UE requested 5G-GUTI lifetime to a network accepted value. The 5G-TMSI should be generated using cryptographically strong pseudo-randomness.</t>
  </si>
  <si>
    <t>Summary of change: The UE may request the AMF to periodically re-allocate the 5G-GUTI, the AMF may adjust the UE requested 5G-GUTI lifetime to a network accepted value.</t>
  </si>
  <si>
    <t>Summary of change: This CR adds the feature definition for supporting 15 EPS bearers</t>
  </si>
  <si>
    <t>Summary of change: It is proposed to update 5.15.3 to have the VPLMN to provide the Configured or Allowed S-NSSAI mapping between the VPLMN and the HPLMN as the result of the Subscribed S-NSSAI update. Clarifying the handling of Subscribed S-NSSAI update and how the existing procedures for handling the Configured NSSAI update in clause 5.15.4.1 can be reused to support both Subscribed S-NSSAI and Configured NSSAI update for both VPLMN and HPLMN. Furthermore, the S-NSSAI for the HPLMN that is provided through the URSP shall be stored in the UE as part of the Configured NSSAI for the HPLMN if it has not been stored. NOTE: The changes for this CR are applied on top of the following draft CRs from SA WG2#125: S2-181122 and S2-180662.</t>
  </si>
  <si>
    <t>Summary of change: Updating the EPS mobility management related procedures as required for INOBEAR.</t>
  </si>
  <si>
    <t>Summary of change: Alignment of 23.503 6.2.1.2, 6.2.1.3 and Table 6.6.2-2: Route Selection Descriptor Network Slice Selection entry with 23.503 6.1.2.2 UE access selection and PDU Session selection related policy control NSSP field. In addition an example URSP is copied and paste from 23.501 policy annex older version. Finally some clarifcations are added.</t>
  </si>
  <si>
    <t>Summary of change: This document proposes the addition of conditions to request Policy Control informationNpcf_SMPolicyControl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provide conditions to request Policy Control information  - Update the optional input parameters of the Npcf_SMPolicyControl_Get service operation to provide conditions to request Policy Control information (in the case of SMF initiated modifications). - Update the optional output parameters of the Npcf_SMPolicyControl_Get service operation toprovide conditions to request Policy Control information. - Update the optional input parameters of the Npcf_SMPolicyControl_UpdateNotify service operation with conditions to request Policy Control information.  Latest changes are based on the following agreements from the offline discussion 1/25 3:30pm:  We need to rename at least some of the *Events* included in the list of Event-Triggers in 23.503, so as not to be confused with those events defined in Nsmf event exposure. Proposal: 'Policy authorization triggers'.  'Policy authorization triggers' are sent as a request of the SMF to the PCF to update policy information for a PDU session (policy information=policy decision=policy rules + 'session level' instructions).  Policy authorization triggers are provided by using the Npcf_SMPolicyControl service. Ie the PCF will ask the SMF to come back to it with a report about one or more Policy authorization triggers (implicitly asking the PCF for a policy information) by using the response to Npcf_SMPolicyControl_Get service operation or either by invoking Npcf_SMPolicyControl_UpdateNotify service operation.   The SMF will then later come back to the PCF with a report about one or more Policy authorization triggers (implicitly asking the PCF for a policy information) by using the Npcf_SMPolicyControl_Get service operation.    It is still open if we need to define new service operations - Create or/and Update or whether we can simply use the Get operation for the above.  We need to evaluate whether 23.503 may define both Policy authorization triggers and event triggers that are reported using Nsmf_EventExposure.  We said that Nsmf_EventExposure should not include Policy specific information, for example, Enforced PCC rule request includes the PCC Rules, which were enforced, and so the Nsmf_EventExposure is not appropriated way to report it. On the other hand, UE IP address change may be reported using Nsmf_EventExposure.  Basically we can divide the list of events into three type of events as follows:  a) SMF reports the event, and does not need to wait for PCF instructions.  b) SMF reports the event and then needs to wait for PCF instructions.  c) SMF reports the event, and does not need to wait for PCF instructions, but there is an entanglement with Policy information. The table below contains Access independent event triggers, divided per the event categories indicated above:  Event trigger Description Wait/ pcc entangled PLMN change The UE has moved to another operators' domain.   Resource modification request A request for resource modification has been received by the SMF. wait Session AMBR change The subscribed Session AMBR has changed  Default QoS change The subscribed QoS has changed  Change in type of Access Type The access type of the PDU Session has changed.  Location change (serving area) The serving area of the UE has changed.  Location change (serving CN node) The serving core network node of the UE has changed.  Change of UE presence in Presence Reporting Area (see NOTE 1) The UE is entering/leaving a Presence Reporting Area  Out of credit Credit is no longer available. wait Enforced PCC rule request SMF is performing a PCC rules request as instructed by the PCF. pcc entangled (rule name) UE IP address change A UE IP address has been allocated/released  Access Network Charging Correlation Information Access Network Charging Correlation Information has been assigned.  Usage report  The PDU Session or the Monitoring key specific resources consumed by a UE either reached the threshold or needs to be reported for other reasons. pcc entangled (monitoring key) Start of application traffic detection and Stop of application traffic detection The start or the stop of application traffic has been detected. pcc entangled Application-Detection-Information AVP(s). Access Network Information report Access information as specified in the Access Network Information Reporting part of a PCC rule.  Credit management session failure Transient/Permanent Failure as specified by the OCS pcc entangled (affected rules) Removal of PCC rule The SMF reports when the PCC rule is removed pcc entangled (rule name) QoS targets of the QoS Flow cannot be fulfilled The SMF notify the PCF when receiving notification from RAN that QoS targets of the QoS Flow cannot be fulfilled   Table 6.1.3.5-1: Access independent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</si>
  <si>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include a list of Policy authorization triggers for requesting PCC Rules and PDU session related policies by using the Npcf_SMPolicyControl service. This can be done in step 5.</t>
  </si>
  <si>
    <t>Summary of change: 1. Removes the EN in 6.1.3.5 2. Removes the EN in 6.3.1</t>
  </si>
  <si>
    <t>Summary of change: Remove the above referred ENs. Remove Access Network Information Reporting and Data Network Access Change report from Table 6.3.1. Add the description on how PCF handles the event subscription from the AF and the event reporting to the AF..</t>
  </si>
  <si>
    <t>Summary of change: Update the IWK procedures to include the PCF+PCRF interactions.</t>
  </si>
  <si>
    <t>Summary of change: A model that is similar to N16 is defined: The PCF may provide AMF with policies that may contain - Access and mobility related policy information as defined in clause 6.5 of TS 23.503 [20] - UE access selection and PDU Session selection related policy information as defined in clause 6.6 of TS 23.503 [20] - Conditions To Update the 'Policy for a UE context' resource. When such a Conditions To Update is met the AMF shall update the 'Policy for a UE context' and provide information on the condition that has changed. Even though the AMF creates the 'Policy for a UE context' resource onto the PCF, each of the AMF and of the PCF needs to be able to modify a 'Policy for a UE context' resource and/or to ask for Policy Control association termination. Thus, at Npcf_AMPolicyControl_Create, AMF informs the PCF about addressing information for its corresponding 'Policy for a UE context' resource, allowing PCF to use later on the Npcf_AMPolicyControl_Update and Npcf_AMPolicyControl_Release and Npcf_AMPolicyControl_Notify operations. At UE registration or AMF relocation, the AMF creates a corresponding 'Policy for a UE context' resource on the PCF and provides relevant parameters for the UE context. In its answer the PCF may provide policies as defined above. When a Conditions To Update the 'Policy for a UE context' resource is met the AMF updates the 'Policy for a UE context' and provides information on the condition that has changed. In its answer the PCF may provide updated policies. The PCF may at anytime provide updated policies;  At UE Deregistration from the network, the AMF deletes the corresponding 'UE Deregistration from the network' resource on the PCF;</t>
  </si>
  <si>
    <t>Summary of change: Update the Session Management Policy Establishment and the Session Management Policy Modification message flows to include the interaction with AMF for the SM policy decision.</t>
  </si>
  <si>
    <t>Summary of change: PRA is defined the same as in TS 23.401/5.9.2.2 (differences are shown in green highlighted). The only difference is that PCF can also subscribe the event of PRA change from the AMF directly in addition to having to subscribing from SMF in the context of SBA.  It also clarifies that the area of interest and Presence Reporting Area are equivalent for AMF.</t>
  </si>
  <si>
    <t>Summary of change: Add a new clause for Data Off in 5GS</t>
  </si>
  <si>
    <t>Summary of change: Correct steps 11 and 14 and clarify the following: If the QoS Flow associated with the default QoS rule does not have an EPS Bearer ID assigned, the PDU session is deleted by the UE or PGW-C+SMF. If the QoS Flow associated with the default QoS rule has an EPS Bearer ID assigned, the PDU session is kept, and for the other QoS Flow(s) that don't have EPS Bearer ID(s) assigned, UE will locally delete the QoS rules associated with those QoS Flows, while the PGW-C+SMF will maintain the PCC rules associated with those QoS Flows and initiated dedicated bearer activation in step 18. Correct NOTE 5 of step 14.</t>
  </si>
  <si>
    <t>Summary of change: Both mandatory and optional input parameters are identified, depending on the data that is accessed, i.e. based on Subscription Data Types already defined. Based on that, 'Inputs, Optional' is updated for affected operations.</t>
  </si>
  <si>
    <t>Summary of change: Both mandatory and optional input parameters are identified, depending on the data that is accessed, i.e. based on Data Subsets already defined in different call flows.  Based on that, input parameters are updated for affected operations. This CR covers updates to Nudr_DM_Query, Nudr_DM_Create and Nudr_DM_Delete. A companion CR 0130 (revision of agreed Draft CR in S2-181268 in SA WG2#125) covers updates to Nudr_DM_Subscribe and Nudr_DM_Notify, since there is some collision to proposed changes in that Draft CR.  Possibility for multiple Data Subset Id(s) are defined for all operations.</t>
  </si>
  <si>
    <t>Summary of change: Both mandatory and optional input parameters are identified, depending on the data that is accessed, i.e. based on Data Subsets already defined in different call flows. Based on that, input parameters are updated for affected operations. This CR is a revision of agreed Draft CR in S2-181268 in SA WG2#125 to cover updates to Nudr_DM_Subscribe and Nudr_DM_Notify, since there is some collision to proposed changes. A companion CR 0129 covers updates to Nudr_DM_Query, Nudr_DM_Create and Nudr_DM_Delete (without collisions with this CR). Possibility for multiple Data Subset Id(s) are defined for all operations.</t>
  </si>
  <si>
    <t>Summary of change: PEI/PEI format is deleted from 'Access and Mobility Subscription data'</t>
  </si>
  <si>
    <t>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</si>
  <si>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Summary of change: In scope stated that interworking aspects with 5GS are captured in 23.501 and 23.502 Removed 5GS interworking aspects from the rest of the specification</t>
  </si>
  <si>
    <t>Summary of change: 1) It is proposed that PGW-C/SMF explicitly informs to UE whether the session should be maintained in EPS during PDU Session establishment procedure in 5GS.  2) The PDN connection in EPC, the UE reuses received S-NSSAI via PCO. Therefore the UE only consider the PDN connection(s) which have related S-NSSAI should be maintained when the UE moves to 5GS.</t>
  </si>
  <si>
    <t>Summary of change: 1) It is proposed that PGW-C/SMF explicitly informs to UE whether the session should be maintained in EPS during PDU Session establishment procedure in 5GC. 2) The PDN connection in EPC, the UE reuses received S-NSSAI via PCO. Therefore the UE only consider the PDN connection(s) which have related S-NSSAI should be maintained when the UE moves to 5GS.</t>
  </si>
  <si>
    <t>Summary of change: Updating the handover related procedures as required for INOBEAR.</t>
  </si>
  <si>
    <t>Summary of change: The dedicated bearer activation and the UE requested PDN connection procedure descriptions are updated to reflect the INOBEAR related functions.</t>
  </si>
  <si>
    <t>Summary of change: The text added clarifies that UE shall use the assumption that the network supports only 8 bearers.</t>
  </si>
  <si>
    <t>Summary of change: Remove MT SMS domain selection mechanism by SMSF</t>
  </si>
  <si>
    <t>Summary of change: - Clarifies that if NF Type is SMSF, Access Type is required as input for Nudm_UECM_Registration service operation in clause 5.2.3.2.1 - Clarifies that if NF Type is SMSF, Access Type is required as input for Nudm_UECM_Deregistration service operation in clause 4.13.3.2 and 5.2.3.2.3</t>
  </si>
  <si>
    <t>Summary of change: In clause 4.12.2.2, the following is clarified: The new AMF provides the Access Type set to 'Non-3GPP access' to the UDM when it registers with the UDM.</t>
  </si>
  <si>
    <t>Summary of change: It is proposed to add two sentences in clause 5.6.5 as follows: - In this release, LADN is supported only for non-roaming scenario. - The AMF does not provide the LADN Information to the roaming UE.</t>
  </si>
  <si>
    <t>Summary of change: It is clarified that the AMF may provide mulitple areas of interest to NG-RAN. The NG-RAN only report once location information when it detects the UE has move out of or into multiple areas of interest. The AMF may cancel the area of interest location report in NG-RAN.</t>
  </si>
  <si>
    <t>Summary of change: It is specified that the H-SMF indicates in the PDU Session Update that the UE shall not be notified.</t>
  </si>
  <si>
    <t>Summary of change: Adding UE Emergency EPS fallback capability to network</t>
  </si>
  <si>
    <t>Summary of change: Adding UE Emergency EPS fallback capability to network in the Registration procedure.</t>
  </si>
  <si>
    <t>Summary of change: if target E-UTRAN (eLTE) connects both to 5GC and EPC, the source NG-RAN shall indicates AMF whether this is intra or inter-system handover.</t>
  </si>
  <si>
    <t>Summary of change: Removing the notes 'In roaming scenario, the UE's SM EPS Contexts are obtained from the V-SMF.'</t>
  </si>
  <si>
    <t>Summary of change: The AMF request EBI number to be revoked to SMF. SMF makes the release decision. If the ARP is changed, the SMF update the EBI-ARP tpo AMF.</t>
  </si>
  <si>
    <t>Summary of change: Removing the EPS enhancement for the 5GS and adding a new clause to clarify the EPS enhancement is in the 5G spec.</t>
  </si>
  <si>
    <t>Summary of change: /* Issue 1 */  AN node sends list of S-NSSAI and corresponding wait time which is present in the Requested NSSAI and indicated as congested by the AMF.  /* Issue 2 */ Release the AN signaling connection for uplink signaling when a S-NSSAI of requested NSSAI is indicated as congested. Send list of S-NSSAI and corresponding wait time in AN signalling (e.g. RRC Connection Release) which are present in the Request NSSAI and indicated as congested by AMF.</t>
  </si>
  <si>
    <t>Summary of change: /* Issue 1 */  Specify that the UE sends S-NSSAI related to the PDU session being established during the AN signalling connection establishment of the service request procedure.</t>
  </si>
  <si>
    <t>Summary of change: - Fixed the misalignment between clauses 4.2.2.2.3, 4.3.2.2.3, 4.17.5, 5.2.7.3 and 5.2.16. - Removed Note 3 in clause 4.17.5. - Resolved the Editor's note on NRF as NSSF consumer. - Minor editorial change.</t>
  </si>
  <si>
    <t>Summary of change: In the signaling from AMF to SMF, include sufficient information to SMF regarding LADN so that SMF are able to process the request directly</t>
  </si>
  <si>
    <t>Summary of change: - Fixed the optionality of the Mapping Of Requested NSSAI in clause 4.2.2.2.2. - Updated labels in figure 4.2.2.2.3-1 with the correct service operation names. - Updated the text below the figure 4.2.2.2.3-1 with the correct service operation names - Fixed the misalignment between clauses 4.2.2.2.3 and 5.2.16.2.1 adding the indication if a Subscribed S-NSSAI is marked as default S-NSSAI.</t>
  </si>
  <si>
    <t>Summary of change: - Updated labels in figures 4.3.2.2.3.2-1, 4.3.2.2.3.3-1 and 4.3.2.2.3.3-2 with the correct service operation names. - Updated the text below the figures 4.3.2.2.3.2-1, 4.3.2.2.3.3-1 and 4.3.2.2.3.3-2 with the correct service operation names. - Added missing parameters. - Added text to steps in 3(A) and 3(B) of Option 2 to align with steps 7-8 of Option 1 for SMF selection. - Removed steps in 3(C) of Option 2 for SMF selection (NRF is no more NSSF consumer). - Minor editorial changes</t>
  </si>
  <si>
    <t>Summary of change: This CR adds clarification about the limitations applicable for E-UTRAN to non-3GPP handover for a UE that supports 15 bearers on E-UTRAN</t>
  </si>
  <si>
    <t>Summary of change: 1) clarify Generic UE Configuration update  UE Configuration update 2) the explanation for immediate &amp; delayed release is removed 3) clarify the UE behaviour (deletes context of PDU sessions &amp; enters RM-DEREGISTERED) 4) clarify the AMF shall release any association with serving SMFs &amp; AMF</t>
  </si>
  <si>
    <t>Summary of change: This CR proposes to to clarify that UE's support for Multi-homed IPv6 PDU Session is indicated to the network as part of its 5G Session Management capability.</t>
  </si>
  <si>
    <t>Summary of change: - Clarified that 5G System shall support network slicing. - Fixed three occurrences where current text suggests the wrong idea that network slicing support is not mandatory in a 5G System.</t>
  </si>
  <si>
    <t>Summary of change: As per GSMA request this CR provides a solution to this by adding a new LTE-M RAT Type, without requiring the RAN to collect data on when CE mode A/B is used but just relying on the UE capabilities signalled by the UE to the RAN. The RAN then conveys the information the UE RAN capabilities include LTE Cat-M1/2 to the the information to the CN.</t>
  </si>
  <si>
    <t>Summary of change: Add the missing parameter in the SMF's service interface.</t>
  </si>
  <si>
    <t>Summary of change: Aligns with stage-3 decisions of CT WG4 to define only one value for unlicensed spectrum data volume reporting and access restriction and not differentiate between LAA, LWA/LWIP.</t>
  </si>
  <si>
    <t>Summary of change: Adds a new procedure for transferring assistance data from an E-SMLC to an eNodeB for broadcast to target UEs. This procedure is based on current agreements in RAN but may need to be updated later after the RAN solution is finalized. Another procedure is added to enable delivery of ciphering keys to UEs by an E-SMLC via an MME using mobility management Attach and TAU procedures. Definition of new subscription data for ciphering keys is added for an HLR/HSS. MME and E-SMLC functional description is updated.</t>
  </si>
  <si>
    <t>Summary of change: - When eNB receives the UE radio capability, the eNB extracts the cat-M1/M2 information. If UE is cat-M1/M2, the eNB provides the Cat-M1/M2 information separately in a different IE to MME - The MME stores this information, until UE detaches. - The MME provides the Cat-M1/M2 information to S-GW/P-GW - In case of MME change, the source MME provides the cat-M1/M2 information to the target MME over S10.</t>
  </si>
  <si>
    <t>Summary of change: Clarifies the sequence of steps in MME</t>
  </si>
  <si>
    <t>Summary of change: - The V-SMF transfers NAS SM information which it does not comprehend (unknown IEs or IEs with an unknown value not set to 'reserved' according to the release to which the V-SMF complies), in a separate container over N16 towards the H-SMF. - The H-SMF transfers NAS SM information which the V-SMF does not need to interpret, in one container over N16 towards the V-SMF;  - The V-SMF appends unknown NAS SM information received in the N16 container at the end of the NAS SM message it sends to the UE</t>
  </si>
  <si>
    <t>Summary of change: 1. Adds UE MM Core Network Capability in Registration procedure (currently missing) 2. Indication for UEs capability for 'Handover' Attach is conveyed to NG-RAN and is taken into by NG-RAN before triggering EPS/RAT fallback</t>
  </si>
  <si>
    <t>Summary of change: UE MM Core Network Capability description is missing and addition of HO Attach in UE MM Core Network Capability is needed</t>
  </si>
  <si>
    <t>Summary of change: Replaces the EN with a NOTE that gives reference to TS 24.501 for the delivery of local emergency numbers in NAS</t>
  </si>
  <si>
    <t>Summary of change: Clarifies that eCall over IMS in 5GS is only supported over E-UTRA and not NR.</t>
  </si>
  <si>
    <t>Summary of change: Clarifies that a reasonable implementation of voice centric UE will keep the IMS PDU Session to a system that supports voice over IMS.</t>
  </si>
  <si>
    <t>Summary of change: Clarifies the UE IMS registraton procedure for Dual Registration</t>
  </si>
  <si>
    <t>Summary of change: Add a definition of the emergency services support using fallback (ESF) indication to Table H.1. Modify rows C and F of Table H.1 to make use of the ESF indication. Add a new Note 5 to clarify usage of the ESF indication.</t>
  </si>
  <si>
    <t>Summary of change: Defines UE behaviour when MICO mode is allocated and moves to EPC/GPRS</t>
  </si>
  <si>
    <t>Summary of change: Removes NOTE related to camping on E-UTRA that connects to 5GC</t>
  </si>
  <si>
    <t>Summary of change: In clause 4.2.4.2 in TS 23.502, modified the Configuration Update Indication parameter in the UE Configuration Update Command message to indicate either acknowledgement or acknowledgement and re-registration requested by the network. Clarified the condition under which immediate or delayed re-registration is requested after Configured/Allowed NSSAI update.</t>
  </si>
  <si>
    <t>Summary of change: Adding a new clause describing the returning back to NG-RAN</t>
  </si>
  <si>
    <t>Summary of change: Adding description related to returning back in clase 4.13.x, 4.9 and 4.11.</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</si>
  <si>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 Changes compared with agreed draft CR S2-180965 are editorial to remove changes on changes, those are highligted in yellow.</t>
  </si>
  <si>
    <t>Summary of change: Clarify that multiple AMF Set IDs and/or AMF Pointers may be used by an AMF. Changing the AMF Region ID and AMF Set ID mapping to MMEGI and MMEC.</t>
  </si>
  <si>
    <t>Summary of change: Align all over that the Default S-NSSAIs also apply when no S-NSSAI in the Requested NSSAI is present in the subscribed S-NSSAIs Clarify and align the usage of Home PLMN values, Visited PLMN values and Subscribed values. Complete the cases to construct the Requested NSSAI Add the Mapping to the Modification chapter 5.15.5.2.2 And some other clean up has been included all over, so as some rewriting to make some paragraphs more understandable.</t>
  </si>
  <si>
    <t>Summary of change: Adding support for which PLMN an S-NSSAI is defined for and providing the list of PLMNs supported by the AMF when establishing the NG2 connection with the AMF or when the AMF updates the N2 connection.</t>
  </si>
  <si>
    <t>Summary of change: Re-use the Mobility Registration Update when the UE needs to update its capabilities or protocol parameters.</t>
  </si>
  <si>
    <t>Summary of change: Add text to the general clause.</t>
  </si>
  <si>
    <t>Summary of change: Adding EBI to the information sent by the UE to the AMF at Registration at EPS to 5GS mobility.</t>
  </si>
  <si>
    <t>Summary of change: Adding reference to TS 23.503 for definitions and abbreviations.</t>
  </si>
  <si>
    <t>Summary of change: When configured by the operator, ARP PL is used to prioritize sufficient resources in scheduling to fulfil the QoS requirements. In that case, 5QI PL is used to define the priority to get more resources once GFBR is fulfilled.</t>
  </si>
  <si>
    <t>Summary of change: 1. Allow the SCEF to buffer the non-IP data for a group of UEs. 2. Clarify that the notification is sent for each UE. 3. Add Trigger Indication in Group MT NIDD Submit Indication to SCS/AS.</t>
  </si>
  <si>
    <t>Summary of change: Allow the SCS/AS to configure NIDD for a UE group.  Introduce authorization of a External Group ID in HSS at NIDD configuration.  Minimize HSS signalling in clause 5.5.3 at Group Message Delivery via unicast MT NIDD by using a list stored in SCEF instead of doing an additional HSS query.</t>
  </si>
  <si>
    <t>Summary of change: AMF gets the allowed access type(s) of the PDU session during PDU session establishment procedure, after receiving N11 message, AMF based on the CM state of UE and the allowed access type(s) determines whether to trigger the UP activation/paging.</t>
  </si>
  <si>
    <t>Summary of change: Clarify that in step 1 the 'list of PDU sessions to be activated' includes the PDU sessions over the 3GPP access and non-3GPP access for the uplink traffic data pending.</t>
  </si>
  <si>
    <t>Summary of change: Changed it to say step 12.</t>
  </si>
  <si>
    <t>Summary of change: Step 2 of section 4.9.1.2.2 in TS 23.502 includes details regarding assigning RAN identifier to UE location attribute of the Nsmf_PDUSession_UpdateSMContext request operation. Currently, it is unclear whether RAN identifier reflects identifier of the RAN or cell. If this identifier is RAN identifier, it will not be correct since AMF receives target cell identifier in N2 Path Switch Request message from the RAN and not the RAN identifier.</t>
  </si>
  <si>
    <t>Summary of change: It is clarified that, if necessary, the MME shall also initiate the establishment of the UE's S11 connection after receiving the eNB CP Relocation Indication message.</t>
  </si>
  <si>
    <t>Rel-15 mirror CR: Summary of change: It is clarified that, if necessary, the MME shall also initiate the establishment of the UE's S11 connection after receiving the eNB CP Relocation Indication message.</t>
  </si>
  <si>
    <t>Summary of change: The interaction between 3GPP AAA server and ePDG related to WLAN Location Information is moved from step 3 and step 4</t>
  </si>
  <si>
    <t>Rel-14 mirror CR: Summary of change: The interaction between 3GPP AAA server and ePDG related to WLAN Location Information is moved from step 3 and step 4</t>
  </si>
  <si>
    <t>Rel-15 mirror CR: Summary of change: The interaction between 3GPP AAA server and ePDG related to WLAN Location Information is moved from step 3 and step 4</t>
  </si>
  <si>
    <t>Summary of change: The description of APN Rate Control, attach, detach, PDN connectivity as well as of PDN disconnection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</si>
  <si>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The description of the T6a/T6b Connection Establishment, MME/SGSN Initiated T6a/T6b Connection Release and of the SCEF Initiated T6a/T6b Connection Release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</si>
  <si>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When the monitoring duration expires for a continuous Monitroing Request for an individual UE or a group of UEs, the SCEF requests the HSS (for monitoring events configuraed via HSS) or MME(s)/SGSN(s) (for monitoring events configurated directly with the MME/SGSN) to delete the related monitoring event configuration and also deletes its associated Monitoring Event configuration.</t>
  </si>
  <si>
    <t>Summary of change: 1) Unify the message to contain the parameters for MB2 or xMB respectively. 2) Correct the steps for xMB interface to activate the MBMS bearer. 3) Correct the descriptions for xMB interface to create the service.</t>
  </si>
  <si>
    <t>Summary of change: Make BSF description more general and refer to the description of TS 23.503.</t>
  </si>
  <si>
    <t>Summary of change: The flows that PCF invoke UDR services for both to retrieve/subscribe to changes of the UE Context Policy information and PDU session information are clarified in policy related procedures. This contribution is aligned with principles described in S2-181453 on 'corrections on the specification of Network Exposure services' to extend subscribe/unsubscribe/notify service operations and proposed updates to define a key in Nudr service. This key is SUPI for Policy Association, Session Management Policy Control procedures and Update of Subscriber data.</t>
  </si>
  <si>
    <t>Summary of change: Though the AMF and other network functions together need to control the quantity of messages that require the AMF to page the UE, when the UPF should send additional Data Notification to the SMF and when the SMF should send additional N1N2 message to the AMF should be unambigously specified, particularly the priority aspects.  Proposal 1: When the UPF receives the first Downlink Data for a QoS Flow in the same or different PDU session, indicate that the UPF should send another Data Notification Message to the SMF. Proposal 2: The SMF while waiting for the User Plane Connection to be activated, receives any additional Data Notification message, the SMF should check if the QoS flow indicates an ARP priority level associated with Priority Service and if so send another message to the AMF indicating higher priority. Proposal 3: Delete the erroneous statement relating to the SMF action for regulatory prioritized services.</t>
  </si>
  <si>
    <t>Summary of change: The flows that UDM may invoke UDR services are clarified in MM related procedures.</t>
  </si>
  <si>
    <t>Summary of change: Addition of description that the SMSF address is stored in HSS/UDM according to the procedure specified in TS 23.502.</t>
  </si>
  <si>
    <t>Summary of change: Replaced, where applicable, the use of Access Class Barring mechanisms with Unified Access Control mechanisms and updated the reference.</t>
  </si>
  <si>
    <t>Summary of change: The flows that UDM may invoke UDR services in specific services are corrected.</t>
  </si>
  <si>
    <t>Summary of change: Add new clause to specify usage of N4 for interworking with EPC</t>
  </si>
  <si>
    <t>Summary of change: Principles of the changes: - How UE is aware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(e.g. because that AMF is not configured with LADN information for a DNN) shall assume that it is outside of the LADN service area - SMF has a configuration whether a DNN is a LADN DNN or not (this can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proprty of the subscription. This means that a LDN DNN is a LADN DNN for all subscribers authorized to use that DNN.</t>
  </si>
  <si>
    <t>Summary of change: Clarify the subscription to notification in Nudm_UECM_Deregistration is subscription to the Nudm_UECM_DeregistrationNotification only for AMF.</t>
  </si>
  <si>
    <t>Summary of change: The flows that UDM may invoke UDR services in session related procedures are clarified.</t>
  </si>
  <si>
    <t>Summary of change: Add a note to clarify that the SMF is a V-SMF in the N2 handover procedure for home-routed roaming case</t>
  </si>
  <si>
    <t>Summary of change: Clarification on RAN handling for service area restriction when UE is in CM-CONNECTED state. It is proposed to remove the service area restriction in Handover restriction list sent to the RAN.</t>
  </si>
  <si>
    <t>Summary of change:  Correct the wrong refered steps in 4.9.1.3.2.  Delete the unnecessary standalone registeration in step 7</t>
  </si>
  <si>
    <t>Summary of change: Add a new case: if AMF receives a Service Request or Registration Request to establish another NAS signalling connection still via NG-RAN, the AMF shall initiate AN Release procedure.</t>
  </si>
  <si>
    <t>Summary of change: In clause 5.3.3.2.5, clarify that the Mobility Registration Update procedure is used for recovering the NAS connection signalling.</t>
  </si>
  <si>
    <t>Summary of change: 1. Move the LADN related description to the last part of this procedure with a minor change.  2. Add a description for mobility related events notification from AMF.</t>
  </si>
  <si>
    <t>Summary of change: For signalling connection only Service Request: 1. Correct the skipped steps defined in step 3. 2. Add the clue for AMF awaring the type of service request is 'signalling connection only'. 3. Clarify when UE is in CM-IDLE state, NG-RAN will not store the SM-related information.</t>
  </si>
  <si>
    <t>Summary of change: Clarify that in case of the Source UPF is a UL CL or BP, the SMF indicates only one of the PSA to send 'end marker' packet. To ensure the 'end marker' is the last user plane packet on the old path, the SMF should modify the path on other PSAs before it indicates the PSA to send 'end marker' packets.</t>
  </si>
  <si>
    <t>Summary of change: 5G &lt;AMF Region ID&gt; and &lt;AMF Set ID&gt; maps to 4G &lt;MMEGI&gt;</t>
  </si>
  <si>
    <t>Summary of change: DNN/S-NSSAI based congestion control is applicable at the AMF when the OAM activates it for particular DNN/S-NSSAI.</t>
  </si>
  <si>
    <t>Summary of change: - Target RAN indicates whether a PDU session has been rejected due to S-NSSAI not supported - AMF triggers the PDU session release for the PDU sessions that are rejected by the Target RAN because the S-NSSAI is not supported</t>
  </si>
  <si>
    <t>Summary of change: .align 23.502 onto 29.244: the UPF unconditionaly reports DSCP</t>
  </si>
  <si>
    <t>Summary of change: Addition of User Plane Security Enforcement information in the N2 SM info provided to RAN during UP connection activation.  The User Plane Security Policy is optionally provided by PCF to SMF, in case dyanmic PCC is supported.</t>
  </si>
  <si>
    <t>Summary of change: 1, In Step 11 a new cause of 'resource unavailability' for UP connection activation failure is added; 2, For the cause of 'resource unavailability', the UE may retry UP connection activation using Service Request.</t>
  </si>
  <si>
    <t>Summary of change: Change RQI bit instances in the subclause to RQI</t>
  </si>
  <si>
    <t>Summary of change: Updated the Session Management Policy Modification procedure to show that the AF may contact the PCF directly to activate a background data transfer policy.   Added an input to the Npcf_PolicyAuthorization_Create and Npcf_PolicyAuthorization_Update service operations so that the Background Data Transfer Reference ID can be provided to the PCF when the service is activated.  Updated the description of the BDT procedure to clarify that 'Once negotiation is complete, the AF invokes the Npcf_PolicyAuthorization_Create service directly with PCF, or via the NEF, to activate the background data transfer policy for an individual UE.'</t>
  </si>
  <si>
    <t>Summary of change: 2 new QCIs are introduced.   Normal definitions of jitter relate to the statistical variability of the packets' delays. Modern 3GPP systems rely on Hybrid ARQ - which introduces jitter in the order of one to multiple milliseconds. Hence when documenting QCIs for services that require very high reliability, and for which TS 22.261 specifies a relatively high jitter (e.g. jitter of 20 ms and e2e latency of 10 ms), it seems reasonable to take the packet delay budget for 99.999% of packets to be equal to the sum of TS 22.261's e2e latency plus the jitter.</t>
  </si>
  <si>
    <t>Summary of change: Add a Note to EPS bearer identity description to allow for MME to use an implementation specific algorithm to allocate bearer IDs using a deterministic method.</t>
  </si>
  <si>
    <t>Summary of change: Update text under the diagram for PDU Session Establishment method for 'non roaming and local breakout' (4.3.2.2.1), such that, if the UE requests a PDU Session for IMS, the UE can indicate it is requesting a P-CSCF IP address (or addresses), and that this request is transparently passed to the SMF, and that the SMF includes the address in the response. There is no need to make any changes to 'home routed roaming'(4.3.2.2.2) as this references the changed steps in the non roaming procedure (4.3.2.2.1). Whether the indicator is passed via Extended PCO defined in TS 24.501 or a separated parameter is under stage 3 responsibility.</t>
  </si>
  <si>
    <t>Summary of change: A new clause is added within 23.503 that contains information on the UE procedure for routing traffic based on URSP policies. The following is clarified: - How the UE selects a URSP policy - How the UE selects a route selection descriptor within a URSP policy - How the UE routes traffic to an existing PDU session or a new PDU session based on the selected URSP policy In addition, it is proposed</t>
  </si>
  <si>
    <t>Summary of change: Removed an note on per SDF enforcement as it is misleading (MFBR is not per SDF) Clarification on MFBR and GFBR role for GBR flows, Clarified what are the compliance requirements for QoS flows, and possible enforcement points. Calrified the MDBV applies only to delay critical Resource type Moved E and F 5QI to delay critical GBR resource type Renumbered the 5QIs so letters are not used (good to have uniform way to identify 5QIs for our Stage 3 colleagues) Adjusted the PER fo a delay critical 5QI to be aligned to stage 1 new requirement (from 10^-6 to 10^-5). Added the possibility to signal the PDB to the RAN.</t>
  </si>
  <si>
    <t>Summary of change: It is proposed to add AS security setup for Service request. Some considerations on doing it in step 3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 AMF can also provide HRL at this point. In step 12, only PDU session (UP related) context is included.</t>
  </si>
  <si>
    <t>Summary of change: It is proposed to delete the example usage of 'modification fo Set of Network Slice' from De-registration with re-registration</t>
  </si>
  <si>
    <t>Summary of change: 1. Clarify that downlink signalling for non-3GPP PDU Session can be sent over 3GPP access if the UE is in CM-IDLE in non-3GPP access. 2. Clarify that the SMF provides PDU Session ID to the AMF when it sends notification to the AMF. 3. Remove unnecessay sentence based on agreement in S2-181026.</t>
  </si>
  <si>
    <t>Summary of change: Add text to describe that during Registration procedure, Inter NG-RAN node N2 based handover procedure, AMF Auto-recovery procedure and AMF Planned removal procedure, when there is a change of AMF, the old AMF sends all all event subscriptions to new AMF. The new AMF allocates a new Subscription Correlation ID for each event subscription and notifies the NF consumer of the new Subscription Correlation ID</t>
  </si>
  <si>
    <t>Summary of change: Provide stage 2 description for the UE Policy delivery from PCF to UE via an end-to-end protocol that provides reliability. Clarify that in the roaming case, V-PCF is in charge of the UE Policy delivery handling.</t>
  </si>
  <si>
    <t>Summary of change: Add missing description on how EPS network elements behave in case of network sharing and interworking with 5GS.</t>
  </si>
  <si>
    <t>Summary of change: Add reference to 23.501 for the network selection in NG-RAN and E-UTRAN during handover procedure with N26 between EPS and 5GS in case of network sharing. Correct the wrong and missing description.</t>
  </si>
  <si>
    <t>Summary of change: Rephrase the paragraph to say 'Edge computing can be supported by one or a combination of the following enablers'.</t>
  </si>
  <si>
    <t>Summary of change: Add description and reference to clause 4.2.4.2, align the terminology used in clause 4.2.4.2 with clause 4.5.1.</t>
  </si>
  <si>
    <t>Summary of change: Add description in clause 4.3.6.2 to say that PCF needs to tell SMF about the IP address and port of AF Control Plane which the SMF shall use to send direct notification to AF.</t>
  </si>
  <si>
    <t>Summary of change: Clarify the LADN support only applies to non-roaming and LBO roaming scenarios. Remove the text describing configuration of LADN Information in AMF and when/how AMF sends the LADN Information to UE in order to make LADN support transparent to AMF. Add description on configuring LADN Information in SMF and how SMF responds to UE when the SMF receives the PDU Session Establishment Request and what additional information needs to be included in the NAS SM response message. Address how the UE knows whether a DNN is LADN DNN based on the discussion and endorsed paper S2-181358. Replace 'shall' with 'may'. Align the terms with 23.502 to 'UE presence in LADN service area'. Remove the redudant description for SMF behavior when the UE presence in a LADN is IN or UNKNOWN. Merge changes from Huawei paper S2-180288 on SMF behavior.</t>
  </si>
  <si>
    <t>Summary of change: Clarify the SMF behavior on rejecting the request when UE's presence in a LADN is OUT for the procedure of General Registration and UE Requested PDU Session Modification procedure. The SMF includes the LADN service area information in the PDU Session Establishment Response and PDU Session Reject message. Editorial change in clause 4.2.3.2.</t>
  </si>
  <si>
    <t>Summary of change: Add a new clause to address how to support fast return to 5GS after EPS fallback.</t>
  </si>
  <si>
    <t>Summary of change: Add description to address how to support fast return to 5GS after EPS fallback.</t>
  </si>
  <si>
    <t>Summary of change: Add a new clause to support 3GPP PS Data Off in 5GS</t>
  </si>
  <si>
    <t>Summary of change: Add a new clause to define the behavior of SMF and PCF for supporting 3GPP PS Data Off feature.</t>
  </si>
  <si>
    <t>Summary of change: Provide stage 2 information flow and functional description for the end-to-end protocol for the UE Policy delivery.</t>
  </si>
  <si>
    <t>Summary of change: Proposes to remove Notification Control functionality</t>
  </si>
  <si>
    <t>Summary of change: Update 3GPP access dependent event triggers to include more event trigers  Added the description on how a PCF get the AMF address for subscribing event notification.</t>
  </si>
  <si>
    <t>Summary of change: First change: In the procedure for AF influence on traffic routing, the AF and the PCF interactions in step 2 and 3, and the PCF and SMF interactions in step 5 refer to the step 1b and 2b, and the step 5 and 6 of Session Management Policy Modification, respectively.  Second change: In Session Management Policy Modification, Npcf_PolicyAuthorization_Create/Update service operation is proposed for the step 1b and 2b in order to align with the procedure of AF influence on traffic routing   Third chage:  In the step 1b of PDU Session Modification, it is clarified that AF influence on traffic routing can be a triggering condition by referring to the PCF and the SMF interaction in the procedure of AF infleunce on traffic routing. In the last step (i.e., step 12), it is added that UP reconfiguration may be occurred by the consecutive step of AF influence on traffic routing procedure (i.e., step 6 in clause 4.3.6.2).</t>
  </si>
  <si>
    <t>Summary of change: 5G-RAT is replaced by 3GPP access, and the text is rephrased accordingly:  The 5G System shall support allocating a single TAI List over different 3GPP accesses.</t>
  </si>
  <si>
    <t>Summary of change: 1. PDU session ID is included in N1 SM NAS message in UE requested PDU session establishement/modification/release procedure.</t>
  </si>
  <si>
    <t>Summary of change: Clarify that when the UE initiates the service request in a Non-Allowed Area, AMF will rejects the service request to UE.</t>
  </si>
  <si>
    <t>Summary of change: - Back-off timer for a DNN congestion control is applied to the specific APN when UE moves from 5GS to EPS. - Back-off timer for a S-NSSAI and back-off timer for a combination of S-NSSAI and DNN does not apply to any APN ESM procedure when UE moves from 5GS to EPS.</t>
  </si>
  <si>
    <t>Summary of change: A single rejection cause is included in Service Accept if multiple PDU session re-activation are rejected by SMFs.</t>
  </si>
  <si>
    <t>Summary of change: This paper makes the following two changes: 1. Corrects statement in first paragraph for AF belonging to the 3rd party. Existing statement is not readable. 2. Provides editorial updates to statement for better readability</t>
  </si>
  <si>
    <t>Summary of change: Existing description of CN Tunnel Info does not include modification of CN Tunnel Info attribute when it is allocated either by SMF or UPF. This paper updates existing text to include these details.</t>
  </si>
  <si>
    <t>Summary of change: Add 'NGAP' in front of DOWNLINK NAS TRANSPORT message.</t>
  </si>
  <si>
    <t>Summary of change: 1. Adding that SMF invoke Nudm_SDM_Unsubscribe and Nudm_UECM_Deregistration service operations at Step 5 for the UDM to remove the corresponding subscription and UE context. 2. Adding that AMF invoke Nudm_SDM_Unsubscribe at Step 6 for the UDM to remove the corresponding subscription.</t>
  </si>
  <si>
    <t>Summary of change: Correct the reference.</t>
  </si>
  <si>
    <t>Summary of change: Remove the usage of AMF Regional ID from the 5G-GUTI which is delived to the UE during non-3GPP registration procedure.</t>
  </si>
  <si>
    <t>Summary of change: This contribution proposes editorial updates in clause 5.3.2.4 to support the Implicit Deregistration timers for 3GPP and non-3GPP accesses and the UE deregistration timer for non-3GPP access.</t>
  </si>
  <si>
    <t>Summary of change: This CR proposes editorial updates of step 6 in clause 4.2.3.3 to have the access type in NAS notification message.</t>
  </si>
  <si>
    <t>Summary of change: Clarified that the association of an S-NSSAI to a given application is done without the need to consult the Configured NSSAI for the HPLMN.</t>
  </si>
  <si>
    <t>Summary of change: Added the description on how the UE determines the Configured NSSAI for the HPLMN from the S-NSSAI(s) contained in the full set of URSP rules.</t>
  </si>
  <si>
    <t>Summary of change: It is proposed that UPF cannot consume the services from other NFs.</t>
  </si>
  <si>
    <t>Summary of change: Update the procedure in TS 23.502: 1) Add ithe interaction between PCF and UDR. 2) Update the UDR services.</t>
  </si>
  <si>
    <t>Summary of change: This document proposes clarifications and corrections in clauses 5.6.7 and 6.3.7.2 so that the solution in 6.3.7.2 is applicable to AF requests that target non-specific PDU Sessions of a single UE.</t>
  </si>
  <si>
    <t>Summary of change: 1. For UE requested PDU Session Modification procedure, the SMF invokes Npcf_SMPolicyControl_Get operation to get updated policy information for the PDU Session.  2. Clarify that the SMF can continue executing other procedures after it received the Nsmf_EventExposure_Notify response from PCF in clause 4.16.5.</t>
  </si>
  <si>
    <t>Summary of change: The Nsmf_EventExposure_Notify operation in clause 4.3.5.4 to 4.3.5.7 is replaced by a reference to the Session Management Policy Modification procedure defined in clause 4.16.5.</t>
  </si>
  <si>
    <t>Summary of change: Clarify the higher priority signaling in congestion control.</t>
  </si>
  <si>
    <t>Summary of change: - 4.2.2.2.2-1: Registration, step 5: Removing 'PCF ID' because it is already included in UE context exchanged for inter-AMF mobility. Step 16: change 'PCF ID' into '(V-)PCF ID'; Step 14: clarifies that AMF selects both the V-PCF and H-PCF for the roaming case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 Change from: 181050: - 4.2.2.2.2-1: Registration, Step 14: clarifies that AMF selects both the V-PCF and H-PCF for the roaming case</t>
  </si>
  <si>
    <t>Summary of change: 1. Delete the requirement for the UE to request deactivation of MICO mode via Registration procedure while the UE is in CM-CONNECTED state after PDU Establishment procedure for Emergency Services is completed. 2. Mandete the UE and network to deactivate MICO mode upon the establishment of PDU session for emergency services.</t>
  </si>
  <si>
    <t>Summary of change: Fixing the references and usage of Access Classes to Access Identities and Access class barring to Unified access control.</t>
  </si>
  <si>
    <t>Summary of change: Change 1: For roaming scenario, the AMF provides the S-NSSAI from the Allowed NSSAI and the corresponding S-NSSAI from the Configured NSSAI for the HPLMN to the SMF. Change 2: For roaming scenario, the PDU Session Establishment Accept should contain both S-NSSAI from the Allowed NSSAI and corresponding S-NSSAI from the Configured NSSAI for the HPLMN. Change 3: The S-NSSAI in the N2 SM container returned by SMF to (R)AN in the PDU Session establishment is from Allowed NSSAI.</t>
  </si>
  <si>
    <t>Summary of change: Clarify that UE include S-NSSAI of established PDU sessions (PDN connections) into UE requested NSSAI.  In case no Configured NSSAI or an Allowed NSSAI for the PLMN the UE is attempting to register to, then the UE shall not include any Requested NSSAI in AN signalling. Also in NAS include a Requested NSSAI for the registered PLMN is included.</t>
  </si>
  <si>
    <t>Summary of change: This CR proposes to to clarify that UE shall be able to indicate to the network: 1) the number of supported packet filters for Reflective QoS upon PDU Session establishment 2) that it is unable to create additional Reflective QoS rules for a specific PDU Session due to insufficient resources (using PDU Session Modification) 3) that it is able to resume the creation of additional Reflective QoS rules for a specific PDU Session (using PDU Session Modification)</t>
  </si>
  <si>
    <t>Summary of change: This CR proposes to to clarify that UE shall be able to indicate to the network: 1) the number of supported packet filters for Reflective QoS upon PDU Session establishment 2) that it is unable to use Reflective QoS for a specific PDU Session due to insufficient resources (using PDU Session Modification) 3) that it is able to resume the use of Reflective QoS for a specific PDU Session (using PDU Session Modification)</t>
  </si>
  <si>
    <t>Summary of change: It is proposed that N4-u user plane tunnel is used for packet forwarding between UPF and SMF.</t>
  </si>
  <si>
    <t>Summary of change: Instead of modifying the Reqeusted SSC mode, the SMF rejects the PDU Session establishement request with information on the SSC modes suggested. The UE can use one of these SSC modes or select another URSP rule, if present.</t>
  </si>
  <si>
    <t>Summary of change: The same parameters as described in the CUPS specification TS 23.214 are proposed for the QER, URR and FAR of the UPF. Terminology is aligned and parameters that are not needed in 5GS are proposed to be removed.</t>
  </si>
  <si>
    <t>Summary of change: The option to use the 5QI as the QFI is removed.</t>
  </si>
  <si>
    <t>Summary of change: The text is changed to state that the RAN may decide to release the QoS Flow.</t>
  </si>
  <si>
    <t>Summary of change: It is clarified in corresponding description of one time reporting subscription that no explicit procedure to unsubscribe.</t>
  </si>
  <si>
    <t>Summary of change: New texts are added to clarify BSF can be queried by DRA for relevant PCF, for AFs using legacy Rx interface. BSF routes diameter requests only when it receives the requests.</t>
  </si>
  <si>
    <t>Summary of change: Remove the periodicity and load level threshold value are not needed in the Nnwdaf_EventsSubscription_Unsubscribe service operation</t>
  </si>
  <si>
    <t>Summary of change: Remove the Nnwdaf_AnalyticsInfo_Response service operation. Change the service name into Nnwdaf_AnalyticsInfo and Nnwdaf_EventsSubscription.</t>
  </si>
  <si>
    <t>Summary of change: It is proposed to clarify the following:  1) the mapping of each S-NSSAI of the Configured NSSAI corrsponds to one or more S-NSSAI values in the Configured NSSAI for the HPLMN.  2) either the AMF or the NSSF can derive the Configured NSSAI for the Serving PLMN and the corresponding mapping information for the Configured NSSAI.  3) During the Initial UE Registration Procedure, the AMF/NSSF may also provide the Configured NSSAI together with the Allowed NSSAI to the UE.  4) When the UE is provided a new Configured NSSAI, the UE stores the new Configured NSSAI and overrides any previously stored Configured NSSAI for this PLMN, but the UE does not delete any stored Allowed NSSAI and rejected S-NSSAI for this PLMN.  5) A modification of the Allowed NSSAI may also trigger a change in the Configured NSSAI and the rejected S-NSSAIs.  6) The functionality of the NSSF is enhanced to also determine the Configured NSSAI and, if needed, the mapping to the Subscribed S-NSSAIs.</t>
  </si>
  <si>
    <t>Summary of change: 1) It is proposed to re-use and enhance the existing NSSF service operation Nnssf_NSSelection_Get in order for the AMF to request the Configured NSSAI from the NSSF. 2) It is further proposed to enhance the Registration procedure by including the Configured NSSAI in the Registration Accept message.</t>
  </si>
  <si>
    <t>Summary of change: Add PDU Session type IPv4v6. Add clarification on setting a different PDU type for the second PDU session to the same DNN Add a text on V-SMF's behavior for the home routed case.</t>
  </si>
  <si>
    <t>Summary of change: Add PDU Session type IPv4v6</t>
  </si>
  <si>
    <t>Summary of change: Text is updated to state that the rejected S-NSSAIs can be deleted at UE Configuration Update procedure.</t>
  </si>
  <si>
    <t>Summary of change: Text is updated to state that the mapping of Requested NSSAI is provided in NAS messages if the information is available in the UE.</t>
  </si>
  <si>
    <t>Summary of change: During Attach with UE requested default PDN connectivity procedure or UE requested PDN connectivity procedure, if the UE provides an unsupported APN, based on operator policy, the MME may continue the procedure, using a network supported APN within the network in the procedure, and the network responds to the UE indicating the requested APN.  Removal of hanging text with no meaning in clause 5.10.2, step 6, and other editorial corrections.</t>
  </si>
  <si>
    <t>Summary of change: If a UE in CM-CONNECTED with RRC Inactive state performs cell selection to the GERAN/UTRAN, as the 5G does not interwork with 3G/2G system, the UE shall follow the idle mode mobility procedures specified in clause 5.17 (where it is specified that the UE triggers the initial attach to the 2G/3G network, unless it is explicitly forbidden for some reason).  If a UE in CM-CONNECTED with RRC Inactive state performs cell selection to the E-UTRAN, then according to clause 5.17, the UE triggers TAU or 'handover' attach to the the 4G network.</t>
  </si>
  <si>
    <t>Summary of change: Addition of UE Radio Capability Match Request procedure as the way for the MME to obtain the UE Radio Capabilities when Connection Establishment Indication procedure is not applicable.</t>
  </si>
  <si>
    <t>Summary of change: Clause 5.3.4B  Add a condition that MME doesn't send S1AP CONNECTION ESTABLISHMENT INDICATION message, i.e. if MME needs to send NAS Service Accept, S1AP CONNECTION ESTABLISHMENT INDICATION message will not be sent.   Clause 5.11.2  For initial Attach or TAU, clarify that UE Radio Capability is sent in S1AP DOWNLINK NAS TRANSPORT message;  In subseequent ECM connection, clarify that S1AP CONNECTION ESTABLISHMENT INDICATION message is only sent if MME has no NAS PDU to send in downlink after receiving S1AP INITIAL UE MESSAGE.</t>
  </si>
  <si>
    <t>Summary of change: As per GSMA request this CR provides a solution to this by adding a new LTE-M RAT Type, without requiring the RAN to collect data on when CE mode A/B is used but just relying on the UE capabilities signalled by the UE to the RAN. The distinction between WB-E-UTRAN and LTE-M is brought into this TS.</t>
  </si>
  <si>
    <t>Summary of change: When a UE registers to a common PLMN over both 3GPP and N3GPP, the AMF uses a single Allowed NSSAI to communicate allowed S-NSSAIs. In addition, the AMF communicates whether an S-NSSAI is not valid or restricted in a particular Access Type.</t>
  </si>
  <si>
    <t>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</si>
  <si>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Summary of change: If the DNN support interworking with EPS per subscription information, multiple PDU sessions of the same DNN within one S-NSSAI, the SMF/UPF selection should assure the same SMF and UPF are selected.  Thus when the UE requests a new PDU session, based subscription information, the SMF selection function in the AMF shall select the SMF corresponding to existing PDU session if there is an existing PDU Session for the UE to the same DNN and S-NSSAI. Based on the subscription information, the selected SMF shall select the UPF corresponding to existing PDU Session for the UE to the same DNN and S-NSSAI.</t>
  </si>
  <si>
    <t>Summary of change: 1. Update the step 1, PDU session establishment step 10(LBO/Non Roaming)/ step 12(HR) is moved to step 8.  2. Modify to the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</si>
  <si>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Summary of change: Addition of description that the SMSF address is stored in the UDM according to the procedure specified in TS 23.502.</t>
  </si>
  <si>
    <t>Summary of change: This CR proposes to to clarify that the information about last radio contact provided from the HSS to the T-ADS is provided for each of the PS registrations.</t>
  </si>
  <si>
    <t>Summary of change: 1. The information whether a DNN is an LADN DNN is configured in the SMF. 2. Remove the subscription information from the UDM. 3. Add a mechanism how the AMF notifies the UE LADN service area.  4. Add an NOTE that any optimization is not needed for the scenario the UE is out of LADN service area. 5. Editorial modifications.</t>
  </si>
  <si>
    <t>Summary of change: Clarify that the S-NSSAIs of updated configurated NSSAI are suggested to be the same with the ones of updated NSSP.</t>
  </si>
  <si>
    <t>This contribution proposes a solution for KI4.</t>
  </si>
  <si>
    <t>This contribution proposes a solution for encrypted traffic detection and verification in the presence of an agreement between AS and MNO.</t>
  </si>
  <si>
    <t>This contribution proposes modifications to Key Issue 4 to fully align the KI so that its capabilities are comparable to Power Saving Mode currently specified in 3GPP TS 23.682.</t>
  </si>
  <si>
    <t>This contribution proposes to update to the existing Key Issue on Support of PC5 QoS framework.</t>
  </si>
  <si>
    <t>This contribution proposes a solution for Support of authenticated UEs access to RLOS.</t>
  </si>
  <si>
    <t>This document proposes a procedure that enables a 5G-RG to register with the 5G core network. The proposed procedure aligns very well with the registration via untrusted non-3GPP access networks, as specified in TS 23.502, clause 4.12.2.2.</t>
  </si>
  <si>
    <t>This document specifies a solution that enables the network to detect the application associated with an encrypted data flow by using the 'detection information' provided by the UE. This 'detection information' is an Application Key (AppKey), i.e. a short-length number that is embedded by the UE into the first packet which initiates an encrypted data flow, e.g. into a TCP SYN packet to port 443.</t>
  </si>
  <si>
    <t>This document updates Solution 2 by providing more details on the MA-PDU session establishment procedure, also referred to as 'combined establishment'.</t>
  </si>
  <si>
    <t>A new key issue is proposed below which will study how UEs without NAS support (but with 3GPP credentials) would be able to establish connectivity with the 5GC and to utilize 5G services.</t>
  </si>
  <si>
    <t>S2-181748 describes how the PDN GW can get the UPF to be relocated. This contribution discusses how to trigger the PDN GW into invoking the actions in S2-181748.</t>
  </si>
  <si>
    <t>This contribution proposes to add SMS delivery to key issues 1 and 2.</t>
  </si>
  <si>
    <t>This paper proposes to enhance MICO to ensure the UE stays reachable for MT data when it moves to CM-CONNECTED state.</t>
  </si>
  <si>
    <t>This paper proposes a solution for extended buffering at the UPF for mobile terminated user plane data packets.</t>
  </si>
  <si>
    <t>This paper proposes a key issue on remote provisioning of IoT UEs.</t>
  </si>
  <si>
    <t>This contribution analyse the prioritisation of bearers during different mobility procedure and proposes to indicate the ARP of EPS bearer to the UE for KI4.</t>
  </si>
  <si>
    <t>This contribution analyses the alternatives and provides a principle proposal for KI8.</t>
  </si>
  <si>
    <t>To: GSMA Packet IoTTF, NG/Packet. CC: RAN WG3, RAN WG2, CT WG4. Attachments: 23.401 CR xxxx</t>
  </si>
  <si>
    <t>To: SA WG3, RAN WG2, RAN WG3. CC: CT WG3. Attachments: S2-18abcd, S2-18abcd</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</si>
  <si>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Potential area of study includes, evaluating the mechanism available in 5G system as well as any potential enhancements that may be investigated to improve the potential shortcomings identified by the study use cases. NG-RAN remains making any final decisions regarding handover/reselection/redirection as RAN has the responsibility into radio and load conditions which govern the success of such a decision.</t>
  </si>
  <si>
    <t>Revision of approved DraftCR S2-181056. WITHDRAWN</t>
  </si>
  <si>
    <t>WITHDRAWN: This contribution proposes a new Key Issue on the restricted connectivity to allow initial IoT UE remote provisioning.</t>
  </si>
  <si>
    <r>
      <t xml:space="preserve">Revision of endorsed DRAFTCR S2-181304. </t>
    </r>
    <r>
      <rPr>
        <sz val="9"/>
        <color rgb="FFFF0000"/>
        <rFont val="Arial"/>
        <family val="2"/>
      </rPr>
      <t>Confirm sources.</t>
    </r>
    <r>
      <rPr>
        <sz val="9"/>
        <rFont val="Arial"/>
        <family val="2"/>
      </rPr>
      <t xml:space="preserve"> Revised in S2-182005</t>
    </r>
  </si>
  <si>
    <t>Revision of S2-180474. The statement 'For all 5QIs ...' should be checked. Further issues were raised and this was left for further off-line discussion and revised in S2-181281.</t>
  </si>
  <si>
    <t>Summary of change: Except for condition of the Emergency services support using fallback is provided, adding the condition of the Emergency Services Support indicator is not provided for the RAT camped by the UE to indicate the UE supporting Emergency Services fallback to initiate the service request for emergency services fallback.</t>
  </si>
  <si>
    <t>SEW1</t>
  </si>
  <si>
    <t>Response to S2-182134. Revised to S2-182283</t>
  </si>
  <si>
    <t>Paul Schliwa-Bertling</t>
  </si>
  <si>
    <t>WITHDRAWN: Send S-NSSAI to the RAN node during the PDU session establishment procedure.</t>
  </si>
  <si>
    <t>WITHDRAWN: Procedure to send the wait time during the non-3GPP related AN signaling connection establishment procedure is defined</t>
  </si>
  <si>
    <t>Revised to S2-182284</t>
  </si>
  <si>
    <t xml:space="preserve"> Revised to S2-182284</t>
  </si>
  <si>
    <t>Vodafone Romania S.A.</t>
  </si>
  <si>
    <t>Long</t>
  </si>
  <si>
    <t>Biao</t>
  </si>
  <si>
    <t>longb@189.cn</t>
  </si>
  <si>
    <t>China Telecom Corporation Ltd.</t>
  </si>
  <si>
    <t>Intel Mobile France</t>
  </si>
  <si>
    <t>Mouquet</t>
  </si>
  <si>
    <t>Antoine</t>
  </si>
  <si>
    <t>antoine.mouquet@orange.com</t>
  </si>
  <si>
    <t>Sankaran</t>
  </si>
  <si>
    <t>Zhao</t>
  </si>
  <si>
    <t>Tsang</t>
  </si>
  <si>
    <t>Yolanda</t>
  </si>
  <si>
    <t>yolandatsang@astri.org</t>
  </si>
  <si>
    <t>ASTRI</t>
  </si>
  <si>
    <t>LS from GSMA RILTE: LS on PS Data Off for 5G</t>
  </si>
  <si>
    <t>GSMA RILTE (RILTE64_117)</t>
  </si>
  <si>
    <t>NG RILTE kindly asked 3GPP for 'long terms solution' of Data Off functionality for 3GPP 2G/3G/LTE access (RILTE#46 Doc 118, July 2015 - in 2015 no other 3GPP access was available). As requested, 3GPP standardized solutions to support this feature in 3GPP Rel-14 and Rel-15. Now 3GPP is standardizing the 5G system, and GSMA would like to point out that support for PS Data Off feature is required in 5G system as well, starting from the first 3GPP release that includes the specifications of the 5G system. MNOs have strong need for continuously support of Data Off functionality and expect that in 5G system the same functionality will be provided as for 2G/3G/4G, no matter which 3GPP packet data access is used. Action: to TSG SA, SA WG1, SA WG2: NG RILTE kindly asks 3GPP to update their specifications and provide PS Data Off solution for 5G system starting from 3GPP Rel-15.</t>
  </si>
  <si>
    <t>Discussion on LADN options</t>
  </si>
  <si>
    <t>The contribution discusses options for LADN.</t>
  </si>
  <si>
    <t>181453</t>
  </si>
  <si>
    <t>181454</t>
  </si>
  <si>
    <t>181455</t>
  </si>
  <si>
    <t>181457</t>
  </si>
  <si>
    <t>181459</t>
  </si>
  <si>
    <t>181460</t>
  </si>
  <si>
    <t>181463</t>
  </si>
  <si>
    <t>181464</t>
  </si>
  <si>
    <t>181466</t>
  </si>
  <si>
    <t>181467</t>
  </si>
  <si>
    <t>181468</t>
  </si>
  <si>
    <t>181469</t>
  </si>
  <si>
    <t>181470</t>
  </si>
  <si>
    <t>181471</t>
  </si>
  <si>
    <t>181472</t>
  </si>
  <si>
    <t>181475</t>
  </si>
  <si>
    <t>181476</t>
  </si>
  <si>
    <t>181477</t>
  </si>
  <si>
    <t>181478</t>
  </si>
  <si>
    <t>181479</t>
  </si>
  <si>
    <t>181480</t>
  </si>
  <si>
    <t>181492</t>
  </si>
  <si>
    <t>181493</t>
  </si>
  <si>
    <t>181494</t>
  </si>
  <si>
    <t>181495</t>
  </si>
  <si>
    <t>181496</t>
  </si>
  <si>
    <t>181497</t>
  </si>
  <si>
    <t>181498</t>
  </si>
  <si>
    <t>181499</t>
  </si>
  <si>
    <t>181500</t>
  </si>
  <si>
    <t>181501</t>
  </si>
  <si>
    <t>181504</t>
  </si>
  <si>
    <t>181505</t>
  </si>
  <si>
    <t>181506</t>
  </si>
  <si>
    <t>181507</t>
  </si>
  <si>
    <t>181508</t>
  </si>
  <si>
    <t>181509</t>
  </si>
  <si>
    <t>181510</t>
  </si>
  <si>
    <t>181511</t>
  </si>
  <si>
    <t>181512</t>
  </si>
  <si>
    <t>181513</t>
  </si>
  <si>
    <t>181514</t>
  </si>
  <si>
    <t>181515</t>
  </si>
  <si>
    <t>181516</t>
  </si>
  <si>
    <t>181519</t>
  </si>
  <si>
    <t>181520</t>
  </si>
  <si>
    <t>181521</t>
  </si>
  <si>
    <t>181522</t>
  </si>
  <si>
    <t>181527</t>
  </si>
  <si>
    <t>181528</t>
  </si>
  <si>
    <t>181533</t>
  </si>
  <si>
    <t>181534</t>
  </si>
  <si>
    <t>181535</t>
  </si>
  <si>
    <t>181536</t>
  </si>
  <si>
    <t>181537</t>
  </si>
  <si>
    <t>181538</t>
  </si>
  <si>
    <t>181539</t>
  </si>
  <si>
    <t>181540</t>
  </si>
  <si>
    <t>181541</t>
  </si>
  <si>
    <t>181542</t>
  </si>
  <si>
    <t>181543</t>
  </si>
  <si>
    <t>181545</t>
  </si>
  <si>
    <t>181546</t>
  </si>
  <si>
    <t>181547</t>
  </si>
  <si>
    <t>181548</t>
  </si>
  <si>
    <t>181549</t>
  </si>
  <si>
    <t>181550</t>
  </si>
  <si>
    <t>181551</t>
  </si>
  <si>
    <t>181552</t>
  </si>
  <si>
    <t>181553</t>
  </si>
  <si>
    <t>181554</t>
  </si>
  <si>
    <t>181555</t>
  </si>
  <si>
    <t>181556</t>
  </si>
  <si>
    <t>181557</t>
  </si>
  <si>
    <t>181558</t>
  </si>
  <si>
    <t>181559</t>
  </si>
  <si>
    <t>181560</t>
  </si>
  <si>
    <t>181561</t>
  </si>
  <si>
    <t>181562</t>
  </si>
  <si>
    <t>181563</t>
  </si>
  <si>
    <t>181564</t>
  </si>
  <si>
    <t>181565</t>
  </si>
  <si>
    <t>181566</t>
  </si>
  <si>
    <t>181567</t>
  </si>
  <si>
    <t>181568</t>
  </si>
  <si>
    <t>181569</t>
  </si>
  <si>
    <t>181570</t>
  </si>
  <si>
    <t>181571</t>
  </si>
  <si>
    <t>181572</t>
  </si>
  <si>
    <t>181573</t>
  </si>
  <si>
    <t>181574</t>
  </si>
  <si>
    <t>181575</t>
  </si>
  <si>
    <t>181576</t>
  </si>
  <si>
    <t>181577</t>
  </si>
  <si>
    <t>181578</t>
  </si>
  <si>
    <t>181579</t>
  </si>
  <si>
    <t>181580</t>
  </si>
  <si>
    <t>181582</t>
  </si>
  <si>
    <t>181583</t>
  </si>
  <si>
    <t>181584</t>
  </si>
  <si>
    <t>181585</t>
  </si>
  <si>
    <t>181586</t>
  </si>
  <si>
    <t>181587</t>
  </si>
  <si>
    <t>181588</t>
  </si>
  <si>
    <t>181589</t>
  </si>
  <si>
    <t>181592</t>
  </si>
  <si>
    <t>181593</t>
  </si>
  <si>
    <t>181594</t>
  </si>
  <si>
    <t>181597</t>
  </si>
  <si>
    <t>181599</t>
  </si>
  <si>
    <t>181600</t>
  </si>
  <si>
    <t>181601</t>
  </si>
  <si>
    <t>181604</t>
  </si>
  <si>
    <t>181610</t>
  </si>
  <si>
    <t>181611</t>
  </si>
  <si>
    <t>181612</t>
  </si>
  <si>
    <t>181613</t>
  </si>
  <si>
    <t>181614</t>
  </si>
  <si>
    <t>181615</t>
  </si>
  <si>
    <t>181616</t>
  </si>
  <si>
    <t>181617</t>
  </si>
  <si>
    <t>181618</t>
  </si>
  <si>
    <t>181619</t>
  </si>
  <si>
    <t>181620</t>
  </si>
  <si>
    <t>181621</t>
  </si>
  <si>
    <t>181622</t>
  </si>
  <si>
    <t>181623</t>
  </si>
  <si>
    <t>181624</t>
  </si>
  <si>
    <t>181625</t>
  </si>
  <si>
    <t>181626</t>
  </si>
  <si>
    <t>181627</t>
  </si>
  <si>
    <t>181628</t>
  </si>
  <si>
    <t>181629</t>
  </si>
  <si>
    <t>181630</t>
  </si>
  <si>
    <t>181631</t>
  </si>
  <si>
    <t>181632</t>
  </si>
  <si>
    <t>181633</t>
  </si>
  <si>
    <t>181634</t>
  </si>
  <si>
    <t>181635</t>
  </si>
  <si>
    <t>181636</t>
  </si>
  <si>
    <t>181637</t>
  </si>
  <si>
    <t>181638</t>
  </si>
  <si>
    <t>181639</t>
  </si>
  <si>
    <t>181640</t>
  </si>
  <si>
    <t>181641</t>
  </si>
  <si>
    <t>181642</t>
  </si>
  <si>
    <t>181643</t>
  </si>
  <si>
    <t>181644</t>
  </si>
  <si>
    <t>181646</t>
  </si>
  <si>
    <t>181648</t>
  </si>
  <si>
    <t>181649</t>
  </si>
  <si>
    <t>181650</t>
  </si>
  <si>
    <t>181654</t>
  </si>
  <si>
    <t>181655</t>
  </si>
  <si>
    <t>181656</t>
  </si>
  <si>
    <t>181657</t>
  </si>
  <si>
    <t>181658</t>
  </si>
  <si>
    <t>181660</t>
  </si>
  <si>
    <t>181661</t>
  </si>
  <si>
    <t>181662</t>
  </si>
  <si>
    <t>181663</t>
  </si>
  <si>
    <t>181664</t>
  </si>
  <si>
    <t>181665</t>
  </si>
  <si>
    <t>181667</t>
  </si>
  <si>
    <t>181668</t>
  </si>
  <si>
    <t>181669</t>
  </si>
  <si>
    <t>181670</t>
  </si>
  <si>
    <t>181671</t>
  </si>
  <si>
    <t>181672</t>
  </si>
  <si>
    <t>181673</t>
  </si>
  <si>
    <t>181676</t>
  </si>
  <si>
    <t>181677</t>
  </si>
  <si>
    <t>181678</t>
  </si>
  <si>
    <t>181679</t>
  </si>
  <si>
    <t>181680</t>
  </si>
  <si>
    <t>181681</t>
  </si>
  <si>
    <t>181682</t>
  </si>
  <si>
    <t>181684</t>
  </si>
  <si>
    <t>181687</t>
  </si>
  <si>
    <t>181689</t>
  </si>
  <si>
    <t>181690</t>
  </si>
  <si>
    <t>181691</t>
  </si>
  <si>
    <t>181693</t>
  </si>
  <si>
    <t>181695</t>
  </si>
  <si>
    <t>181696</t>
  </si>
  <si>
    <t>181697</t>
  </si>
  <si>
    <t>181698</t>
  </si>
  <si>
    <t>181699</t>
  </si>
  <si>
    <t>181700</t>
  </si>
  <si>
    <t>181702</t>
  </si>
  <si>
    <t>181703</t>
  </si>
  <si>
    <t>181704</t>
  </si>
  <si>
    <t>181705</t>
  </si>
  <si>
    <t>181706</t>
  </si>
  <si>
    <t>181710</t>
  </si>
  <si>
    <t>181711</t>
  </si>
  <si>
    <t>181716</t>
  </si>
  <si>
    <t>181719</t>
  </si>
  <si>
    <t>181720</t>
  </si>
  <si>
    <t>181721</t>
  </si>
  <si>
    <t>181723</t>
  </si>
  <si>
    <t>181724</t>
  </si>
  <si>
    <t>181734</t>
  </si>
  <si>
    <t>181736</t>
  </si>
  <si>
    <t>181739</t>
  </si>
  <si>
    <t>181740</t>
  </si>
  <si>
    <t>181742</t>
  </si>
  <si>
    <t>181743</t>
  </si>
  <si>
    <t>181744</t>
  </si>
  <si>
    <t>181749</t>
  </si>
  <si>
    <t>181752</t>
  </si>
  <si>
    <t>181753</t>
  </si>
  <si>
    <t>181754</t>
  </si>
  <si>
    <t>181755</t>
  </si>
  <si>
    <t>181756</t>
  </si>
  <si>
    <t>181757</t>
  </si>
  <si>
    <t>181758</t>
  </si>
  <si>
    <t>181759</t>
  </si>
  <si>
    <t>181760</t>
  </si>
  <si>
    <t>181764</t>
  </si>
  <si>
    <t>181765</t>
  </si>
  <si>
    <t>181768</t>
  </si>
  <si>
    <t>181769</t>
  </si>
  <si>
    <t>181770</t>
  </si>
  <si>
    <t>181771</t>
  </si>
  <si>
    <t>181772</t>
  </si>
  <si>
    <t>181773</t>
  </si>
  <si>
    <t>181774</t>
  </si>
  <si>
    <t>181775</t>
  </si>
  <si>
    <t>181778</t>
  </si>
  <si>
    <t>181779</t>
  </si>
  <si>
    <t>181780</t>
  </si>
  <si>
    <t>181751</t>
  </si>
  <si>
    <t>181782</t>
  </si>
  <si>
    <t>181783</t>
  </si>
  <si>
    <t>181784</t>
  </si>
  <si>
    <t>181787</t>
  </si>
  <si>
    <t>181788</t>
  </si>
  <si>
    <t>181790</t>
  </si>
  <si>
    <t>181791</t>
  </si>
  <si>
    <t>181792</t>
  </si>
  <si>
    <t>181793</t>
  </si>
  <si>
    <t>181794</t>
  </si>
  <si>
    <t>181795</t>
  </si>
  <si>
    <t>181796</t>
  </si>
  <si>
    <t>181798</t>
  </si>
  <si>
    <t>181800</t>
  </si>
  <si>
    <t>181802</t>
  </si>
  <si>
    <t>181803</t>
  </si>
  <si>
    <t>181804</t>
  </si>
  <si>
    <t>181805</t>
  </si>
  <si>
    <t>181806</t>
  </si>
  <si>
    <t>181807</t>
  </si>
  <si>
    <t>181808</t>
  </si>
  <si>
    <t>181810</t>
  </si>
  <si>
    <t>181811</t>
  </si>
  <si>
    <t>181812</t>
  </si>
  <si>
    <t>181813</t>
  </si>
  <si>
    <t>181815</t>
  </si>
  <si>
    <t>181816</t>
  </si>
  <si>
    <t>181817</t>
  </si>
  <si>
    <t>181818</t>
  </si>
  <si>
    <t>181819</t>
  </si>
  <si>
    <t>181823</t>
  </si>
  <si>
    <t>181825</t>
  </si>
  <si>
    <t>181826</t>
  </si>
  <si>
    <t>181829</t>
  </si>
  <si>
    <t>181830</t>
  </si>
  <si>
    <t>181831</t>
  </si>
  <si>
    <t>181832</t>
  </si>
  <si>
    <t>181833</t>
  </si>
  <si>
    <t>181834</t>
  </si>
  <si>
    <t>181835</t>
  </si>
  <si>
    <t>181836</t>
  </si>
  <si>
    <t>181837</t>
  </si>
  <si>
    <t>181843</t>
  </si>
  <si>
    <t>181847</t>
  </si>
  <si>
    <t>181848</t>
  </si>
  <si>
    <t>181849</t>
  </si>
  <si>
    <t>181850</t>
  </si>
  <si>
    <t>181851</t>
  </si>
  <si>
    <t>181854</t>
  </si>
  <si>
    <t>181855</t>
  </si>
  <si>
    <t>181856</t>
  </si>
  <si>
    <t>181857</t>
  </si>
  <si>
    <t>181858</t>
  </si>
  <si>
    <t>181859</t>
  </si>
  <si>
    <t>181862</t>
  </si>
  <si>
    <t>181863</t>
  </si>
  <si>
    <t>181865</t>
  </si>
  <si>
    <t>181867</t>
  </si>
  <si>
    <t>181870</t>
  </si>
  <si>
    <t>181871</t>
  </si>
  <si>
    <t>181872</t>
  </si>
  <si>
    <t>181873</t>
  </si>
  <si>
    <t>181874</t>
  </si>
  <si>
    <t>181875</t>
  </si>
  <si>
    <t>181877</t>
  </si>
  <si>
    <t>181878</t>
  </si>
  <si>
    <t>181879</t>
  </si>
  <si>
    <t>181880</t>
  </si>
  <si>
    <t>181881</t>
  </si>
  <si>
    <t>181883</t>
  </si>
  <si>
    <t>181884</t>
  </si>
  <si>
    <t>181886</t>
  </si>
  <si>
    <t>181888</t>
  </si>
  <si>
    <t>181891</t>
  </si>
  <si>
    <t>181893</t>
  </si>
  <si>
    <t>181894</t>
  </si>
  <si>
    <t>181895</t>
  </si>
  <si>
    <t>181896</t>
  </si>
  <si>
    <t>181897</t>
  </si>
  <si>
    <t>181900</t>
  </si>
  <si>
    <t>181903</t>
  </si>
  <si>
    <t>181909</t>
  </si>
  <si>
    <t>181910</t>
  </si>
  <si>
    <t>181912</t>
  </si>
  <si>
    <t>181929</t>
  </si>
  <si>
    <t>181930</t>
  </si>
  <si>
    <t>181931</t>
  </si>
  <si>
    <t>181934</t>
  </si>
  <si>
    <t>181935</t>
  </si>
  <si>
    <t>181936</t>
  </si>
  <si>
    <t>181938</t>
  </si>
  <si>
    <t>181940</t>
  </si>
  <si>
    <t>181941</t>
  </si>
  <si>
    <t>181942</t>
  </si>
  <si>
    <t>181943</t>
  </si>
  <si>
    <t>181944</t>
  </si>
  <si>
    <t>181946</t>
  </si>
  <si>
    <t>181947</t>
  </si>
  <si>
    <t>181968</t>
  </si>
  <si>
    <t>181970</t>
  </si>
  <si>
    <t>181973</t>
  </si>
  <si>
    <t>181975</t>
  </si>
  <si>
    <t>181976</t>
  </si>
  <si>
    <t>181977</t>
  </si>
  <si>
    <t>181978</t>
  </si>
  <si>
    <t>181979</t>
  </si>
  <si>
    <t>181980</t>
  </si>
  <si>
    <t>181982</t>
  </si>
  <si>
    <t>181983</t>
  </si>
  <si>
    <t>181985</t>
  </si>
  <si>
    <t>181988</t>
  </si>
  <si>
    <t>181989</t>
  </si>
  <si>
    <t>181991</t>
  </si>
  <si>
    <t>181992</t>
  </si>
  <si>
    <t>181993</t>
  </si>
  <si>
    <t>181994</t>
  </si>
  <si>
    <t>181995</t>
  </si>
  <si>
    <t>181996</t>
  </si>
  <si>
    <t>181997</t>
  </si>
  <si>
    <t>181998</t>
  </si>
  <si>
    <t>181999</t>
  </si>
  <si>
    <t>182000</t>
  </si>
  <si>
    <t>182003</t>
  </si>
  <si>
    <t>182004</t>
  </si>
  <si>
    <t>182006</t>
  </si>
  <si>
    <t>182007</t>
  </si>
  <si>
    <t>182008</t>
  </si>
  <si>
    <t>182009</t>
  </si>
  <si>
    <t>182011</t>
  </si>
  <si>
    <t>182014</t>
  </si>
  <si>
    <t>182020</t>
  </si>
  <si>
    <t>182021</t>
  </si>
  <si>
    <t>182024</t>
  </si>
  <si>
    <t>182025</t>
  </si>
  <si>
    <t>182028</t>
  </si>
  <si>
    <t>182030</t>
  </si>
  <si>
    <t>182035</t>
  </si>
  <si>
    <t>182036</t>
  </si>
  <si>
    <t>182038</t>
  </si>
  <si>
    <t>182040</t>
  </si>
  <si>
    <t>182046</t>
  </si>
  <si>
    <t>182047</t>
  </si>
  <si>
    <t>182048</t>
  </si>
  <si>
    <t>182051</t>
  </si>
  <si>
    <t>182055</t>
  </si>
  <si>
    <t>182056</t>
  </si>
  <si>
    <t>182057</t>
  </si>
  <si>
    <t>182058</t>
  </si>
  <si>
    <t>182059</t>
  </si>
  <si>
    <t>182060</t>
  </si>
  <si>
    <t>182061</t>
  </si>
  <si>
    <t>182062</t>
  </si>
  <si>
    <t>182063</t>
  </si>
  <si>
    <t>182065</t>
  </si>
  <si>
    <t>182066</t>
  </si>
  <si>
    <t>182072</t>
  </si>
  <si>
    <t>182073</t>
  </si>
  <si>
    <t>182074</t>
  </si>
  <si>
    <t>182075</t>
  </si>
  <si>
    <t>182077</t>
  </si>
  <si>
    <t>182078</t>
  </si>
  <si>
    <t>182079</t>
  </si>
  <si>
    <t>182088</t>
  </si>
  <si>
    <t>182089</t>
  </si>
  <si>
    <t>182090</t>
  </si>
  <si>
    <t>182091</t>
  </si>
  <si>
    <t>182092</t>
  </si>
  <si>
    <t>182093</t>
  </si>
  <si>
    <t>182095</t>
  </si>
  <si>
    <t>182096</t>
  </si>
  <si>
    <t>182098</t>
  </si>
  <si>
    <t>182100</t>
  </si>
  <si>
    <t>182102</t>
  </si>
  <si>
    <t>182103</t>
  </si>
  <si>
    <t>182104</t>
  </si>
  <si>
    <t>182106</t>
  </si>
  <si>
    <t>182107</t>
  </si>
  <si>
    <t>182108</t>
  </si>
  <si>
    <t>182110</t>
  </si>
  <si>
    <t>182111</t>
  </si>
  <si>
    <t>182113</t>
  </si>
  <si>
    <t>182114</t>
  </si>
  <si>
    <t>182116</t>
  </si>
  <si>
    <t>182119</t>
  </si>
  <si>
    <t>182120</t>
  </si>
  <si>
    <t>182125</t>
  </si>
  <si>
    <t>182132</t>
  </si>
  <si>
    <t>182133</t>
  </si>
  <si>
    <t>182141</t>
  </si>
  <si>
    <t>182143</t>
  </si>
  <si>
    <t>182144</t>
  </si>
  <si>
    <t>182146</t>
  </si>
  <si>
    <t>182147</t>
  </si>
  <si>
    <t>182148</t>
  </si>
  <si>
    <t>182149</t>
  </si>
  <si>
    <t>182150</t>
  </si>
  <si>
    <t>182151</t>
  </si>
  <si>
    <t>182152</t>
  </si>
  <si>
    <t>182153</t>
  </si>
  <si>
    <t>182154</t>
  </si>
  <si>
    <t>182155</t>
  </si>
  <si>
    <t>182156</t>
  </si>
  <si>
    <t>182159</t>
  </si>
  <si>
    <t>182163</t>
  </si>
  <si>
    <t>182169</t>
  </si>
  <si>
    <t>182170</t>
  </si>
  <si>
    <t>182171</t>
  </si>
  <si>
    <t>182172</t>
  </si>
  <si>
    <t>182178</t>
  </si>
  <si>
    <t>182179</t>
  </si>
  <si>
    <t>182181</t>
  </si>
  <si>
    <t>182182</t>
  </si>
  <si>
    <t>182183</t>
  </si>
  <si>
    <t>182184</t>
  </si>
  <si>
    <t>182185</t>
  </si>
  <si>
    <t>182187</t>
  </si>
  <si>
    <t>182189</t>
  </si>
  <si>
    <t>182190</t>
  </si>
  <si>
    <t>182191</t>
  </si>
  <si>
    <t>182194</t>
  </si>
  <si>
    <t>182195</t>
  </si>
  <si>
    <t>182198</t>
  </si>
  <si>
    <t>182201</t>
  </si>
  <si>
    <t>182207</t>
  </si>
  <si>
    <t>182212</t>
  </si>
  <si>
    <t>182215</t>
  </si>
  <si>
    <t>182217</t>
  </si>
  <si>
    <t>182219</t>
  </si>
  <si>
    <t>182220</t>
  </si>
  <si>
    <t>182221</t>
  </si>
  <si>
    <t>182226</t>
  </si>
  <si>
    <t>182227</t>
  </si>
  <si>
    <t>182228</t>
  </si>
  <si>
    <t>182229</t>
  </si>
  <si>
    <t>182232</t>
  </si>
  <si>
    <t>182233</t>
  </si>
  <si>
    <t>182235</t>
  </si>
  <si>
    <t>182238</t>
  </si>
  <si>
    <t>182239</t>
  </si>
  <si>
    <t>182240</t>
  </si>
  <si>
    <t>182244</t>
  </si>
  <si>
    <t>182245</t>
  </si>
  <si>
    <t>182249</t>
  </si>
  <si>
    <t>182250</t>
  </si>
  <si>
    <t>182251</t>
  </si>
  <si>
    <t>182254</t>
  </si>
  <si>
    <t>182255</t>
  </si>
  <si>
    <t>182256</t>
  </si>
  <si>
    <t>182262</t>
  </si>
  <si>
    <t>182264</t>
  </si>
  <si>
    <t>182271</t>
  </si>
  <si>
    <t>182276</t>
  </si>
  <si>
    <t>182277</t>
  </si>
  <si>
    <t>182278</t>
  </si>
  <si>
    <t>182279</t>
  </si>
  <si>
    <t>182281</t>
  </si>
  <si>
    <t>182282</t>
  </si>
  <si>
    <t>0001</t>
  </si>
  <si>
    <t>corrections on the specification of Network Exposure services</t>
  </si>
  <si>
    <t>0002</t>
  </si>
  <si>
    <t>Corrections to PDU session establishment / modification procedure</t>
  </si>
  <si>
    <t>0003</t>
  </si>
  <si>
    <t>Clean-up of the registration procedure</t>
  </si>
  <si>
    <t>0005</t>
  </si>
  <si>
    <t>Using NRF for UPF discovery</t>
  </si>
  <si>
    <t>Configuration information the UE may exchange with the SMF during the lifetime of a PDU session</t>
  </si>
  <si>
    <t>0004</t>
  </si>
  <si>
    <t>Handling of MM back-off timer for N3GPP Access</t>
  </si>
  <si>
    <t>Correction of the definitions of Allowed NSSAI and Configured NSSAI</t>
  </si>
  <si>
    <t>0006</t>
  </si>
  <si>
    <t>0007</t>
  </si>
  <si>
    <t>Correction to rejected S-NSSAI</t>
  </si>
  <si>
    <t>0008</t>
  </si>
  <si>
    <t>Corrections to Emergency Services</t>
  </si>
  <si>
    <t>0009</t>
  </si>
  <si>
    <t>Clarification of SUCI</t>
  </si>
  <si>
    <t>0010</t>
  </si>
  <si>
    <t>Miscellaneous editorial corrections (capitalization, messages, procedures etc.)</t>
  </si>
  <si>
    <t>0011</t>
  </si>
  <si>
    <t>Corrections to RQoS logic when receiving DL packet with RQI</t>
  </si>
  <si>
    <t>0012</t>
  </si>
  <si>
    <t>Reflective QoS support indication at PDU Session Establishment / Modification</t>
  </si>
  <si>
    <t>Reflective QoS support indication at PDU Session Modification</t>
  </si>
  <si>
    <t>Corrections to the Inter-system mobility procedures</t>
  </si>
  <si>
    <t>QoS clarifications for EPC interworking</t>
  </si>
  <si>
    <t>EPS bearer ID allocation update</t>
  </si>
  <si>
    <t>Correction of Npcf_BDTPolicyControl service operation (Backbround data transfer)</t>
  </si>
  <si>
    <t>Multiple request of Location Reporting for Area of Interest</t>
  </si>
  <si>
    <t>0013</t>
  </si>
  <si>
    <t>SMF behaviour based on LADN notification</t>
  </si>
  <si>
    <t>0014</t>
  </si>
  <si>
    <t>Clarification on Internal Event Exposure</t>
  </si>
  <si>
    <t>Paging Policy Differentiation correction</t>
  </si>
  <si>
    <t>Clarification on UE specific DRX parameter from old AMF to new AMF</t>
  </si>
  <si>
    <t>0015</t>
  </si>
  <si>
    <t>Clarification on 5G-GUTI in EPS to 5GS Mobility Registration Procedure using N26</t>
  </si>
  <si>
    <t>0016</t>
  </si>
  <si>
    <t>Adding missing text about UE policies related to Service Request including the List Of Allowed PDU Sessions</t>
  </si>
  <si>
    <t>Clarification on PCF interaction</t>
  </si>
  <si>
    <t>Clarification on PCF selection</t>
  </si>
  <si>
    <t>Adding the new clause about SMSF selection</t>
  </si>
  <si>
    <t>Update of NEF service for background data transfer</t>
  </si>
  <si>
    <t>Update of NEF service for PFD managemente</t>
  </si>
  <si>
    <t>0017</t>
  </si>
  <si>
    <t>Use of identifiers for mobility between GERAN/UTRAN and 5GS</t>
  </si>
  <si>
    <t>0018</t>
  </si>
  <si>
    <t>Remaining IP address/prefix lifetime with SSC mode 3</t>
  </si>
  <si>
    <t>0021</t>
  </si>
  <si>
    <t>Clarification on handover applicability between 3GPP and non-3GPP accesses</t>
  </si>
  <si>
    <t>0022</t>
  </si>
  <si>
    <t>Clarification on paging when it is related with both 3GPP and non-3GPP PDU Session</t>
  </si>
  <si>
    <t>0019</t>
  </si>
  <si>
    <t>Clarification on mobility event subscription transfer</t>
  </si>
  <si>
    <t>0023</t>
  </si>
  <si>
    <t>Sending EBI to the NG-RAN</t>
  </si>
  <si>
    <t>0024</t>
  </si>
  <si>
    <t>Indirect data forwarding in home routed roaming case</t>
  </si>
  <si>
    <t>0025</t>
  </si>
  <si>
    <t>Interaction between SMF and UPF during the inter-system change</t>
  </si>
  <si>
    <t>0026</t>
  </si>
  <si>
    <t>Direct forwarding flag for handover from EPS to 5GS</t>
  </si>
  <si>
    <t>0027</t>
  </si>
  <si>
    <t>Update to N2 Handover procedure</t>
  </si>
  <si>
    <t>0028</t>
  </si>
  <si>
    <t>Clarification on inter-system change from EPS to 5GS</t>
  </si>
  <si>
    <t>0029</t>
  </si>
  <si>
    <t>Clarification on keeping NAS signaling connection</t>
  </si>
  <si>
    <t>0020</t>
  </si>
  <si>
    <t>Correction to handling of S-NSSAI mapping information</t>
  </si>
  <si>
    <t>0030</t>
  </si>
  <si>
    <t>Clarification on SMS related Subscription data</t>
  </si>
  <si>
    <t>0031</t>
  </si>
  <si>
    <t>Simplify the LADN PDU Session handling</t>
  </si>
  <si>
    <t>0032</t>
  </si>
  <si>
    <t>Clarification related to Subscription data type</t>
  </si>
  <si>
    <t>0033</t>
  </si>
  <si>
    <t>Clarification on PCF association</t>
  </si>
  <si>
    <t>wildcard DNN subcription</t>
  </si>
  <si>
    <t>Remove EN related with Session binding</t>
  </si>
  <si>
    <t>Clarification in LADN clause 5.6.5 - TS 23.501</t>
  </si>
  <si>
    <t>0034</t>
  </si>
  <si>
    <t>Slicing handling for EPS to 5GS Mobility without N26</t>
  </si>
  <si>
    <t>0035</t>
  </si>
  <si>
    <t>keeping EBI transfer alignment</t>
  </si>
  <si>
    <t>clean up on the interworking without 26 indication</t>
  </si>
  <si>
    <t>0036</t>
  </si>
  <si>
    <t>Clarification on the Emergency HO indication for EPS fallback</t>
  </si>
  <si>
    <t>0037</t>
  </si>
  <si>
    <t>TS23.502 Alignment of Namf_MT_EnableUEReachability service operation</t>
  </si>
  <si>
    <t>TS 23.501 mobility from EPC to 5GC</t>
  </si>
  <si>
    <t>0038</t>
  </si>
  <si>
    <t>TS 23.502 mobility from EPC to 5GC</t>
  </si>
  <si>
    <t>AMF Load Re-Balancing For CONNECTED mode UE</t>
  </si>
  <si>
    <t>UPDATE of Session Management Policy Modification for background data transfer</t>
  </si>
  <si>
    <t>Correction for background data transfer for TS 23.503</t>
  </si>
  <si>
    <t>0040</t>
  </si>
  <si>
    <t>TS23.502: Clarification on  PDU Session Release timer provided to the UE for SSC mode 3</t>
  </si>
  <si>
    <t>0041</t>
  </si>
  <si>
    <t>Generalize exposure of Mobility Events from AMF</t>
  </si>
  <si>
    <t>0042</t>
  </si>
  <si>
    <t>TS 23.502: Align the UE location presence status of LADN Session into Network Triggered Service Request procedure</t>
  </si>
  <si>
    <t>0043</t>
  </si>
  <si>
    <t>Rel- 15</t>
  </si>
  <si>
    <t>Correction on AF influence on traffic routing</t>
  </si>
  <si>
    <t>0044</t>
  </si>
  <si>
    <t>Correction to RAN Initiated QoS Flow Mobility Procedure for Dual Connectivity</t>
  </si>
  <si>
    <t>Update on Traffic Detection Information</t>
  </si>
  <si>
    <t>Proposal of Specifying Packet Detection Rule</t>
  </si>
  <si>
    <t>Relation between the SSC mode 3 and  the PDU type</t>
  </si>
  <si>
    <t>Clarification on Use of List of Parameter Values to Match in Event Filters</t>
  </si>
  <si>
    <t>TS 23.502: Clarification on the services for External Parameter Provisioning</t>
  </si>
  <si>
    <t>0045</t>
  </si>
  <si>
    <t>Clarification on UDM service consumption order of UECM and SDM</t>
  </si>
  <si>
    <t>0046</t>
  </si>
  <si>
    <t>TS 23.502: Cleanup of the service request procedure</t>
  </si>
  <si>
    <t>TS 23.501: UE-specific DRX parameter negotiation between UE and AMF</t>
  </si>
  <si>
    <t>0047</t>
  </si>
  <si>
    <t>TS 23.502: UE-specific DRX parameter negotiation between UE and AMF</t>
  </si>
  <si>
    <t>0048</t>
  </si>
  <si>
    <t>Update of handover cancel procedure</t>
  </si>
  <si>
    <t>TS 23.501: Clarification of the interworking between 5G and GERAN/UTRAN/E-UTRAN when UE is in RRC Inactive state</t>
  </si>
  <si>
    <t>Control of the Messages triggering Paging at AMF</t>
  </si>
  <si>
    <t>f.0.0</t>
  </si>
  <si>
    <t>0049</t>
  </si>
  <si>
    <t>0050</t>
  </si>
  <si>
    <t>Clarification for Area of validity in NW triggered SR procedure</t>
  </si>
  <si>
    <t>Revision on Service Request procedure</t>
  </si>
  <si>
    <t>0051</t>
  </si>
  <si>
    <t>Alighment with TS23.502 on Service Request procedure</t>
  </si>
  <si>
    <t>0052</t>
  </si>
  <si>
    <t>Correction on Notification Control for GBR QoS flow</t>
  </si>
  <si>
    <t>0053</t>
  </si>
  <si>
    <t>Reflective QoS Timer transmission during PDU Session establishment</t>
  </si>
  <si>
    <t>Addition of Reflective QoS Timer in PDU session related policy information</t>
  </si>
  <si>
    <t>Corrections and clarifications for the usage of Packet Filter Set</t>
  </si>
  <si>
    <t>0054</t>
  </si>
  <si>
    <t>Correction on Policy association procedure during AMF relocation</t>
  </si>
  <si>
    <t>0055</t>
  </si>
  <si>
    <t>PCF selection for AMF during inter NG-RAN node N2 based handover</t>
  </si>
  <si>
    <t>0056</t>
  </si>
  <si>
    <t>Correction on PCF selection in SMF</t>
  </si>
  <si>
    <t>Removal of editor's notes and addition of references to empty sections</t>
  </si>
  <si>
    <t>Influence of additional non-standardized QoS parameters on QoS Flow Binding</t>
  </si>
  <si>
    <t>Update Paging Policy Differentiation</t>
  </si>
  <si>
    <t>0057</t>
  </si>
  <si>
    <t>Update Paging Policy Differentiation in Network triggered Service Request procedure</t>
  </si>
  <si>
    <t>Description of components in URSP</t>
  </si>
  <si>
    <t>Correction to AF influence on traffic routing</t>
  </si>
  <si>
    <t>Clarifications to AF influence on traffic routing</t>
  </si>
  <si>
    <t>0058</t>
  </si>
  <si>
    <t>NEF service definitions for AF influence</t>
  </si>
  <si>
    <t>0039</t>
  </si>
  <si>
    <t>Clarify NSSF discovery</t>
  </si>
  <si>
    <t>Change subscribed S-NSSAI in UE to configured NSSAI of HPLMN</t>
  </si>
  <si>
    <t>041</t>
  </si>
  <si>
    <t>UDM discovery clarifications</t>
  </si>
  <si>
    <t>Clarification on non-Standardized 5QI provided over N2 interface</t>
  </si>
  <si>
    <t>Clarification on Notification Control</t>
  </si>
  <si>
    <t>Update Handover procedures in clause 4.11.1.2</t>
  </si>
  <si>
    <t>TS 23.502 Clean up of FFSs in 4.11.1.2.2</t>
  </si>
  <si>
    <t>23.502 A new annex for generating  EPS PDN Connection parameters from 5G PDU Session parameters</t>
  </si>
  <si>
    <t>0109</t>
  </si>
  <si>
    <t>MT SMS domain selection by IP-SM-GW</t>
  </si>
  <si>
    <t>0062</t>
  </si>
  <si>
    <t>SMSF address deactivation and activation in AMF</t>
  </si>
  <si>
    <t>0063</t>
  </si>
  <si>
    <t>Correction on SMSF Nsmsf_SMService_Activate service operation</t>
  </si>
  <si>
    <t>0064</t>
  </si>
  <si>
    <t>Update on UE context in AMF to support query for terminating domain selection for IMS voice</t>
  </si>
  <si>
    <t>QoS rule generation</t>
  </si>
  <si>
    <t>Corrections to UPF selection and resolution of related Editor's Note</t>
  </si>
  <si>
    <t>Updates to the Security Edge Protection Proxy description</t>
  </si>
  <si>
    <t>UE policies granularity and UE assistance for policy evaluation</t>
  </si>
  <si>
    <t>Homogeneous support for IMS voice over PS Session supported indication</t>
  </si>
  <si>
    <t>Slice selection cleanup</t>
  </si>
  <si>
    <t>Resource reservation for services sharing priority</t>
  </si>
  <si>
    <t>Replace PUI with GPSI</t>
  </si>
  <si>
    <t>Idle and connected state terminology cleanup</t>
  </si>
  <si>
    <t>NAS congestion control update</t>
  </si>
  <si>
    <t>Complete of IMS Emergency support in 5G including slice and local numbers</t>
  </si>
  <si>
    <t>Traffic mapping information that disallows UL packets</t>
  </si>
  <si>
    <t>Clean-up of Characteristics signaling.</t>
  </si>
  <si>
    <t>0065</t>
  </si>
  <si>
    <t>Resolution of ENs in Service Request procedures</t>
  </si>
  <si>
    <t>0066</t>
  </si>
  <si>
    <t>Editorial correction to section 4.12.8</t>
  </si>
  <si>
    <t>Nudm SDM service Subscription Data types updates</t>
  </si>
  <si>
    <t>0069</t>
  </si>
  <si>
    <t>0070</t>
  </si>
  <si>
    <t>Add Nocs_SpendingLimitControl service, service operations and information flows</t>
  </si>
  <si>
    <t>0071</t>
  </si>
  <si>
    <t>Correction/cleanup of IMS Emergency support</t>
  </si>
  <si>
    <t>0072</t>
  </si>
  <si>
    <t>0073</t>
  </si>
  <si>
    <t>LCS Correction of identities</t>
  </si>
  <si>
    <t>0074</t>
  </si>
  <si>
    <t>0075</t>
  </si>
  <si>
    <t>Proposed resolution of Editors Notes on clause 4.16</t>
  </si>
  <si>
    <t>0076</t>
  </si>
  <si>
    <t>Alignment of terminology and general cleanup</t>
  </si>
  <si>
    <t>Add Nchf service in service base representation architecture</t>
  </si>
  <si>
    <t>EPS Fallback for voice</t>
  </si>
  <si>
    <t>0077</t>
  </si>
  <si>
    <t>Application Trigger procedure updates</t>
  </si>
  <si>
    <t>Network sharing prioritised PLMN handling</t>
  </si>
  <si>
    <t>0079</t>
  </si>
  <si>
    <t>Specification of AN Parameters for Non-3GPP Access</t>
  </si>
  <si>
    <t>Corrections to Combined N3IWF/ePDG Selection</t>
  </si>
  <si>
    <t>0080</t>
  </si>
  <si>
    <t>Clarifying inclusion of TAU messages in Registration Request</t>
  </si>
  <si>
    <t>Moving Network Analytics funtionality into 23.501</t>
  </si>
  <si>
    <t>Moving NWDAF to 23.501</t>
  </si>
  <si>
    <t>0059</t>
  </si>
  <si>
    <t>Correction on conditions for service request for emergency services fallback</t>
  </si>
  <si>
    <t>0082</t>
  </si>
  <si>
    <t>Call flow for the PDU session setup for emergency with Emergency Service Support indicator</t>
  </si>
  <si>
    <t>0060</t>
  </si>
  <si>
    <t>Indicating IMS voice over PS session supported W.R.T. the HO attach capability of the UE</t>
  </si>
  <si>
    <t>0061</t>
  </si>
  <si>
    <t>Clarification on UDR - TS 23.501</t>
  </si>
  <si>
    <t>QFI in N9</t>
  </si>
  <si>
    <t>NF Service Discovery Corrections - TS 23.501</t>
  </si>
  <si>
    <t>0083</t>
  </si>
  <si>
    <t>NF Service Discovery - TS 23.502</t>
  </si>
  <si>
    <t>UE mobility tracking and reporting</t>
  </si>
  <si>
    <t>Default URSP Rule</t>
  </si>
  <si>
    <t>UE selects a PDU Session based on URSP</t>
  </si>
  <si>
    <t>Additional PDU Session Type in Route Selection Descriptor</t>
  </si>
  <si>
    <t>0084</t>
  </si>
  <si>
    <t>Clarification for the mapping between the GBR QoS flow and GBR didicated EPS bearer</t>
  </si>
  <si>
    <t>0085</t>
  </si>
  <si>
    <t>TS 23.502 Update 5GS and EPS handover procedures</t>
  </si>
  <si>
    <t>Revisit of multiple PDU Sessions with same DNN</t>
  </si>
  <si>
    <t>0087</t>
  </si>
  <si>
    <t>Operation type in Nsmf_PDUSession_UpdateSMContext Request</t>
  </si>
  <si>
    <t>0088</t>
  </si>
  <si>
    <t>Corrections of PDU session establishment procedure</t>
  </si>
  <si>
    <t>0089</t>
  </si>
  <si>
    <t>Correction on Secondary authorization/authentication procedure</t>
  </si>
  <si>
    <t>0090</t>
  </si>
  <si>
    <t>TS 23.502: N4 reporting for PDU Session Inactivity</t>
  </si>
  <si>
    <t>0091</t>
  </si>
  <si>
    <t>TS 23.502 Update PDU Session Modification procedures</t>
  </si>
  <si>
    <t>0092</t>
  </si>
  <si>
    <t>Correction on DNN management</t>
  </si>
  <si>
    <t>0093</t>
  </si>
  <si>
    <t>Correction to CN-initiated selective deactivation of UP connection of an existing PDU Session</t>
  </si>
  <si>
    <t>0094</t>
  </si>
  <si>
    <t>Mobility Restrictions when Roaming</t>
  </si>
  <si>
    <t>Architectural solution for User Plane (UP) Security policy and User Plane Integrity Protection</t>
  </si>
  <si>
    <t>0067</t>
  </si>
  <si>
    <t>controlled support of (AF) session binding for Ethernet PDU Session Type</t>
  </si>
  <si>
    <t>0068</t>
  </si>
  <si>
    <t>CN assistance information enhancement</t>
  </si>
  <si>
    <t>SSC mode of the additional PSA in an IPv6 multi-homed PDU Session</t>
  </si>
  <si>
    <t>0095</t>
  </si>
  <si>
    <t>Inter-PLMN mobility when N26 is not used</t>
  </si>
  <si>
    <t>0097</t>
  </si>
  <si>
    <t>Change to Required Inputs for Update service operation</t>
  </si>
  <si>
    <t>0098</t>
  </si>
  <si>
    <t>Delivery of UE Access and PDU session related information by the PCF to the UE</t>
  </si>
  <si>
    <t>Clarification on the handling of event triggers</t>
  </si>
  <si>
    <t>Interworking without N26 corrections</t>
  </si>
  <si>
    <t>0099</t>
  </si>
  <si>
    <t>0100</t>
  </si>
  <si>
    <t>Different Corrections of text and references</t>
  </si>
  <si>
    <t>Clarification for S-NSSAI based congestion Control</t>
  </si>
  <si>
    <t>0101</t>
  </si>
  <si>
    <t>Cleaning up binding in BSF after PDU session termination</t>
  </si>
  <si>
    <t>0102</t>
  </si>
  <si>
    <t>Update the Npcf_Policy Authorization Create Service  Definition</t>
  </si>
  <si>
    <t>0103</t>
  </si>
  <si>
    <t>Npcf_Policy Authorization Delete Service  Description Correction</t>
  </si>
  <si>
    <t>0104</t>
  </si>
  <si>
    <t>Updates of NSSF Services</t>
  </si>
  <si>
    <t>23.501- NSSF service update</t>
  </si>
  <si>
    <t>0105</t>
  </si>
  <si>
    <t>Selection mode transfer over  N11 and N16 (wildcard DNN)</t>
  </si>
  <si>
    <t>0106</t>
  </si>
  <si>
    <t>Update to PCF-SMF interface ( Npcf_SMPolicyControl service)</t>
  </si>
  <si>
    <t>0107</t>
  </si>
  <si>
    <t>Correcting the support of charging Characteristics</t>
  </si>
  <si>
    <t>0108</t>
  </si>
  <si>
    <t>Handling of mapped EPS QoS parameters in IWK with EPC</t>
  </si>
  <si>
    <t>3388</t>
  </si>
  <si>
    <t>Paging failure for CE-capable UEs after 2G/3G to 4G idle-mode mobility</t>
  </si>
  <si>
    <t>Non-Allowed Area as criterion for Cell Reselection or trigger for PLMN Selection</t>
  </si>
  <si>
    <t>Correction to the use of Redirection in EPS fallback for emergency services</t>
  </si>
  <si>
    <t>0078</t>
  </si>
  <si>
    <t>Network Provided Location for non-3GPP access</t>
  </si>
  <si>
    <t>Alignment of non-3GPP &amp; 3GPP registration procedures</t>
  </si>
  <si>
    <t>0322</t>
  </si>
  <si>
    <t>Inclusion of UE's WiFi MAC address in emergency calls</t>
  </si>
  <si>
    <t>0147</t>
  </si>
  <si>
    <t>Fixing the wrong usage of "relocation"</t>
  </si>
  <si>
    <t>Introduction of 'Maximum Data Burst Volume' for all GBR flows</t>
  </si>
  <si>
    <t>0081</t>
  </si>
  <si>
    <t>Removal of Allowed NSSAI indication to RAN</t>
  </si>
  <si>
    <t>network sharing PLMN handling without the 23.401/23.502 parts of the CR</t>
  </si>
  <si>
    <t>0110</t>
  </si>
  <si>
    <t>Network sharing PLMN handling</t>
  </si>
  <si>
    <t>0111</t>
  </si>
  <si>
    <t>Move 5GS related impact from TS 23.401 to TS 23.502</t>
  </si>
  <si>
    <t>3395</t>
  </si>
  <si>
    <t>Remove 5GS related impact from TS 23.401</t>
  </si>
  <si>
    <t>0149</t>
  </si>
  <si>
    <t>Correction of handover procedure from 4G to 5G in Single Registration mode</t>
  </si>
  <si>
    <t>Updates to TS 23.501 Scope</t>
  </si>
  <si>
    <t>Fixes for CP protocol stack</t>
  </si>
  <si>
    <t>EPC to 5GC Migration fixes for Option 7</t>
  </si>
  <si>
    <t>EPS Interworking: 5G-S-TMSI derivation and context retrieval</t>
  </si>
  <si>
    <t>0086</t>
  </si>
  <si>
    <t>Fixes for Emergency Services and Emergency Services using Fallback</t>
  </si>
  <si>
    <t>0112</t>
  </si>
  <si>
    <t>Fixes for Emergency Services using Fallback procedure</t>
  </si>
  <si>
    <t>0113</t>
  </si>
  <si>
    <t>Fixes for UDM/UDR services</t>
  </si>
  <si>
    <t>5G QoS fixes for URLLC services related attributes - PDB, PER, MDB, 5QI</t>
  </si>
  <si>
    <t>QoS Notification control and Release</t>
  </si>
  <si>
    <t>GUTI unique across AMFs in an AMF SET</t>
  </si>
  <si>
    <t>Partitioning of Identifier space to ensure success of Context retrieval for EPS Interworking</t>
  </si>
  <si>
    <t>UDM Discovery with SUPI as input</t>
  </si>
  <si>
    <t>0114</t>
  </si>
  <si>
    <t>EPS Interworking - Fixes for 5GS to EPS Mobility</t>
  </si>
  <si>
    <t>0115</t>
  </si>
  <si>
    <t>EPS Interworking - EPS Bearer ID allocation for HR session</t>
  </si>
  <si>
    <t>0116</t>
  </si>
  <si>
    <t>EPS Interworking - Fixes for 5GS-&gt;EPS HO</t>
  </si>
  <si>
    <t>0117</t>
  </si>
  <si>
    <t>EPS Interworking - Fixes for EPS-&gt;5GS HO</t>
  </si>
  <si>
    <t>0118</t>
  </si>
  <si>
    <t>EPS Interworking - Fixes for EPS to 5GS Mobility</t>
  </si>
  <si>
    <t>Emergency Services Fallback</t>
  </si>
  <si>
    <t>0119</t>
  </si>
  <si>
    <t>Configure AMF to periodically re-allocate 5G-GUTI</t>
  </si>
  <si>
    <t>0120</t>
  </si>
  <si>
    <t>3396</t>
  </si>
  <si>
    <t>Feature definition for supporting 15 EPS bearers</t>
  </si>
  <si>
    <t>Clarifications of Subscribed and Configured S-NSSAI update</t>
  </si>
  <si>
    <t>3397</t>
  </si>
  <si>
    <t>INOBEAR - mobility management related updates</t>
  </si>
  <si>
    <t>23.502Update Nnrf_NFDiscovery service based on the UE IP address</t>
  </si>
  <si>
    <t>Update of UDR policy related subscription</t>
  </si>
  <si>
    <t>Update of Npcf_SMPolicyControl service</t>
  </si>
  <si>
    <t>Update of Session Management Policy Establishment procedure</t>
  </si>
  <si>
    <t>Remove EN related with EPC IWK</t>
  </si>
  <si>
    <t>Remove some ENs</t>
  </si>
  <si>
    <t>AF subscription to AMF and SMF events and events reporting</t>
  </si>
  <si>
    <t>0124</t>
  </si>
  <si>
    <t>Updates to the EPS IWK message flow for PCC procedures</t>
  </si>
  <si>
    <t>0125</t>
  </si>
  <si>
    <t>Update to PCF-AMF interface and Npcf_AMPolicyControl service</t>
  </si>
  <si>
    <t>0126</t>
  </si>
  <si>
    <t>PCF subscribes to AMF events for SM policies</t>
  </si>
  <si>
    <t>Add the description on the support of PRA</t>
  </si>
  <si>
    <t>Data Off in 5GS</t>
  </si>
  <si>
    <t>0127</t>
  </si>
  <si>
    <t>Correction on 5GS to EPS handover using N26 interface</t>
  </si>
  <si>
    <t>0128</t>
  </si>
  <si>
    <t>Nudm SDM service operations input parameter update</t>
  </si>
  <si>
    <t>0129</t>
  </si>
  <si>
    <t>Nudr_DM service operations input parameter update</t>
  </si>
  <si>
    <t>0130</t>
  </si>
  <si>
    <t>Nudr_DM service operations input parameter (Subs/Notif)</t>
  </si>
  <si>
    <t>0131</t>
  </si>
  <si>
    <t>Nudm_SDM "Access and Mobility Subscription data" update</t>
  </si>
  <si>
    <t>0132</t>
  </si>
  <si>
    <t>MME and AMF registration in HSS+UDM</t>
  </si>
  <si>
    <t>Update of Npcf_AMPolicyControl service</t>
  </si>
  <si>
    <t>3398</t>
  </si>
  <si>
    <t>Interworking aspects of EPS with 5GS are captured in 23.501 and 23.502</t>
  </si>
  <si>
    <t>Session handling for interworking without N26</t>
  </si>
  <si>
    <t>0134</t>
  </si>
  <si>
    <t>Session handling for without N26 interworking</t>
  </si>
  <si>
    <t>3399</t>
  </si>
  <si>
    <t>Handover related updates for INOBEAR</t>
  </si>
  <si>
    <t>3400</t>
  </si>
  <si>
    <t>Session management related updates for INOBEAR</t>
  </si>
  <si>
    <t>0323</t>
  </si>
  <si>
    <t>Emergency call related update for INOBEAR</t>
  </si>
  <si>
    <t>Removal of MT SMS domain selection by SMSF</t>
  </si>
  <si>
    <t>0135</t>
  </si>
  <si>
    <t>0136</t>
  </si>
  <si>
    <t>Clarification on SMSF registration/deregistration with UDM</t>
  </si>
  <si>
    <t>0137</t>
  </si>
  <si>
    <t>Clarification on AMF registration with UDM for Registration procedure for untrusted non-3GPP access</t>
  </si>
  <si>
    <t>No roaming support for LADN</t>
  </si>
  <si>
    <t>0138</t>
  </si>
  <si>
    <t>Clarification on Location reporting procedures</t>
  </si>
  <si>
    <t>0139</t>
  </si>
  <si>
    <t>Correction to handovers between 3GPP and non-3GPP</t>
  </si>
  <si>
    <t>0140</t>
  </si>
  <si>
    <t>Clarification and alignment on the NG-RAN behavoir for EPS/RAT fallback</t>
  </si>
  <si>
    <t>Adding UE Emergency EPS fallback capability to network</t>
  </si>
  <si>
    <t>0141</t>
  </si>
  <si>
    <t>0142</t>
  </si>
  <si>
    <t>Clarification on how the AMF initiates inter or intra system handover to E-UTRAN connect to both EPC and 5GC.</t>
  </si>
  <si>
    <t>0143</t>
  </si>
  <si>
    <t>Clarification on the SM EPS bearer context from v-SMF</t>
  </si>
  <si>
    <t>0144</t>
  </si>
  <si>
    <t>Modification on the EBI revocation and ARP change</t>
  </si>
  <si>
    <t>3401</t>
  </si>
  <si>
    <t>Removing the EPS enhancement for the 5GS and adding  a new clause to clarify the EPS enhancement is in the 5G spec.</t>
  </si>
  <si>
    <t>Sending of congested S-NSSAI during AN signaling connection Establishment</t>
  </si>
  <si>
    <t>Sending S-NSSAI in AN signaling during service request procedure</t>
  </si>
  <si>
    <t>0145</t>
  </si>
  <si>
    <t>Sending S-NSSAI in AN signaling during service request procedure-23.502</t>
  </si>
  <si>
    <t>0148</t>
  </si>
  <si>
    <t>Corrections to NRF and NSSF services</t>
  </si>
  <si>
    <t>0150</t>
  </si>
  <si>
    <t>LADN Signaling to SMF</t>
  </si>
  <si>
    <t>0151</t>
  </si>
  <si>
    <t>Correction to UE Registration</t>
  </si>
  <si>
    <t>0152</t>
  </si>
  <si>
    <t>Corrections to SMF selection</t>
  </si>
  <si>
    <t>2987</t>
  </si>
  <si>
    <t>Non-3GPP access related aspects for INOBEAR</t>
  </si>
  <si>
    <t>Clarification on modification of the set of network slices for a UE</t>
  </si>
  <si>
    <t>UE support for Multi-homed IPv6 PDU Session</t>
  </si>
  <si>
    <t>0153</t>
  </si>
  <si>
    <t>5GS support for network slicing</t>
  </si>
  <si>
    <t>3402</t>
  </si>
  <si>
    <t>Introduction ot LTE-M RAT-type and Identification of LTE-M UE and traffic in the EPC</t>
  </si>
  <si>
    <t>0154</t>
  </si>
  <si>
    <t>Adding the missing GPSI parameter in SMF</t>
  </si>
  <si>
    <t>3403</t>
  </si>
  <si>
    <t>Alignment with stage-3 reporting and access restriction for unlicensed spectrum</t>
  </si>
  <si>
    <t>0432</t>
  </si>
  <si>
    <t>Addition of Broadcast of Assistance Data for E-UTRAN</t>
  </si>
  <si>
    <t>3404</t>
  </si>
  <si>
    <t>Identification of LTE-M (eMTC) traffic</t>
  </si>
  <si>
    <t>3405</t>
  </si>
  <si>
    <t>Missing identification of step in clause 5.3.8.4</t>
  </si>
  <si>
    <t>0155</t>
  </si>
  <si>
    <t>Transparent relay between V-SMF and  H-SMF in case of different feature support</t>
  </si>
  <si>
    <t>0156</t>
  </si>
  <si>
    <t>Preservation of GBR QoS Flows upon redirection</t>
  </si>
  <si>
    <t>0157</t>
  </si>
  <si>
    <t>Handling of UE Core Network Capability and indication of UE support for Handover Attach to NG-RAN</t>
  </si>
  <si>
    <t>UE Core Network Capability handling</t>
  </si>
  <si>
    <t>0324</t>
  </si>
  <si>
    <t>Delivery of local emergency numbers in NAS</t>
  </si>
  <si>
    <t>eCall over IMS supported over E-UTRA only</t>
  </si>
  <si>
    <t>Domain selection for UE in Dual Registration mode</t>
  </si>
  <si>
    <t>1188</t>
  </si>
  <si>
    <t>IMS registration procedures for UE in Dual Registration mode</t>
  </si>
  <si>
    <t>0325</t>
  </si>
  <si>
    <t>Addition of Emergency Services Support using Fallback to Domain Selection Rules</t>
  </si>
  <si>
    <t>MICO and interworking with EPC</t>
  </si>
  <si>
    <t>Removal of NOTE related to camping on E-UTRA that connects to 5GC</t>
  </si>
  <si>
    <t>x.y.z</t>
  </si>
  <si>
    <t>0158</t>
  </si>
  <si>
    <t>Clarification on NSSAI configuration</t>
  </si>
  <si>
    <t>Returning back to NG-RAN in case of RAT/EPS Fallback</t>
  </si>
  <si>
    <t>Returning back to NG-RAN in case of EPS Fallback</t>
  </si>
  <si>
    <t>0159</t>
  </si>
  <si>
    <t>UE assisted UE policies calculation in PCF</t>
  </si>
  <si>
    <t>Changed length and mapping of 5GS Temporary Identifiers</t>
  </si>
  <si>
    <t>Correction of NSSAI handling</t>
  </si>
  <si>
    <t>Slice Availability update</t>
  </si>
  <si>
    <t>0160</t>
  </si>
  <si>
    <t>Correction of used Registration Type</t>
  </si>
  <si>
    <t>0161</t>
  </si>
  <si>
    <t>Adding text to empty General clause</t>
  </si>
  <si>
    <t>0162</t>
  </si>
  <si>
    <t>EPC to 5GC mobility with N26</t>
  </si>
  <si>
    <t>0163</t>
  </si>
  <si>
    <t>Re-use of definitions and abbreviations specified in TS 23.503</t>
  </si>
  <si>
    <t>Priority parameters for scheduling</t>
  </si>
  <si>
    <t>0384</t>
  </si>
  <si>
    <t>Corrections of Group Message Delivery via NIDD</t>
  </si>
  <si>
    <t>0385</t>
  </si>
  <si>
    <t>Group NIDD configuration</t>
  </si>
  <si>
    <t>0177</t>
  </si>
  <si>
    <t>UE specific DRX parameters for CM-CONNECTED with Inactive state</t>
  </si>
  <si>
    <t>Update of NW-triggered Service Request for N3GPP-only PDU session</t>
  </si>
  <si>
    <t>0164</t>
  </si>
  <si>
    <t>0165</t>
  </si>
  <si>
    <t>Update of the service Request Procedure</t>
  </si>
  <si>
    <t>0170</t>
  </si>
  <si>
    <t>Corrections to description of session management related policy enforcement</t>
  </si>
  <si>
    <t>T-ADS with dual registered UE</t>
  </si>
  <si>
    <t>0166</t>
  </si>
  <si>
    <t>Correction to the UE Requested PDU Session Establishment via Untrusted non-3GPP Access Procedure</t>
  </si>
  <si>
    <t>0167</t>
  </si>
  <si>
    <t>Correction for UE location in Xn based HO procedure</t>
  </si>
  <si>
    <t>3406</t>
  </si>
  <si>
    <t>Correction to eNB CP Relocation Indication procedure</t>
  </si>
  <si>
    <t>3407</t>
  </si>
  <si>
    <t>2988</t>
  </si>
  <si>
    <t>Correction to 4G non-3GPP location issue</t>
  </si>
  <si>
    <t>2989</t>
  </si>
  <si>
    <t>2990</t>
  </si>
  <si>
    <t>3408</t>
  </si>
  <si>
    <t>Correction of APN Rate Control for PDN connection release and re-establishment</t>
  </si>
  <si>
    <t>0386</t>
  </si>
  <si>
    <t>0387</t>
  </si>
  <si>
    <t>Correction to the Usage of Monitoring Duration</t>
  </si>
  <si>
    <t>0388</t>
  </si>
  <si>
    <t>Clarification of Group Message Delivery via MBMS</t>
  </si>
  <si>
    <t>Clean up the description of BSF</t>
  </si>
  <si>
    <t>0168</t>
  </si>
  <si>
    <t>Clarification of UDR usage in policy related procedures</t>
  </si>
  <si>
    <t>0169</t>
  </si>
  <si>
    <t>Procedures to support paging priority handling</t>
  </si>
  <si>
    <t>Correction of UDR usage in MM related procedures</t>
  </si>
  <si>
    <t>Addition of description on SMSF address</t>
  </si>
  <si>
    <t>0121</t>
  </si>
  <si>
    <t>Aligning the use of Access Control</t>
  </si>
  <si>
    <t>0171</t>
  </si>
  <si>
    <t>Correction of UDR usage in specific service related procedures</t>
  </si>
  <si>
    <t>0122</t>
  </si>
  <si>
    <t>User Plane management to support interworking with EPS</t>
  </si>
  <si>
    <t>0123</t>
  </si>
  <si>
    <t>Corrections to LADN configuration and signalling</t>
  </si>
  <si>
    <t>0172</t>
  </si>
  <si>
    <t>Correction for the invocation of Nudm_UECM_Deregistration service operation</t>
  </si>
  <si>
    <t>Supporting Common API framework for NEF</t>
  </si>
  <si>
    <t>0175</t>
  </si>
  <si>
    <t>Correction of UDR usage in SM related procedures</t>
  </si>
  <si>
    <t>0176</t>
  </si>
  <si>
    <t>Clarification on handover procedure for home-routed roaming scenario.</t>
  </si>
  <si>
    <t>Clarification on the management of service area restricitions</t>
  </si>
  <si>
    <t>Correction to inter NG-RAN node N2 based handover</t>
  </si>
  <si>
    <t>0178</t>
  </si>
  <si>
    <t>Clarification of the AN release condition in AMF</t>
  </si>
  <si>
    <t>Clarification on NAS recovery procedure in RRC Inactive</t>
  </si>
  <si>
    <t>Clarification on NAS-MM protocol</t>
  </si>
  <si>
    <t>0179</t>
  </si>
  <si>
    <t>Correction on N4 Session Modification Request in Handover procedure</t>
  </si>
  <si>
    <t>0180</t>
  </si>
  <si>
    <t>Correction on Service Request procedure when UE establishes a signalling connection only</t>
  </si>
  <si>
    <t>0181</t>
  </si>
  <si>
    <t>Clarify how to send end marker during HO procedure</t>
  </si>
  <si>
    <t>Mapping between 4G GUTI and 5G GUTI</t>
  </si>
  <si>
    <t>Correction for congestion control</t>
  </si>
  <si>
    <t>Clarification on PLMN selection in network sharing scenario</t>
  </si>
  <si>
    <t>0182</t>
  </si>
  <si>
    <t>TS 23.502: Xn handover and slice unavailability</t>
  </si>
  <si>
    <t>Clarifying the use of DNNs/APNs for slicing and interworking</t>
  </si>
  <si>
    <t>0183</t>
  </si>
  <si>
    <t>Aligning 23.502 onto 29.244 about PPD</t>
  </si>
  <si>
    <t>0184</t>
  </si>
  <si>
    <t>User plane security policy</t>
  </si>
  <si>
    <t>0185</t>
  </si>
  <si>
    <t>Service Request procedure corrections</t>
  </si>
  <si>
    <t>0186</t>
  </si>
  <si>
    <t>New cause for UP reactivation failure in Service Request procedure</t>
  </si>
  <si>
    <t>0187</t>
  </si>
  <si>
    <t>Rejection of UP activation during the Registration procedure</t>
  </si>
  <si>
    <t>133</t>
  </si>
  <si>
    <t>Correction for the usage of RQI bit</t>
  </si>
  <si>
    <t>0188</t>
  </si>
  <si>
    <t>Activating a Background Data Transfer Policy</t>
  </si>
  <si>
    <t>1116</t>
  </si>
  <si>
    <t>QCIs for URLLC</t>
  </si>
  <si>
    <t>3409</t>
  </si>
  <si>
    <t>PGW Allocation of Bearer IDs to accommodate non-ubiquitious 15 bearer support</t>
  </si>
  <si>
    <t>0189</t>
  </si>
  <si>
    <t>P-CSCF Discovery for IMS in 5GC using IP-CAN method</t>
  </si>
  <si>
    <t>Clarifying UE procedure for routing traffic using the URSP policies</t>
  </si>
  <si>
    <t>Clarifications for QoS Framework</t>
  </si>
  <si>
    <t>0190</t>
  </si>
  <si>
    <t>Service Request - AS Security Setup</t>
  </si>
  <si>
    <t>0191</t>
  </si>
  <si>
    <t>DL signalling handling for non-3GPP PDU Session</t>
  </si>
  <si>
    <t>0382</t>
  </si>
  <si>
    <t>Supporting Common API framework for SCEF</t>
  </si>
  <si>
    <t>Clarification on location reporting for LADN in RRC Inactive clause 5.3.3.2.5 - TS 23.501</t>
  </si>
  <si>
    <t>0192</t>
  </si>
  <si>
    <t>Location reporting procedure for LADN in RRC Inactive state - TS 23.502</t>
  </si>
  <si>
    <t>0193</t>
  </si>
  <si>
    <t>TS23.502 Exposure of Mobility Events from AMF</t>
  </si>
  <si>
    <t>UE Policy delivery clarifications</t>
  </si>
  <si>
    <t>Network Sharing and Interworking with EPS- TS 23.501</t>
  </si>
  <si>
    <t>0194</t>
  </si>
  <si>
    <t>Clarification on N26 based HO procedure for the case of Network Sharing and Interworking with EPS- TS 23.502</t>
  </si>
  <si>
    <t>Edge Computing Clarification - TS 23.501</t>
  </si>
  <si>
    <t>0195</t>
  </si>
  <si>
    <t>Clarification on AMF behavior due to Subscriber Data Change in UDM - TS 23.502</t>
  </si>
  <si>
    <t>0196</t>
  </si>
  <si>
    <t>Address missing information to enable direct notification from SMF to AF in AF influence procedure</t>
  </si>
  <si>
    <t>0197</t>
  </si>
  <si>
    <t>Clarification on LADN related aspects- TS 23.502</t>
  </si>
  <si>
    <t>Supporting Fast Return to 5GS after EPS fallback - TS 23.501</t>
  </si>
  <si>
    <t>0198</t>
  </si>
  <si>
    <t>Supporting Fast Return to 5GS after EPS fallback - TS 23.502</t>
  </si>
  <si>
    <t>Supporting 3GPP PS Data Off in 5GS</t>
  </si>
  <si>
    <t>0199</t>
  </si>
  <si>
    <t>0200</t>
  </si>
  <si>
    <t>UE Policy delivery procedure clarifications</t>
  </si>
  <si>
    <t>Removal of notification control</t>
  </si>
  <si>
    <t>0201</t>
  </si>
  <si>
    <t>Management of service area restriction informaiton</t>
  </si>
  <si>
    <t>0203</t>
  </si>
  <si>
    <t>Clarifications on EPS to 5GS handover procedure using N26</t>
  </si>
  <si>
    <t>0204</t>
  </si>
  <si>
    <t>Request Type in PDN connectivity request for SRM interworking</t>
  </si>
  <si>
    <t>0205</t>
  </si>
  <si>
    <t>Alignment CR for Application Function influence on traffic routing procedure</t>
  </si>
  <si>
    <t>Clarification on TAI list assignment for different 5G RATs</t>
  </si>
  <si>
    <t>0206</t>
  </si>
  <si>
    <t>PDU session ID in PDU session management procedure</t>
  </si>
  <si>
    <t>0146</t>
  </si>
  <si>
    <t>Network sharing for supporting RRC redirection procedure</t>
  </si>
  <si>
    <t>Selection of NAS procedures for E-UTRA connected to both EPC and 5GC</t>
  </si>
  <si>
    <t>Service reject when UE is in Non-Allowed area</t>
  </si>
  <si>
    <t>Clarification of SM congestion control</t>
  </si>
  <si>
    <t>0208</t>
  </si>
  <si>
    <t>Reject Cause in Service Accept message</t>
  </si>
  <si>
    <t>Updates to AF influence on traffic routing</t>
  </si>
  <si>
    <t>Updates to description of CN Tunnel Info</t>
  </si>
  <si>
    <t>Clarification on RRM desciption</t>
  </si>
  <si>
    <t>0209</t>
  </si>
  <si>
    <t>UE context removal in UDM during deregistration procedure</t>
  </si>
  <si>
    <t>Correction on non-3GPP Service request procedure</t>
  </si>
  <si>
    <t>Indication for Non-geographically selected AMF</t>
  </si>
  <si>
    <t>Editorial corrections in clause 5.3.2.4 Support of a UE registered over both 3GPP and Non-3GPP access</t>
  </si>
  <si>
    <t>0212</t>
  </si>
  <si>
    <t>Updating Network Triggered Service Request to support selective re-activation of PDU session over non-3GPP access</t>
  </si>
  <si>
    <t>0213</t>
  </si>
  <si>
    <t>Editorial corrections in clause 4.2.3.3 Network Triggered Service Request</t>
  </si>
  <si>
    <t>Clarification on the association of an S-NSSAI to a given application</t>
  </si>
  <si>
    <t>Update of UE Network slicing configuration</t>
  </si>
  <si>
    <t>0214</t>
  </si>
  <si>
    <t>SBA Scope Clarification</t>
  </si>
  <si>
    <t>Clean up for BSF</t>
  </si>
  <si>
    <t>Session Binding Mechanism for non-IP PDU Session</t>
  </si>
  <si>
    <t>0216</t>
  </si>
  <si>
    <t>Clean up for PCC related flows</t>
  </si>
  <si>
    <t>0217</t>
  </si>
  <si>
    <t>UE Policy Delivery</t>
  </si>
  <si>
    <t>Clarification on enforcement of Application Detection Control</t>
  </si>
  <si>
    <t>Clarification on Area of Interest for Presence Area Reporting</t>
  </si>
  <si>
    <t>Resolve the Editor's Note on Presence Reporting Area</t>
  </si>
  <si>
    <t>Correction to Providing AF request to mulitple PCFs</t>
  </si>
  <si>
    <t>Update of event trigger section</t>
  </si>
  <si>
    <t>0218</t>
  </si>
  <si>
    <t>Clarify policy update procedures</t>
  </si>
  <si>
    <t>0219</t>
  </si>
  <si>
    <t>Editorial modifications in procedures related to PDU session anchor addition or removal</t>
  </si>
  <si>
    <t>Clarification of signaling with higher priority</t>
  </si>
  <si>
    <t>0220</t>
  </si>
  <si>
    <t>0221</t>
  </si>
  <si>
    <t>Local deactivation of MICO mode for emergency services</t>
  </si>
  <si>
    <t>0222</t>
  </si>
  <si>
    <t>Notification response</t>
  </si>
  <si>
    <t>Re-activation of PDU sessions based on UE policy</t>
  </si>
  <si>
    <t>Usage of Unified access control in priority mechanisms</t>
  </si>
  <si>
    <t>Update Roaming reference architectures</t>
  </si>
  <si>
    <t>Clarification on Allowed NSSAI when registered over several accesses simultaneously</t>
  </si>
  <si>
    <t>0223</t>
  </si>
  <si>
    <t>S-NSSAI in the PDU Session Establishment Accept for roaming scenario</t>
  </si>
  <si>
    <t>Clarification of  UE Requested NSSAI</t>
  </si>
  <si>
    <t>Temporary restriction of Reflective QoS</t>
  </si>
  <si>
    <t>0224</t>
  </si>
  <si>
    <t>N4 User Plane Path</t>
  </si>
  <si>
    <t>0173</t>
  </si>
  <si>
    <t>SSC Mode Selection</t>
  </si>
  <si>
    <t>0174</t>
  </si>
  <si>
    <t>Proposal of QER, URR and FAR</t>
  </si>
  <si>
    <t>Remove QFI equals 5QI option</t>
  </si>
  <si>
    <t>Allow removal of QoS Flow by RAN after notification sent to SMF</t>
  </si>
  <si>
    <t>Update Establishing a PDU session in a Network Slice in various scenario</t>
  </si>
  <si>
    <t>0225</t>
  </si>
  <si>
    <t>Clarification on subscription service for one time reporting</t>
  </si>
  <si>
    <t>Clarification on AF using legacy Rx binding with relevant PCF</t>
  </si>
  <si>
    <t>0226</t>
  </si>
  <si>
    <t>Clarification on Nnwdaf_EventsSubscription_Unsubscribe service operation</t>
  </si>
  <si>
    <t>0227</t>
  </si>
  <si>
    <t>Clarification on Network data analytics procedure</t>
  </si>
  <si>
    <t>Slicing configuration update</t>
  </si>
  <si>
    <t>0228</t>
  </si>
  <si>
    <t>Addition of PDU Session type IPv4v6</t>
  </si>
  <si>
    <t>0229</t>
  </si>
  <si>
    <t>0230</t>
  </si>
  <si>
    <t>23.502: Update of Reachability procedrues</t>
  </si>
  <si>
    <t>NSSAI clarification</t>
  </si>
  <si>
    <t>Mapping of Requested NSSAI clarification</t>
  </si>
  <si>
    <t>3392</t>
  </si>
  <si>
    <t>MME handling of unsupported  APN</t>
  </si>
  <si>
    <t>Clarification of the interworking between 5G and GERAN/UTRAN/E-UTRAN when UE is in RRC-inactive state</t>
  </si>
  <si>
    <t>3390</t>
  </si>
  <si>
    <t>CIoT attach correction</t>
  </si>
  <si>
    <t>1117</t>
  </si>
  <si>
    <t>Introduction ot LTE-M RAT type and Identification of LTE-M UE and traffic in the EPS</t>
  </si>
  <si>
    <t>0389</t>
  </si>
  <si>
    <t>Clarification on handling of Allowed NSSAI when the UE registers to a PLMN over more thatn one Access Type</t>
  </si>
  <si>
    <t>Fix the notion of Default AMF in the Network Slicing section</t>
  </si>
  <si>
    <t>0231</t>
  </si>
  <si>
    <t>Clarification on notify message in the mobility procedure from EPS to 5GS without N26 interface.</t>
  </si>
  <si>
    <t>Select the same SMF+UPF for PDU sessions of the same DNN within one slice</t>
  </si>
  <si>
    <t>EPS bearer context handling for N26 case</t>
  </si>
  <si>
    <t>T-ADS for UE operating in Dual Registration mode</t>
  </si>
  <si>
    <t>Subscription Permanent Identifier</t>
  </si>
  <si>
    <t>Correction on aspects for LADN</t>
  </si>
  <si>
    <t>Clarification of configured NSSAI and NSSP update</t>
  </si>
  <si>
    <t>Clarification of interworking procedures without N26 interface.</t>
  </si>
  <si>
    <t>Clarification on the use of the indicator for the support of interworking without N26 and interworking with N26.</t>
  </si>
  <si>
    <t>181766</t>
  </si>
  <si>
    <t>181937</t>
  </si>
  <si>
    <t>0</t>
  </si>
  <si>
    <t>0096</t>
  </si>
  <si>
    <t>0133</t>
  </si>
  <si>
    <t>0210</t>
  </si>
  <si>
    <t>0211</t>
  </si>
  <si>
    <t>[DRAFT] Reply LS on PLMN and RAT selection policies for roaming</t>
  </si>
  <si>
    <t>To: CT WG1, SA WG3. CC: CT WG6, SA WG3LI, CT WG3, SA WG1</t>
  </si>
  <si>
    <t>Revised to S2-182288</t>
  </si>
  <si>
    <t>Revised to S2-182289</t>
  </si>
  <si>
    <t>Should be a CR for this meeting. Revised as CR to S2-182290</t>
  </si>
  <si>
    <t>Ericsson, Charter Communications, Qualcomm Inc., Nokia, Nokia Shanghai Bell, Huawei</t>
  </si>
  <si>
    <t>23.502 CR0234: EPS Fallback for voice further enhancements</t>
  </si>
  <si>
    <t>Maria-Cruz Bartolome</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</si>
  <si>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Scenario 3: The LTE access node and NG-RAN access node are connected to EPC. (Intra-system redirection) Potential area of study includes evaluating the mechanism available in 5G system as well as any potential enhancements that may improve the potential shortcomings identified by the study use cases. NG-RAN remains making any final decisions regarding handover/reselection/redirection as RAN has the responsibility into radio and load conditions which govern the success of such a decision.</t>
  </si>
  <si>
    <t>HUAWEI, HiSilicon</t>
  </si>
  <si>
    <t>WITHDRAWN: Proposes that SA WG2 (and 3GPP) considers using open-source software called msc-generator to create and edit figures in our 5GC specifications.</t>
  </si>
  <si>
    <t>Changes to the schedule were discussed and the SA WG2 Chairman reported that there were many requests and no further rescheduling could be readily found. This will be reviewed during the meeting and changes made according to progress and agreements. Any further schedule changes will be provided on the local server. The agenda was then approved.</t>
  </si>
  <si>
    <t>Considerations: - In compliance with antitrust/competition laws, standards definition follows open and transparent processes. - Everybody having an interest in the standards defined by an standards defining organisation should be able to contribute and being involved in defining standards. - 3GPP membership defines involvement by the 3GPP Working Procedures (WP). - For the daily work in the WGs making decisions might be the main aspect related to antitrust/competition. Specifically in situations where consensus is not easy to determine. - 3GPP WP require that WGs shall endeavour to reach consensus on all issues. - 3GPP WP describe some means for making decisions. Decision making: - Decisions are taken in an open, transparent and inclusive way following the 3GPP WP. - 3GPP WP on submitting contributions : An Individual Member has the right to participate in the work of 3GPP by attending meetings of the TSG and subtending groups. - 3GPP WPs require: Contributions on which decisions will be based should be made available in good time before each meeting. - To allow everybody with a potential interest taking part in the work and decision making, any input that may require taking a decision shall be available in good time before making the decision. - As any topic may escalate and require taking a decision, basically any input should be submitted in good time (TD submission deadline). - Decisions are taken during ordinary meetings. It is also possible to make decisions at other occasions (via e-mail or during an ad-hoc meeting), if the WG or TSG agreed to do so. - With a higher granularity the topics and thereby potential decision making are known from the draft agenda (3GPP WPs require a draft agenda to be issued 21 days before the meeting). Determining consensus: - WP define consensus as: General agreement, characterized by the absence of sustained opposition to substantial issues by any important part of the concerned interest and by a process that involves seeking to take into account the views of all parties concerned and to reconcile any conflicting arguments. (Note: consensus need not imply unanimity). - It should be noted that consensus is not necessarily to be reached within the WG. Whether there is finally any sustained opposition the TSG may determine. I.e. decision making may escalate from WG to TSG.</t>
  </si>
  <si>
    <t>This was provided for information and was noted.</t>
  </si>
  <si>
    <t>This issue should be handled by TSG SA and the SA WG2 TRs should continue to use the references to 23.501 and 23.502 for the time being. This was then noted.</t>
  </si>
  <si>
    <t>The draft report from the previous meeting was approved and will be placed on the FTP server as version 1.0.0.</t>
  </si>
  <si>
    <t>Postponed S2-180022 from S2#125. This LS was noted.</t>
  </si>
  <si>
    <t>Postponed S2-181110 from S2#125. This LS was noted.</t>
  </si>
  <si>
    <t>There were a number of comments and this was left for off-line discussion and revised in S2-182541.</t>
  </si>
  <si>
    <t>Revised to S2-182541</t>
  </si>
  <si>
    <t>Ericsson suggested not specifying timings in ms but to lave this for an external input and to 'Study' potential impacts rather than identify them. Qualcomm asked to clarify that this does not affect UE aspects and handover procedures will not be modified. This was left for off-line discussion and revised in S2-182542.</t>
  </si>
  <si>
    <t>Revised to S2-182542</t>
  </si>
  <si>
    <t>There were a number of comments and this was left for off-line discussion and revised in S2-182543.</t>
  </si>
  <si>
    <t>Revised to S2-182543</t>
  </si>
  <si>
    <t>There were some issues raised on the scope and any extension to the scope of the study. This was left for further off-line discussion and revised in S2-182544.</t>
  </si>
  <si>
    <t>Revised to S2-182544</t>
  </si>
  <si>
    <t>WITHDRAWN: Summary of change: 1. For notification message sent over 3GPP access, correct the UE responses and corresponding AMF behavior when re-activation of PDU session over 3GPP allowed and not allowed by UE policy. 2. For notification message sent over non-3GPP access, correct the UE responses and corresponding AMF behavior when 3GPP access is available and not available.</t>
  </si>
  <si>
    <t>WITHDRAWN: Summary of change: Upon reception of notification message, the UE shall initiate a service request procedure over 3GPP access if allowed by UE policy.</t>
  </si>
  <si>
    <r>
      <rPr>
        <sz val="9"/>
        <rFont val="Arial"/>
        <family val="2"/>
      </rPr>
      <t xml:space="preserve">Revision of approved DraftCR S2-180743. </t>
    </r>
    <r>
      <rPr>
        <sz val="9"/>
        <color indexed="10"/>
        <rFont val="Arial"/>
        <family val="2"/>
      </rPr>
      <t>LATE DOC</t>
    </r>
    <r>
      <rPr>
        <sz val="9"/>
        <rFont val="Arial"/>
        <family val="2"/>
      </rPr>
      <t>: Rx 20/02, 17:14. This was revised to remove 'draft' in S2-182545.</t>
    </r>
  </si>
  <si>
    <t>Revised to S2-182545</t>
  </si>
  <si>
    <t>23.501 CR0020R1: Correction to handling of S-NSSAI mapping information</t>
  </si>
  <si>
    <t>Revision of approved DRAFTCR S2-181347. This was revised off-line in S2-182546.</t>
  </si>
  <si>
    <t>Revised to S2-182546</t>
  </si>
  <si>
    <t>23.501 CR0047R1: Slice selection cleanup</t>
  </si>
  <si>
    <t>Revision of endorsed DRAFTCR S2-181344. The ME impact needed to be indicated. This was revised in S2-182547.</t>
  </si>
  <si>
    <t>Revised to S2-182547</t>
  </si>
  <si>
    <t>23.501 CR0040R1: Change subscribed S-NSSAI in UE to configured NSSAI of HPLMN</t>
  </si>
  <si>
    <t>This should be considered with an overlapping CR. Ericsson commented that the comment on what is not included for mapping should be removed. This was left for off-line discussion to remove overlapping changes and leave separate CRs, in S2-182548.</t>
  </si>
  <si>
    <t>Revised to S2-182548</t>
  </si>
  <si>
    <t>23.501 CR0183R1: Mapping of Requested NSSAI clarification</t>
  </si>
  <si>
    <t>It was commented that the associated mapping for a new NSSAI is not necessary for the condition. Other changes were covered by other CRs and this was then noted in parallel session.</t>
  </si>
  <si>
    <t>Some corrections were needed and this was left for off-line discussion and revised in S2-182549.</t>
  </si>
  <si>
    <t>Revised to S2-182549</t>
  </si>
  <si>
    <t>23.501 CR0106R1: 5GS support for network slicing</t>
  </si>
  <si>
    <t>Revision of S2-181466. There were issues raised with the understanding of the impacts of this solution and the solution proposed by MediaTek and this was considered necessary in order to make a decision on this. This was left for an off-line drafting session and was revised in S2-182550.</t>
  </si>
  <si>
    <t>Revised to S2-182550</t>
  </si>
  <si>
    <t>23.501 CR0006R2: Allowed NSSAI and Access Type</t>
  </si>
  <si>
    <t>There was some discussion and a check was needed on whether this was already covered in the TSs. This was left for off-line discussion and revised in S2-182551.</t>
  </si>
  <si>
    <t>Revised to S2-182551</t>
  </si>
  <si>
    <t>23.501 CR0178R1: Update Establishing a PDU session in a Network Slice in various scenario</t>
  </si>
  <si>
    <t>There were a number of issues raised and clarification needed. This was left for off-line discussion and revised, merging S2-182279, in S2-182552.</t>
  </si>
  <si>
    <t>Revised to S2-182552</t>
  </si>
  <si>
    <t>23.501 CR0155R1: Update of UE Network slicing configuration</t>
  </si>
  <si>
    <r>
      <t>LATE DOC</t>
    </r>
    <r>
      <rPr>
        <sz val="9"/>
        <rFont val="Arial"/>
        <family val="2"/>
      </rPr>
      <t>: Rx 20/02, 16:57. No CR number. There were some issues raised and this was left for off-line discussion and merged into S2-182252.</t>
    </r>
  </si>
  <si>
    <t>TS 23.502 specifies in subclause 5.2.8.3 for the Nsmf_EventExposure Service that 'Access independent event triggers defined in Table 6.1.3.5-1 of TS 23.503' are among the events supported by that service. That table also lists 'Removal of PCC rule', 'QoS targets of the QoS Flow cannot be fulfilled or can be fulfilled again', 'Start of application traffic detection', 'Stop of application traffic detection', and 'Usage report' as Events. Those events seem to relate to service data flows or PCC rules. However, the Nsmf_EventExposure Service seems otherwise agnostic of service data flows and/or PCC rules, as no related parameters are defined for the service operations of the Nsmf_EventExposure Service. PCC rules are defined as part as part of the Npcf_SMPolicyControl service and CT WG3 assumes so far for non-predefined PCC rules that their identifiers are unique only for given Npcf_SMPolicyControl service context. CT WG3 would like to ask the following related questions: 1. Do the 'Removal of PCC rule', 'QoS targets of the QoS Flow cannot be fulfilled or can be fulfilled again', 'Start of application traffic detection', 'Stop of application traffic detection', and 'Usage report' events indeed relate to PCC rules defined as part of the Npcf_SMPolicyControl service? 2. If so, is also a subscription to those events for individual PCC rules intended? 3. If so, what is the scope of uniqueness and visibility of PCC rules identifiers? 4. Are there additional events of the Nsmf_EventExposure Service not listed in question 1 that relate to PCC rules? It has also been suggested in CT WG3 that the above events could be handled within the Npcf_SMPolicyControl service rather than Nsmf_EventExposure Service to solve the above issues. Action: CT WG3 asks SA WG2 to answer the above questions related to possibly PCC rule related events within the Nsmf_EventExposure Service and to consider related stage 2 improvements.</t>
  </si>
  <si>
    <t>CT WG3 (C3-181219)</t>
  </si>
  <si>
    <t>LS from CT WG3: LS on Questions on Events related to Service Data Flows in the Nsmf_EventExposure service</t>
  </si>
  <si>
    <t>Ahmad</t>
  </si>
  <si>
    <t>Saad</t>
  </si>
  <si>
    <t>saad.ahmad@interdigital.com</t>
  </si>
  <si>
    <t>Revised to S2-182441</t>
  </si>
  <si>
    <t>Revision of endorsed draftCR S2-181008. Revised in parallel session to S2-182441</t>
  </si>
  <si>
    <t>Revised to S2-182442</t>
  </si>
  <si>
    <t>23.502 CR0056R1: Correction on PCF selection in SMF</t>
  </si>
  <si>
    <t>Revision of approved DRAFTCR S2-181388. Revised in parallel session, merging S2-182169, to S2-182442</t>
  </si>
  <si>
    <t>Revised to S2-182443</t>
  </si>
  <si>
    <t>Revision of approved DRAFTCR S2-180989. Revised in parallel session to S2-182443</t>
  </si>
  <si>
    <t>23.503 CR0006R1: Removal of editor's notes and addition of references to empty sections</t>
  </si>
  <si>
    <t>Revised to S2-182444</t>
  </si>
  <si>
    <t>Revision of approved DRAFTCR S2-181055. Revised in parallel session to S2-182444</t>
  </si>
  <si>
    <t>23.503 CR0007R1: Influence of additional non-standardized QoS parameters on QoS Flow Binding</t>
  </si>
  <si>
    <t>Revised to S2-182445</t>
  </si>
  <si>
    <t>Revision of approved DRAFTCR S2-181056. Revised in parallel session to S2-182445</t>
  </si>
  <si>
    <t>23.503 CR0010R1: QoS rule generation</t>
  </si>
  <si>
    <t>Revised to S2-182446</t>
  </si>
  <si>
    <t>Revision of approved DRAFTCR S2-181391. Revised in parallel session to S2-182446</t>
  </si>
  <si>
    <t>23.503 CR0012R1: Resource reservation for services sharing priority</t>
  </si>
  <si>
    <t>Revised to S2-182447</t>
  </si>
  <si>
    <t>Revision of endorsed DRAFTCR S2-180211. Revised in parallel session to S2-182447</t>
  </si>
  <si>
    <t>Revised to S2-182449</t>
  </si>
  <si>
    <t>Revision of approved DRAFTCR S2-180982. Revised in parallel session to S2-182449</t>
  </si>
  <si>
    <t>Revised to S2-182450</t>
  </si>
  <si>
    <t>Revision of endorsed DRAFTCR S2-180210. Revised in parallel session to S2-182450</t>
  </si>
  <si>
    <t>23.502 CR0070R1: Add Nocs_SpendingLimitControl service, service operations and information flows</t>
  </si>
  <si>
    <t>Revised to S2-182448</t>
  </si>
  <si>
    <t>Response to S2-181487 and S2-181440. Revised in parallel session to S2-182448</t>
  </si>
  <si>
    <t>Revised to S2-182554</t>
  </si>
  <si>
    <t>23.502 CR0001R1: Corrections on the specification of Network Exposure services</t>
  </si>
  <si>
    <t>Revision of endorsed DraftCR S2-180071. The highlighting should be removed from the figure. This was revised accordingly in S2-182555</t>
  </si>
  <si>
    <t>Revised to S2-182555</t>
  </si>
  <si>
    <t>23.502 CR0019R1: Update of NEF service for background data transfer</t>
  </si>
  <si>
    <t>Revision of endorsed DraftCR S2-180072. The highlighting should be removed from the figure and changes on changes removed. This was revised accordingly in S2-182556.</t>
  </si>
  <si>
    <t>Revised to S2-182556</t>
  </si>
  <si>
    <t>23.502 CR0020R1: Update of NEF service for PFD management</t>
  </si>
  <si>
    <t>Revision of approved DRAFTCR S2-181128. 23.502, not 23.501 CR! This was revised to clarify the text and correct the CR number to the correct TS in S2-182557.</t>
  </si>
  <si>
    <t>Revised to S2-182557</t>
  </si>
  <si>
    <t>23.502 CR0235: Clarification on Use of List of Parameter Values to Match in Event Filters</t>
  </si>
  <si>
    <t>Revision of approved DRAFTCR S2-181355. 23.502, not 23.501 CR! This was revised to correct the CR number to the correct TS in S2-182558.</t>
  </si>
  <si>
    <t>Revised to S2-182558</t>
  </si>
  <si>
    <t>23.502 CR0236: Clarification on the services for External Parameter Provisioning</t>
  </si>
  <si>
    <t>Revision of approved DRAFTCR S2-181356. Corrections were needed and this was discussed off-line and revised in S2-182559.</t>
  </si>
  <si>
    <t>Revised to S2-182559</t>
  </si>
  <si>
    <t>23.502 CR0058R1: NEF service definitions for AF influence</t>
  </si>
  <si>
    <t>Revision of endorsed DRAFTCR S2-180242. Corrections were needed and this was discussed off-line and revised in S2-182560.</t>
  </si>
  <si>
    <t>Revised to S2-182560</t>
  </si>
  <si>
    <t>23.501 CR0061R1: Clarification on UDR</t>
  </si>
  <si>
    <t>Revision of approved DRAFTCR S2-181269. Corrections were needed and the category should be checked. This was discussed off-line and revised in S2-182561.</t>
  </si>
  <si>
    <t>Revised to S2-182561</t>
  </si>
  <si>
    <t>Revision of endorsed DRAFTCR S2-181127. This was revised to correct to Cat F in S2-182562.</t>
  </si>
  <si>
    <t>Revised to S2-182562</t>
  </si>
  <si>
    <t>Revision of approved DRAFTCR S2-180179. The cover sheet details required correction and this was revised in S2-182563.</t>
  </si>
  <si>
    <t>Revised to S2-182563</t>
  </si>
  <si>
    <t>Revision of endorsed DRAFTCR S2-180706. This was revised to category F in S2-182564.</t>
  </si>
  <si>
    <t>Revised to S2-182564</t>
  </si>
  <si>
    <t>23.502 CR0104R1: Updates of NSSF Services</t>
  </si>
  <si>
    <t>Revision of approved DRAFTCR S2-181133. Note 1 was removed from the CR and this was revised in S2-182565.</t>
  </si>
  <si>
    <t>Revised to S2-182565</t>
  </si>
  <si>
    <t>23.502 CR0113R1: Fixes for UDM/UDR services</t>
  </si>
  <si>
    <t>Revision of approved DRAFTCR S2-181268. There were a number of corrections needed and this was left for off-line discussion and merged into S2-182554.</t>
  </si>
  <si>
    <r>
      <t xml:space="preserve">Revision of approved draftCR S2-181268. </t>
    </r>
    <r>
      <rPr>
        <sz val="9"/>
        <color rgb="FFFF0000"/>
        <rFont val="Arial"/>
        <family val="2"/>
      </rPr>
      <t>Confirm sources</t>
    </r>
    <r>
      <rPr>
        <sz val="9"/>
        <rFont val="Arial"/>
        <family val="2"/>
      </rPr>
      <t>. There were some clarifications needed and this was left for off-line discussion and revised, merging S2-181804, in S2-182554.</t>
    </r>
  </si>
  <si>
    <t>Revision of approved DRAFTCR S2-181405. No CR number. This was revised to add correct CR number in S2-182566.</t>
  </si>
  <si>
    <t>Revised to S2-182566</t>
  </si>
  <si>
    <t>23.502 CR0121R1: Update Nnrf_NFDiscovery service based on the UE IP address</t>
  </si>
  <si>
    <t>This was revised to add the source to TSG in S2-182567.</t>
  </si>
  <si>
    <t>Revised to S2-182567</t>
  </si>
  <si>
    <t>23.501 CR0041R1: UDM discovery clarifications</t>
  </si>
  <si>
    <t>This should be category 'F'. This was revised accordingly in S2-182568.</t>
  </si>
  <si>
    <t>Revised to S2-182568</t>
  </si>
  <si>
    <t>23.501 CR0074R1: NSSF service update</t>
  </si>
  <si>
    <t>TD number error. No CR number. Some clarifications were needed and this was discussed off-line and revised in S2-182569.</t>
  </si>
  <si>
    <t>Revised to S2-182569</t>
  </si>
  <si>
    <t>23.501 CR0091R1: UDM Discovery with SUPI as input</t>
  </si>
  <si>
    <t>There were some clarifications needed and this was left for off-line discussion and revised in S2-182570.</t>
  </si>
  <si>
    <t>Revised to S2-182570</t>
  </si>
  <si>
    <t>23.502 CR0128R1: Nudm SDM service operations input parameter update</t>
  </si>
  <si>
    <t>There were some clarifications needed and this was left for off-line discussion and revised in S2-182601.</t>
  </si>
  <si>
    <t>Revised to S2-182601</t>
  </si>
  <si>
    <t>23.502 CR0129R1: Nudr_DM service operations input parameter update</t>
  </si>
  <si>
    <t>Revised to S2-182602</t>
  </si>
  <si>
    <t>23.502 CR0172R2: Correction for the invocation of Nudm_UECM_Deregistration service operation</t>
  </si>
  <si>
    <t>There were some clarifications needed and this was left for off-line discussion and revised in S2-182603.</t>
  </si>
  <si>
    <t>Revised to S2-182603</t>
  </si>
  <si>
    <t>23.502 CR0193R1: Exposure of Mobility Events from AMF</t>
  </si>
  <si>
    <t>Reserved for Mirko's parallel sessions</t>
  </si>
  <si>
    <t>Revised to S2-182451</t>
  </si>
  <si>
    <t>23.503 CR0002R1: Remove EN related with Session binding</t>
  </si>
  <si>
    <t>Revised to S2-182452</t>
  </si>
  <si>
    <t>23.501 CR0067R1: Session binding for Ethernet PDU Session Type</t>
  </si>
  <si>
    <t>Revised to S2-182453</t>
  </si>
  <si>
    <t>Revised in parallel session to S2-182453</t>
  </si>
  <si>
    <t>23.502 CR0101R1: Cleaning up binding in BSF after PDU session termination</t>
  </si>
  <si>
    <t>No CR number. Merged into S2-182454</t>
  </si>
  <si>
    <t>Merged into S2-182451</t>
  </si>
  <si>
    <t>Revised to S2-182454</t>
  </si>
  <si>
    <t>23.501 CR0158R1: Clean up for BSF</t>
  </si>
  <si>
    <t>Revised in parallel session, merging S2-181973, to S2-182454</t>
  </si>
  <si>
    <t>Revised in parallel session, merging S2-182143, to S2-182451</t>
  </si>
  <si>
    <t>Revised to S2-182455</t>
  </si>
  <si>
    <t>Revised in parallel session to S2-182455</t>
  </si>
  <si>
    <t>Merged into S2-182452</t>
  </si>
  <si>
    <t>Revised in parallel session, merging S2-182147, to S2-182452</t>
  </si>
  <si>
    <t>Offline effort on Allowed NSSAI for UEs with more than one Access Type</t>
  </si>
  <si>
    <t>Discussion on similarities and differences between solutions addressing handling of Allowed NSSAI over multiple accesses</t>
  </si>
  <si>
    <t>Revised to S2-182639</t>
  </si>
  <si>
    <t>Revised in parallel session to S2-182639</t>
  </si>
  <si>
    <t>[DRAFT] LS on Allowed NSSAI indication to RAN</t>
  </si>
  <si>
    <t>Summary of change: Clarified that if the Mapping Of Allowed NSSAI was provided to the UE, then the UE shall provide in the PDU Session Request both the S-NSSAI from the Allowed NSSAI and the corresponding S-NSSAI from the Mapping Of Allowed NSSAI.</t>
  </si>
  <si>
    <t>5.0.0</t>
  </si>
  <si>
    <t>23.502 CR0237: Correction to PDU Session Establishment procedure</t>
  </si>
  <si>
    <t>Revised to S2-182630</t>
  </si>
  <si>
    <t>Revision of approved DRAFTCR S2-180099. Revised in parallel session to S2-182630</t>
  </si>
  <si>
    <t>23.502 CR0076R1: Alignment of terminology and general cleanup</t>
  </si>
  <si>
    <t>Revised to S2-182631</t>
  </si>
  <si>
    <t>Revision of approved DRAFTCR S2-180466. Revised in parallel session to S2-182631</t>
  </si>
  <si>
    <t>23.501 CR0082R1: Updates to TS 23.501 Scope</t>
  </si>
  <si>
    <t>Revised to S2-182632</t>
  </si>
  <si>
    <t>Revision of approved DRAFTCR S2-180515. Revised in parallel session to S2-182632</t>
  </si>
  <si>
    <t>23.501 CR0083R1: Fixes for CP protocol stack</t>
  </si>
  <si>
    <t>Revised to S2-182633</t>
  </si>
  <si>
    <t>Revision of revised DRAFTCR S2-180202. No CR number. Revised in parallel session to S2-182633</t>
  </si>
  <si>
    <t>23.502 CR0110R1: Network sharing PLMN handling</t>
  </si>
  <si>
    <t>Revised to S2-182634</t>
  </si>
  <si>
    <t>Revision of endorsed DRAFTCR S2-181348. Revised in parallel session to S2-182634</t>
  </si>
  <si>
    <t>23.501 CR0056R1: Network sharing prioritised PLMN handling</t>
  </si>
  <si>
    <t>Revised to S2-182641</t>
  </si>
  <si>
    <t>Revised in parallel session to S2-182641</t>
  </si>
  <si>
    <t>23.502 CR0163R1: Re-use of definitions and abbreviations specified in TS 23.503</t>
  </si>
  <si>
    <t>WITHDRAWN: This paper summarizes the remaining ENs in TS 23.502.</t>
  </si>
  <si>
    <t>Revised to S2-182635</t>
  </si>
  <si>
    <t>Revision of postponed DRAFTCR S2-181102. Revised in parallel session to S2-182635</t>
  </si>
  <si>
    <t>Revised to S2-182636</t>
  </si>
  <si>
    <t>Response to S2-181488. Revised in parallel session to S2-182636</t>
  </si>
  <si>
    <t>Revised to S2-182637</t>
  </si>
  <si>
    <t>Revised in parallel session to S2-182637</t>
  </si>
  <si>
    <t>23.501 CR0137R1: Network Sharing and Interworking with EPS- TS 23.501</t>
  </si>
  <si>
    <t>Revised to S2-182638</t>
  </si>
  <si>
    <t>Revised in parallel session to S2-182638</t>
  </si>
  <si>
    <t>23.502 CR0194R1: Clarification on N26 based HO procedure for the case of Network Sharing and Interworking with EPS- TS 23.502</t>
  </si>
  <si>
    <t>Revised to S2-182693</t>
  </si>
  <si>
    <t>Revision of endorsed draftCR S2-181171. Some corrections were needed and this was left for off-line discussion and revised in S2-182693.</t>
  </si>
  <si>
    <t>23.502 CR0002R1: Corrections to PDU session establishment / modification procedure</t>
  </si>
  <si>
    <t>Revision of approved draftCR S2-181396. Some clean up was needed and opinions of other companies were sought. This was left for off-line discussion and revised in S2-182694.</t>
  </si>
  <si>
    <t>Revised to S2-182694</t>
  </si>
  <si>
    <t>Revision of part endorsed DraftCR S2-180546. Some clarifications were needed to make the notification service more generic. This was discussed off-line and revised in S2-182695.</t>
  </si>
  <si>
    <t>Revised to S2-182695</t>
  </si>
  <si>
    <t>23.502 CR0013R1: SMF behaviour based on LADN notification</t>
  </si>
  <si>
    <t>Revision of approved DraftCR S2-180372. The referenced related CR should be correctly specified or removed. This was left for off-line checking and revised in S2-182696.</t>
  </si>
  <si>
    <t>Revised to S2-182696</t>
  </si>
  <si>
    <t>23.501 CR0018R1: Remaining IP address/prefix lifetime with SSC mode 3</t>
  </si>
  <si>
    <t>Revision of approved DRAFTCR S2-181107. MCC offered to correct the capitalization of 'Area Of Interest' throughout the TSs if there is a request under 'Other comments' in a CR doing this. This was revised to add this in S2-182697.</t>
  </si>
  <si>
    <t>Revised to S2-182697</t>
  </si>
  <si>
    <t>23.502 CR0041R1: Generalize exposure of Mobility Events from AMF</t>
  </si>
  <si>
    <t>Revision of approved DRAFTCR S2-181108. Some clarification was needed and this was left for off-line discussion and revised in S2-182698.</t>
  </si>
  <si>
    <t>Revised to S2-182698</t>
  </si>
  <si>
    <t>23.502 CR0042R1: Align the UE location presence status of LADN Session into Network Triggered Service Request procedure</t>
  </si>
  <si>
    <t>Revision of approved DRAFTCR S2-180490. The ME impact should be indicated. This was revised in S2-182699.</t>
  </si>
  <si>
    <t>Revised to S2-182699</t>
  </si>
  <si>
    <t>Revision of approved DRAFTCR S2-181168. The underscoring of '(or no DNAI)' should be checked and corrected. This was revised off-line in S2-182700.</t>
  </si>
  <si>
    <t>Revised to S2-182700</t>
  </si>
  <si>
    <t>23.501 CR0037R1: Correction to AF influence on traffic routing</t>
  </si>
  <si>
    <t>Revision of approved DRAFTCR S2-181357. Huawei commented that there are 'must' and 'may' used in notes which need corrections. Other corrections were suggested and this was left for off-line discussion and revised in S2-182701.</t>
  </si>
  <si>
    <t>Revised to S2-182701</t>
  </si>
  <si>
    <t>23.502 CR0078R1: Application Trigger procedure updates</t>
  </si>
  <si>
    <t>Revision of endorsed DRAFTCR S2-180539. The Reason for change and Summary of change needed updating and this was revised in S2-182702.</t>
  </si>
  <si>
    <t>Revised to S2-182702</t>
  </si>
  <si>
    <t>23.502 CR0206R1: PDU session ID in PDU session management procedure</t>
  </si>
  <si>
    <t>Revision of revised DRAFTCR S2-181272 (S2-181397 was approved). Some clean-up was needed and this was discussed off-line and revised in S2-182703.</t>
  </si>
  <si>
    <t>Revised to S2-182703</t>
  </si>
  <si>
    <t>23.502 CR0175R1: Correction of UDR usage in SM related procedures</t>
  </si>
  <si>
    <t>This was reviewed and left for off-line discussion and revised in S2-182704.</t>
  </si>
  <si>
    <t>Revised to S2-182704</t>
  </si>
  <si>
    <t>23.501 CR0069R1: SSC mode of the additional PSA in an IPv6 multi-homed PDU Session</t>
  </si>
  <si>
    <t>Response to S2-181481. This was reviewed and left for off-line discussion and revised in S2-182705.</t>
  </si>
  <si>
    <t>Revised to S2-182705</t>
  </si>
  <si>
    <t>Some corrections were needed and this was revised off-line in S2-182706.</t>
  </si>
  <si>
    <t>Revised to S2-182706</t>
  </si>
  <si>
    <t>23.502 CR0155R1: Transparent relay between V-SMF and H-SMF in case of different feature support</t>
  </si>
  <si>
    <t>The note should be removed rather than voided. Huawei asked whether this had been checked to work with all modes and features and added that this is addition of a Feature and should be Cat B. T-Mobile commented that the UE request for type IPv4v6 is incorrect. This was left for off-line discussion and revised in S2-182707.</t>
  </si>
  <si>
    <t>Revised to S2-182707</t>
  </si>
  <si>
    <t>23.501 CR0181R1: Addition of PDU Session type IPv4v6</t>
  </si>
  <si>
    <t>This was left for off-line discussion and revised in S2-182708.</t>
  </si>
  <si>
    <t>Revised to S2-182708</t>
  </si>
  <si>
    <t>23.502 CR0229R1: Addition of PDU Session type IPv4v6</t>
  </si>
  <si>
    <t>23.501 CR0021: Wildcard DNN subscription</t>
  </si>
  <si>
    <t>This was left for off-line discussion and revised in S2-182709.</t>
  </si>
  <si>
    <t>Revised to S2-182709</t>
  </si>
  <si>
    <t>23.503 CR0036R1: Addition of PDU Session type IPv4v6</t>
  </si>
  <si>
    <t>A number of issues were raised and this was discussed off-line and revised in S2-182710.</t>
  </si>
  <si>
    <t>Revised to S2-182710</t>
  </si>
  <si>
    <t>23.501 CR0021R1: Wildcard DNN subscription</t>
  </si>
  <si>
    <t>Issues were raised and this was discussed off-line and revised in S2-182711.</t>
  </si>
  <si>
    <t>Revised to S2-182711</t>
  </si>
  <si>
    <t>23.502 CR0105R1: Selection mode transfer over N11 and N16 (wildcard DNN)</t>
  </si>
  <si>
    <t>Issues were raised and this was discussed off-line and revised in S2-182712.</t>
  </si>
  <si>
    <t>Revised to S2-182712</t>
  </si>
  <si>
    <t>23.502 CR0092R1: Correction on DNN management</t>
  </si>
  <si>
    <r>
      <t>LATE DOC</t>
    </r>
    <r>
      <rPr>
        <sz val="9"/>
        <rFont val="Arial"/>
        <family val="2"/>
      </rPr>
      <t>: Rx 20/02, 17:41. Postponed in parallel session</t>
    </r>
  </si>
  <si>
    <t>Revised to S2-182456</t>
  </si>
  <si>
    <r>
      <t xml:space="preserve">Revision of S2-181732. Response to S2-182134. </t>
    </r>
    <r>
      <rPr>
        <sz val="9"/>
        <color rgb="FFFF0000"/>
        <rFont val="Arial"/>
        <family val="2"/>
      </rPr>
      <t>LATE DOC</t>
    </r>
    <r>
      <rPr>
        <sz val="9"/>
        <rFont val="Arial"/>
        <family val="2"/>
      </rPr>
      <t>: Rx 22/02, 18:20. Revised in parallel session to S2-182456</t>
    </r>
  </si>
  <si>
    <t>Revised to S2-182457</t>
  </si>
  <si>
    <t>Revised in parallel session to S2-182457</t>
  </si>
  <si>
    <t>Revised to S2-182458</t>
  </si>
  <si>
    <t>Revised in parallel session to S2-182458</t>
  </si>
  <si>
    <t>Revised to S2-182459</t>
  </si>
  <si>
    <t>Revised in parallel session to S2-182459</t>
  </si>
  <si>
    <t>Revised to S2-182460</t>
  </si>
  <si>
    <t>Revised in parallel session to S2-182460</t>
  </si>
  <si>
    <t>Revised to S2-182604</t>
  </si>
  <si>
    <t>Revision of approved DraftCR S2-181050. Revised in parallel session to S2-182604</t>
  </si>
  <si>
    <t>23.502 CR0033R1: Clarification on PCF association</t>
  </si>
  <si>
    <t>Revision of approved DRAFTCR S2-181258. Ericsson commented that allowing dynamic areas should be reconsidered. This was left for off-line discussion and revised in S2-182713.</t>
  </si>
  <si>
    <t>Revised to S2-182713</t>
  </si>
  <si>
    <t>Revision of approved draftCR S2-181310. The cover sheet needed correction and this was revised in S2-182714.</t>
  </si>
  <si>
    <t>Revised to S2-182714</t>
  </si>
  <si>
    <t>23.502 CR0003R1: Clean-up of the registration procedure</t>
  </si>
  <si>
    <t>Revision of approved DRAFTCR S2-181255. Ericsson asked to clarify responses to steps 5b and 5c. This was left for off-line discussion and revised in S2-182715.</t>
  </si>
  <si>
    <t>Revised to S2-182715</t>
  </si>
  <si>
    <t>23.502 CR0209R1: UE context removal in UDM during deregistration procedure</t>
  </si>
  <si>
    <t>Revision of endorsed DRAFTCR S2-180744. The clauses affected and clarification of the text was needed. This was revised off-line in S2-182716.</t>
  </si>
  <si>
    <t>Revised to S2-182716</t>
  </si>
  <si>
    <t>23.502 CR0230R1: Update of Reachability procedrues</t>
  </si>
  <si>
    <t>The clauses affected and WI Code should be corrected. This was revised in S2-182717.</t>
  </si>
  <si>
    <t>Revised to S2-182717</t>
  </si>
  <si>
    <t>Qualcomm commented that for dual PLMN support, only same PLMN or equivalent PLMN should be considered. MediaTek agreed that this would simplify solutions but the intention was to allow more flexibility to operators for support. Intel and Ericsson supported the Qualcomm approach. This was then noted in parallel session.</t>
  </si>
  <si>
    <t>Response to S2-181423. This was merged into S2-182718.</t>
  </si>
  <si>
    <t>Response to S2-181423. This was left for off-line discussion and revised, merging S2-181462, in S2-182718.</t>
  </si>
  <si>
    <t>Revised to S2-182718</t>
  </si>
  <si>
    <t>Revised to S2-182719</t>
  </si>
  <si>
    <t>23.501 CR0072R1: Clarification for S-NSSAI based congestion Control</t>
  </si>
  <si>
    <t>There were some corrections needed and this was left for off-line discussion and revised in S2-182720.</t>
  </si>
  <si>
    <t>Revised to S2-182720</t>
  </si>
  <si>
    <t>23.501 CR0129R1: Correction for congestion control</t>
  </si>
  <si>
    <t>There were some corrections needed and this was left for off-line discussion and revised in S2-182719.</t>
  </si>
  <si>
    <t>There were some issues with handling congestion were slices could be alternative routes to the same DNN. This was left for off-line discussion and was revised in S2-182721.</t>
  </si>
  <si>
    <t>Revised to S2-182721</t>
  </si>
  <si>
    <t>23.501 CR0149R1: Clarification of SM congestion control</t>
  </si>
  <si>
    <t>Response to S2-181438. This was left for off-line discussion and revised, merging S2-182002, S2-182022 and S2-182097, in S2-182722.</t>
  </si>
  <si>
    <t>Revised to S2-182722</t>
  </si>
  <si>
    <r>
      <rPr>
        <sz val="9"/>
        <color rgb="FFFF0000"/>
        <rFont val="Arial"/>
        <family val="2"/>
      </rPr>
      <t>LATE DOC</t>
    </r>
    <r>
      <rPr>
        <sz val="9"/>
        <rFont val="Arial"/>
        <family val="2"/>
      </rPr>
      <t>: Response to S2-181439. This was reviewed and revised to remove 'draft' in S2-182723.</t>
    </r>
  </si>
  <si>
    <t>Revised to S2-182723</t>
  </si>
  <si>
    <t>Reply LS on PLMN and RAT selection policies for roaming</t>
  </si>
  <si>
    <t>This LS was postponed in parallel session.</t>
  </si>
  <si>
    <t>Response to S2-181485. Ericsson suggested the indication of no signalling increase should be better explained. This was left for off-line discussion and revised in S2-182724.</t>
  </si>
  <si>
    <t>Revised to S2-182724</t>
  </si>
  <si>
    <t>There were some clarifications needed and this was left for off-line discussion and revised in S2-182725.</t>
  </si>
  <si>
    <t>Revised to S2-182725</t>
  </si>
  <si>
    <r>
      <t xml:space="preserve">Revision of approved DRAFTCR S2-181388. </t>
    </r>
    <r>
      <rPr>
        <sz val="9"/>
        <color rgb="FFFF0000"/>
        <rFont val="Arial"/>
        <family val="2"/>
      </rPr>
      <t>Confirm sources</t>
    </r>
    <r>
      <rPr>
        <sz val="9"/>
        <rFont val="Arial"/>
        <family val="2"/>
      </rPr>
      <t>. Merged into S2-182442</t>
    </r>
  </si>
  <si>
    <t>Response to S2-181438. Merged into S2-182722.</t>
  </si>
  <si>
    <t>The new added clauses should be shown with revision marks. This was further checked off-line and revised in S2-182726.</t>
  </si>
  <si>
    <t>Revised to S2-182726</t>
  </si>
  <si>
    <t>23.501 CR0064R1: UE mobility event notification</t>
  </si>
  <si>
    <t>It was commented that a CR would also be needed to TS 23.501 which should be considered for the next meeting. Some corrections and clarifications were needed and this was revised off-line in S2-182727.</t>
  </si>
  <si>
    <t>Revised to S2-182727</t>
  </si>
  <si>
    <t>23.502 CR0160R1: Correction of used Registration Type</t>
  </si>
  <si>
    <t>Ericsson asked for some time to check this proposal to allow the RAN to move the UE in a non-allowed area. Capitalisation of terms was needed. This was left for off-line review and revised in S2-182728.</t>
  </si>
  <si>
    <t>Revised to S2-182728</t>
  </si>
  <si>
    <t>23.501 CR0125R1: Clarification on the management of service area restrictions</t>
  </si>
  <si>
    <t>Revised to S2-182605</t>
  </si>
  <si>
    <t>Revision of approved DRAFTCR S2-181399. Revised in parallel session to S2-182605</t>
  </si>
  <si>
    <t>Revised to S2-182606</t>
  </si>
  <si>
    <t>Revision of approved DRAFTCR S2-181052. Revised in parallel session to S2-182606</t>
  </si>
  <si>
    <t>Revised to S2-182607</t>
  </si>
  <si>
    <t>Revision of approved DRAFTCR S2-181053. Revised in parallel session to S2-182607</t>
  </si>
  <si>
    <t>Revised to S2-182608</t>
  </si>
  <si>
    <t>Revision of approved DRAFTCR S2-180965. Revised in parallel session to S2-182608</t>
  </si>
  <si>
    <t>Revision of approved DRAFTCR S2-181050. Noted in parallel session</t>
  </si>
  <si>
    <t>Revised to S2-182609</t>
  </si>
  <si>
    <t>Revised in parallel session to S2-182609</t>
  </si>
  <si>
    <t>Revised to S2-182610</t>
  </si>
  <si>
    <t>23.502 CR0168R1: Clarification of UDR usage in policy related procedures</t>
  </si>
  <si>
    <t>Merged into S2-182610</t>
  </si>
  <si>
    <t>Revised in parallel session, merging S2-182149, to S2-182610</t>
  </si>
  <si>
    <t>Revised to S2-182611</t>
  </si>
  <si>
    <t>Revised in parallel session to S2-182611</t>
  </si>
  <si>
    <t>23.503 CR0017R1: Default URSP Rule</t>
  </si>
  <si>
    <t>Revised to S2-182612</t>
  </si>
  <si>
    <t>23.503 CR0018R1: UE selects a PDU Session based on URSP</t>
  </si>
  <si>
    <t>Merged in S2-182612</t>
  </si>
  <si>
    <t>Revised in parallel session, merging S2-182035, to S2-182612</t>
  </si>
  <si>
    <t>Revised to S2-182464</t>
  </si>
  <si>
    <t>Revised in parallel session to S2-182464</t>
  </si>
  <si>
    <t>Revised to S2-182465</t>
  </si>
  <si>
    <t>No CR number. Revised in parallel session to S2-182465</t>
  </si>
  <si>
    <t>23.502 CR0133R1: Update of Npcf_AMPolicyControl service</t>
  </si>
  <si>
    <t>Revised to S2-182649</t>
  </si>
  <si>
    <t>Revision of approved DraftCR S2-180649. Revised in parallel session to S2-182649</t>
  </si>
  <si>
    <t>23.502 CR0023R1: Sending EBI to the NG-RAN</t>
  </si>
  <si>
    <t>Revised to S2-182650</t>
  </si>
  <si>
    <t>Revision of approved DraftCR S2-180805. Revised in parallel session to S2-182650</t>
  </si>
  <si>
    <t>23.502 CR0024R1: Indirect data forwarding in home routed roaming case</t>
  </si>
  <si>
    <t>Revised to S2-182651</t>
  </si>
  <si>
    <t>Revision of approved DraftCR S2-180806. Revised in parallel session to S2-182651</t>
  </si>
  <si>
    <t>23.502 CR0025R1: Interaction between SMF and UPF during the inter-system change</t>
  </si>
  <si>
    <t>Revised to S2-182652</t>
  </si>
  <si>
    <t>Revision of approved DraftCR S2-180794. Revision of S2-181592. Revised in parallel session to S2-182652</t>
  </si>
  <si>
    <t>23.502 CR0059R2: Update Handover procedures in clause 4.11.1.2</t>
  </si>
  <si>
    <t>Revised to S2-182653</t>
  </si>
  <si>
    <t>Revision of S2-181593. Revised in parallel session to S2-182653</t>
  </si>
  <si>
    <t>Revised to S2-182654</t>
  </si>
  <si>
    <t>Revised to S2-182655</t>
  </si>
  <si>
    <t>Revision of approved DRAFTCR S2-180797. Revised in parallel session to S2-182655</t>
  </si>
  <si>
    <t>23.501 CR0084R1: EPC to 5GC Migration fixes for Option 7</t>
  </si>
  <si>
    <t>Revised to S2-182656</t>
  </si>
  <si>
    <t>Revision of approved DRAFTCR S2-180799. Revised in parallel session to S2-182656</t>
  </si>
  <si>
    <t>23.501 CR0085R1: EPS Interworking: 5G-S-TMSI derivation and context retrieval</t>
  </si>
  <si>
    <t>Revised to S2-182658</t>
  </si>
  <si>
    <t>Revision of approved DRAFTCR S2-180804. Revised in parallel session to S2-182658</t>
  </si>
  <si>
    <t>23.502 CR0132R1: MME and AMF registration in HSS+UDM</t>
  </si>
  <si>
    <t>Revised to S2-182659</t>
  </si>
  <si>
    <t>Revision of approved DRAFTCR S2-180811. Revised in parallel session to S2-182659</t>
  </si>
  <si>
    <t>23.502 CR0203R1: Clarifications on EPS to 5GS handover procedure using N26</t>
  </si>
  <si>
    <t>Revised to S2-182660</t>
  </si>
  <si>
    <t>Revision of approved DRAFTCR S2-180809. Revised in parallel session to S2-182660</t>
  </si>
  <si>
    <t>23.502 CR0204R1: Request Type in PDN connectivity request for SRM interworking</t>
  </si>
  <si>
    <t>Revised to S2-182645</t>
  </si>
  <si>
    <t>Revision of revised DRAFTCR S2-180808 (revision in S2-181404 was approved). Revised in parallel session to S2-182645</t>
  </si>
  <si>
    <t>23.502 CR0231R1: 23.502 Clarification of mobility procedure from EPS to 5GS without N26 interface</t>
  </si>
  <si>
    <t>Revised to S2-182643</t>
  </si>
  <si>
    <t>Revision of approved DRAFTCR S2-180790. Revised in parallel session to S2-182643</t>
  </si>
  <si>
    <t>23.501 CR0192R1: Clarification of interworking procedures without N26 interface</t>
  </si>
  <si>
    <t>Revision of approved DRAFTCR S2-180814. Noted in parallel session</t>
  </si>
  <si>
    <t>Nokia asked whether the values were compatible for ITS backhaul. Vodafone clarified that the delay + jitter + survival time values were the limits for ITS and these values appeared reasonable to meet the requirements. Intel asked for some clarification of the jitter figures used, as jitter is defined as the maximum delay from the normal delay. Qualcomm commented that the figures appear different from the 5GS QoS figures. Vodafone replied that these are compatible with the intelligent transport system figures. The SA WG2 Chairman proposed that figures can be adjusted later if any problems are identified. This was revised off-line to remove highlighting and clean up the cover page in S2-182729.</t>
  </si>
  <si>
    <t>Revised to S2-182729</t>
  </si>
  <si>
    <t>23.203 CR1116R1: QCIs for URLLC</t>
  </si>
  <si>
    <t>[DRAFT] Reply LS on URLLC</t>
  </si>
  <si>
    <t>Revision of approved DRAFTCR S2-181156. This was revised to remove changes on changes in S2-182731.</t>
  </si>
  <si>
    <t>Revised to S2-182731</t>
  </si>
  <si>
    <t>23.503 CR0005R1: Addition of Reflective QoS Timer in PDU session related policy information</t>
  </si>
  <si>
    <t>Revision of approved DRAFTCR S2-181151. Some corrections and clarifications were needed and this was left for off-line discussion and revised in S2-182732.</t>
  </si>
  <si>
    <t>Revised to S2-182732</t>
  </si>
  <si>
    <t>Summary of change: Reformulate text, so that all signalled characteristics parameters are included</t>
  </si>
  <si>
    <t>23.501 CR0054: Clean-up of Characteristics signalling</t>
  </si>
  <si>
    <t>Qualcomm commented that this had already been considered and decided not to do this in SA WG2. There was no support for this CR and it was noted in parallel session.</t>
  </si>
  <si>
    <t>Revised to S2-182733</t>
  </si>
  <si>
    <t>23.501 CR0054R1: Clean-up of Characteristics signalling</t>
  </si>
  <si>
    <t>Postponed S2-180036 from S2#125. Noted in parallel session</t>
  </si>
  <si>
    <t>Revised to S2-182648</t>
  </si>
  <si>
    <t>23.401 CR3398R1: Interworking aspects of EPS with 5GS are captured in 23.501 and 23.502</t>
  </si>
  <si>
    <t>Revised in parallel session, merging S2-181744 and S2-181835, to S2-182648</t>
  </si>
  <si>
    <t>Merged into S2-182648</t>
  </si>
  <si>
    <t>WITHDRAWN: This discussion paper follows discussions that took place in CT WG1 and that need conclusions in SA WG2 regarding mitigation of UE impact of RQoS. It is an updated from S2-180366 seen at SA WG2#125</t>
  </si>
  <si>
    <t>Withdrawn (not provided)</t>
  </si>
  <si>
    <t>This was left for off-line discussion and revised in S2-182734.</t>
  </si>
  <si>
    <t>Revised to S2-182734</t>
  </si>
  <si>
    <t>23.501 CR0175R1: Remove QFI equals 5QI option</t>
  </si>
  <si>
    <t>Response to S2-181448. This was left for off-line discussion and revised in S2-182735.</t>
  </si>
  <si>
    <t>Revised to S2-182735</t>
  </si>
  <si>
    <t>There were a number of issues raised and this was left for off-line discussion and revised, merging S2-181589, in S2-182736.</t>
  </si>
  <si>
    <t>Revised to S2-182736</t>
  </si>
  <si>
    <t>23.501 CR0088R1: QoS Notification control and Release</t>
  </si>
  <si>
    <t>Merged into S2-182736</t>
  </si>
  <si>
    <t>This was left for off-line discussion and revised in S2-182737.</t>
  </si>
  <si>
    <t>Revised to S2-182737</t>
  </si>
  <si>
    <t>23.501 CR0117R1: Use of priority parameters in scheduling</t>
  </si>
  <si>
    <t>Revised to S2-182646</t>
  </si>
  <si>
    <t>23.502 CR0111R1: Move 5GS related impact from TS 23.401 to TS 23.502</t>
  </si>
  <si>
    <t>Revised to S2-182647</t>
  </si>
  <si>
    <t>23.502 CR0215R1: Capturing impacts to 23.401 procedure for interworking with 5GC</t>
  </si>
  <si>
    <r>
      <t>LATE DOC</t>
    </r>
    <r>
      <rPr>
        <sz val="9"/>
        <rFont val="Arial"/>
        <family val="2"/>
      </rPr>
      <t>: Rx 26/02, 02:40. Revised in parallel session to S2-182647</t>
    </r>
  </si>
  <si>
    <t>Revised to S2-182662</t>
  </si>
  <si>
    <t>Revised in parallel session to S2-182662</t>
  </si>
  <si>
    <t>23.502 CR0009R1: QoS clarifications for EPC interworking</t>
  </si>
  <si>
    <t>Revised off-line to S2-182739.</t>
  </si>
  <si>
    <t>Revised to S2-182739</t>
  </si>
  <si>
    <t>23.501 CR0095R1: Clarifications of Subscribed and Configured S-NSSAI update</t>
  </si>
  <si>
    <t>Revised to S2-182661</t>
  </si>
  <si>
    <t>Revised in parallel session to S2-182661</t>
  </si>
  <si>
    <t>23.502 CR0008R1: Corrections to the Inter-system mobility procedures</t>
  </si>
  <si>
    <t>Merged into S2-182654</t>
  </si>
  <si>
    <t>Revision of S2-181594. Revised in parallel session, merging S2-181663, to S2-182654</t>
  </si>
  <si>
    <t>There were issues raised over the need for this and companies were asked to further discuss this off-line to come to an agreement. This was then noted in parallel session.</t>
  </si>
  <si>
    <t>Revised to S2-182740</t>
  </si>
  <si>
    <r>
      <t xml:space="preserve">Revision of S2-182205. </t>
    </r>
    <r>
      <rPr>
        <sz val="9"/>
        <color rgb="FFFF0000"/>
        <rFont val="Arial"/>
        <family val="2"/>
      </rPr>
      <t>LATE DOC:</t>
    </r>
    <r>
      <rPr>
        <sz val="9"/>
        <rFont val="Arial"/>
        <family val="2"/>
      </rPr>
      <t xml:space="preserve"> Rx 25/02, 21:20. Revised off-line to S2-182740</t>
    </r>
  </si>
  <si>
    <t>There were a number of issues raised and discussion on this proposal. This was left for off-line discussion and revised in S2-182741.</t>
  </si>
  <si>
    <t>Revised to S2-182741</t>
  </si>
  <si>
    <t>23.501 CR0134R1: Clarifications for QoS Framework</t>
  </si>
  <si>
    <r>
      <t xml:space="preserve">Response to S2-181448. </t>
    </r>
    <r>
      <rPr>
        <sz val="9"/>
        <color indexed="10"/>
        <rFont val="Arial"/>
        <family val="2"/>
      </rPr>
      <t>LATE DOC</t>
    </r>
    <r>
      <rPr>
        <sz val="9"/>
        <rFont val="Arial"/>
        <family val="2"/>
      </rPr>
      <t>: Rx 22/02, 19:30. This was discussed off-line and revised in S2-182742.</t>
    </r>
  </si>
  <si>
    <t>Revised to S2-182742</t>
  </si>
  <si>
    <t>Discussion on Reflective QoS</t>
  </si>
  <si>
    <t>Background:  (S2-181473) S2-181475, S2-181476 S2-181484, S2-181485  Issues  Nr. of packet filters supported by the UE  Alt 1: Yes (with LS to CT WG1)  Alt 2: No  RQoS on a PDU Session basis  RQoS Support not indicated for all PDU Session establishments  Temporary Restriction of RQoS  Restriction ON: PDU Session Modification  UE behaviour during restriction   Alt 1: Existing UE-derived QoS rules continue   Alt 2: UE Implementation  Restriction OFF   Alt 1: Silent   Alt 2: PDU Session Modification.</t>
  </si>
  <si>
    <t>There were a number of views expressed and this was left for off-line discussion and revised in S2-182743.</t>
  </si>
  <si>
    <t>Revised to S2-182743</t>
  </si>
  <si>
    <t>Revision of approved DRAFTCR S2-181193. There were some issues raised and this was revised off-line in S2-182744.</t>
  </si>
  <si>
    <t>Revised to S2-182744</t>
  </si>
  <si>
    <t>23.502 CR0052R1: Correction on Notification control for GBR QoS flow</t>
  </si>
  <si>
    <t>Revision of revised DRAFTCR S2-181195 (the revision in S2-181281 was approved). A related proposal was provided in S2-181737. This was left for off-line discussion and revised in S2-182745.</t>
  </si>
  <si>
    <t>Revised to S2-182745</t>
  </si>
  <si>
    <t>23.501 CR0087R1: 5G QoS fixes for URLLC services related attributes - PDB, PER, MDB, 5QI</t>
  </si>
  <si>
    <t>Revision of S2-182284. There were some clarifications and corrections requested and this was further discussed off-line and revised in S2-182751.</t>
  </si>
  <si>
    <t>Revised to S2-182751</t>
  </si>
  <si>
    <t>Qualcomm commented that there was expected to be discussion on this at TSG RAN and wanted to know the scope of the RAN work for Rel-16 before deciding upon a WID for this and suggested discussing again at the next SA WG2 meeting. Huawei asked whether this can be endorsed or conditionally approved here depending on the decisions at the TSG RAN Plenary. Nokia asked to clarify what 'full service' means. Qualcomm did not think this could be conditionally approved until the scope of the RAN work is known. This was left for further off-line discussion and was revised in S2-182752.</t>
  </si>
  <si>
    <t>Revised to S2-182752</t>
  </si>
  <si>
    <t>This was an alignment to the work plan. It was asked whether this is ready for information to TSG SA at this meeting. It was decided to send it for information and approval in June 2018. This was revised in S2-182753</t>
  </si>
  <si>
    <t>Revised to S2-182753</t>
  </si>
  <si>
    <t>Revision of S2-181725. Approved</t>
  </si>
  <si>
    <r>
      <t>Confirm sources</t>
    </r>
    <r>
      <rPr>
        <sz val="9"/>
        <rFont val="Arial"/>
        <family val="2"/>
      </rPr>
      <t>. Huawei commented that there this could be a very large study and asked to restrict the scope to a manageable proportion. T-Mobile agreed that the scope should be better defined. It was suggested that the SID should be updated when the SA WG1 requirements are available. This was left for off-line discussion and revised in S2-182754.</t>
    </r>
  </si>
  <si>
    <t>Revised to S2-182754</t>
  </si>
  <si>
    <t>Postponed S2-180773 from S2#125. Orange commented that S8HR is not used in SA WG2 specifications, but 'roaming scenarios without IMS interface' is used. It was asked whether this should be done for Rel-15 or just added to Rel-16 and completed early. It was decided to allow 0.5 session for this at the SA WG2#127BIS meeting in May 2018. This LS was then noted.</t>
  </si>
  <si>
    <t>T-Mobile questioned the applicability of LADN to 3GPP accesses. Nokia commented that this should be considered after the completion of Rel-15 and the LADN is stable. Ericsson agreed with Nokia. Qualcomm also thought this should not be considered at present. This was then noted.</t>
  </si>
  <si>
    <t>It was suggested to remove the examples as they are not needed for the objectives. The restriction to EPS should also be reconsidered as it may be applicable to other systems. This was left for off-line discussion and revised in S2-182755.</t>
  </si>
  <si>
    <t>Revised to S2-182755</t>
  </si>
  <si>
    <t>It should be clarified what is needed for this which cannot be achieved using slicing. This was noted.</t>
  </si>
  <si>
    <t>WITHDRAWN: 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</si>
  <si>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Revision of approved DRAFTCR S2-180876 WITHDRAWN</t>
  </si>
  <si>
    <t>Revised to S2-182748</t>
  </si>
  <si>
    <t>Revision of approved DRAFTCR S2-180595. Revised in parallel session to S2-182748</t>
  </si>
  <si>
    <t>Revised to S2-182749</t>
  </si>
  <si>
    <t>Revision of approved DRAFTCR S2-181235. Revised in parallel session to S2-182749</t>
  </si>
  <si>
    <t>23.502 CR0192R1: Location reporting procedure for LADN in RRC Inactive state - TS 23.502</t>
  </si>
  <si>
    <t>Revised to S2-182750</t>
  </si>
  <si>
    <t>Revised in parallel session to S2-182750</t>
  </si>
  <si>
    <t>23.501 CR0177R1: UE specific DRX parameters for CM-CONNECTED with Inactive state</t>
  </si>
  <si>
    <t>Revised to S2-182746</t>
  </si>
  <si>
    <t>Revised in parallel session to S2-182746</t>
  </si>
  <si>
    <t>Revised to S2-182747</t>
  </si>
  <si>
    <t>Revised in parallel session to S2-182747</t>
  </si>
  <si>
    <t>This was reviewed and endorsed.</t>
  </si>
  <si>
    <t>The time units were discussed and updated and this was revised in S2-182756</t>
  </si>
  <si>
    <t>Revised to S2-182756</t>
  </si>
  <si>
    <t>Revision of S2-182247. Endorsed</t>
  </si>
  <si>
    <t>Revision of approved DRAFTCR S2-180876. Revised in parallel session to S2-182757</t>
  </si>
  <si>
    <t>Revised to S2-182757</t>
  </si>
  <si>
    <t>Revised to S2-182470</t>
  </si>
  <si>
    <t>Revised in parallel session to S2-182470</t>
  </si>
  <si>
    <t>23.503 CR0035R1: Clarification on AF using legacy Rx binding with relevant PCF</t>
  </si>
  <si>
    <t>Revised to S2-182461</t>
  </si>
  <si>
    <t>Revised in parallel session to S2-182461</t>
  </si>
  <si>
    <t>23.503 CR0020R1: Clarification on the handling of event triggers</t>
  </si>
  <si>
    <t>Revised to S2-182462</t>
  </si>
  <si>
    <t>Revised to S2-182463</t>
  </si>
  <si>
    <t>No CR number. Revised in parallel session to S2-182463</t>
  </si>
  <si>
    <t>23.502 CR0122R1: Update of Npcf_SMPolicyControl service</t>
  </si>
  <si>
    <t>Merged into S2-182462</t>
  </si>
  <si>
    <t>No CR number. Merged into S2-182462</t>
  </si>
  <si>
    <t>Revised in parallel session, merging S2-181788  and S2-182155, to S2-182462</t>
  </si>
  <si>
    <t>WITHDRAWN: This document provides comments to S2-181787_Update of Npcf_SMPolicyControl Service and S2-181788_Update of Session Management Policy Establishment procedure.</t>
  </si>
  <si>
    <t>Revised to S2-182466</t>
  </si>
  <si>
    <t>23.502 CR0188R1: Activating a Background Data Transfer Policy</t>
  </si>
  <si>
    <t>Merged into S2-182466</t>
  </si>
  <si>
    <t>Revised in parallel session, merging S2-181545, to S2-182466</t>
  </si>
  <si>
    <t>Revised to S2-182467</t>
  </si>
  <si>
    <t>Revised in parallel session to S2-182467</t>
  </si>
  <si>
    <t>Revised to S2-182468</t>
  </si>
  <si>
    <t>Revision of not handled DRAFTCR S2-180078. Revised in parallel session to S2-182468</t>
  </si>
  <si>
    <t>23.501 CR0058R1: Moving Network Analytics functionality into 23.501</t>
  </si>
  <si>
    <t>Revised to S2-182469</t>
  </si>
  <si>
    <t>Revision of not handled DRAFTCR S2-180080. Revised in parallel session to S2-182469</t>
  </si>
  <si>
    <t>Revised to S2-182471</t>
  </si>
  <si>
    <t>Revised in parallel session to S2-182471</t>
  </si>
  <si>
    <t>Revised to S2-182485</t>
  </si>
  <si>
    <t>Response to S2-181484. Revised in parallel session to S2-182485</t>
  </si>
  <si>
    <t>Revised to S2-182486</t>
  </si>
  <si>
    <t>23.502 CR0051R1: Revision on Service Request procedure</t>
  </si>
  <si>
    <t>Revision of approved DRAFTCR S2-181026. Wrong CR number! Revised in parallel session to S2-182486</t>
  </si>
  <si>
    <t>Revised to S2-182487</t>
  </si>
  <si>
    <t>23.501 CR0034R1: Alighment with TS23.502 on Service Request procedure</t>
  </si>
  <si>
    <t>Revision of approved DRAFTCR S2-181027. Wrong CR number! Revised in parallel session to S2-182487</t>
  </si>
  <si>
    <t>Revised to S2-182488</t>
  </si>
  <si>
    <t>Revision of approved DRAFTCR S2-181014. Revised in parallel session to S2-182488</t>
  </si>
  <si>
    <t>23.501 CR0153R1: Editorial corrections in clause 5.3.2.4 Support of a UE registered over both 3GPP and Non-3GPP access</t>
  </si>
  <si>
    <t>Revised to S2-182489</t>
  </si>
  <si>
    <t>Revision of approved DRAFTCR S2-181021. Revised in parallel session to S2-182489</t>
  </si>
  <si>
    <t>23.502 CR0212R1: Updating Network Triggered Service Request to support selective re-activation of PDU session over non-3GPP access</t>
  </si>
  <si>
    <t>Revised to S2-182481</t>
  </si>
  <si>
    <t>Revised in parallel session to S2-182481</t>
  </si>
  <si>
    <t>Revised to S2-182482</t>
  </si>
  <si>
    <t>Revised in parallel session to S2-182482</t>
  </si>
  <si>
    <t>Revised to S2-182483</t>
  </si>
  <si>
    <t>Revised in parallel session to S2-182483</t>
  </si>
  <si>
    <t>Revised to S2-182484</t>
  </si>
  <si>
    <t>Revised in parallel session to S2-182484</t>
  </si>
  <si>
    <t>WITHDRAWN: Traffic identification and verification for key issues #1 and #2</t>
  </si>
  <si>
    <t>Revised to S2-182472</t>
  </si>
  <si>
    <t>Revised in parallel session to S2-182472</t>
  </si>
  <si>
    <t>Revised to S2-182473</t>
  </si>
  <si>
    <t>Revised in parallel session to S2-182473</t>
  </si>
  <si>
    <t>Revised to S2-182474</t>
  </si>
  <si>
    <t>Revised in parallel session to S2-182474</t>
  </si>
  <si>
    <t>Revised to S2-182475</t>
  </si>
  <si>
    <t>Revised in parallel session to S2-182475</t>
  </si>
  <si>
    <t>Revised to S2-182476</t>
  </si>
  <si>
    <t>Revised in parallel session to S2-182476</t>
  </si>
  <si>
    <t>Revised to S2-182477</t>
  </si>
  <si>
    <t>Revised in parallel session to S2-182477</t>
  </si>
  <si>
    <t>Revised to S2-182478</t>
  </si>
  <si>
    <t>Revised in parallel session to S2-182478</t>
  </si>
  <si>
    <t>Revised to S2-182479</t>
  </si>
  <si>
    <t>Revised in parallel session to S2-182479</t>
  </si>
  <si>
    <t>Revised to S2-182480</t>
  </si>
  <si>
    <t>Revised in parallel session to S2-182480</t>
  </si>
  <si>
    <t>Revised to S2-182304</t>
  </si>
  <si>
    <t>Revision of approved DraftCR S2-180890. Revised in parallel session to S2-182304</t>
  </si>
  <si>
    <t>23.501 CR0086R1: Fixes for Emergency Services and Emergency Services using Fallback</t>
  </si>
  <si>
    <t>Revised to S2-182305</t>
  </si>
  <si>
    <t>Merged into S2-182305</t>
  </si>
  <si>
    <t>Revision of approved DRAFTCR S2-181372. Merged into S2-182305</t>
  </si>
  <si>
    <t>Revised to S2-182306</t>
  </si>
  <si>
    <t>Revised in parallel session to S2-182306</t>
  </si>
  <si>
    <t>23.167 CR0325R1: Addition of Emergency Services Support using Fallback to Domain Selection Rules</t>
  </si>
  <si>
    <t>Revised to S2-182308</t>
  </si>
  <si>
    <r>
      <t xml:space="preserve">Revision of S2-181690. </t>
    </r>
    <r>
      <rPr>
        <sz val="9"/>
        <color rgb="FFFF0000"/>
        <rFont val="Arial"/>
        <family val="2"/>
      </rPr>
      <t>LATE DOC</t>
    </r>
    <r>
      <rPr>
        <sz val="9"/>
        <rFont val="Arial"/>
        <family val="2"/>
      </rPr>
      <t>: Revised in parallel session to S2-182308</t>
    </r>
  </si>
  <si>
    <t>Revised to S2-182309</t>
  </si>
  <si>
    <r>
      <t xml:space="preserve">Revision of S2-181691. </t>
    </r>
    <r>
      <rPr>
        <sz val="9"/>
        <color rgb="FFFF0000"/>
        <rFont val="Arial"/>
        <family val="2"/>
      </rPr>
      <t>LATE DOC</t>
    </r>
    <r>
      <rPr>
        <sz val="9"/>
        <rFont val="Arial"/>
        <family val="2"/>
      </rPr>
      <t>: Revised in parallel session to S2-182309</t>
    </r>
  </si>
  <si>
    <t>Revised to S2-182303</t>
  </si>
  <si>
    <t>23.502 CR0234R1: EPS Fallback for voice further enhancements</t>
  </si>
  <si>
    <r>
      <t>Revision of S2-181692.</t>
    </r>
    <r>
      <rPr>
        <sz val="9"/>
        <color rgb="FFFF0000"/>
        <rFont val="Arial"/>
        <family val="2"/>
      </rPr>
      <t xml:space="preserve"> LATE DOC</t>
    </r>
    <r>
      <rPr>
        <sz val="9"/>
        <rFont val="Arial"/>
        <family val="2"/>
      </rPr>
      <t>:. Revised in parallel session to S2-182303</t>
    </r>
  </si>
  <si>
    <t>Revised to S2-182310</t>
  </si>
  <si>
    <t>Revised in parallel session to S2-182310</t>
  </si>
  <si>
    <t>23.501 CR0077R1: Correction to the use of Redirection in EPS fallback for emergency services</t>
  </si>
  <si>
    <t>Revised in parallel session, merging S2-181773, S2-181774 and S2-181648, to S2-182305</t>
  </si>
  <si>
    <t>Revised to S2-182307</t>
  </si>
  <si>
    <t>Revised in parallel session to S2-182307</t>
  </si>
  <si>
    <t>23.501 CR0170R1: Emergency Services Support indication per RAT</t>
  </si>
  <si>
    <t>Revised to S2-182291</t>
  </si>
  <si>
    <t>Revised in parallel session to S2-182291</t>
  </si>
  <si>
    <t>Revised to S2-182292</t>
  </si>
  <si>
    <t>Revised in parallel session to S2-182292</t>
  </si>
  <si>
    <t>Revised to S2-182293</t>
  </si>
  <si>
    <t>Revised in parallel session to S2-182293</t>
  </si>
  <si>
    <t>Revised to S2-182294</t>
  </si>
  <si>
    <t>Revised in parallel session to S2-182294</t>
  </si>
  <si>
    <t>Revised to S2-182295</t>
  </si>
  <si>
    <t>Revised in parallel session to S2-182295</t>
  </si>
  <si>
    <t>Revised to S2-182296</t>
  </si>
  <si>
    <t>Revised in parallel session to S2-182296</t>
  </si>
  <si>
    <t>Revised to S2-182297</t>
  </si>
  <si>
    <t>Revised in parallel session to S2-182297</t>
  </si>
  <si>
    <t>Revised to S2-182298</t>
  </si>
  <si>
    <t>Revised in parallel session to S2-182298</t>
  </si>
  <si>
    <t>Revised to S2-182299</t>
  </si>
  <si>
    <t>Revised in parallel session to S2-182299</t>
  </si>
  <si>
    <t>Revised to S2-182300</t>
  </si>
  <si>
    <t>Revised in parallel session to S2-182300</t>
  </si>
  <si>
    <t>Revised to S2-182301</t>
  </si>
  <si>
    <t>Revised in parallel session to S2-182301</t>
  </si>
  <si>
    <t>Revised to S2-182302</t>
  </si>
  <si>
    <t>Revised in parallel session to S2-182302</t>
  </si>
  <si>
    <t>Revised to S2-182322</t>
  </si>
  <si>
    <t>Revised in parallel session to S2-182322</t>
  </si>
  <si>
    <t>23.401 CR3388R5: Paging failure for CE-capable UEs after 2G/3G to 4G idle-mode mobility</t>
  </si>
  <si>
    <t>Postponed S2-180039 from S2#125. Response already sent at SA WG2#125 in S2-181370</t>
  </si>
  <si>
    <t>Revised to S2-182323</t>
  </si>
  <si>
    <t>Revised in parallel session to S2-182323</t>
  </si>
  <si>
    <t>Revised to S2-182324</t>
  </si>
  <si>
    <t>Revised in parallel session to S2-182324</t>
  </si>
  <si>
    <t>Revised to S2-182327</t>
  </si>
  <si>
    <t>Response to S2-181441. Revised in parallel session to S2-182327</t>
  </si>
  <si>
    <t>Response to S2-181442. Noted in parallel session</t>
  </si>
  <si>
    <t>Revised to S2-182328</t>
  </si>
  <si>
    <t>Response to S2-181442. Revised in parallel session to S2-182328</t>
  </si>
  <si>
    <t>Revised to S2-182325</t>
  </si>
  <si>
    <t>Revision of approved DRAFTCR S2-181353. Revised in parallel session to S2-182325</t>
  </si>
  <si>
    <t>23.501 CR0124R1: Supporting Common API framework for NEF</t>
  </si>
  <si>
    <t>Revised to S2-182326</t>
  </si>
  <si>
    <t>Revision of agreed CR S2-181264 from S2#125. Revised in parallel session to S2-182326</t>
  </si>
  <si>
    <t>23.682 CR0382R3: Supporting Common API framework for SCEF</t>
  </si>
  <si>
    <t>Revised to S2-182313</t>
  </si>
  <si>
    <t>Revised in parallel session to S2-182313</t>
  </si>
  <si>
    <t>Revised to S2-182314</t>
  </si>
  <si>
    <t>Revised in parallel session to S2-182314</t>
  </si>
  <si>
    <t>Revised to S2-182315</t>
  </si>
  <si>
    <t>Revised in parallel session to S2-182315</t>
  </si>
  <si>
    <t>Revised to S2-182316</t>
  </si>
  <si>
    <t>Revised in parallel session to S2-182316</t>
  </si>
  <si>
    <t>Revised to S2-182317</t>
  </si>
  <si>
    <t>Revised in parallel session to S2-182317</t>
  </si>
  <si>
    <t>Revised to S2-182318</t>
  </si>
  <si>
    <t>Revised to S2-182319</t>
  </si>
  <si>
    <t>Revised in parallel session to S2-182319</t>
  </si>
  <si>
    <t>Merged into S2-182318</t>
  </si>
  <si>
    <t>Revised in parallel session, merging S2-181885, to S2-182318</t>
  </si>
  <si>
    <t>Revised to S2-182320</t>
  </si>
  <si>
    <t>Revised in parallel session to S2-182320</t>
  </si>
  <si>
    <t>Revised to S2-182321</t>
  </si>
  <si>
    <t>Revised in parallel session to S2-182321</t>
  </si>
  <si>
    <t>Revised to S2-182331</t>
  </si>
  <si>
    <t>Revised in parallel session to S2-182331</t>
  </si>
  <si>
    <t>Revised to S2-182332</t>
  </si>
  <si>
    <t>Revised in parallel session to S2-182332</t>
  </si>
  <si>
    <t>Revised to S2-182333</t>
  </si>
  <si>
    <t>Revised in parallel session to S2-182333</t>
  </si>
  <si>
    <t>Revised to S2-182311</t>
  </si>
  <si>
    <t>Revised in parallel session to S2-182311</t>
  </si>
  <si>
    <t>23.401 CR3396R1: Feature definition for supporting 15 EPS bearers</t>
  </si>
  <si>
    <t>Revised to S2-182329</t>
  </si>
  <si>
    <t>Parallel session revision of S2-181780. Revised in parallel session to S2-182329</t>
  </si>
  <si>
    <t>23.401 CR3396R2: Feature definition for supporting 15 EPS bearers</t>
  </si>
  <si>
    <t>[DRAFT] LS on INOBEAR</t>
  </si>
  <si>
    <t>Revised to S2-182330</t>
  </si>
  <si>
    <t>Created in parallel session. Revised in parallel session to S2-182330</t>
  </si>
  <si>
    <t>It was suggested to specify what is included, rather than what is not included in this release. This was left for off-line discussion and revised in S2-182758.</t>
  </si>
  <si>
    <t>Revised to S2-182758</t>
  </si>
  <si>
    <t>23.501 CR0154R1: Clarification on the association of an S-NSSAI to a given application</t>
  </si>
  <si>
    <t>Revised to S2-182759</t>
  </si>
  <si>
    <t>Revision of S2-181467. Revised to S2-182759</t>
  </si>
  <si>
    <t>23.502 CR0006R2: Allowed NSSAI and Access Type</t>
  </si>
  <si>
    <t>There were a number of issues discussed and the changes covered by other CRs should be removed. This was left for off-line discussion and revised in S2-182760.</t>
  </si>
  <si>
    <t>Revised to S2-182760</t>
  </si>
  <si>
    <t>23.501 CR0115R1: Correction of NSSAI handling</t>
  </si>
  <si>
    <t>Some clarification was needed and this was left for off-line discussion and revised in S2-182761.</t>
  </si>
  <si>
    <t>Revised to S2-182761</t>
  </si>
  <si>
    <t>23.502 CR0223R1: S-NSSAI in the PDU Session Establishment Accept for roaming scenario</t>
  </si>
  <si>
    <t>Revision of noted DRAFTCR S2-181342. Some issues were raised and this was left for off-line discussion and revised in S2-182762.</t>
  </si>
  <si>
    <t>Revised to S2-182762</t>
  </si>
  <si>
    <t>23.501 CR0168R1: Clarification of UE Requested NSSAI</t>
  </si>
  <si>
    <t>Revision of S2-181781. Some issues were raised and this was left for off-line discussion and revised in S2-182763.</t>
  </si>
  <si>
    <t>Revised to S2-182763</t>
  </si>
  <si>
    <t>23.501 CR0095R2: Clarifications of Subscribed and Configured S-NSSAI update</t>
  </si>
  <si>
    <t>Some issues were raised and this was left for off-line discussion and revised in S2-182764.</t>
  </si>
  <si>
    <t>Revised to S2-182764</t>
  </si>
  <si>
    <t>23.501 CR0179R1: Slicing configuration update</t>
  </si>
  <si>
    <t>Some clarifications were suggested and the list of examples should include a statement that it is not an exhaustive list. This was left for off-line discussion and revised in S2-182765.</t>
  </si>
  <si>
    <t>Revised to S2-182765</t>
  </si>
  <si>
    <t>23.502 CR0228R1: Slicing configuration update</t>
  </si>
  <si>
    <t>Some issues were raised and this was left for off-line discussion and revised in S2-182766.</t>
  </si>
  <si>
    <t>Revised to S2-182766</t>
  </si>
  <si>
    <t>23.501 CR0104R1: Clarification on modification of the set of network slices for a UE</t>
  </si>
  <si>
    <t>Telecom Italia commented that this was submitted before off-line discussion and suggested it is updated to reflect further agreements made. There were other issues raised and this was left for off-line discussion and revised in S2-182767.</t>
  </si>
  <si>
    <t>Revised to S2-182767</t>
  </si>
  <si>
    <t>23.502 CR0158R1: Clarification on NSSAI configuration</t>
  </si>
  <si>
    <t>WITHDRAWN: Summary of change: Clarified that if a new URSP rule is included in the UE Policy, UE shall ensure the consistence between the S-NSSAI(s) in the full set of URSP rules and the Configured NSSAI for the HPLMN as described in TS 23.501, clause 5.15.4.2.</t>
  </si>
  <si>
    <t>23.501 CR0102: Sending of congested S-NSSAI during AN signalling connection Establishment</t>
  </si>
  <si>
    <t>There were a number of comments and this was left for off-line discussion and revised in S2-182768.</t>
  </si>
  <si>
    <t>Revised to S2-182768</t>
  </si>
  <si>
    <t>23.501 CR0102R1: Sending of congested S-NSSAI during AN signalling connection Establishment</t>
  </si>
  <si>
    <t>Summary of change: /* Issue 1 */ Specify that the S-NSSAI is sent during AN signalling connection establishment.  /* Issue 2 */ Specify that the UE sends S-NSSAI related to the PDU session being established during the AN signalling connection establishment of the service request procedure.</t>
  </si>
  <si>
    <t>23.501 CR0103: Sending S-NSSAI in AN signalling during service request procedure</t>
  </si>
  <si>
    <t>There were a number of comments and this was left for off-line discussion and revised in S2-182769.</t>
  </si>
  <si>
    <t>Revised to S2-182769</t>
  </si>
  <si>
    <t>23.501 CR0103R1: Sending S-NSSAI in AN signalling during service request procedure</t>
  </si>
  <si>
    <t>Some improvement to the use of 'AMF set' should be considered. This was left for off-line discussion and revised in S2-182770.</t>
  </si>
  <si>
    <t>Revised to S2-182770</t>
  </si>
  <si>
    <t>23.501 CR0186R1: Fix the notion of Default AMF in the Network Slicing section</t>
  </si>
  <si>
    <t>CR cover sheet shows 23.501! Noted in parallel session</t>
  </si>
  <si>
    <t>This was discussed and noted in parallel session</t>
  </si>
  <si>
    <t>Cover sheet shows 23.502!. There were some issues to resolve and this was left for off-line discussion and revised in S2-182771.</t>
  </si>
  <si>
    <t>Revised to S2-182771</t>
  </si>
  <si>
    <t>23.501 CR0187R1: Select the same SMF+UPF for PDU sessions of the same DNN within one slice</t>
  </si>
  <si>
    <t>Revised to S2-182500</t>
  </si>
  <si>
    <t>Revision of approved DRAFTCR S2-180931. Revised in parallel session to S2-182500</t>
  </si>
  <si>
    <t>23.501 CR0057R1: Corrections to Combined N3IWF/ePDG Selection</t>
  </si>
  <si>
    <t>Revised to S2-182490</t>
  </si>
  <si>
    <t>Revised in parallel session to S2-182490</t>
  </si>
  <si>
    <t>Revised to S2-182491</t>
  </si>
  <si>
    <t>Revised in parallel session to S2-182491</t>
  </si>
  <si>
    <t>Revised to S2-182492</t>
  </si>
  <si>
    <t>Revised in parallel session to S2-182492</t>
  </si>
  <si>
    <t>Revised to S2-182493</t>
  </si>
  <si>
    <t>Revised to S2-182494</t>
  </si>
  <si>
    <t>Response to S2-181429. Revised in parallel session to S2-182494</t>
  </si>
  <si>
    <t>Revised to S2-182495</t>
  </si>
  <si>
    <t>Response to S2-181429. Revised in parallel session to S2-182495</t>
  </si>
  <si>
    <t>Revised to S2-182496</t>
  </si>
  <si>
    <t>Merged into S2-182496</t>
  </si>
  <si>
    <t>Revised in parallel session, merging S2-181932, to S2-182496</t>
  </si>
  <si>
    <t>Revised to S2-182497</t>
  </si>
  <si>
    <t>Revised in parallel session to S2-182497</t>
  </si>
  <si>
    <t>Revised to S2-182498</t>
  </si>
  <si>
    <t>Revised to S2-182499</t>
  </si>
  <si>
    <t>Revised in parallel session to S2-182499</t>
  </si>
  <si>
    <t>Merged into S2-182498</t>
  </si>
  <si>
    <t>Revised in parallel session, merging S2-181919, to S2-182498</t>
  </si>
  <si>
    <t>Ericsson commented that this should be a Category B or C CR and asked to clarify the text as it was difficult to understand. The uniqueness of the TMSI also needed further work. There were a number of issues and questions and this was left for further off-line discussion and revised in S2-182772.</t>
  </si>
  <si>
    <t>Revised to S2-182772</t>
  </si>
  <si>
    <t>23.501 CR0089R1: GUTI unique across AMFs in an AMF SET</t>
  </si>
  <si>
    <t>Huawei commented that the AMF sets can be combined with the region code and suggested 256 rather than 2000 should be enough. It was suggested that the paging message should be maximum 40 bits within the AMF region. It was suggested to send an LS to RAN WGs to ask whether this can be increased and Ericsson suggested continuing work with the assumption of 40 bits until a response is received from RAN WGs. This was then noted in parallel session.</t>
  </si>
  <si>
    <t>There were a number of comments and the related CR in S2-181891 was reviewed. This was noted in parallel session.</t>
  </si>
  <si>
    <t>WITHDRAWN: Summary of change: In clause 8.2.2.1, delete the EN and add a new use cases for NAS-MM protocol transmission.</t>
  </si>
  <si>
    <t>This was reviewed and left for off-line discussion, also to clean up changes on changes and was revised in S2-182774.</t>
  </si>
  <si>
    <t>Revised to S2-182774</t>
  </si>
  <si>
    <t>23.502 CR0170R1: Correction of UDR usage in MM related procedures</t>
  </si>
  <si>
    <t>Some issues were raised and this was left for off-line discussion and revised in S2-182775.</t>
  </si>
  <si>
    <t>Revised to S2-182775</t>
  </si>
  <si>
    <t>23.502 CR0190R1: Service Request - AS Security Setup</t>
  </si>
  <si>
    <t>Some clarification was needed. Revision marks should be removed from the cover sheet. This was left for off-line discussion and revised in S2-182776.</t>
  </si>
  <si>
    <t>Revised to S2-182776</t>
  </si>
  <si>
    <t>23.501 CR0145R1: Clarification on TAI list assignment for different 5G RATs</t>
  </si>
  <si>
    <t>Capitalization of some terms should be corrected. This was left for off-line discussion and revised, merging S2-181979, in S2-182777.</t>
  </si>
  <si>
    <t>Revised to S2-182777</t>
  </si>
  <si>
    <t>23.501 CR0165R1: Usage of Unified access control in priority mechanisms</t>
  </si>
  <si>
    <t>Merged into S2-182777</t>
  </si>
  <si>
    <t>Revision of approved DRAFTCR S2-181139. The cover sheet needed to be replaced with the template version. This was revised off-line in S2-182778.</t>
  </si>
  <si>
    <t>Revised to S2-182778</t>
  </si>
  <si>
    <t>23.502 CR0167R1: Correction for UE location in Xn based HO procedure</t>
  </si>
  <si>
    <t>It was suggested to add the added text for roaming scenarios in the beginning of the procedure description instead, indicating that the functions are then in the visited network. This was left for off-line discussion and revised in S2-182779.</t>
  </si>
  <si>
    <t>Revised to S2-182779</t>
  </si>
  <si>
    <t>23.502 CR0176R1: Clarification on handover procedure for home-routed roaming scenario</t>
  </si>
  <si>
    <t>Revision of approved DRAFTCR S2-180737. This should be a Cat F CR. This should be done in TS 23.502 instead. This was revised to keep only the second change in S2-182780.</t>
  </si>
  <si>
    <t>Revised to S2-182780</t>
  </si>
  <si>
    <t>23.501 CR0180R1: Update of Mobility Restrictions</t>
  </si>
  <si>
    <t>Some clarifications were needed and this was left for off-line discussion and revised in S2-182781.</t>
  </si>
  <si>
    <t>Revised to S2-182781</t>
  </si>
  <si>
    <t>23.502 CR0179R1: Correction on N4 Session Modification Request in Handover procedure</t>
  </si>
  <si>
    <t>Huawei commented that they wished to remove the first proposed change. This was left for off-line discussion and revised in S2-182782.</t>
  </si>
  <si>
    <t>Revised to S2-182782</t>
  </si>
  <si>
    <t>23.502 CR0180R1: Correction on Service Request procedure when UE establishes a signalling connection only</t>
  </si>
  <si>
    <t>DOCOMO asked for clarification of which issue this is trying to solve. MediaTek commented that currently the UE will receive a network failure indication and use back-off and retry procedures, whereas this can lead to repeated retries by the UE. The second cause value should be discussed further. this was left for off-line discussion and revised in S2-182783.</t>
  </si>
  <si>
    <t>Revised to S2-182783</t>
  </si>
  <si>
    <t>23.502 CR0186R1: New cause for UP reactivation failure in Service Request procedure</t>
  </si>
  <si>
    <t>Summary of Slicing interworking drafting session</t>
  </si>
  <si>
    <t>Revised to S2-182501</t>
  </si>
  <si>
    <t>Revised in parallel session to S2-182501</t>
  </si>
  <si>
    <t>Revised to S2-182502</t>
  </si>
  <si>
    <t>Revised in parallel session to S2-182502</t>
  </si>
  <si>
    <t>Revised to S2-182503</t>
  </si>
  <si>
    <t>Revised in parallel session to S2-182503</t>
  </si>
  <si>
    <t>Revised to S2-182504</t>
  </si>
  <si>
    <t>Revised in parallel session to S2-182504</t>
  </si>
  <si>
    <t>Revised to S2-182505</t>
  </si>
  <si>
    <t>Revised in parallel session to S2-182505</t>
  </si>
  <si>
    <t>Revised to S2-182506</t>
  </si>
  <si>
    <t>Revised in parallel session to S2-182506</t>
  </si>
  <si>
    <t>Revised to S2-182507</t>
  </si>
  <si>
    <t>Revised in parallel session to S2-182507</t>
  </si>
  <si>
    <t>Revised to S2-182334</t>
  </si>
  <si>
    <t>Revised in parallel session to S2-182334</t>
  </si>
  <si>
    <t>23.501 CR0107R1: UE Core Network Capability handling</t>
  </si>
  <si>
    <t>Revised to S2-182335</t>
  </si>
  <si>
    <t>Revised in parallel session to S2-182335</t>
  </si>
  <si>
    <t>23.502 CR0157R1: Handling of UE Core Network Capability and indication of UE support for Handover Attach to NG-RAN</t>
  </si>
  <si>
    <t>No CR number. Noted in parallel session</t>
  </si>
  <si>
    <t>No CR number. 23.502, not 23.501 CR!. Noted in parallel session</t>
  </si>
  <si>
    <t>Revised to S2-182336</t>
  </si>
  <si>
    <t>Revised in parallel session to S2-182336</t>
  </si>
  <si>
    <t>23.502 CR0171R1: Correction of UDR usage in specific service related procedures</t>
  </si>
  <si>
    <t>Revised to S2-182337</t>
  </si>
  <si>
    <t>Revision of approved DraftCR S2-181217. Revised in parallel session to S2-182337</t>
  </si>
  <si>
    <t>23.502 CR0030R1: Clarification on SMS related Subscription data</t>
  </si>
  <si>
    <t>Revised to S2-182338</t>
  </si>
  <si>
    <t>Revision of S2-181978. Revised in parallel session to S2-182338</t>
  </si>
  <si>
    <t>23.204 CR0110R2: Addition of description on SMSF address</t>
  </si>
  <si>
    <t>Ericsson commented that the Rel-15 SA WG3 work on this is already fixed and asked why this is considered necessary for Rel-15 in stage 2. It was decided to wait for SA WG3 input on this and the CR was postponed in parallel session.</t>
  </si>
  <si>
    <t>Nokia, Nokia Shanghai Bell, Qualcomm Incorporated?, Ericsson?</t>
  </si>
  <si>
    <t>Revision of S2-181677 (Revision of endorsed DRAFTCR S2-181304). Some clarification to the required and preferred descriptions was needed and revision marks removed from the CR cover sheet. This was left for off-line discussion and revised in S2-182785.</t>
  </si>
  <si>
    <t>Revised to S2-182785</t>
  </si>
  <si>
    <t>23.501 CR0066R2: Architectural solution for User Plane (UP) Security policy and User Plane Integrity Protection</t>
  </si>
  <si>
    <t>Revision of endorsed principles DRAFTCR S2-181261. Ericsson suggested also adding the User Plane security policy into the tables in this CR. This was left for off-line discussion and revised in S2-182786.</t>
  </si>
  <si>
    <t>Revised to S2-182786</t>
  </si>
  <si>
    <t>23.502 CR0184R1: User plane security policy</t>
  </si>
  <si>
    <t>Update of S2-181483 to add attachments. This LS was noted in parallel session.</t>
  </si>
  <si>
    <t>Revised to S2-182787</t>
  </si>
  <si>
    <t>Revision of postponed LS OUT S2-181259. Response to S2-181427, S2-181419 and S2-181420. A number of clarifications were suggested and this was left for off-line discussion and revised in S2-182787.</t>
  </si>
  <si>
    <t>Revision of approved DRAFTCR S2-181398. Some issues were raised and this was discussed off-line and revised in S2-182788.</t>
  </si>
  <si>
    <t>Revised to S2-182788</t>
  </si>
  <si>
    <t>23.501 CR0045R1: Updates to the Security Edge Protection Proxy description</t>
  </si>
  <si>
    <t>Some issues were raised and this was discussed off-line and revised in S2-182789.</t>
  </si>
  <si>
    <t>Revised to S2-182789</t>
  </si>
  <si>
    <t>Revised to S2-182343</t>
  </si>
  <si>
    <t>Parallel session revision of S2-182312. Revised in parallel session to S2-182343</t>
  </si>
  <si>
    <t>Revised to S2-182355</t>
  </si>
  <si>
    <t>Parallel session revision of S2-182330. Revised in parallel session to S2-182355</t>
  </si>
  <si>
    <t>LS on INOBEAR</t>
  </si>
  <si>
    <t>Revision of S2-181453, merging S2-181804. There were a number of corrections needed and this was further discussed off-line and revised, merging S2-182207, in S2-182790.</t>
  </si>
  <si>
    <t>Revised to S2-182790</t>
  </si>
  <si>
    <t>23.502 CR0001R2: Corrections on the specification of Network Exposure services</t>
  </si>
  <si>
    <t>Merged into S2-182790</t>
  </si>
  <si>
    <t>Revision of S2-181555. Editorial corrections were needed and this was revised off-line in S2-182791.</t>
  </si>
  <si>
    <t>Revised to S2-182791</t>
  </si>
  <si>
    <t>23.502 CR0235R1: Clarification on Use of List of Parameter Values to Match in Event Filters</t>
  </si>
  <si>
    <t>Revision of S2-181802. The data key values in the table needed alignment and this was revised in S2-182792.</t>
  </si>
  <si>
    <t>Revised to S2-182792</t>
  </si>
  <si>
    <t>23.502 CR0128R2: Nudm SDM service operations input parameter update</t>
  </si>
  <si>
    <t>Revision of S2-181803. The data key values in the table needed alignment and this was revised in S2-182793.</t>
  </si>
  <si>
    <t>Revised to S2-182793</t>
  </si>
  <si>
    <t>23.502 CR0129R2: Nudr_DM service operations input parameter update</t>
  </si>
  <si>
    <t>Revision of S2-181584. Nokia asked to use different term than 'forward the request'. This was left for off-line discussion and revised in S2-182794.</t>
  </si>
  <si>
    <t>Revised to S2-182794</t>
  </si>
  <si>
    <t>23.502 CR0058R2: NEF service definitions for AF influence</t>
  </si>
  <si>
    <t>Revised to S2-182339</t>
  </si>
  <si>
    <t>Revised in parallel session to S2-182339</t>
  </si>
  <si>
    <t>23.167 CR0324R1: Delivery of local emergency numbers in NAS</t>
  </si>
  <si>
    <t>Revised to S2-182341</t>
  </si>
  <si>
    <t>Revised in parallel session to S2-182341</t>
  </si>
  <si>
    <t>23.501 CR0109R1: Domain selection for UE in Dual Registration mode</t>
  </si>
  <si>
    <t>Revised to S2-182342</t>
  </si>
  <si>
    <t>Revised in parallel session to S2-182342</t>
  </si>
  <si>
    <t>23.228 CR1188R1: IMS registration procedures for UE in Dual Registration mode</t>
  </si>
  <si>
    <t>Revised to S2-182340</t>
  </si>
  <si>
    <t>Revision of approved DRAFTCR S2-180870. Revised in parallel session to S2-182340</t>
  </si>
  <si>
    <t>23.502 CR0073R1: LCS Correction of identities</t>
  </si>
  <si>
    <t>The figure needed some cleaning and this was revised off-line in S2-182795.</t>
  </si>
  <si>
    <t>Revised to S2-182795</t>
  </si>
  <si>
    <t>23.502 CR0205R1: Alignment CR for Application Function influence on traffic routing procedure</t>
  </si>
  <si>
    <t>The parameters used should be implicit and covered in TS 23.503 and this was not needed. Noted in parallel session.</t>
  </si>
  <si>
    <t>Huawei commented that the second change was incorrect as it changed the meaning. Application Function (AF) should be AF. This was left for off-line discussion and revised in S2-182796.</t>
  </si>
  <si>
    <t>Revised to S2-182796</t>
  </si>
  <si>
    <t>23.501 CR0150R1: Updates to AF influence on traffic routing</t>
  </si>
  <si>
    <t>CHF should be expanded to Charging Function. This was revised accordingly in S2-182797.</t>
  </si>
  <si>
    <t>Revised to S2-182797</t>
  </si>
  <si>
    <t>23.502 CR0107R1: Correcting the support of charging Characteristics</t>
  </si>
  <si>
    <t>Wrong CR number!. The reference to the charging specification should be added and the correct CR number included. This was revised accordingly in S2-182798.</t>
  </si>
  <si>
    <t>Revised to S2-182798</t>
  </si>
  <si>
    <t>23.501 CR0075R1: Correcting the support of charging Characteristics</t>
  </si>
  <si>
    <t>Some clarification on the area of interest was needed. This was left for off-line discussion and revised in S2-182799.</t>
  </si>
  <si>
    <t>Revised to S2-182799</t>
  </si>
  <si>
    <t>23.502 CR0138R1: Clarification on Location reporting procedures</t>
  </si>
  <si>
    <t>Clarification of the provision of an indication of support was requested. This was discussed off-line and revised in S2-182800.</t>
  </si>
  <si>
    <t>Revised to S2-182800</t>
  </si>
  <si>
    <t>23.501 CR0105R1: UE support for Multi-homed IPv6 PDU Session</t>
  </si>
  <si>
    <t>IPv4 should be changed to IPv4v6. Other clarifications were requested. This was discussed off-line and revised in S2-182801.</t>
  </si>
  <si>
    <t>Revised to S2-182801</t>
  </si>
  <si>
    <t>23.502 CR0153R1: UE support for Multi-homed IPv6 PDU Session</t>
  </si>
  <si>
    <t>A cover sheet correction was needed and this was revised in S2-182802.</t>
  </si>
  <si>
    <t>Revised to S2-182802</t>
  </si>
  <si>
    <t>23.502 CR0090R1: N4 reporting for PDU Session Inactivity</t>
  </si>
  <si>
    <t>Nokia commented that the information in the table appears to be from TS 29.244 and asked whether this detail is needed and whether it should be reproduced here. Ericsson commented that this was done in this way for EPC in TS 23.214. This was left for off-line discussion and revised in S2-182803.</t>
  </si>
  <si>
    <t>Revised to S2-182803</t>
  </si>
  <si>
    <t>23.501 CR0174R1: Proposal of QER, URR and FAR</t>
  </si>
  <si>
    <t>Some clarifications were requested and this was left for off-line discussion and revised in S2-182804.</t>
  </si>
  <si>
    <t>Revised to S2-182804</t>
  </si>
  <si>
    <t>Some issues were raised and this was left for off-line discussion and revised in S2-182805.</t>
  </si>
  <si>
    <t>Revised to S2-182805</t>
  </si>
  <si>
    <t>Revision of unhandled draftCR S2-180054. Ericsson suggested checking the agreements in CT WG4 before agreeing these change. This was left for off-line discussion and revised in S2-182806.</t>
  </si>
  <si>
    <t>Revised to S2-182806</t>
  </si>
  <si>
    <t>23.501 CR0003R1: Configuration information the UE may exchange with the SMF during the lifetime of a PDU session</t>
  </si>
  <si>
    <t>Some improvements to the text was needed and this was revised off-line in S2-182807.</t>
  </si>
  <si>
    <t>Revised to S2-182807</t>
  </si>
  <si>
    <t>Some clarifications were needed and this was left for off-line discussion and revised in S2-182808.</t>
  </si>
  <si>
    <t>Revised to S2-182808</t>
  </si>
  <si>
    <t>23.502 CR0088R1: Corrections of PDU session establishment procedure</t>
  </si>
  <si>
    <t>Some corrections and clarifications were needed and this was left for off-line discussion and revised in S2-182809.</t>
  </si>
  <si>
    <t>Revised to S2-182809</t>
  </si>
  <si>
    <t>23.502 CR0091R1: Update PDU Session Modification procedures</t>
  </si>
  <si>
    <t>Capitalization should be corrected and used consistently. This was revised accordingly in S2-182810.</t>
  </si>
  <si>
    <t>Revised to S2-182810</t>
  </si>
  <si>
    <t>23.502 CR0087R1: Operation type in Nsmf_PDUSession_UpdateSMContext Request</t>
  </si>
  <si>
    <t>Clarification of SSC mode and allowed SSC mode needed better definition. This was left for off-line discussion and revised in S2-182811.</t>
  </si>
  <si>
    <t>Revised to S2-182811</t>
  </si>
  <si>
    <t>23.501 CR0173R1: SSC Mode Selection</t>
  </si>
  <si>
    <t>Some clarifications were needed and the cover sheet should be corrected. This was revised in S2-182812.</t>
  </si>
  <si>
    <t>Revised to S2-182812</t>
  </si>
  <si>
    <t>23.501 CR0151R1: Updates to description of CN Tunnel Info</t>
  </si>
  <si>
    <t>Revision of unhandled draftCR S2-180241. Some issues were raised and this was left for off-line discussion and revised in S2-182813.</t>
  </si>
  <si>
    <t>Revised to S2-182813</t>
  </si>
  <si>
    <t>23.501 CR0002R1: Using NRF for UPF discovery</t>
  </si>
  <si>
    <t>Revised to S2-182814</t>
  </si>
  <si>
    <t>23.501 CR0022R1: Clarification in LADN clause 5.6.5 - TS 23.501</t>
  </si>
  <si>
    <r>
      <t>Revision of noted DRAFTCR S2-181111.</t>
    </r>
    <r>
      <rPr>
        <sz val="9"/>
        <color rgb="FFFF0000"/>
        <rFont val="Arial"/>
        <family val="2"/>
      </rPr>
      <t xml:space="preserve"> Confirm sources.</t>
    </r>
    <r>
      <rPr>
        <sz val="9"/>
        <rFont val="Arial"/>
        <family val="2"/>
      </rPr>
      <t xml:space="preserve"> No CR number. Revised off-lin to S2-182814</t>
    </r>
  </si>
  <si>
    <t>Revised to S2-182344</t>
  </si>
  <si>
    <t>Revised in parallel session to S2-182344</t>
  </si>
  <si>
    <t>Revised to S2-182345</t>
  </si>
  <si>
    <t>Revised in parallel session to S2-182345</t>
  </si>
  <si>
    <t>Revised to S2-182346</t>
  </si>
  <si>
    <t>Revised to S2-182348</t>
  </si>
  <si>
    <t>Revised in parallel session to S2-182348</t>
  </si>
  <si>
    <t>Revised to S2-182349</t>
  </si>
  <si>
    <t>Revised in parallel session to S2-182349</t>
  </si>
  <si>
    <t>Revised to S2-182350</t>
  </si>
  <si>
    <t>Revised in parallel session to S2-182350</t>
  </si>
  <si>
    <t>Revised to S2-182351</t>
  </si>
  <si>
    <t>Revised in parallel session to S2-182351</t>
  </si>
  <si>
    <t>Revised to S2-182352</t>
  </si>
  <si>
    <t>Revised in parallel session to S2-182352</t>
  </si>
  <si>
    <t>Revised to S2-182353</t>
  </si>
  <si>
    <t>Revised in parallel session to S2-182353</t>
  </si>
  <si>
    <t>Revised to S2-182354</t>
  </si>
  <si>
    <t>Revised in parallel session to S2-182354</t>
  </si>
  <si>
    <t>Revised to S2-182359</t>
  </si>
  <si>
    <t>Revised in parallel session to S2-182359</t>
  </si>
  <si>
    <t>Revised to S2-182360</t>
  </si>
  <si>
    <t>Revised in parallel session to S2-182360</t>
  </si>
  <si>
    <t>Revised to S2-182361</t>
  </si>
  <si>
    <t>Revised in parallel session to S2-182361</t>
  </si>
  <si>
    <t>Revised to S2-182508</t>
  </si>
  <si>
    <t>Revised in parallel session to S2-182508</t>
  </si>
  <si>
    <t>Revised to S2-182509</t>
  </si>
  <si>
    <t>Revised in parallel session to S2-182509</t>
  </si>
  <si>
    <t>Revised to S2-182510</t>
  </si>
  <si>
    <t>Revised in parallel session to S2-182510</t>
  </si>
  <si>
    <t>Revised to S2-182511</t>
  </si>
  <si>
    <t>Revised in parallel session to S2-182511</t>
  </si>
  <si>
    <t>Revised to S2-182571</t>
  </si>
  <si>
    <t>Response to S2-181421. Revised in parallel session to S2-182571</t>
  </si>
  <si>
    <t>Revised to S2-182572</t>
  </si>
  <si>
    <t>Revised in parallel session to S2-182572</t>
  </si>
  <si>
    <t>Revised to S2-182573</t>
  </si>
  <si>
    <t>Revised in parallel session to S2-182573</t>
  </si>
  <si>
    <t>Revised to S2-182574</t>
  </si>
  <si>
    <t>Merged into S2-182574</t>
  </si>
  <si>
    <t>Revised in parallel session, merging S2-181954, to S2-182574</t>
  </si>
  <si>
    <t>Revised to S2-182575</t>
  </si>
  <si>
    <t>Merged into S2-182575</t>
  </si>
  <si>
    <t>Revised in parallel session, merging S2-182167, to S2-182575</t>
  </si>
  <si>
    <t>Revised to S2-182576</t>
  </si>
  <si>
    <t>Revised in parallel session to S2-182576</t>
  </si>
  <si>
    <t>Revised to S2-182577</t>
  </si>
  <si>
    <t>Revised in parallel session to S2-182577</t>
  </si>
  <si>
    <t>Revised to S2-182578</t>
  </si>
  <si>
    <t>Revised in parallel session to S2-182578</t>
  </si>
  <si>
    <t>Reply LS on mobility management congestion control</t>
  </si>
  <si>
    <t>Revised to S2-182819</t>
  </si>
  <si>
    <t>Revision of S2-182003. Revised in parallel session to S2-182819</t>
  </si>
  <si>
    <t>23.501 CR0129R2: Correction for congestion control</t>
  </si>
  <si>
    <t>Revised to S2-182821</t>
  </si>
  <si>
    <t>Revision of S2-181763. Revised in parallel session to S2-182821</t>
  </si>
  <si>
    <t>Revised to S2-182820</t>
  </si>
  <si>
    <t>23.501 CR0064R2: UE mobility event notification</t>
  </si>
  <si>
    <t>Revised to S2-182825</t>
  </si>
  <si>
    <t>Revision of S2-182038. Revised in parallel session to S2-182825</t>
  </si>
  <si>
    <t>23.502 CR0190R2: Service Request - AS Security Setup</t>
  </si>
  <si>
    <t>Revised to S2-182816</t>
  </si>
  <si>
    <t>Revised in parallel session to S2-182816</t>
  </si>
  <si>
    <t>23.502 CR0027R1: Update to N2 Handover procedure</t>
  </si>
  <si>
    <t>Revised to S2-182815</t>
  </si>
  <si>
    <t>Revised in parallel session to S2-182815</t>
  </si>
  <si>
    <t>23.502 CR0169R1: Procedures to support paging priority handling</t>
  </si>
  <si>
    <t>Revised to S2-182817</t>
  </si>
  <si>
    <t>Revised in parallel session to S2-182817</t>
  </si>
  <si>
    <t>23.502 CR0187R1: Rejection of UP activation during the Registration procedure</t>
  </si>
  <si>
    <t>Revised to S2-182818</t>
  </si>
  <si>
    <t>Revised in parallel session to S2-182818</t>
  </si>
  <si>
    <t>23.502 CR0181R1: Clarify how to send end marker during HO procedure</t>
  </si>
  <si>
    <t>Revised to S2-182824</t>
  </si>
  <si>
    <t>Revision of S2-182238. Revised in parallel session to S2-182824</t>
  </si>
  <si>
    <t>Revised to S2-182822</t>
  </si>
  <si>
    <t>23.501, not 23.502 CR!. Revised in parallel session to S2-182822</t>
  </si>
  <si>
    <t>23.501 CR0195: Clarification of the AN release condition in AMF</t>
  </si>
  <si>
    <t>Revised to S2-182823</t>
  </si>
  <si>
    <t>Revised in parallel session to S2-182823</t>
  </si>
  <si>
    <t>23.501 CR0126R1: Clarification on NAS recovery procedure in RRC Inactive</t>
  </si>
  <si>
    <t>CT WG4 thanks SA WG2 for their LS on Response to LS on encrypting broadcasted positioning data and LS on provisioning of positioning assistance data via LPPa for broadcast. CT WG4 has discussed the two options considered by SA WG2 for ciphering key distribution to suitably subscribed UEs and would like to convey the following feedback to SA WG2: - Option 1 and Option 2 will have similar specification impacts - Option 2 will have more UE impacts, more MME impacts and more E-SMLC impacts than Option 1 in terms of the procedures that these entities would be required to support and perform - Option 2 will generate additional signalling (since UEs would have to perform an additional MO-LR procedure to obtain ciphering keys) whereas Option 1 will not (since the ciphering keys would be distributed using mobilility management procedures that the UE and network would anyhow need to perform), so Option 2 has more system operation impacts than Option 1 Based on the above comparison, CT WG4 thinks Option 1 is a preferable way forward from a system-level point of view. Action: CT WG4 asks SA WG2 to take the above feedback into account.</t>
  </si>
  <si>
    <t>LS from CT WG4: LS on encrypting broadcasted positioning data and on provisioning of positioning assistance data via LPPa for broadcast</t>
  </si>
  <si>
    <t>CT WG4 (C4-182150)</t>
  </si>
  <si>
    <t>Revised to S2-182663</t>
  </si>
  <si>
    <t>Merged into S2-182663</t>
  </si>
  <si>
    <t>Revision of postponed DRAFTCR S2-180077. Revised in parallel session, merging S2-181881, to S2-182663</t>
  </si>
  <si>
    <t>Revised to S2-182664</t>
  </si>
  <si>
    <t>Revised in parallel session to S2-182664</t>
  </si>
  <si>
    <t>23.501 CR0122R1: User Plane management to support interworking with EPS</t>
  </si>
  <si>
    <t>Revised to S2-182665</t>
  </si>
  <si>
    <t>Revised in parallel session to S2-182665</t>
  </si>
  <si>
    <t>23.501 CR0090R1: Partitioning of Identifier space to ensure success of Context retrieval for EPS Interworking</t>
  </si>
  <si>
    <t>Revised to S2-182666</t>
  </si>
  <si>
    <t>23.502 CR0118R1: EPS Interworking - Fixes for EPS to 5GS Mobility</t>
  </si>
  <si>
    <t>Merged into S2-182666</t>
  </si>
  <si>
    <t>Revised in parallel session, merging S2-181516, to S2-182666</t>
  </si>
  <si>
    <t>Revised to S2-182667</t>
  </si>
  <si>
    <t>Revised in parallel session to S2-182667</t>
  </si>
  <si>
    <t>23.502 CR0117R1: EPS Interworking - Fixes for EPS-&gt;5GS HO</t>
  </si>
  <si>
    <t>Revised to S2-182668</t>
  </si>
  <si>
    <t>Should be a CR for this meeting. Revised in parallel session to S2-182668</t>
  </si>
  <si>
    <t>23.502 CR0149R1: Correction of handover procedure from 4G to 5G in Single Registration mode</t>
  </si>
  <si>
    <t>Revised to S2-182366</t>
  </si>
  <si>
    <t>Revision of S2-182239. Revised in parallel session to S2-182366</t>
  </si>
  <si>
    <t>23.401 CR3390R6: CIoT Attach correction</t>
  </si>
  <si>
    <t>Revised to S2-182364</t>
  </si>
  <si>
    <t>Revised in parallel session to S2-182364</t>
  </si>
  <si>
    <t>23.682 CR0384R1: Corrections of Group Message Delivery via NIDD</t>
  </si>
  <si>
    <t>Merged into S2-182362</t>
  </si>
  <si>
    <t>Revised to S2-182362</t>
  </si>
  <si>
    <t>23.401 CR3404R1: Identification of LTE-M (eMTC) traffic</t>
  </si>
  <si>
    <t>Revised in parallel session to S2-182362</t>
  </si>
  <si>
    <t>Revised to S2-182372</t>
  </si>
  <si>
    <t>Parallel session revision of S2-181865. Revised in parallel session to S2-182372</t>
  </si>
  <si>
    <t>23.401 CR3404R2: Identification of LTE-M (eMTC) traffic</t>
  </si>
  <si>
    <t>[DRAFT] LS on Differentiation of LTE-M (eMTC) traffic from other LTE data traffic</t>
  </si>
  <si>
    <t>To: RAN WG3, CT WG3, CT WG4, SA WG5</t>
  </si>
  <si>
    <t>Revised to S2-182373</t>
  </si>
  <si>
    <t>Created in parallel session. Revised in parallel session to S2-182373</t>
  </si>
  <si>
    <t>Revised to S2-182367</t>
  </si>
  <si>
    <t>Revised in parallel session to S2-182367</t>
  </si>
  <si>
    <t>23.401 CR3403R1: Alignment with stage-3 reporting and access restriction for unlicensed spectrum</t>
  </si>
  <si>
    <t>Revised to S2-182368</t>
  </si>
  <si>
    <t>Revised in parallel session to S2-182368</t>
  </si>
  <si>
    <t>23.271 CR0432R1: Addition of Broadcast of Assistance Data for E-UTRAN</t>
  </si>
  <si>
    <t>[DRAFT] LS on encrypting broadcasted positioning data and LS on provisioning of positioning assistance data via LPPa for broadcast</t>
  </si>
  <si>
    <t>To: CT WG1. CC: RAN WG3, RAN WG2, CT WG4, SA WG3</t>
  </si>
  <si>
    <t>Revised to S2-182370</t>
  </si>
  <si>
    <t>Revised in parallel session to S2-182370</t>
  </si>
  <si>
    <t>23.401 CR3405R1: Missing identification of step in clause 5.3.8.4</t>
  </si>
  <si>
    <t>Revised to S2-182365</t>
  </si>
  <si>
    <t>Revision of unhandled DRAFTCR S2-180140. Will be discussed offline if any agreement is feasible. Revised in parallel session to S2-182365</t>
  </si>
  <si>
    <t>Revised to S2-182371</t>
  </si>
  <si>
    <t>Revision of postponed DRAFTCR S2-180647. Revised in parallel session to S2-182371</t>
  </si>
  <si>
    <t>23.401 CR3392R2: MME handling of unsupported APN</t>
  </si>
  <si>
    <t>Revised to S2-182356</t>
  </si>
  <si>
    <t>Revised in parallel session to S2-182356</t>
  </si>
  <si>
    <t>23.501 CR0141R1: Supporting 3GPP PS Data Off in 5GS</t>
  </si>
  <si>
    <t>Revised to S2-182357</t>
  </si>
  <si>
    <t>Revised in parallel session to S2-182357</t>
  </si>
  <si>
    <t>23.502 CR0199R1: Supporting 3GPP PS Data Off in 5GS</t>
  </si>
  <si>
    <t>Revised to S2-182358</t>
  </si>
  <si>
    <t>Revised in parallel session to S2-182358</t>
  </si>
  <si>
    <t>23.503 CR0028R1: Supporting 3GPP PS Data Off in 5GS</t>
  </si>
  <si>
    <t>Proposals for the way forward</t>
  </si>
  <si>
    <t>This was reviewed and the proposal for option 2 was adopted as a way forward: Option 2: Basic support for slicing interworking in Rel 15; complete solution may be added in Rel 16. This work will be continued until the next meeting. Related CRs in S2-181541 and S2-181542 were reviewed. This report was then noted in parallel session.</t>
  </si>
  <si>
    <t>Revision of S2-182278. This was left for off-line discussion and revised in S2-182827.</t>
  </si>
  <si>
    <t>Revised to S2-182827</t>
  </si>
  <si>
    <t>23.502 CR0006R3: Allowed NSSAI and Access Type</t>
  </si>
  <si>
    <t>Revision of S2-182277. This was left for off-line discussion and revised in S2-182828.</t>
  </si>
  <si>
    <t>Revised to S2-182828</t>
  </si>
  <si>
    <t>23.501 CR0006R3: Allowed NSSAI and Access Type</t>
  </si>
  <si>
    <t>WITHDRAWN: Discussion on similarities and differences between solutions addressing handling of Allowed NSSAI over multiple accesses</t>
  </si>
  <si>
    <t>Parallel session revision of S2-182629. Withdrawn (not provided)</t>
  </si>
  <si>
    <t>Revision of S2-182254. Clarification of whether this is subscribed DNN or dynamic DNN was needed and this was left for off-line discussion and revised in S2-182829.</t>
  </si>
  <si>
    <t>Revised to S2-182829</t>
  </si>
  <si>
    <t>23.501 CR0187R2: Select the same SMF+UPF for PDU sessions of the same DNN within one slice</t>
  </si>
  <si>
    <t>Revision of S2-182183. Nokia commented that there is no reason to mention including the Requested NSSAI, as this is not done for the other parameters which also should be included. Ericsson commented they would prefer that the UE uses a standard procedure. This was left for off-line discussion and revised in S2-182830.</t>
  </si>
  <si>
    <t>Revised to S2-182830</t>
  </si>
  <si>
    <t>23.501 CR0168R2: Clarification of UE Requested NSSAI</t>
  </si>
  <si>
    <t>Motorola Mobility, Lenovo, ZTE, Ericsson, Samsung</t>
  </si>
  <si>
    <t>Revision of S2-182219. There was missing end of a sentence which should be reinstated. This was left for off-line discussion and revised in S2-182831.</t>
  </si>
  <si>
    <t>Revised to S2-182831</t>
  </si>
  <si>
    <t>23.501 CR0179R2: Slicing configuration update</t>
  </si>
  <si>
    <t>It should be checked whether an AMF can support more than one PLMN ID. Some clarifications were needed and this was left for off-line discussion and revised in S2-182832.</t>
  </si>
  <si>
    <t>Revised to S2-182832</t>
  </si>
  <si>
    <t>23.501 CR0116R1: Slice Availability update</t>
  </si>
  <si>
    <t>Revision of S2-182220. Typographical errors needed correcting and this was revised in S2-182833.</t>
  </si>
  <si>
    <t>Revised to S2-182833</t>
  </si>
  <si>
    <t>23.502 CR0228R2: Slicing configuration update</t>
  </si>
  <si>
    <t>Revision of S2-181854. It was suggested to change 're-allocated' back to 'determined'. ZTE commented that the change was only relevant for roaming cases. Some grammatical errors were also noticed. This was left for off-line discussion and revised in S2-182834.</t>
  </si>
  <si>
    <t>Revised to S2-182834</t>
  </si>
  <si>
    <t>23.501 CR0104R2: Clarification on modification of the set of network slices for a UE</t>
  </si>
  <si>
    <t>Telecom Italia, China Mobile</t>
  </si>
  <si>
    <t>Revision of S2-182132, merging S2-182279. It was decided to remove the contentious part of this and this was discussed off-line and revised in S2-182835.</t>
  </si>
  <si>
    <t>Revised to S2-182835</t>
  </si>
  <si>
    <t>23.501 CR0155R2: Update of UE Network slicing configuration</t>
  </si>
  <si>
    <t>Revision of S2-181836. Some issues were raised and this was left for further off-line discussion and revised in S2-182836.</t>
  </si>
  <si>
    <t>Revised to S2-182836</t>
  </si>
  <si>
    <t>23.501 CR0102R2: Sending of congested S-NSSAI during AN signalling connection Establishment</t>
  </si>
  <si>
    <t>Revision of S2-181837. There was some argument against the need for this and the CR was postponed in parallel session.</t>
  </si>
  <si>
    <t>23.501 CR0189: Subscription Permanent Identifier</t>
  </si>
  <si>
    <t>23.501 CR0189R1: Subscription Permanent Identifier</t>
  </si>
  <si>
    <t>ORANGE, Telecom Italia, AT&amp;T, Ericsson, Deutsche Telekom</t>
  </si>
  <si>
    <t>Parallel session revision of S2-181898. This was revised to clean up revision marks, remove 'draft' and correct meeting venue in S2-182837.</t>
  </si>
  <si>
    <t>To: SA WG5</t>
  </si>
  <si>
    <t>Revised to S2-182837</t>
  </si>
  <si>
    <t>Reply LS on alignment of clarification of network slicing and sharing concepts</t>
  </si>
  <si>
    <t>Revision of S2-182125. This was revised to correct 'are' to 'is' in S2-182838.</t>
  </si>
  <si>
    <t>Revised to S2-182838</t>
  </si>
  <si>
    <t>23.501 CR0154R2: Clarification on the association of an S-NSSAI to a given application</t>
  </si>
  <si>
    <t>Revision of S2-182739. Subscription procedures described here are already cover elsewhere and can be removed. This was left for off-line discussion and revised in S2-182839.</t>
  </si>
  <si>
    <t>Revised to S2-182839</t>
  </si>
  <si>
    <t>23.501 CR0095R3: Clarifications of Subscribed and Configured S-NSSAI update</t>
  </si>
  <si>
    <t>OPPO, Telecom Italia, Qualcomm, Intel</t>
  </si>
  <si>
    <t>Revision of S2-181883. Some editorial corrections were needed and changes on changes should be removed. InterDigital asked to added to the source companies. This was revised off-line in S2-182840.</t>
  </si>
  <si>
    <t>Revised to S2-182840</t>
  </si>
  <si>
    <t>23.502 CR0158R2: Clarification on NSSAI configuration</t>
  </si>
  <si>
    <t>S2-182875</t>
  </si>
  <si>
    <t>S2-182876</t>
  </si>
  <si>
    <t>S2-182877</t>
  </si>
  <si>
    <t>S2-182878</t>
  </si>
  <si>
    <t>S2-182879</t>
  </si>
  <si>
    <t>S2-182880</t>
  </si>
  <si>
    <t>S2-182881</t>
  </si>
  <si>
    <t>S2-182882</t>
  </si>
  <si>
    <t>S2-182883</t>
  </si>
  <si>
    <t>S2-182884</t>
  </si>
  <si>
    <t>S2-182885</t>
  </si>
  <si>
    <t>S2-182886</t>
  </si>
  <si>
    <t>S2-182887</t>
  </si>
  <si>
    <t>S2-182888</t>
  </si>
  <si>
    <t>S2-182889</t>
  </si>
  <si>
    <t>S2-182890</t>
  </si>
  <si>
    <t>S2-182891</t>
  </si>
  <si>
    <t>S2-182892</t>
  </si>
  <si>
    <t>S2-182893</t>
  </si>
  <si>
    <t>S2-182894</t>
  </si>
  <si>
    <t>S2-182895</t>
  </si>
  <si>
    <t>S2-182896</t>
  </si>
  <si>
    <t>S2-182897</t>
  </si>
  <si>
    <t>S2-182898</t>
  </si>
  <si>
    <t>S2-182899</t>
  </si>
  <si>
    <t>S2-182900</t>
  </si>
  <si>
    <t>S2-182901</t>
  </si>
  <si>
    <t>S2-182902</t>
  </si>
  <si>
    <t>S2-182903</t>
  </si>
  <si>
    <t>S2-182904</t>
  </si>
  <si>
    <t>S2-182905</t>
  </si>
  <si>
    <t>S2-182906</t>
  </si>
  <si>
    <t>S2-182907</t>
  </si>
  <si>
    <t>S2-182908</t>
  </si>
  <si>
    <t>S2-182909</t>
  </si>
  <si>
    <t>S2-182910</t>
  </si>
  <si>
    <t>S2-182911</t>
  </si>
  <si>
    <t>S2-182912</t>
  </si>
  <si>
    <t>S2-182913</t>
  </si>
  <si>
    <t>S2-182914</t>
  </si>
  <si>
    <t>S2-182915</t>
  </si>
  <si>
    <t>S2-182916</t>
  </si>
  <si>
    <t>S2-182917</t>
  </si>
  <si>
    <t>S2-182918</t>
  </si>
  <si>
    <t>S2-182919</t>
  </si>
  <si>
    <t>S2-182920</t>
  </si>
  <si>
    <t>Revised to S2-182579</t>
  </si>
  <si>
    <t>Parallel session revision of S2-181814. Revised in parallel session to S2-182579</t>
  </si>
  <si>
    <t>Revised to S2-182580</t>
  </si>
  <si>
    <t>Parallel session revision of S2-182053. Revised in parallel session to S2-182580</t>
  </si>
  <si>
    <t>Qualcomm Incorporated, LG Electronics, Intel, ZTE</t>
  </si>
  <si>
    <t>Revised to S2-182581</t>
  </si>
  <si>
    <t>Parallel session revision of S2-182050, merging S2-182167. Revised in parallel session to S2-182581</t>
  </si>
  <si>
    <t>Revised to S2-182582</t>
  </si>
  <si>
    <t>Parallel session revision of S2-181950. Revised in parallel session to S2-182582</t>
  </si>
  <si>
    <t>Revised to S2-182583</t>
  </si>
  <si>
    <t>Revised in parallel session to S2-182583</t>
  </si>
  <si>
    <t>Revised to S2-182584</t>
  </si>
  <si>
    <t>Parallel session revision of S2-181948. Revised in parallel session to S2-182584</t>
  </si>
  <si>
    <t>Revision of S2-181454. This was revised to remove changes on cover page and fix note numbering in S2-182841</t>
  </si>
  <si>
    <t>Revised to S2-182841</t>
  </si>
  <si>
    <t>23.502 CR0002R2: Corrections to PDU session establishment / modification procedure</t>
  </si>
  <si>
    <t>Revision of S2-181989. Some grammatical corrections were needed and this was revised in S2-182842.</t>
  </si>
  <si>
    <t>Revised to S2-182842</t>
  </si>
  <si>
    <t>23.502 CR0175R2: Correction of UDR usage in SM related procedures</t>
  </si>
  <si>
    <t>Revision of S2-181870. The Category should be F. This was revised in S2-182843.</t>
  </si>
  <si>
    <t>Revised to S2-182843</t>
  </si>
  <si>
    <t>23.502 CR0155R2: Transparent relay between V-SMF and H-SMF in case of different feature support</t>
  </si>
  <si>
    <t>Revision of S2-182064. The reference to the IETF incoming document e-mail should be removed. Other clarifications were needed and this was left for off-line discussion and revised in S2-182844.</t>
  </si>
  <si>
    <t>Revised to S2-182844</t>
  </si>
  <si>
    <t>Revision of S2-181533. Huawei asked to clarify the 'any DNN value' text. This was discussed off-line and revised in S2-182845.</t>
  </si>
  <si>
    <t>Revised to S2-182845</t>
  </si>
  <si>
    <t>23.501 CR0021R2: Wildcard DNN subscription</t>
  </si>
  <si>
    <t>Revision of S2-181704. The Other comments of the cover sheet contains revision marks and should be removed. Other clarifications to the proposed text were needed and this was left for off-line discussion and revised in S2-182846.</t>
  </si>
  <si>
    <t>Revised to S2-182846</t>
  </si>
  <si>
    <t>23.502 CR0105R2: Selection mode transfer over N11 and N16 (wildcard DNN)</t>
  </si>
  <si>
    <t>Parallel session revision of S2-182343. Agreed in parallel session. Approved on overnight e-mail</t>
  </si>
  <si>
    <t>To: CT WG1, CT WG4, RAN WG3, RAN WG2</t>
  </si>
  <si>
    <t>Revision of S2-181535. Qualcomm commented that there is an issue on the SMF not knowing whether the UE is authorised to use the LADN service. This was left for off-line discussion and revised in S2-182847.</t>
  </si>
  <si>
    <t>Revised to S2-182847</t>
  </si>
  <si>
    <t>23.501 CR0022R2: Clarification in LADN clause 5.6.5 - TS 23.501</t>
  </si>
  <si>
    <t>Revision of S2-181825. There were a number of issues raised and this was left for further off-line discussion and revised in S2-182848.</t>
  </si>
  <si>
    <t>Revised to S2-182848</t>
  </si>
  <si>
    <t>23.502 CR0138R2: Clarification on Location reporting procedures</t>
  </si>
  <si>
    <t>Revision of S2-182187. The cover sheet should be cleaned up and the table heading should be above the table. A reference should also be added. This was revised off-line in S2-182849.</t>
  </si>
  <si>
    <t>Revised to S2-182849</t>
  </si>
  <si>
    <t>Revision of S2-181460. Ericsson commented that 23.380 has not been updated and asked whether this should be described. This was revised off-line in S2-182850.</t>
  </si>
  <si>
    <t>Revised to S2-182850</t>
  </si>
  <si>
    <t>23.501 CR0003R2: Configuration information the UE may exchange with the SMF during the lifetime of a PDU session</t>
  </si>
  <si>
    <t>Revision of approved DraftCR S2-181276. There were other related CR proposals on the clause and this was left open in parallel session. Merged into S2-182820.</t>
  </si>
  <si>
    <t>Revision of S2-181658. Revised in parallel session, merging S2-181510, to S2-182820</t>
  </si>
  <si>
    <t>Revision of S2-181549. Further issues were raised and this was discussed off-line and revised in S2-182851.</t>
  </si>
  <si>
    <t>Revised to S2-182851</t>
  </si>
  <si>
    <t>23.502 CR0042R2: Align the UE location presence status of LADN Session into Network Triggered Service Request procedure</t>
  </si>
  <si>
    <t>Revision of S2-182106. Update' needs to be removed twice. This was revised in S2-182852.</t>
  </si>
  <si>
    <t>Revised to S2-182852</t>
  </si>
  <si>
    <t>23.501 CR0151R2: Updates to description of CN Tunnel Info</t>
  </si>
  <si>
    <t>WITHDRAWN: Summary of change: Propose to achieve sequence number marking on user plane packet.</t>
  </si>
  <si>
    <t>Revision of S2-182710. Some clarifications were suggested and this was revised off-line in S2-182853.</t>
  </si>
  <si>
    <t>Revised to S2-182853</t>
  </si>
  <si>
    <t>Revised to S2-182615</t>
  </si>
  <si>
    <t>Parallel session revision of S2-181528. Revised in parallel session to S2-182615</t>
  </si>
  <si>
    <t>23.502 CR0033R2: Clarification on PCF association</t>
  </si>
  <si>
    <t>Revised to S2-182617</t>
  </si>
  <si>
    <t>Response to S2-181437. Revised in parallel session to S2-182617</t>
  </si>
  <si>
    <t>Revised to S2-182616</t>
  </si>
  <si>
    <t>Parallel session revision of S2-181687. Revised in parallel session to S2-182616</t>
  </si>
  <si>
    <t>Revised to S2-182613</t>
  </si>
  <si>
    <t>No CR number. Revised in parallel session to S2-182613</t>
  </si>
  <si>
    <t>23.503 CR0021R1: Update of UDR policy related subscription</t>
  </si>
  <si>
    <t>Revised to S2-182614</t>
  </si>
  <si>
    <t>Revised in parallel session to S2-182614</t>
  </si>
  <si>
    <t>23.502 CR0124R1: Updates to the EPS IWK message flow for PCC procedures</t>
  </si>
  <si>
    <t>Revised to S2-182512</t>
  </si>
  <si>
    <t>Revised in parallel session to S2-182512</t>
  </si>
  <si>
    <t>23.502 CR0109R1: Alignment of non-3GPP &amp; 3GPP registration procedures</t>
  </si>
  <si>
    <t>Revised to S2-182513</t>
  </si>
  <si>
    <t>Revised in parallel session to S2-182513</t>
  </si>
  <si>
    <t>Revised to S2-182514</t>
  </si>
  <si>
    <t>Revised in parallel session to S2-182514</t>
  </si>
  <si>
    <t>23.501 CR0078R1: Network Provided Location for non-3GPP access</t>
  </si>
  <si>
    <t>Revised to S2-182515</t>
  </si>
  <si>
    <t>Revised in parallel session to S2-182515</t>
  </si>
  <si>
    <t>23.501 CR0135R1: DL signalling handling for non-3GPP PDU Session</t>
  </si>
  <si>
    <t>Revised to S2-182517</t>
  </si>
  <si>
    <t>Revised in parallel session to S2-182517</t>
  </si>
  <si>
    <t>23.502 CR0213R1: Editorial corrections in clause 4.2.3.3 Network Triggered Service Request</t>
  </si>
  <si>
    <t>Revised to S2-182518</t>
  </si>
  <si>
    <t>TD number error. Revised in parallel session to S2-182518</t>
  </si>
  <si>
    <t>23.502 CR0166R1: Correction to the UE Requested PDU Session Establishment via Untrusted non-3GPP Access Procedure</t>
  </si>
  <si>
    <t>Revised to S2-182519</t>
  </si>
  <si>
    <t>No CR number. Revised in parallel session to S2-182519</t>
  </si>
  <si>
    <t>23.502 CR0210R1: Correction on non-3GPP Service request procedure</t>
  </si>
  <si>
    <t>Revised to S2-182520</t>
  </si>
  <si>
    <t>No CR number. Revised in parallel session to S2-182520</t>
  </si>
  <si>
    <t>23.502 CR0211R1: Indication for Non-geographically selected AMF</t>
  </si>
  <si>
    <t>Revised to S2-182521</t>
  </si>
  <si>
    <t>Revised in parallel session to S2-182521</t>
  </si>
  <si>
    <t>23.502 CR0139R1: Correction to handovers between 3GPP and non-3GPP</t>
  </si>
  <si>
    <t>Revised to S2-182529</t>
  </si>
  <si>
    <t>Parallel session revision of S2-181705, merging S2-181788  and S2-182155. Revised in parallel session to S2-182529</t>
  </si>
  <si>
    <t>Revised to S2-182522</t>
  </si>
  <si>
    <t>Revision of unhandled DRAFTCR S2-180408. Revised in parallel session to S2-182522</t>
  </si>
  <si>
    <t>23.503 CR0025R1: Corrections to description of session management related policy enforcement</t>
  </si>
  <si>
    <t>Revised to S2-182523</t>
  </si>
  <si>
    <t>Revised in parallel session to S2-182523</t>
  </si>
  <si>
    <t>23.502 CR0216R1: Clean up for PCC related flows</t>
  </si>
  <si>
    <t>Revised to S2-182524</t>
  </si>
  <si>
    <t>Revised in parallel session to S2-182524</t>
  </si>
  <si>
    <t>23.503 CR0032R1: Clarification on enforcement of Application Detection Control</t>
  </si>
  <si>
    <t>Revised to S2-182525</t>
  </si>
  <si>
    <t>23.501 CR0160R1: Clarification on Area of Interest for Presence Area Reporting</t>
  </si>
  <si>
    <t>Revision of postponed DRAFTCR S2-180269. No CR number. Merged into S2-182525</t>
  </si>
  <si>
    <t>Revised in parallel session, merging S2-181796, to S2-182525</t>
  </si>
  <si>
    <t>Revised to S2-182526</t>
  </si>
  <si>
    <t>Revised in parallel session to S2-182526</t>
  </si>
  <si>
    <t>23.503 CR0033R1: Resolve the Editor's Note on Presence Reporting Area</t>
  </si>
  <si>
    <t>Revised to S2-182527</t>
  </si>
  <si>
    <t>Revised in parallel session to S2-182527</t>
  </si>
  <si>
    <t>23.501 CR0161R1: Correction to Providing AF request to multiple PCFs</t>
  </si>
  <si>
    <t>Revised to S2-182528</t>
  </si>
  <si>
    <t>Revised in parallel session to S2-182528</t>
  </si>
  <si>
    <t>23.503 CR0034R1: Update of event trigger section</t>
  </si>
  <si>
    <t>Revised to S2-182672</t>
  </si>
  <si>
    <t>23.502 CR0238: EPS bearer context handling for N26 case</t>
  </si>
  <si>
    <t>Summary of change: 1. Update the step 1, PDU session establishment step 10(LBO/Non Roaming)/ step 12(HR) is moved to step 8.  2. Modify to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</si>
  <si>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This is a 23.502 CR! Revised in parallel session as a new 23.502 CR to S2-182672</t>
  </si>
  <si>
    <t>Revised to S2-182374</t>
  </si>
  <si>
    <t>Revised in parallel session to S2-182374</t>
  </si>
  <si>
    <t>23.682 CR0387R1: Correction to the Usage of Monitoring Duration</t>
  </si>
  <si>
    <t>Revision of approved DRAFTCR S2-181194. Some improvement to the text was requested and this was left for off-line discussion and revised in S2-182733.</t>
  </si>
  <si>
    <t>Revision of S2-181759. Ericsson did not agree that the Max Data Burst Rate enforcement is needed as there is a proposal to use GBR instead and the RAN should not cut off at the limit if there is resource available above the MDBR figure. Nokia commented that enforcement is needed for QoS to work. Huawei also shared the concerns of Ericsson. The clause was removed for this CR and it was revised in S2-182854.</t>
  </si>
  <si>
    <t>Revised to S2-182854</t>
  </si>
  <si>
    <t>23.501 CR0087R2: 5G QoS fixes for URLLC services related attributes - PDB, PER, MDB, 5QI</t>
  </si>
  <si>
    <t>Revised to S2-182855</t>
  </si>
  <si>
    <t>23.501 CR0088R2: QoS Notification control and Release</t>
  </si>
  <si>
    <t>[DRAFT] LS reply to LS from RAN WG2: LS on QoS</t>
  </si>
  <si>
    <t>Revision of S2-181741. This was left for further off-line discussion and to clean up the LS and add attachments and was revised in S2-182856.</t>
  </si>
  <si>
    <t>Revised to S2-182856</t>
  </si>
  <si>
    <t>This was reviewed and left for off-line discussion. Merged into S2-182855</t>
  </si>
  <si>
    <t>Revision of S2-181760, merging S2-181589. This was revised off-line, merging S2-181739, in S2-182855.</t>
  </si>
  <si>
    <t>Revised to S2-182857</t>
  </si>
  <si>
    <t>23.501 CR0179R3: Slicing configuration update</t>
  </si>
  <si>
    <t>Revision of S2-182764. Revised off-line to S2-182857</t>
  </si>
  <si>
    <t>Revision of S2-182738. This was reviewed and the proposal endorsed. Input on this should follow normal procedures based on contributions.</t>
  </si>
  <si>
    <t>This was left for off-line discussion. This was postponed in parallel session.</t>
  </si>
  <si>
    <t>This was left for off-line discussion. Noted in parallel session</t>
  </si>
  <si>
    <t>Revision of S2-182036. There were some issues raised and this was left for off-line discussion and revised in S2-182858.</t>
  </si>
  <si>
    <t>Revised to S2-182858</t>
  </si>
  <si>
    <t>23.501 CR0134R2: Clarifications for QoS Framework</t>
  </si>
  <si>
    <t>Nokia, Nokia Shanghai Bell, Mediatek, Ericsson, CATT</t>
  </si>
  <si>
    <t>Revision of S2-182736, merging S2-181739. Only 5.7.2.4 should be included in the CR. Changes on changes and revision marks in cover page should be removed. There were some issues raised and this was left for off-line discussion and revised in S2-182859.</t>
  </si>
  <si>
    <t>Revised to S2-182859</t>
  </si>
  <si>
    <t>23.501 CR0088R3: QoS Notification control and Release</t>
  </si>
  <si>
    <t>WITHDRAWN: Summary of change: The option to use the 5QI as the QFI is removed.</t>
  </si>
  <si>
    <t>Revision of S2-182194. Withdrawn (not provided)</t>
  </si>
  <si>
    <t>Revision of S2-181903. Withdrawn (not provided)</t>
  </si>
  <si>
    <t>WITHDRAWN: Summary of change: When configured by the operator, ARP PL is used to prioritize sufficient resources in scheduling to fulfil the QoS requirements. In that case, 5QI PL is used to define the priority to get more resources once GFBR is fulfilled.</t>
  </si>
  <si>
    <t>Revision of S2-181904. Withdrawn (not provided)</t>
  </si>
  <si>
    <t>WITHDRAWN: Proposed reply LS to SA WG2 on how to define priority to get more than GFBR</t>
  </si>
  <si>
    <t>Revision of S2-181767. Revised off-line to S2-182860.</t>
  </si>
  <si>
    <t>Revised to S2-182860</t>
  </si>
  <si>
    <t>S2-182921</t>
  </si>
  <si>
    <t>S2-182922</t>
  </si>
  <si>
    <t>S2-182923</t>
  </si>
  <si>
    <t>S2-182924</t>
  </si>
  <si>
    <t>S2-182925</t>
  </si>
  <si>
    <t>S2-182926</t>
  </si>
  <si>
    <t>S2-182927</t>
  </si>
  <si>
    <t>S2-182928</t>
  </si>
  <si>
    <t>S2-182929</t>
  </si>
  <si>
    <t>S2-182930</t>
  </si>
  <si>
    <t>S2-182931</t>
  </si>
  <si>
    <t>S2-182932</t>
  </si>
  <si>
    <t>S2-182933</t>
  </si>
  <si>
    <t>S2-182934</t>
  </si>
  <si>
    <t>S2-182935</t>
  </si>
  <si>
    <t>S2-182936</t>
  </si>
  <si>
    <t>S2-182937</t>
  </si>
  <si>
    <t>S2-182938</t>
  </si>
  <si>
    <t>S2-182939</t>
  </si>
  <si>
    <t>S2-182940</t>
  </si>
  <si>
    <t>S2-182941</t>
  </si>
  <si>
    <t>S2-182942</t>
  </si>
  <si>
    <t>S2-182943</t>
  </si>
  <si>
    <t>S2-182944</t>
  </si>
  <si>
    <t>S2-182945</t>
  </si>
  <si>
    <t>S2-182946</t>
  </si>
  <si>
    <t>S2-182947</t>
  </si>
  <si>
    <t>S2-182948</t>
  </si>
  <si>
    <t>S2-182949</t>
  </si>
  <si>
    <t>S2-182950</t>
  </si>
  <si>
    <t>S2-182951</t>
  </si>
  <si>
    <t>S2-182952</t>
  </si>
  <si>
    <t>S2-182953</t>
  </si>
  <si>
    <t>S2-182954</t>
  </si>
  <si>
    <t>S2-182955</t>
  </si>
  <si>
    <t>S2-182956</t>
  </si>
  <si>
    <t>S2-182957</t>
  </si>
  <si>
    <t>S2-182958</t>
  </si>
  <si>
    <t>S2-182959</t>
  </si>
  <si>
    <t>S2-182960</t>
  </si>
  <si>
    <t>S2-182961</t>
  </si>
  <si>
    <t>S2-182962</t>
  </si>
  <si>
    <t>S2-182963</t>
  </si>
  <si>
    <t>S2-182964</t>
  </si>
  <si>
    <t>S2-182965</t>
  </si>
  <si>
    <t>S2-182966</t>
  </si>
  <si>
    <t>S2-182967</t>
  </si>
  <si>
    <t>S2-182968</t>
  </si>
  <si>
    <t>S2-182969</t>
  </si>
  <si>
    <t>S2-182970</t>
  </si>
  <si>
    <t>S2-182971</t>
  </si>
  <si>
    <t>S2-182972</t>
  </si>
  <si>
    <t>S2-182973</t>
  </si>
  <si>
    <t>S2-182974</t>
  </si>
  <si>
    <t>S2-182975</t>
  </si>
  <si>
    <t>Revised to S2-182397</t>
  </si>
  <si>
    <t>Parallel session revision of S2-181969. Revised in parallel session to S2-182397</t>
  </si>
  <si>
    <t>To: CT WG3. CC: CT WG4</t>
  </si>
  <si>
    <t>Reply LS on Usage of Monitoring Duration</t>
  </si>
  <si>
    <t>Reply LS on Group Message Delivery via MBMS</t>
  </si>
  <si>
    <t>To: CT WG3. CC: SA WG4</t>
  </si>
  <si>
    <t>Revised to S2-182398</t>
  </si>
  <si>
    <t>Parallel session revision of S2-181971. Revised in parallel session to S2-182398</t>
  </si>
  <si>
    <t>Revised to S2-182861</t>
  </si>
  <si>
    <t>23.502 CR0049R1: Control of the Messages triggering Paging at AMF</t>
  </si>
  <si>
    <t>Revision of approved DRAFTCR S2-181402. Revised, merging S2-182815, to S2-182861</t>
  </si>
  <si>
    <t>Parallel session revision of S2-181976. Merged into S2-182861</t>
  </si>
  <si>
    <t>Revision of S2-182855. Further corrections were needed and this was revised in S2-182862.</t>
  </si>
  <si>
    <t>Revised to S2-182862</t>
  </si>
  <si>
    <t>23.501 CR0088R4: QoS Notification control and Release</t>
  </si>
  <si>
    <t>LS reply to LS from RAN WG2: LS on QoS</t>
  </si>
  <si>
    <t>Revision of S2-182741. Further corrections were needed and this was left for off-line discussion and revised in S2-182863.</t>
  </si>
  <si>
    <t>Revised to S2-182863</t>
  </si>
  <si>
    <t>23.501 CR0134R3: Clarifications for QoS Framework</t>
  </si>
  <si>
    <t>Revised to S2-182399</t>
  </si>
  <si>
    <t>Parallel session revision of S2-181909. Revised in parallel session to S2-182399</t>
  </si>
  <si>
    <t>23.682 CR0384R2: Corrections of Group Message Delivery via NIDD</t>
  </si>
  <si>
    <t>Revised to S2-182864</t>
  </si>
  <si>
    <t>23.501 CR0187R3: Select the same SMF+UPF for PDU sessions of the same DNN within one slice</t>
  </si>
  <si>
    <t>Revision of S2-182771. Revised off-line to S2-182864</t>
  </si>
  <si>
    <t>Revision of approved DRAFTCR S2-181211. Noted in parallel session</t>
  </si>
  <si>
    <t>Revised to S2-182376</t>
  </si>
  <si>
    <t>Parallel session revision of S2-181469, merging S2-181773, S2-181774 and S2-181648. Revised in parallel session to S2-182376</t>
  </si>
  <si>
    <t>Revised to S2-182377</t>
  </si>
  <si>
    <t>Parallel session revision of S2-181879. Revised in parallel session to S2-182377</t>
  </si>
  <si>
    <t>23.167 CR0325R2: Addition of Emergency Services Support using Fallback to Domain Selection Rules</t>
  </si>
  <si>
    <t>Revised to S2-182378</t>
  </si>
  <si>
    <t>Parallel session revision of S2-182288. Revised in parallel session to S2-182378</t>
  </si>
  <si>
    <t>Revised to S2-182379</t>
  </si>
  <si>
    <t>Parallel session revision of S2-182289. Revised in parallel session to S2-182379</t>
  </si>
  <si>
    <t>Revised to S2-182380</t>
  </si>
  <si>
    <t>Parallel session revision of S2-182290. Revised in parallel session to S2-182380</t>
  </si>
  <si>
    <t>23.502 CR0234R2: EPS Fallback for voice further enhancements</t>
  </si>
  <si>
    <t>Revised to S2-182375</t>
  </si>
  <si>
    <t>Will be checked offline if anything can be agreed. Revised in parallel session to S2-182375</t>
  </si>
  <si>
    <t>23.502 CR0082R1: Call flow for the PDU session setup for emergency with Emergency Service Support indicator</t>
  </si>
  <si>
    <t>Revised to S2-182381</t>
  </si>
  <si>
    <t>Parallel session revision of S2-181649. Revised in parallel session to S2-182381</t>
  </si>
  <si>
    <t>23.502 CR0082R2: Call flow for the PDU session setup for emergency with Emergency Service Support indicator</t>
  </si>
  <si>
    <t>Revised to S2-182382</t>
  </si>
  <si>
    <t>Parallel session revision of S2-181873. Revised in parallel session to S2-182382</t>
  </si>
  <si>
    <t>23.501 CR0107R2: UE Core Network Capability handling</t>
  </si>
  <si>
    <t>Revision of S2-181899, merging S2-182002, S2-182022 and S2-182097. This was revised to clean up the LS in S2-182865.</t>
  </si>
  <si>
    <t>Revised to S2-182865</t>
  </si>
  <si>
    <t>Reply LS on DNN or S-NSSAI based congestion control performed at AMF</t>
  </si>
  <si>
    <t>Revision of S2-181543. Clarification of the text was needed and this was left for off-line discussion and revised in S2-182891.</t>
  </si>
  <si>
    <t>Revised to S2-182891</t>
  </si>
  <si>
    <t>Samsung, Nokia, Nokia Shanghai Bell, LG Electronics</t>
  </si>
  <si>
    <t>Parallel session revision of S2-182726, merging S2-181510. There were a number of comments and this was further discussed off-line and revised in S2-182892.</t>
  </si>
  <si>
    <t>Revised to S2-182892</t>
  </si>
  <si>
    <t>23.501 CR0064R3: UE mobility event notification</t>
  </si>
  <si>
    <t>Revision of S2-181977. Editorial clean up was needed and this was revised in S2-182893.</t>
  </si>
  <si>
    <t>Revised to S2-182893</t>
  </si>
  <si>
    <t>23.502 CR0170R2: Correction of UDR usage in MM related procedures</t>
  </si>
  <si>
    <t>WITHDRAWN: Summary of change: Clarification on RAN handling for service area restriction when UE is in CM-CONNECTED state. It is proposed to remove the service area restriction in Handover restriction list sent to the RAN.</t>
  </si>
  <si>
    <t>Revision of S2-181992. Withdrawn (not provided)</t>
  </si>
  <si>
    <t>Parallel session revision of S2-182775. There were a number of comments and some clean-up of the CR was needed. This was left for off-line discussion and revised in S2-182894.</t>
  </si>
  <si>
    <t>Revised to S2-182894</t>
  </si>
  <si>
    <t>23.502 CR0190R3: Service Request - AS Security Setup</t>
  </si>
  <si>
    <t>[DRAFT] LS on 5G-S-TMSI code space</t>
  </si>
  <si>
    <t>To: RAN WG2, RAN WG3. CC: CT WG1, CT WG4. Attachments: S2-181889</t>
  </si>
  <si>
    <t>Created in parallel session. There were some clarifications requested and this was left for off-line discussion and revised in S2-182895.</t>
  </si>
  <si>
    <t>Revised to S2-182895</t>
  </si>
  <si>
    <t>Revised to S2-182896</t>
  </si>
  <si>
    <t>Parallel session revision of S2-182020. Capitalization of User Plane and PDU Session was needed. This was revised in S2-182896.</t>
  </si>
  <si>
    <t>23.502 CR0187R2: Rejection of UP activation during the Registration procedure</t>
  </si>
  <si>
    <t>Parallel session revision of S2-181994. New CR number: 0195. Withdrawn (not provided)</t>
  </si>
  <si>
    <t>WITHDRAWN: Summary of change: Add a new case: if AMF receives a Service Request or Registration Request to establish another NAS signalling connection still via NG-RAN, the AMF shall initiate AN Release procedure.</t>
  </si>
  <si>
    <t>Revision of S2-182005. Some issues were raised and this was further discussed off-line and revised in S2-182897.</t>
  </si>
  <si>
    <t>Revised to S2-182897</t>
  </si>
  <si>
    <t>23.501 CR0066R3: Architectural solution for User Plane (UP) Security policy and User Plane Integrity Protection</t>
  </si>
  <si>
    <t>Revised to S2-182385</t>
  </si>
  <si>
    <t>Parallel session revision of S2-181872. Revised in parallel session to S2-182385</t>
  </si>
  <si>
    <t>23.502 CR0157R2: Handling of UE Core Network Capability and indication of UE support for Handover Attach to NG-RAN</t>
  </si>
  <si>
    <t>Revised to S2-182386</t>
  </si>
  <si>
    <t>Parallel session revision of S2-181980. Revised in parallel session to S2-182386</t>
  </si>
  <si>
    <t>23.502 CR0171R2: Correction of UDR usage in specific service related procedures</t>
  </si>
  <si>
    <t>Revised to S2-182383</t>
  </si>
  <si>
    <t>Parallel session revision of S2-181877. Revised in parallel session to S2-182383</t>
  </si>
  <si>
    <t>23.501 CR0109R2: Domain selection for UE in Dual Registration mode</t>
  </si>
  <si>
    <t>Revised to S2-182384</t>
  </si>
  <si>
    <t>Parallel session revision of S2-181878. Revised in parallel session to S2-182384</t>
  </si>
  <si>
    <t>23.228 CR1188R2: IMS registration procedures for UE in Dual Registration mode</t>
  </si>
  <si>
    <t>Revised to S2-182387</t>
  </si>
  <si>
    <t>Parallel session revision of S2-181715. Revised in parallel session to S2-182387</t>
  </si>
  <si>
    <t>Parallel session revision of S2-182213. Withdrawn (not provided)</t>
  </si>
  <si>
    <t>WITHDRAWN: This contribution proposes to add SMS delivery to key issues 1 and 2.</t>
  </si>
  <si>
    <t>Revised to S2-182388</t>
  </si>
  <si>
    <t>Parallel session revision of S2-181956. Revised in parallel session to S2-182388</t>
  </si>
  <si>
    <t>Revised to S2-182389</t>
  </si>
  <si>
    <t>Parallel session revision of S2-181955. Revised in parallel session to S2-182389</t>
  </si>
  <si>
    <t>Revised to S2-182390</t>
  </si>
  <si>
    <t>Parallel session revision of S2-182210, merging S2-181885. Revised in parallel session to S2-182390</t>
  </si>
  <si>
    <t>Qualcomm Incorporated, Huawei, HiSilicon, Convida Wireless LLC, NEC</t>
  </si>
  <si>
    <t>Revised to S2-182391</t>
  </si>
  <si>
    <t>Parallel session revision of S2-181591. Revised in parallel session to S2-182391</t>
  </si>
  <si>
    <t>Revised to S2-182392</t>
  </si>
  <si>
    <t>Parallel session revision of S2-182087. Revised in parallel session to S2-182392</t>
  </si>
  <si>
    <t>Revised to S2-182393</t>
  </si>
  <si>
    <t>Parallel session revision of S2-182049. Revised in parallel session to S2-182393</t>
  </si>
  <si>
    <t>Revised to S2-182394</t>
  </si>
  <si>
    <t>Parallel session revision of S2-182237. Revised in parallel session to S2-182394</t>
  </si>
  <si>
    <t>Revised to S2-182395</t>
  </si>
  <si>
    <t>Parallel session revision of S2-181828. Revised in parallel session to S2-182395</t>
  </si>
  <si>
    <t>Revised to S2-182396</t>
  </si>
  <si>
    <t>Parallel session revision of S2-181905. Revised in parallel session to S2-182396</t>
  </si>
  <si>
    <t>Revised to S2-182670</t>
  </si>
  <si>
    <t>Revised in parallel session to S2-182670</t>
  </si>
  <si>
    <t>23.502 CR0115R1: EPS Interworking - EPS Bearer ID allocation for HR session</t>
  </si>
  <si>
    <t>Revised to S2-182673</t>
  </si>
  <si>
    <t>Revised in parallel session to S2-182673</t>
  </si>
  <si>
    <t>23.502 CR0144R1: Modification on the EBI revocation and ARP change</t>
  </si>
  <si>
    <t>Revised to S2-182674</t>
  </si>
  <si>
    <t>Revised in parallel session to S2-182674</t>
  </si>
  <si>
    <t>23.502 CR0108R1: Handling of mapped EPS QoS parameters in IWK with EPC</t>
  </si>
  <si>
    <t>Revised to S2-182671</t>
  </si>
  <si>
    <t>Revised in parallel session to S2-182671</t>
  </si>
  <si>
    <t>23.502 CR0143R1: Clarification on the SM EPS bearer context from v-SMF</t>
  </si>
  <si>
    <t>Revised to S2-182677</t>
  </si>
  <si>
    <t>Revised in parallel session to S2-182677</t>
  </si>
  <si>
    <t>23.502 CR0029R1: Clarification on keeping NAS signaling connection</t>
  </si>
  <si>
    <t>Revised to S2-182678</t>
  </si>
  <si>
    <t>Revised in parallel session to S2-182678</t>
  </si>
  <si>
    <t>23.502 CR0142R1: Clarification on how the AMF initiates inter or intra system handover to E-UTRAN connect to both EPC and 5GC.</t>
  </si>
  <si>
    <t>Revised to S2-182679</t>
  </si>
  <si>
    <t>Revised in parallel session to S2-182679</t>
  </si>
  <si>
    <t>23.501 CR0110R1: MICO and interworking with EPC</t>
  </si>
  <si>
    <t>Revised to S2-182680</t>
  </si>
  <si>
    <t>Revised in parallel session to S2-182680</t>
  </si>
  <si>
    <t>23.502 CR0116R1: EPS Interworking - Fixes for 5GS-&gt;EPS HO</t>
  </si>
  <si>
    <t>Revised to S2-182669</t>
  </si>
  <si>
    <t>Revised in parallel session to S2-182669</t>
  </si>
  <si>
    <t>Revised to S2-182681</t>
  </si>
  <si>
    <t>Revised in parallel session to S2-182681</t>
  </si>
  <si>
    <t>23.502 CR0085R1: Update 5GS and EPS handover procedures</t>
  </si>
  <si>
    <t>Revised to S2-182682</t>
  </si>
  <si>
    <t>Revised in parallel session to S2-182682</t>
  </si>
  <si>
    <t>23.502 CR0114R1: EPS Interworking - Fixes for 5GS to EPS Mobility</t>
  </si>
  <si>
    <t>Revised to S2-182675</t>
  </si>
  <si>
    <t>Revised in parallel session to S2-182675</t>
  </si>
  <si>
    <t>23.502 CR0100R1: Different Corrections of text and references</t>
  </si>
  <si>
    <t>Revised to S2-182676</t>
  </si>
  <si>
    <t>Revised in parallel session to S2-182676</t>
  </si>
  <si>
    <t>23.502 CR0140R1: Clarification and alignment on the NG-RAN behavoir for EPS/RAT fallback</t>
  </si>
  <si>
    <t>Merged into S2-182646</t>
  </si>
  <si>
    <t>Revised in parallel session, merging S2-181896, to S2-182646</t>
  </si>
  <si>
    <t>Revised to S2-182898</t>
  </si>
  <si>
    <t>Revision of S2-182554, merging S2-182207. Revised in parallel session to S2-182898</t>
  </si>
  <si>
    <t>23.502 CR0001R3: Corrections on the specification of Network Exposure services</t>
  </si>
  <si>
    <t>Revised to S2-182899</t>
  </si>
  <si>
    <t>Revision of S2-181556. Revised in parallel session to S2-182899</t>
  </si>
  <si>
    <t>23.502 CR0236R1: Clarification on the services for External Parameter Provisioning</t>
  </si>
  <si>
    <t>Revised to S2-182903</t>
  </si>
  <si>
    <t>Parallel session revision of S2-182558. Revised in parallel session to S2-182903</t>
  </si>
  <si>
    <t>23.502 CR0236R2: Clarification on the services for External Parameter Provisioning</t>
  </si>
  <si>
    <t>Revised to S2-182900</t>
  </si>
  <si>
    <t>Revision of S2-182559. Revised in parallel session to S2-182900</t>
  </si>
  <si>
    <t>23.502 CR0058R3: NEF service definitions for AF influence</t>
  </si>
  <si>
    <t>Revision of S2-181985. Nokia commented that all calls flows use subscribe and unsubscribe and to change to an implicit method many other changes will be needed. This was left for off-line discussion and revised in S2-182602.</t>
  </si>
  <si>
    <t>Revised to S2-182901</t>
  </si>
  <si>
    <t>Revision of S2-182055. Revised in parallel session to S2-182901</t>
  </si>
  <si>
    <t>23.502 CR0193R2: Exposure of Mobility Events from AMF</t>
  </si>
  <si>
    <t>Revised to S2-182902</t>
  </si>
  <si>
    <t>Revision of S2-182141. Revised in parallel session to S2-182902</t>
  </si>
  <si>
    <t>Revised to S2-182904</t>
  </si>
  <si>
    <t>Revised to S2-182905</t>
  </si>
  <si>
    <t>Revision of S2-181990. Further corrections were made and this was revised in S2-182904</t>
  </si>
  <si>
    <t>Revision of S2-181674. This was cleaned up to remove revision marks and add supporting companies and was revised in S2-182905</t>
  </si>
  <si>
    <t>Revision of S2-182541. Approved</t>
  </si>
  <si>
    <t>Revision of S2-182542. Approved</t>
  </si>
  <si>
    <t>Revised to S2-182906</t>
  </si>
  <si>
    <t>Revised to S2-182907</t>
  </si>
  <si>
    <t>Revision of S2-182543. Further issues were raised and this was revised off-line in S2-182906.</t>
  </si>
  <si>
    <t>Revision of S2-181777. Further issues were raised and this was revised off-line in S2-182907.</t>
  </si>
  <si>
    <t>Revised to S2-182912</t>
  </si>
  <si>
    <t>Revision of S2-182544. The note in the final paragraph should read: 'Note: The expected feature ...'. This was revised accordingly in S2-182912</t>
  </si>
  <si>
    <r>
      <t xml:space="preserve">Revision of S2-182907. Approved. </t>
    </r>
    <r>
      <rPr>
        <sz val="9"/>
        <color rgb="FF0000FF"/>
        <rFont val="Arial"/>
        <family val="2"/>
      </rPr>
      <t>Deutsche Telekom objected to this as they consider the Scope of the work too limited.</t>
    </r>
  </si>
  <si>
    <t>Revised to S2-182908</t>
  </si>
  <si>
    <t>Revision of S2-182740. Further issues were raised and this was revised off-line in S2-182908.</t>
  </si>
  <si>
    <t>Revision of S2-181961. This was postponed.</t>
  </si>
  <si>
    <t>Revised to S2-182909</t>
  </si>
  <si>
    <t>Revision of S2-181750. Further issues were raised and this was revised off-line in S2-182909</t>
  </si>
  <si>
    <t>Revised to S2-182913</t>
  </si>
  <si>
    <t>Revision of S2-182754. This was cleaned up to remove revision marks and add supporting companies and was revised in S2-182913</t>
  </si>
  <si>
    <t>ZTE, Oracle, Telecom Italia, ETRI, Nokia, Nokia Shanghai Bell, Verizon, Convida Wireless, Interdigital, KDDI, NTT DoCoMo, NEC, AT&amp;T, Ericsson</t>
  </si>
  <si>
    <t>Revised to S2-182910</t>
  </si>
  <si>
    <t>Revision of S2-182269. This was cleaned up to remove revision marks and was revised in S2-182910</t>
  </si>
  <si>
    <t>Revision of S2-182755. Approved</t>
  </si>
  <si>
    <t>Revised in parallel session to S2-182493 and handled under agenda item 7.1.</t>
  </si>
  <si>
    <t>Revised to S2-182911</t>
  </si>
  <si>
    <t>Parallel session revision of S2-181918 from agenda item 6.7. Some issues were raised and this was revised off-line in S2-182911.</t>
  </si>
  <si>
    <t>Revised to S2-182873</t>
  </si>
  <si>
    <t>Parallel session revision of S2-181576. Revised in parallel session to S2-182873</t>
  </si>
  <si>
    <t>23.503 CR0006R2: Removal of editor's notes and addition of references to empty sections</t>
  </si>
  <si>
    <t>Revised to S2-182874</t>
  </si>
  <si>
    <t>Parallel session revision of S2-181635. Revised in parallel session to S2-182874</t>
  </si>
  <si>
    <t>Revised to S2-182875</t>
  </si>
  <si>
    <t>Parallel session revision of S2-181789. Revised in parallel session to S2-182875</t>
  </si>
  <si>
    <t>LS reply on Response on 5G Specification of PSy and LS on Reply on 5G Specification of N28 interface</t>
  </si>
  <si>
    <t>Revised to S2-182872</t>
  </si>
  <si>
    <t>Parallel session revision of S2-181698. Revised in parallel session to S2-182872</t>
  </si>
  <si>
    <t>23.502 CR0101R2: Cleaning up binding in BSF after PDU session termination</t>
  </si>
  <si>
    <t>Revised to S2-182877</t>
  </si>
  <si>
    <t>Parallel session revision of S2-182144, merging S2-181973. Revised in parallel session to S2-182877</t>
  </si>
  <si>
    <t>23.501 CR0158R2: Clean up for BSF</t>
  </si>
  <si>
    <t>Revised to S2-182876</t>
  </si>
  <si>
    <t>Parallel session revision of S2-182462. Revised in parallel session to S2-182876</t>
  </si>
  <si>
    <t>Revised to S2-182535</t>
  </si>
  <si>
    <t>Parallel session revision of S2-182013. Revised in parallel session to S2-182535</t>
  </si>
  <si>
    <t>Revised to S2-182536</t>
  </si>
  <si>
    <t>Parallel session revision of S2-181566. Revised in parallel session to S2-182536</t>
  </si>
  <si>
    <t>23.502 CR0051R2: Revision on Service Request procedure</t>
  </si>
  <si>
    <t>Revised to S2-182537</t>
  </si>
  <si>
    <t>Parallel session revision of S2-181567. Revised in parallel session to S2-182537</t>
  </si>
  <si>
    <t>23.501 CR0034R2: Alighment with TS23.502 on Service Request procedure</t>
  </si>
  <si>
    <t>Revised to S2-182538</t>
  </si>
  <si>
    <t>Parallel session revision of S2-181641. Revised in parallel session to S2-182538</t>
  </si>
  <si>
    <t>23.501 CR0057R2: Corrections to Combined N3IWF/ePDG Selection</t>
  </si>
  <si>
    <t>Revised to S2-182539</t>
  </si>
  <si>
    <t>Parallel session revision of S2-181723. Revised in parallel session to S2-182539</t>
  </si>
  <si>
    <t>23.502 CR0109R2: Alignment of non-3GPP &amp; 3GPP registration procedures</t>
  </si>
  <si>
    <t>Revised to S2-182870</t>
  </si>
  <si>
    <t>Parallel session revision of S2-182512. Revised in parallel session to S2-182870</t>
  </si>
  <si>
    <t>23.502 CR0109R3: Alignment of non-3GPP &amp; 3GPP registration procedures</t>
  </si>
  <si>
    <t>Revised to S2-182540</t>
  </si>
  <si>
    <t>Parallel session revision of S2-181721. Revised in parallel session to S2-182540</t>
  </si>
  <si>
    <t>23.501 CR0078R2: Network Provided Location for non-3GPP access</t>
  </si>
  <si>
    <t>Revised to S2-182866</t>
  </si>
  <si>
    <t>Parallel session revision of S2-182046. Revised in parallel session to S2-182866</t>
  </si>
  <si>
    <t>23.501 CR0135R2: DL signalling handling for non-3GPP PDU Session</t>
  </si>
  <si>
    <t>Revised to S2-182867</t>
  </si>
  <si>
    <t>Created in parallel session. Revised in parallel session to S2-182867</t>
  </si>
  <si>
    <t>Revised to S2-182869</t>
  </si>
  <si>
    <t>Parallel session revision of S2-182516. Revised in parallel session to S2-182869</t>
  </si>
  <si>
    <t>[DRAFT] LS on downlink signalling pending over non-3GPP access</t>
  </si>
  <si>
    <t>Revised to S2-182871</t>
  </si>
  <si>
    <t>Parallel session revision of S2-182867. Revised in parallel session to S2-182871</t>
  </si>
  <si>
    <t>Revised to S2-182868</t>
  </si>
  <si>
    <t>Parallel session revision of S2-182114. Revised in parallel session to S2-182868</t>
  </si>
  <si>
    <t>23.502 CR0211R2: Indication for Non-geographically selected AMF</t>
  </si>
  <si>
    <t>Revised to S2-182530</t>
  </si>
  <si>
    <t>Parallel session revision of S2-181523. Revised in parallel session to S2-182530</t>
  </si>
  <si>
    <t>Revised to S2-182533</t>
  </si>
  <si>
    <t>Parallel session revision of S2-182475. Revised in parallel session to S2-182533</t>
  </si>
  <si>
    <t>Revised to S2-182531</t>
  </si>
  <si>
    <t>Parallel session revision of S2-182026. Revised in parallel session to S2-182531</t>
  </si>
  <si>
    <t>Revised to S2-182534</t>
  </si>
  <si>
    <t>Parallel session revision of S2-182476. Revised in parallel session to S2-182534</t>
  </si>
  <si>
    <t>Revised to S2-182532</t>
  </si>
  <si>
    <t>Parallel session revision of S2-182223. Revised in parallel session to S2-182532</t>
  </si>
  <si>
    <t>Revised to S2-182416</t>
  </si>
  <si>
    <t>Parallel session revision of S2-182364. Revised in parallel session to S2-182416</t>
  </si>
  <si>
    <t>23.682 CR0384R3: Corrections of Group Message Delivery via NIDD</t>
  </si>
  <si>
    <t>Revised to S2-182412</t>
  </si>
  <si>
    <t>23.401 CR3404R3: Identification of LTE-M (eMTC) traffic</t>
  </si>
  <si>
    <r>
      <t xml:space="preserve">Parallel session revision of S2-182362. </t>
    </r>
    <r>
      <rPr>
        <sz val="9"/>
        <color rgb="FF0000FF"/>
        <rFont val="Arial"/>
        <family val="2"/>
      </rPr>
      <t>For Technical Endorsement.</t>
    </r>
    <r>
      <rPr>
        <sz val="9"/>
        <rFont val="Arial"/>
        <family val="2"/>
      </rPr>
      <t xml:space="preserve"> Revised in parallel session to S2-182412</t>
    </r>
  </si>
  <si>
    <t>Revised to S2-182411</t>
  </si>
  <si>
    <t>Parallel session revision of S2-182363. Revised in parallel session to S2-182411</t>
  </si>
  <si>
    <t>Revised to S2-182413</t>
  </si>
  <si>
    <t>Parallel session revision of S2-181988. Revised in parallel session to S2-182413</t>
  </si>
  <si>
    <t>23.501 CR0124R2: Supporting Common API framework for NEF</t>
  </si>
  <si>
    <t>Revised to S2-182414</t>
  </si>
  <si>
    <t>Parallel session revision of S2-182047. Revised in parallel session to S2-182414</t>
  </si>
  <si>
    <t>23.682 CR0382R4: Supporting Common API framework for SCEF</t>
  </si>
  <si>
    <t>Revised to S2-182415</t>
  </si>
  <si>
    <t>Created in parallel session. Response to S2-181452 and S2-182826. Revised in parallel session to S2-182415</t>
  </si>
  <si>
    <t>LS on encrypting broadcasted positioning data and LS on provisioning of positioning assistance data via LPPa for broadcast</t>
  </si>
  <si>
    <t>Revised to S2-182401</t>
  </si>
  <si>
    <t>Parallel session revision of S2-181731. Revised in parallel session to S2-182401</t>
  </si>
  <si>
    <t>Revised to S2-182402</t>
  </si>
  <si>
    <t>Parallel session revision of S2-181962. Revised in parallel session to S2-182402</t>
  </si>
  <si>
    <t>Revised to S2-182403</t>
  </si>
  <si>
    <t>Parallel session revision of S2-182070. Revised in parallel session to S2-182403</t>
  </si>
  <si>
    <t>Revised to S2-182404</t>
  </si>
  <si>
    <t>Parallel session revision of S2-182086. Revised in parallel session to S2-182404</t>
  </si>
  <si>
    <t>Revised to S2-182405</t>
  </si>
  <si>
    <t>Parallel session revision of S2-182139. Revised in parallel session to S2-182405</t>
  </si>
  <si>
    <t>Revised to S2-182406</t>
  </si>
  <si>
    <t>Parallel session revision of S2-181933. Revised in parallel session to S2-182406</t>
  </si>
  <si>
    <t>Revised to S2-182407</t>
  </si>
  <si>
    <t>Parallel session revision of S2-182080. Revised in parallel session to S2-182407</t>
  </si>
  <si>
    <t>Revised to S2-182408</t>
  </si>
  <si>
    <t>Parallel session revision of S2-182216. Revised in parallel session to S2-182408</t>
  </si>
  <si>
    <t>Revised to S2-182409</t>
  </si>
  <si>
    <t>Parallel session revision of S2-181598. Revised in parallel session to S2-182409</t>
  </si>
  <si>
    <t>Revised to S2-182410</t>
  </si>
  <si>
    <t>Parallel session revision of S2-182126. Revised in parallel session to S2-182410</t>
  </si>
  <si>
    <t>Revised to S2-182400</t>
  </si>
  <si>
    <t>Parallel session revision of S2-182311. Revised in parallel session to S2-182400</t>
  </si>
  <si>
    <t>23.401 CR3396R3: Feature definition for supporting 15 EPS bearers</t>
  </si>
  <si>
    <t>Revision of S2-182550. Access Type' should be capitalized. The limit of eight S-NNSAIs was discussed. This was left for off-line discussion and revised in S2-182914.</t>
  </si>
  <si>
    <t>Revised to S2-182914</t>
  </si>
  <si>
    <t>23.501 CR0006R4: Allowed NSSAI and Access Type</t>
  </si>
  <si>
    <t>Revision of S2-182759. Access Type' should be capitalized. The limit of eight S-NNSAIs was discussed. This was left for off-line discussion and revised in S2-182915.</t>
  </si>
  <si>
    <t>Revised to S2-182915</t>
  </si>
  <si>
    <t>23.502 CR0006R4: Allowed NSSAI and Access Type</t>
  </si>
  <si>
    <t>Created in parallel session. Revised off-line to S2-182916.</t>
  </si>
  <si>
    <t>Revised to S2-182916</t>
  </si>
  <si>
    <t>To: RAN WG3. CC: RAN WG2</t>
  </si>
  <si>
    <t>Revision of S2-182829. Further clarifications were needed and the CR revision number should be corrected. This was further discussed off-line and revised in S2-182917.</t>
  </si>
  <si>
    <t>Revised to S2-182917</t>
  </si>
  <si>
    <t>23.501 CR0187R4: Select the same SMF+UPF for PDU sessions of the same DNN within one slice</t>
  </si>
  <si>
    <t>Revision of S2-182201. Some further corrections were needed and this was discussed off-line and revised in S2-182918.</t>
  </si>
  <si>
    <t>Revised to S2-182918</t>
  </si>
  <si>
    <t>23.501 CR0178R2: Update Establishing a PDU session in a Network Slice in various scenario</t>
  </si>
  <si>
    <t>Revision of S2-181893. There were some editorial issues and formatting problems. This was revised off-line in S2-182919.</t>
  </si>
  <si>
    <t>Revised to S2-182919</t>
  </si>
  <si>
    <t>23.501 CR0115R2: Correction of NSSAI handling</t>
  </si>
  <si>
    <t>Revision of S2-182762. Some issues were raised and this was left for further off-line discussion and revised in S2-182920.</t>
  </si>
  <si>
    <t>Revised to S2-182920</t>
  </si>
  <si>
    <t>23.501 CR0168R3: Clarification of UE Requested NSSAI</t>
  </si>
  <si>
    <t>Revision of S2-182763. The added paragraph in 5.15.3 needed rewriting to clarify the meaning. A number of other clarifications were requested. This was left for off-line discussion and revised in S2-182921.</t>
  </si>
  <si>
    <t>Revised to S2-182921</t>
  </si>
  <si>
    <t>23.501 CR0095R4: Clarifications of Subscribed and Configured S-NSSAI update</t>
  </si>
  <si>
    <t>Revision of S2-182831. Some clarifications were needed and this was left for off-line discussion and revised in S2-182922.</t>
  </si>
  <si>
    <t>Revised to S2-182922</t>
  </si>
  <si>
    <t>23.501 CR0179R4: Slicing configuration update</t>
  </si>
  <si>
    <t>Revision of S2-182766. Some editorial corrections and capitalization was needed. This was revised accordingly in S2-182923.</t>
  </si>
  <si>
    <t>Revised to S2-182923</t>
  </si>
  <si>
    <t>23.501 CR0104R3: Clarification on modification of the set of network slices for a UE</t>
  </si>
  <si>
    <t>Revised to S2-182924</t>
  </si>
  <si>
    <t>Revision of S2-182767. The figure should be made visible in draft mode and the WI ode should be corrected. This was revised accordingly in S2-182924. Agreed in parallel session. Revised to S2-182924</t>
  </si>
  <si>
    <t>23.502 CR0158R3: Clarification on NSSAI configuration</t>
  </si>
  <si>
    <t>Revision of S2-182768. Further issues were raised and this was left for further off-line discussion and revised in S2-182925.</t>
  </si>
  <si>
    <t>Revised to S2-182925</t>
  </si>
  <si>
    <t>23.501 CR0102R3: Sending of congested S-NSSAI during AN signalling connection Establishment</t>
  </si>
  <si>
    <t>Revision of S2-182640. There was some discussion on this and it was suggested that this may not be needed any longer. It was decided to check the progress of RAN WG3 on this at their meeting. This was further discussed off-line and revised in S2-182926.</t>
  </si>
  <si>
    <t>Revised to S2-182926</t>
  </si>
  <si>
    <t>WITHDRAWN: Summary of change: Clarification on the PLMN selection for networking sharing scenario, NG-RAN should take the per PLMN RAT restriction into account when NG-RAN select a target PLMN.</t>
  </si>
  <si>
    <t>Opened in parallel session to discuss further offline WITHDRAWN</t>
  </si>
  <si>
    <t>Parallel session revision of S2-182057. The use of 'Impact' in the headings should be avoided. This was left for off-line discussion and revised in S2-182927.</t>
  </si>
  <si>
    <t>Revised to S2-182927</t>
  </si>
  <si>
    <t>23.501 CR0137R2: Network Sharing and Interworking with EPS- TS 23.501</t>
  </si>
  <si>
    <t>Revision of S2-182551. Further corrections were needed and this was discussed off-line and revised in S2-182948.</t>
  </si>
  <si>
    <t>Revised to S2-182948</t>
  </si>
  <si>
    <t>23.501 CR0178R3: Update Establishing a PDU session in a Network Slice in various scenario</t>
  </si>
  <si>
    <t>Revision of S2-182864. It was decided to use 'should' instead of 'shall'. This was revised accordingly in S2-182949.</t>
  </si>
  <si>
    <t>Revised to S2-182949</t>
  </si>
  <si>
    <t>23.501 CR0187R5: Select the same SMF+UPF for PDU sessions of the same DNN within one slice</t>
  </si>
  <si>
    <t>Revision of S2-182857. There were some clarifications requested and this was left for off-line discussion and revised in S2-182950.</t>
  </si>
  <si>
    <t>Revised to S2-182950</t>
  </si>
  <si>
    <t>23.501 CR0179R5: Slicing configuration update</t>
  </si>
  <si>
    <t>Revision of S2-182830. Nokia commented that the DU session 'shall' be released, rather than 'may'. This was left for off-line discussion and was revised in S2-182951.</t>
  </si>
  <si>
    <t>Revised to S2-182951</t>
  </si>
  <si>
    <t>23.501 CR0168R4: Clarification of UE Requested NSSAI</t>
  </si>
  <si>
    <t>Revised to S2-182952</t>
  </si>
  <si>
    <t>Revision of S2-182916. Revised off-line to S2-182952</t>
  </si>
  <si>
    <t>S2-182976</t>
  </si>
  <si>
    <t>S2-182977</t>
  </si>
  <si>
    <t>S2-182978</t>
  </si>
  <si>
    <t>S2-182979</t>
  </si>
  <si>
    <t>S2-182980</t>
  </si>
  <si>
    <t>S2-182981</t>
  </si>
  <si>
    <t>S2-182982</t>
  </si>
  <si>
    <t>S2-182983</t>
  </si>
  <si>
    <t>S2-182984</t>
  </si>
  <si>
    <t>S2-182985</t>
  </si>
  <si>
    <t>S2-182986</t>
  </si>
  <si>
    <t>S2-182987</t>
  </si>
  <si>
    <t>S2-182988</t>
  </si>
  <si>
    <t>S2-182989</t>
  </si>
  <si>
    <t>S2-182990</t>
  </si>
  <si>
    <t>S2-182991</t>
  </si>
  <si>
    <t>S2-182992</t>
  </si>
  <si>
    <t>S2-182993</t>
  </si>
  <si>
    <t>S2-182994</t>
  </si>
  <si>
    <t>S2-182995</t>
  </si>
  <si>
    <t>S2-182996</t>
  </si>
  <si>
    <t>S2-182997</t>
  </si>
  <si>
    <t>S2-182998</t>
  </si>
  <si>
    <t>S2-182999</t>
  </si>
  <si>
    <t>S2-183000</t>
  </si>
  <si>
    <t>S2-183001</t>
  </si>
  <si>
    <t>S2-183002</t>
  </si>
  <si>
    <t>S2-183003</t>
  </si>
  <si>
    <t>S2-183004</t>
  </si>
  <si>
    <t>S2-183005</t>
  </si>
  <si>
    <t>S2-183006</t>
  </si>
  <si>
    <t>S2-183007</t>
  </si>
  <si>
    <t>S2-183008</t>
  </si>
  <si>
    <t>S2-183009</t>
  </si>
  <si>
    <t>S2-183010</t>
  </si>
  <si>
    <t>S2-183011</t>
  </si>
  <si>
    <t>S2-183012</t>
  </si>
  <si>
    <t>S2-183013</t>
  </si>
  <si>
    <t>S2-183014</t>
  </si>
  <si>
    <t>S2-183015</t>
  </si>
  <si>
    <t>S2-183016</t>
  </si>
  <si>
    <t>S2-183017</t>
  </si>
  <si>
    <t>S2-183018</t>
  </si>
  <si>
    <t>S2-183019</t>
  </si>
  <si>
    <t>S2-183020</t>
  </si>
  <si>
    <t>S2-183021</t>
  </si>
  <si>
    <t>S2-183022</t>
  </si>
  <si>
    <t>S2-183023</t>
  </si>
  <si>
    <t>S2-183024</t>
  </si>
  <si>
    <t>S2-183025</t>
  </si>
  <si>
    <t>S2-183026</t>
  </si>
  <si>
    <t>Revised to S2-182619</t>
  </si>
  <si>
    <t>Parallel session revision of S2-182076. Revised in parallel session to S2-182619</t>
  </si>
  <si>
    <t>Revised to S2-182623</t>
  </si>
  <si>
    <t>Parallel session revision of S2-182609. Revised in parallel session to S2-182623</t>
  </si>
  <si>
    <t>Parallel session revision of S2-181807. Withdrawn in parallel session</t>
  </si>
  <si>
    <t>WITHDRAWN: 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</si>
  <si>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Revised to S2-182620</t>
  </si>
  <si>
    <t>Parallel session revision of S2-181975, merging S2-182149. Revised in parallel session to S2-182620</t>
  </si>
  <si>
    <t>23.502 CR0168R2: Clarification of UDR usage in policy related procedures</t>
  </si>
  <si>
    <t>Revised to S2-182624</t>
  </si>
  <si>
    <t>Parallel session revision of S2-182610. Revised in parallel session to S2-182624</t>
  </si>
  <si>
    <t>23.502 CR0168R3: Clarification of UDR usage in policy related procedures</t>
  </si>
  <si>
    <t>Revised to S2-182621</t>
  </si>
  <si>
    <t>Parallel session revision of S2-181660. Revised in parallel session to S2-182621</t>
  </si>
  <si>
    <t>Revised to S2-182626</t>
  </si>
  <si>
    <t>Parallel session revision of S2-181661, merging S2-182035. Revised in parallel session to S2-182626</t>
  </si>
  <si>
    <t>23.503 CR0018R2: UE selects a PDU Session based on URSP</t>
  </si>
  <si>
    <t>There was some discussion on whether optimisation should be added. It was decided to wait for feedback from CT WG1. Noted in parallel session.</t>
  </si>
  <si>
    <t>Revised to S2-182625</t>
  </si>
  <si>
    <t>Parallel session revision of S2-181784. Revised in parallel session to S2-182625</t>
  </si>
  <si>
    <t>23.503 CR0021R2: Update of UDR policy related subscription</t>
  </si>
  <si>
    <t>Revised to S2-182417</t>
  </si>
  <si>
    <t>Parallel session revision of S2-181609. Revised in parallel session to S2-182417</t>
  </si>
  <si>
    <t>Revised to S2-182418</t>
  </si>
  <si>
    <t>Parallel session revision of S2-182032. Revised in parallel session to S2-182418</t>
  </si>
  <si>
    <t>Revised to S2-182419</t>
  </si>
  <si>
    <t>Parallel session revision of S2-182033. Revised in parallel session to S2-182419</t>
  </si>
  <si>
    <t>Revision of S2-181764. The sentence on the uniqueness of the 5G-S-TMSI should be removed as this is already defined. The text on GUAMI should also be clarified. Intel suggested this should be a Category C CR and suggested some clarifications. This was left for off-line discussion and revised in S2-182963.</t>
  </si>
  <si>
    <t>Revised to S2-182963</t>
  </si>
  <si>
    <t>23.501 CR0089R2: GUTI unique across AMFs in an AMF SET</t>
  </si>
  <si>
    <t>Revision of S2-182773. This was revised to clean up the LS and remove 'draft' in S2-182964.</t>
  </si>
  <si>
    <t>Revised to S2-182964</t>
  </si>
  <si>
    <t>Revision of S2-182825. It was decided not to change this text and this CR was noted in parallel session.</t>
  </si>
  <si>
    <t>Revision of S2-182092. This was reviewed and further discussion was needed. This was revised off-line in S2-182965.</t>
  </si>
  <si>
    <t>Revised to S2-182965</t>
  </si>
  <si>
    <t>23.501 CR0145R2: Clarification on TAI list assignment for different 5G RATs</t>
  </si>
  <si>
    <t>Revision of S2-182088. Some capitalization and editorial corrections were needed and this was revised in S2-182966.</t>
  </si>
  <si>
    <t>Revised to S2-182966</t>
  </si>
  <si>
    <t>LS on 5G-S-TMSI code space</t>
  </si>
  <si>
    <t>Revision of S2-181680. Withdrawn in parallel session</t>
  </si>
  <si>
    <t>WITHDRAWN: Summary of change: This CR proposes to add a reference to the IETF draft draft-feng-dmm-ra-prefixtype-01 that allows for providing IP address property meta-data in the Router Advertisement message according to the meanings in the IETF draft draft-ietf-dmm-ondemand-mobility-13.</t>
  </si>
  <si>
    <t>To: IETF Internet Area, IETF DMM. CC: IETF 6MAN, CT WG1, TSG CT</t>
  </si>
  <si>
    <t>Revision of S2-182705. This was revised to improve the grammar of the action and remove 'draft' in S2-182967.</t>
  </si>
  <si>
    <t>Revised to S2-182967</t>
  </si>
  <si>
    <t>Revision of S2-182191. It was decided to remove the key and SCI parts. This was revised accordingly in S2-182968.</t>
  </si>
  <si>
    <t>Revised to S2-182968</t>
  </si>
  <si>
    <t>23.501 CR0174R2: Proposal of QER, URR and FAR</t>
  </si>
  <si>
    <t>Revision of S2-181457. A note to refer to TS 29.50x for stage 3 details should be added. Other clarifications were needed and this was left for off-line discussion and revised in S2-182969.</t>
  </si>
  <si>
    <t>Revised to S2-182969</t>
  </si>
  <si>
    <t>Revision of S2-182711. Further issues were raised and this was further discussed off-line and revised in S2-182970.</t>
  </si>
  <si>
    <t>Revised to S2-182970</t>
  </si>
  <si>
    <t>23.502 CR0105R3: Selection mode transfer over N11 and N16 (wildcard DNN)</t>
  </si>
  <si>
    <t>Revision of S2-182814. Wrong document uploaded. Revised in S2-182971</t>
  </si>
  <si>
    <t>Revised to S2-182971</t>
  </si>
  <si>
    <t>23.501 CR0022R3: Clarification in LADN clause 5.6.5 - TS 23.501</t>
  </si>
  <si>
    <t>Revision of S2-182847. Further issues were raised and this was left for off-line discussion and revised in S2-182972.</t>
  </si>
  <si>
    <t>Revised to S2-182972</t>
  </si>
  <si>
    <t>23.501 CR0022R4: Clarification in LADN clause 5.6.5 - TS 23.501</t>
  </si>
  <si>
    <t>Revision of S2-181459. Some editorial corrections were needed and this was revised accordingly in S2-182973.</t>
  </si>
  <si>
    <t>Revised to S2-182973</t>
  </si>
  <si>
    <t>23.501 CR0002R2: Using NRF for UPF discovery</t>
  </si>
  <si>
    <t>Revised to S2-182974</t>
  </si>
  <si>
    <t>Parallel session revision of S2-182350. Wrong document uploaded. Revised to S2-182974</t>
  </si>
  <si>
    <t>S2-183027</t>
  </si>
  <si>
    <t>S2-183028</t>
  </si>
  <si>
    <t>S2-183029</t>
  </si>
  <si>
    <t>S2-183030</t>
  </si>
  <si>
    <t>S2-183031</t>
  </si>
  <si>
    <t>S2-183032</t>
  </si>
  <si>
    <t>S2-183033</t>
  </si>
  <si>
    <t>S2-183034</t>
  </si>
  <si>
    <t>S2-183035</t>
  </si>
  <si>
    <t>S2-183036</t>
  </si>
  <si>
    <t>S2-183037</t>
  </si>
  <si>
    <t>S2-183038</t>
  </si>
  <si>
    <t>S2-183039</t>
  </si>
  <si>
    <t>S2-183040</t>
  </si>
  <si>
    <t>S2-183041</t>
  </si>
  <si>
    <t>S2-183042</t>
  </si>
  <si>
    <t>S2-183043</t>
  </si>
  <si>
    <t>S2-183044</t>
  </si>
  <si>
    <t>S2-183045</t>
  </si>
  <si>
    <t>S2-183046</t>
  </si>
  <si>
    <t>S2-183047</t>
  </si>
  <si>
    <t>S2-183048</t>
  </si>
  <si>
    <t>S2-183049</t>
  </si>
  <si>
    <t>S2-183050</t>
  </si>
  <si>
    <t>S2-183051</t>
  </si>
  <si>
    <t>S2-183052</t>
  </si>
  <si>
    <t>S2-183053</t>
  </si>
  <si>
    <t>S2-183054</t>
  </si>
  <si>
    <t>S2-183055</t>
  </si>
  <si>
    <t>S2-183056</t>
  </si>
  <si>
    <t>S2-183057</t>
  </si>
  <si>
    <t>S2-183058</t>
  </si>
  <si>
    <t>S2-183059</t>
  </si>
  <si>
    <t>S2-183060</t>
  </si>
  <si>
    <t>S2-183061</t>
  </si>
  <si>
    <t>S2-183062</t>
  </si>
  <si>
    <t>S2-183063</t>
  </si>
  <si>
    <t>S2-183064</t>
  </si>
  <si>
    <t>Revised to S2-182878</t>
  </si>
  <si>
    <t>Parallel session revision of S2-182124. Revised in parallel session to S2-182878</t>
  </si>
  <si>
    <t>Revised to S2-182879</t>
  </si>
  <si>
    <t>Parallel session revision of S2-181920. Revised in parallel session to S2-182879</t>
  </si>
  <si>
    <t>To: BBF, TSG SA. CC: SA WG3, SA WG5</t>
  </si>
  <si>
    <t>Revised to S2-182880</t>
  </si>
  <si>
    <t>Parallel session revision of S2-182270, merging S2-181932. Revised in parallel session to S2-182880</t>
  </si>
  <si>
    <t>Revised to S2-182881</t>
  </si>
  <si>
    <t>Parallel session revision of S2-181981, merging S2-181919. Revised in parallel session to S2-182881</t>
  </si>
  <si>
    <t>Revised to S2-182882</t>
  </si>
  <si>
    <t>Parallel session revision of S2-182117. Revised in parallel session to S2-182882</t>
  </si>
  <si>
    <t>Revised to S2-182883</t>
  </si>
  <si>
    <t>Parallel session revision of S2-182039. Revised in parallel session to S2-182883</t>
  </si>
  <si>
    <t>Revised to S2-182884</t>
  </si>
  <si>
    <t>Parallel session revision of S2-182099. Revised in parallel session to S2-182884</t>
  </si>
  <si>
    <t>Revised to S2-182885</t>
  </si>
  <si>
    <t>Parallel session revision of S2-181861. Revised in parallel session to S2-182885</t>
  </si>
  <si>
    <t>Revised to S2-182886</t>
  </si>
  <si>
    <t>Parallel session revision of S2-181928. Revised in parallel session to S2-182886</t>
  </si>
  <si>
    <t>Revised to S2-182683</t>
  </si>
  <si>
    <t>23.502 CR0026R1: Direct forwarding flag for handover from EPS to 5GS</t>
  </si>
  <si>
    <t>Revised in parallel session to S2-182683</t>
  </si>
  <si>
    <t>Revised to S2-182684</t>
  </si>
  <si>
    <t>Parallel session revision of S2-182098, merging S2-181663. Revised in parallel session to S2-182684</t>
  </si>
  <si>
    <t>Revised to S2-182685</t>
  </si>
  <si>
    <t>Parallel session revision of S2-182096, merging S2-181881. Revised in parallel session to S2-182685</t>
  </si>
  <si>
    <t>Parallel session revision of S2-182251. Merged into S2-182954</t>
  </si>
  <si>
    <t>Revised to S2-182686</t>
  </si>
  <si>
    <t>Created in parallel session. Revised in parallel session to S2-182686</t>
  </si>
  <si>
    <t>Revised to S2-182687</t>
  </si>
  <si>
    <t>Parallel session revision of S2-181743, merging S2-181896. Revised in parallel session to S2-182687</t>
  </si>
  <si>
    <t>23.502 CR0111R2: Move 5GS related impact from TS 23.401 to TS 23.502</t>
  </si>
  <si>
    <t>Revised to S2-182954</t>
  </si>
  <si>
    <t>Parallel session revision of S2-182646. Revised in parallel session to S2-182954</t>
  </si>
  <si>
    <t>23.502 CR0111R3: Move 5GS related impact from TS 23.401 to TS 23.502</t>
  </si>
  <si>
    <t>Revised to S2-182689</t>
  </si>
  <si>
    <t>Parallel session revision of S2-181982. Revised in parallel session to S2-182689</t>
  </si>
  <si>
    <t>23.501 CR0122R2: User Plane management to support interworking with EPS</t>
  </si>
  <si>
    <r>
      <rPr>
        <sz val="9"/>
        <color rgb="FF0000FF"/>
        <rFont val="Arial"/>
        <family val="2"/>
      </rPr>
      <t>Decision on this topic is expected to be taken on Monday of SA WG2#127.</t>
    </r>
    <r>
      <rPr>
        <sz val="9"/>
        <rFont val="Arial"/>
        <family val="2"/>
      </rPr>
      <t xml:space="preserve"> Noted in parallel session</t>
    </r>
  </si>
  <si>
    <t>Revised to S2-182691</t>
  </si>
  <si>
    <t>Parallel session revision of S2-181772, merging S2-181516. Revised in parallel session to S2-182691</t>
  </si>
  <si>
    <t>23.502 CR0118R2: EPS Interworking - Fixes for EPS to 5GS Mobility</t>
  </si>
  <si>
    <t>Revised to S2-182690</t>
  </si>
  <si>
    <t>Parallel session revision of S2-182255. Revised in parallel session to S2-182690</t>
  </si>
  <si>
    <t>23.502 CR0238R1: EPS bearer context handling for N26 case</t>
  </si>
  <si>
    <t>Revised to S2-182692</t>
  </si>
  <si>
    <t>Parallel session revision of S2-181832. Revised in parallel session to S2-182692</t>
  </si>
  <si>
    <t>23.502 CR0142R2: Clarification on how the AMF initiates inter or intra system handover to E-UTRAN connect to both EPC and 5GC.</t>
  </si>
  <si>
    <t>Revised to S2-182953</t>
  </si>
  <si>
    <t>Parallel session revision of S2-181880. Revised in parallel session to S2-182953</t>
  </si>
  <si>
    <t>23.501 CR0110R2: MICO and interworking with EPC</t>
  </si>
  <si>
    <t>Revised to S2-182889</t>
  </si>
  <si>
    <t>Parallel session revision of S2-182146. Revised in parallel session to S2-182889</t>
  </si>
  <si>
    <t>Revised to S2-182890</t>
  </si>
  <si>
    <t>Parallel session revision of S2-182212. Revised in parallel session to S2-182890</t>
  </si>
  <si>
    <t>23.503 CR0035R2: Clarification on AF using legacy Rx binding with relevant PCF</t>
  </si>
  <si>
    <t>Revised to S2-182941</t>
  </si>
  <si>
    <t>Parallel session revision of S2-182470. Revised in parallel session to S2-182941</t>
  </si>
  <si>
    <t>23.503 CR0035R3: Clarification on AF using legacy Rx binding with relevant PCF</t>
  </si>
  <si>
    <t>Revised to S2-182887</t>
  </si>
  <si>
    <t>Response to S2-181424. Revised in parallel session to S2-182887</t>
  </si>
  <si>
    <t>Revised to S2-182940</t>
  </si>
  <si>
    <t>Parallel session revision of S2-181686. Revised in parallel session to S2-182940</t>
  </si>
  <si>
    <t>Revised to S2-182928</t>
  </si>
  <si>
    <t>Parallel session revision of S2-181689. Revised in parallel session to S2-182928</t>
  </si>
  <si>
    <t>23.503 CR0020R2: Clarification on the handling of event triggers</t>
  </si>
  <si>
    <t>Revised to S2-182975</t>
  </si>
  <si>
    <t>Parallel session revision of S2-182365. Revised off-line to S2-182975</t>
  </si>
  <si>
    <t>Parallel session revision of S2-182158. Some issues were raised and this was revised off-line in S2-182976.</t>
  </si>
  <si>
    <t>Revised to S2-182976</t>
  </si>
  <si>
    <t>Outstanding issue for Allowed NSSAI</t>
  </si>
  <si>
    <t>Revised to S2-182943</t>
  </si>
  <si>
    <t>Parallel session revision of S2-182529. Revised in parallel session to S2-182943</t>
  </si>
  <si>
    <t>Revised to S2-182929</t>
  </si>
  <si>
    <t>Parallel session revision of S2-181787. Revised in parallel session to S2-182929</t>
  </si>
  <si>
    <t>23.502 CR0122R2: Update of Npcf_SMPolicyControl service</t>
  </si>
  <si>
    <t>Revised to S2-182937</t>
  </si>
  <si>
    <t>Parallel session revision of S2-182463. Revised in parallel session to S2-182937</t>
  </si>
  <si>
    <t>23.502 CR0122R3: Update of Npcf_SMPolicyControl service</t>
  </si>
  <si>
    <t>Revised to S2-182930</t>
  </si>
  <si>
    <t>Parallel session revision of S2-182024, merging S2-181545. Revised in parallel session to S2-182930</t>
  </si>
  <si>
    <t>23.502 CR0188R2: Activating a Background Data Transfer Policy</t>
  </si>
  <si>
    <t>Revised to S2-182931</t>
  </si>
  <si>
    <t>Parallel session revision of S2-181792. Revised in parallel session to S2-182931</t>
  </si>
  <si>
    <t>Revised to S2-182942</t>
  </si>
  <si>
    <t>Parallel session revision of S2-182471. Revised in parallel session to S2-182942</t>
  </si>
  <si>
    <t>Revised to S2-182932</t>
  </si>
  <si>
    <t>Parallel session revision of S2-182150. Revised in parallel session to S2-182932</t>
  </si>
  <si>
    <t>23.503 CR0032R2: Clarification on enforcement of Application Detection Control</t>
  </si>
  <si>
    <t>Revised to S2-182933</t>
  </si>
  <si>
    <t>Parallel session revision of S2-182151, merging S2-181796. Revised in parallel session to S2-182933</t>
  </si>
  <si>
    <t>23.501 CR0160R2: Clarification on Area of Interest for Presence Area Reporting</t>
  </si>
  <si>
    <t>Revised to S2-182938</t>
  </si>
  <si>
    <t>Parallel session revision of S2-182525. Revised in parallel session to S2-182938</t>
  </si>
  <si>
    <t>23.501 CR0160R3: Clarification on Area of Interest for Presence Area Reporting</t>
  </si>
  <si>
    <t>Revised to S2-182934</t>
  </si>
  <si>
    <t>Parallel session revision of S2-182152. Revised in parallel session to S2-182934</t>
  </si>
  <si>
    <t>23.503 CR0033R2: Resolve the Editor's Note on Presence Reporting Area</t>
  </si>
  <si>
    <t>Revised to S2-182935</t>
  </si>
  <si>
    <t>Parallel session revision of S2-182153. Revised in parallel session to S2-182935</t>
  </si>
  <si>
    <t>23.501 CR0161R2: Correction to Providing AF request to multiple PCFs</t>
  </si>
  <si>
    <t>Revised to S2-182939</t>
  </si>
  <si>
    <t>Parallel session revision of S2-182527. Revised in parallel session to S2-182939</t>
  </si>
  <si>
    <t>23.501 CR0161R3: Correction to Providing AF request to multiple PCFs</t>
  </si>
  <si>
    <t>Revised to S2-182936</t>
  </si>
  <si>
    <t>Parallel session revision of S2-182154. Revised in parallel session to S2-182936</t>
  </si>
  <si>
    <t>23.503 CR0034R2: Update of event trigger section</t>
  </si>
  <si>
    <t>Revised to S2-182888</t>
  </si>
  <si>
    <t>Parallel session revision of S2-181727. Revised in parallel session to S2-182888</t>
  </si>
  <si>
    <t>Parallel session revision of S2-182157. This was reviewed and approved.</t>
  </si>
  <si>
    <t>Parallel session revision of S2-182118. This was reviewed and approved.</t>
  </si>
  <si>
    <t>Parallel session revision of S2-181726. This was reviewed and approved.</t>
  </si>
  <si>
    <t>Parallel session revision of S2-181882. This was reviewed and approved.</t>
  </si>
  <si>
    <t>Parallel session revision of S2-181728. This was reviewed and approved.</t>
  </si>
  <si>
    <t>Parallel session revision of S2-182509. This was reviewed and approved.</t>
  </si>
  <si>
    <t>Revised to S2-182978</t>
  </si>
  <si>
    <t>Parallel session revision of S2-181748. Some issues were raised and this was left for off-line discussion and revised in S2-182976. Revised to S2-182978</t>
  </si>
  <si>
    <t>Parallel session revision of S2-182199. This was reviewed and approved.</t>
  </si>
  <si>
    <t>Parallel session revision of S2-182177. Editorial corrections were needed and this was revised off-line in S2-182979.</t>
  </si>
  <si>
    <t>Revised to S2-182979</t>
  </si>
  <si>
    <t>Parallel session revision of S2-182214. This was reviewed and approved.</t>
  </si>
  <si>
    <t>Parallel session revision of S2-182162. Some issues were raised and this was left for off-line discussion and revised in S2-182980.</t>
  </si>
  <si>
    <t>Revised to S2-182980</t>
  </si>
  <si>
    <t>Revision of S2-182828. This was reviewed and approved.</t>
  </si>
  <si>
    <t>Revision of S2-182827. This was reviewed and approved.</t>
  </si>
  <si>
    <t>It was endorsed that there is an issue similar to that outlined in this contribution which SA WG2 should endeavour to resolve at the next meeting.</t>
  </si>
  <si>
    <t>WITHDRAWN: Summary of change: This contribution propose to update Establishing a PDU session in a Network Slice in various scenario.</t>
  </si>
  <si>
    <t>Revision of S2-182918. Withdrawn (not provided)</t>
  </si>
  <si>
    <t>Revision of S2-182926. This was further discussed off-line and revised in S2-182981.</t>
  </si>
  <si>
    <t>Revised to S2-182981</t>
  </si>
  <si>
    <t>Revision of S2-182920. An editorial correction was needed and this was revised to S2-182982</t>
  </si>
  <si>
    <t>Revised to S2-182982</t>
  </si>
  <si>
    <t>23.501 CR0168R5: Clarification of UE Requested NSSAI</t>
  </si>
  <si>
    <t>Revision of S2-182951. Approved</t>
  </si>
  <si>
    <t>Revision of S2-182839. Further corrections were requested and this was discussed off-line and revised in S2-182983.</t>
  </si>
  <si>
    <t>Revised to S2-182983</t>
  </si>
  <si>
    <t>23.501 CR0095R5: Clarifications of Subscribed and Configured S-NSSAI update</t>
  </si>
  <si>
    <t>Revision of S2-182922. Further corrections were requested and this was discussed off-line and revised in S2-182984.</t>
  </si>
  <si>
    <t>Revised to S2-182984</t>
  </si>
  <si>
    <t>23.501 CR0179R6: Slicing configuration update</t>
  </si>
  <si>
    <t>Revision of S2-182836. Some corrections were agreed and this was revised accordingly in S2-182985</t>
  </si>
  <si>
    <t>Revised to S2-182985</t>
  </si>
  <si>
    <t>23.501 CR0102R4: Sending of congested S-NSSAI during AN signalling connection Establishment</t>
  </si>
  <si>
    <t>Revision of S2-182925. Approved</t>
  </si>
  <si>
    <t>Revision of S2-182250. Withdrawn (not provided)</t>
  </si>
  <si>
    <t>WITHDRAWN: 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</si>
  <si>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Revision of S2-182637. This was reviewed and approved.</t>
  </si>
  <si>
    <t>Revision of S2-182772. Further issues were raised and this was left for off-line discussion and revised in S2-182986.</t>
  </si>
  <si>
    <t>Revised to S2-182986</t>
  </si>
  <si>
    <t>23.501 CR0089R3: GUTI unique across AMFs in an AMF SET</t>
  </si>
  <si>
    <t>Revision of S2-182694. Some editorial corrections were needed and this was revised accordingly in S2-182987</t>
  </si>
  <si>
    <t>Revised to S2-182987</t>
  </si>
  <si>
    <t>Revision of S2-182969. Approved</t>
  </si>
  <si>
    <t>Revised to S2-182988</t>
  </si>
  <si>
    <t>23.503 CR0035R4: Clarification on AF using legacy Rx binding with relevant PCF</t>
  </si>
  <si>
    <t>Parallel session revision of S2-182890. Revised off-line to S2-182988</t>
  </si>
  <si>
    <t>Revision of S2-182846. Some corrections were needed and this was revised accordingly in S2-182989</t>
  </si>
  <si>
    <t>Revised to S2-182989</t>
  </si>
  <si>
    <t>23.502 CR0105R4: Selection mode transfer over N11 and N16 (wildcard DNN)</t>
  </si>
  <si>
    <t>Revision of S2-182970. Approved</t>
  </si>
  <si>
    <t>Revision of S2-182785. The cover sheet needed clean up and an editorial correction was needed. This was revised accordingly in S2-182990</t>
  </si>
  <si>
    <t>Revised to S2-182990</t>
  </si>
  <si>
    <t>23.501 CR0066R4: Architectural solution for User Plane (UP) Security policy and User Plane Integrity Protection</t>
  </si>
  <si>
    <t>Revision of S2-182897. Approved</t>
  </si>
  <si>
    <t>Revision of S2-182009. An editorial correction was needed. This was revised accordingly in S2-182991</t>
  </si>
  <si>
    <t>Revised to S2-182991</t>
  </si>
  <si>
    <t>23.502 CR0184R2: User plane security policy</t>
  </si>
  <si>
    <t>Revision of S2-182786. Approved</t>
  </si>
  <si>
    <t>Revision of S2-182858. Some clarifications were needed and this was further discussed off-line and revised in S2-182992.</t>
  </si>
  <si>
    <t>Revised to S2-182992</t>
  </si>
  <si>
    <t>23.501 CR0134R4: Clarifications for QoS Framework</t>
  </si>
  <si>
    <t>Parallel session revision of S2-182790. It was decided to remove note 2. This was revised accordingly in S2-182993</t>
  </si>
  <si>
    <t>Revised to S2-182993</t>
  </si>
  <si>
    <t>23.502 CR0001R4: Corrections on the specification of Network Exposure services</t>
  </si>
  <si>
    <t>Revision of S2-182751. This was revised to remove revision marks in S2-182994</t>
  </si>
  <si>
    <t>Revised to S2-182994</t>
  </si>
  <si>
    <t>Revision of S2-182908. Approved</t>
  </si>
  <si>
    <t>WITHDRAWN: Summary of change: Addition of UE Radio Capability Match Request procedure as the way for the MME to obtain the UE Radio Capabilities when Connection Establishment Indication procedure is not applicable.</t>
  </si>
  <si>
    <r>
      <t>Parallel session revision of S2-182271. Pending RAN WG3 feedback. This was withdrawn (not provided).</t>
    </r>
    <r>
      <rPr>
        <b/>
        <sz val="9"/>
        <color rgb="FF0000FF"/>
        <rFont val="Arial"/>
        <family val="2"/>
      </rPr>
      <t xml:space="preserve"> The originally agreed CR from SA WG2#125 (S2-181371) was no longer agreed and was noted.</t>
    </r>
  </si>
  <si>
    <t>WITHDRAWN: New SID on Enhanced support of Vertical and LAN Services</t>
  </si>
  <si>
    <t>Revision of S2-182860. Withdrawn (not provided)</t>
  </si>
  <si>
    <t>Parallel session revision of S2-182399. Further changes were needed and this was revised off-line in S2-182995.</t>
  </si>
  <si>
    <t>Revised to S2-182995</t>
  </si>
  <si>
    <t>23.682 CR0384R4: Corrections of Group Message Delivery via NIDD</t>
  </si>
  <si>
    <t>Parallel session revision of S2-182305. This was reviewed and approved.</t>
  </si>
  <si>
    <t>Parallel session revision of S2-182375. This was reviewed and approved.</t>
  </si>
  <si>
    <t>Parallel session revision of S2-181720. This was reviewed and approved.</t>
  </si>
  <si>
    <t>Parallel session revision of S2-182256. This was reviewed and approved.</t>
  </si>
  <si>
    <t>This was noted.</t>
  </si>
  <si>
    <t>Parallel session revision of S2-182329. This was reviewed and approved.</t>
  </si>
  <si>
    <t>Parallel session revision of S2-182072. This was reviewed and approved.</t>
  </si>
  <si>
    <t>Parallel session revision of S2-182073. This was reviewed and approved.</t>
  </si>
  <si>
    <t>Parallel session revision of S2-182074. The heading for the clause should not be shown as added text. This was revised accordingly in S2-182996</t>
  </si>
  <si>
    <t>Revised to S2-182996</t>
  </si>
  <si>
    <t>23.503 CR0028R2: Supporting 3GPP PS Data Off in 5GS</t>
  </si>
  <si>
    <t>Revision of S2-182358. Approved</t>
  </si>
  <si>
    <t>Parallel session revision of S2-182611. The first sentence of the change was modified and this was revised in S2-182997</t>
  </si>
  <si>
    <t>Revised to S2-182997</t>
  </si>
  <si>
    <t>23.503 CR0017R3: Default URSP Rule</t>
  </si>
  <si>
    <t>Revision of S2-182621. Approved</t>
  </si>
  <si>
    <t>Parallel session revision of S2-181534, merging S2-182143. Some issues were raised and this was further discussed off-line and revised in S2-182998.</t>
  </si>
  <si>
    <t>Revised to S2-182998</t>
  </si>
  <si>
    <t>23.503 CR0002R2: Remove EN related with Session binding</t>
  </si>
  <si>
    <t>Parallel session revision of S2-181678, merging S2-182147. Some issues were raised and this was further discussed off-line and revised in S2-182999.</t>
  </si>
  <si>
    <t>Revised to S2-182999</t>
  </si>
  <si>
    <t>23.501 CR0067R2: Session binding for Ethernet PDU Session Type</t>
  </si>
  <si>
    <t>Revision of S2-182941. Only the changed clauses should be included. This was revised accordingly in S2-183000</t>
  </si>
  <si>
    <t>Revised to S2-183000</t>
  </si>
  <si>
    <t>23.503 CR0035R5: Clarification on AF using legacy Rx binding with relevant PCF</t>
  </si>
  <si>
    <t>Revision of S2-182988. Approved</t>
  </si>
  <si>
    <t>Parallel session revision of S2-182876. Some issues were raised and this was further discussed off-line and revised in S2-183001.</t>
  </si>
  <si>
    <t>Revised to S2-183001</t>
  </si>
  <si>
    <t>Revised to S2-183002</t>
  </si>
  <si>
    <t>Parallel session revision of S2-182319. Revised off-line to S2-183002</t>
  </si>
  <si>
    <t>Parallel session revision of S2-182325. Agreed in parallel session. Some editorial corrections were needed and this was revised in S2-183003</t>
  </si>
  <si>
    <t>Revised to S2-183003</t>
  </si>
  <si>
    <t>23.501 CR0124R3: Supporting Common API framework for NEF</t>
  </si>
  <si>
    <t>Revision of S2-182413. Approved</t>
  </si>
  <si>
    <t>Parallel session revision of S2-182603. Agreed in parallel session. Some corrections were needed and this was revised in S2-183004</t>
  </si>
  <si>
    <t>Revised to S2-183004</t>
  </si>
  <si>
    <t>23.502 CR0193R3: Exposure of Mobility Events from AMF</t>
  </si>
  <si>
    <t>Revision of S2-182901. Approved</t>
  </si>
  <si>
    <t>Parallel session revision of S2-181612. Agreed in parallel session. Huawei commented that there were new paragraphs not marked with revisions. These should be shown as added text. This was revised accordingly in S2-183005</t>
  </si>
  <si>
    <t>Revised to S2-183005</t>
  </si>
  <si>
    <t>Revision of S2-182605. Approved</t>
  </si>
  <si>
    <t>Revision of approved DRAFTCR S2-181185. Agreed in parallel session. Cisco commented that there are no lower or higher priority defined for this. This was left for off-line discussion and revised in S2-183006.</t>
  </si>
  <si>
    <t>Revised to S2-183006</t>
  </si>
  <si>
    <t>23.501 CR0162R1: Clarification of signalling with higher priority</t>
  </si>
  <si>
    <t>Revised to S2-183007</t>
  </si>
  <si>
    <t>23.501 CR0189R2: Subscription Permanent Identifier</t>
  </si>
  <si>
    <t>Parallel session revision of S2-182264. Agreed in parallel session. Qualcomm raised some issues and this was left for off-line discussion and revised in S2-183007.</t>
  </si>
  <si>
    <t>Agreed in parallel session. An instance of IPv6 should be IPv4v6. Other issues were raised and this was left for off-line discussion and revised in S2-183008.</t>
  </si>
  <si>
    <t>Revised to S2-183008</t>
  </si>
  <si>
    <t>23.503 CR0019R1: Additional PDU Session Type in Route Selection Descriptor</t>
  </si>
  <si>
    <t>Revision of S2-182952. A number of issues were raised and this was left for off-line discussion and revised in S2-183009.</t>
  </si>
  <si>
    <t>Revised to S2-183009</t>
  </si>
  <si>
    <t>Parallel session revision of S2-182613. Agreed in parallel session. The cover sheet was incomplete and this was revised in S2-183010</t>
  </si>
  <si>
    <t>Revised to S2-183010</t>
  </si>
  <si>
    <t>23.503 CR0021R3: Update of UDR policy related subscription</t>
  </si>
  <si>
    <t>Revision of S2-182625. Approved</t>
  </si>
  <si>
    <t>To: SA WG1. CC: RAN WG2</t>
  </si>
  <si>
    <t>Created in parallel session. Response to S2-182137. Some clarifications were suggested and this was left for off-line discussion and revised in S2-183011.</t>
  </si>
  <si>
    <t>Revised to S2-183011</t>
  </si>
  <si>
    <t>Revision of S2-182963. Vodafone asked for the cover sheet information to be aligned with the content of the CR. This was revised in S2-183012</t>
  </si>
  <si>
    <t>Revised to S2-183012</t>
  </si>
  <si>
    <t>23.501 CR0089R4: GUTI unique across AMFs in an AMF SET</t>
  </si>
  <si>
    <t>Revision of S2-182776. This was reviewed and approved.</t>
  </si>
  <si>
    <t>Revision of S2-182971. This was reviewed and approved.</t>
  </si>
  <si>
    <t>Revision of S2-182863. Some corrections and clean-ups were needed and this was revised in S2-183013</t>
  </si>
  <si>
    <t>Revised to S2-183013</t>
  </si>
  <si>
    <t>23.501 CR0134R5: Clarifications for QoS Framework</t>
  </si>
  <si>
    <t>Revision of S2-182992. Approved</t>
  </si>
  <si>
    <t>Revised to S2-183014</t>
  </si>
  <si>
    <t>23.502 CR0001R5: Corrections on the specification of Network Exposure services</t>
  </si>
  <si>
    <t>Revision of S2-182993. Approved</t>
  </si>
  <si>
    <t>Revision of S2-182730. This was reviewed and revised to remove 'draft' in S2-183015</t>
  </si>
  <si>
    <t>Revised to S2-183015</t>
  </si>
  <si>
    <t>Revision of S2-183011. Approved</t>
  </si>
  <si>
    <t>Response drafted in S2-182730. Final response in S2-183015</t>
  </si>
  <si>
    <t>Revision of S2-182493. Faulty file uploaded. Revised in S2-183016</t>
  </si>
  <si>
    <t>Revised to S2-183016</t>
  </si>
  <si>
    <t>To: CT WG1. CC: CT WG3. Attachment: S2-182623 (TS 23.502 CR0098)</t>
  </si>
  <si>
    <t>Response LS on UE policy delivery</t>
  </si>
  <si>
    <t>Revision of S2-182416. TEI15 should be removed from the WI code as NAPS is Rel-15. This was revised in S2-183017</t>
  </si>
  <si>
    <t>Revised to S2-183017</t>
  </si>
  <si>
    <t>23.682 CR0384R5: Corrections of Group Message Delivery via NIDD</t>
  </si>
  <si>
    <t>Revision of S2-182995. Approved</t>
  </si>
  <si>
    <t>Parallel session revision of S2-182617. This was reviewed and approved.</t>
  </si>
  <si>
    <t>Parallel session revision of S2-181793. Postponed</t>
  </si>
  <si>
    <t>WITHDRAWN: Summary of change: Update the IWK procedures to include the PCF+PCRF interactions.</t>
  </si>
  <si>
    <t>Parallel session revision of S2-181794. There were some issues raised and this was left for off-line discussion and revised in S2-183018.</t>
  </si>
  <si>
    <t>Revised to S2-183018</t>
  </si>
  <si>
    <t>[DRAFT] LS on UE WLAN MAC address inclusion in E911 location information</t>
  </si>
  <si>
    <t>To: SA WG1, RAN WG2, SA WG3</t>
  </si>
  <si>
    <t>Parallel session revision of S2-182283. Qualcomm did not think this LS should be sent from this meeting. It was suggested to copy TSG RAN and TSG SA. This was left for off-line discussion and revised in S2-183019.</t>
  </si>
  <si>
    <t>Revised to S2-183019</t>
  </si>
  <si>
    <r>
      <t xml:space="preserve">Revision of S2-182909. Approved. </t>
    </r>
    <r>
      <rPr>
        <sz val="9"/>
        <color rgb="FF0000FF"/>
        <rFont val="Arial"/>
        <family val="2"/>
      </rPr>
      <t>ZTE asked to add the following statement to this report: SA WG1 is currently studying additional requirements related to Business Role Models for Network Slicing and Standardized SST; once these activities conclude a second phase of this study is anticipated, when this occurs this SID will be updated to reflect the requirements identified by SA WG1.</t>
    </r>
  </si>
  <si>
    <t>Revision of S2-182452. This was reviewed and left for off-line discussion and revised in S2-183020.</t>
  </si>
  <si>
    <t>Revised to S2-183020</t>
  </si>
  <si>
    <t>23.501 CR0067R3: Session binding for Ethernet PDU Session Type</t>
  </si>
  <si>
    <t>Revision of S2-182451. It was decided to add the GPSI to the parmeters list. This was revised accordingly in S2-183021</t>
  </si>
  <si>
    <t>Revised to S2-183021</t>
  </si>
  <si>
    <t>23.503 CR0002R3: Remove EN related with Session binding</t>
  </si>
  <si>
    <t>Revision of S2-182998. Approved</t>
  </si>
  <si>
    <t>Parallel session revision of S2-182887. This was revised to also reply to another LS and to remove 'draft' and correct the source, in S2-183022.</t>
  </si>
  <si>
    <t>Revised to S2-183022</t>
  </si>
  <si>
    <t>Revision of S2-182943. Further corrections were needed and changes on changes should be removed. This was revised off-line in S2-183023.</t>
  </si>
  <si>
    <t>Revised to S2-183023</t>
  </si>
  <si>
    <t>Parallel session revision of S2-182869. This was reviewed and revised to remove 'draft' and clean up the text, in S2-183024</t>
  </si>
  <si>
    <t>Revised to S2-183024</t>
  </si>
  <si>
    <t>Revision of S2-182871. Approved</t>
  </si>
  <si>
    <t>Revision of S2-182981. This was reviewed and revised to remove 'draft' and clean up the text, in S2-183025</t>
  </si>
  <si>
    <t>Revised to S2-183025</t>
  </si>
  <si>
    <t>Revision of S2-183009. Approved</t>
  </si>
  <si>
    <t>Revision of S2-182911. This was revised to show revisions from the current approved SID and a clean version in S2-183026</t>
  </si>
  <si>
    <t>Revised to S2-183026</t>
  </si>
  <si>
    <t>Revision of S2-183016. Approved</t>
  </si>
  <si>
    <t>Revision of S2-183001. This was revised to remove changes on changes and correct the figure in S2-183027</t>
  </si>
  <si>
    <t>Revised to S2-183027</t>
  </si>
  <si>
    <t>Revision of S2-183023. Approved</t>
  </si>
  <si>
    <t>Revision of approved CR S2-181371. Also provided in S2-182239. Pending RAN WG3 feedback. Merged into S2-182271</t>
  </si>
  <si>
    <t>Parallel session revision of S2-182058. Merged into S2-182633.</t>
  </si>
  <si>
    <t>Revision of S2-182635. This was reviewed and approved.</t>
  </si>
  <si>
    <t>Revision of S2-182898. 'consumers' should be 'consumer'. This was revised accordingly in S2-183014</t>
  </si>
  <si>
    <t>Postponed S2-180021 from S2#125. Response drafted in S2-181814. Final response in S2-182579</t>
  </si>
  <si>
    <t>Postponed S2-180027 from S2#125. Responses drafted in S2-181462 and S2-182236. Final response in S2-182718</t>
  </si>
  <si>
    <t>Response drafted in S2-182287. Final response in S2-182723</t>
  </si>
  <si>
    <t>Response drafted in S2-181763. Final response in S2-182821</t>
  </si>
  <si>
    <t>Response drafted in S2-181898. Final response in S2-182837</t>
  </si>
  <si>
    <t>Response drafted in S2-181904. Final response in S2-182856</t>
  </si>
  <si>
    <t>Responses drafted in S2-181899, S2-182002, S2-182022 and S2-182097. Final response in S2-182865</t>
  </si>
  <si>
    <t>Response drafted in S2-181789. Final response in S2-182875</t>
  </si>
  <si>
    <t>Response to S2-179625. Response drafted in S2-182064. Final response in S2-182967</t>
  </si>
  <si>
    <t>Response drafted in S2-181969. Final response in S2-182397</t>
  </si>
  <si>
    <t>Responses drafted in S2-181864 and S2-181971. Final response in S2-182398</t>
  </si>
  <si>
    <t>LS on Differentiation of LTE-M (eMTC) traffic from other LTE data traffic</t>
  </si>
  <si>
    <t>Reply drafted in S2-182369. Final response in S2-182415</t>
  </si>
  <si>
    <t>Response drafted in S2-182013. Final response in S2-182535</t>
  </si>
  <si>
    <t>Reply LS on V1 and V2 reference points</t>
  </si>
  <si>
    <t>Agreed in parallel session. This was block approved.</t>
  </si>
  <si>
    <t>Revision of approved DraftCR S2-181149. Agreed in parallel session. This was block approved.</t>
  </si>
  <si>
    <t>Revision of endorsed DraftCR S2-181116. Agreed in parallel session. This was block approved.</t>
  </si>
  <si>
    <t>Revision of approved DraftCR S2-181144. Agreed in parallel session. This was block approved.</t>
  </si>
  <si>
    <t>Revision of approved DraftCR S2-180721. Agreed in parallel session. This was block approved.</t>
  </si>
  <si>
    <t>Revision of approved DraftCR S2-181380. Agreed in parallel session. This was block approved.</t>
  </si>
  <si>
    <t>Revision of approved DraftCR S2-180948. Agreed in parallel session. This was block approved.</t>
  </si>
  <si>
    <t>Revision of approved DraftCR S2-181051. Agreed in parallel session. This was block approved.</t>
  </si>
  <si>
    <t>Revision of approved DraftCR S2-181049. Agreed in parallel session. This was block approved.</t>
  </si>
  <si>
    <t>Revision of approved DraftCR S2-180301. Agreed in parallel session. This was block approved.</t>
  </si>
  <si>
    <t>Revision of approved DraftCR S2-181256. Agreed in parallel session. This was block approved.</t>
  </si>
  <si>
    <t>Revision of approved DraftCR S2-180947. Agreed in parallel session. This was block approved.</t>
  </si>
  <si>
    <t>Revision of approved DraftCR S2-181019. Agreed in parallel session. This was block approved.</t>
  </si>
  <si>
    <t>Revision of approved DraftCR S2-181340. Agreed in parallel session. This was block approved.</t>
  </si>
  <si>
    <t>Revision of approved DRAFTCR S2-180640. Agreed in parallel session. This was block approved.</t>
  </si>
  <si>
    <t>Revision of approved DRAFTCR S2-180780. Agreed in parallel session. This was block approved.</t>
  </si>
  <si>
    <t>Revision of approved DRAFTCR S2-180791. Agreed in parallel session. This was block approved.</t>
  </si>
  <si>
    <t>Revision of approved DRAFTCR S2-181220. Agreed in parallel session. This was block approved.</t>
  </si>
  <si>
    <t>Revision of endorsed DRAFTCR S2-180642. Agreed in parallel session. This was block approved.</t>
  </si>
  <si>
    <t>Revision of not handled DRAFTCR S2-180638. Agreed in parallel session. This was block approved.</t>
  </si>
  <si>
    <t>Revision of not handled DRAFTCR S2-180639. Agreed in parallel session. This was block approved.</t>
  </si>
  <si>
    <t>Revision of approved DRAFTCR S2-181278. Agreed in parallel session. This was block approved.</t>
  </si>
  <si>
    <t>Revision of endorsed DRAFTCR S2-180265. Agreed in parallel session. This was block approved.</t>
  </si>
  <si>
    <t>Revision of approved DRAFTCR S2-181169. Agreed in parallel session. This was block approved.</t>
  </si>
  <si>
    <t>Revision of approved DRAFTCR S2-181170. Agreed in parallel session. This was block approved.</t>
  </si>
  <si>
    <t>Revision of endorsed DRAFTCR S2-180603. Agreed in parallel session. This was block approved.</t>
  </si>
  <si>
    <t>Revision of endorsed DRAFTCR S2-181134. Agreed in parallel session. This was block approved.</t>
  </si>
  <si>
    <t>Revision of approved DRAFTCR S2-181279. Agreed in parallel session. This was block approved.</t>
  </si>
  <si>
    <t>Revision of approved DRAFTCR S2-181395. Agreed in parallel session. This was block approved.</t>
  </si>
  <si>
    <t>Revision of approved DRAFTCR S2-181312. Agreed in parallel session. This was block approved.</t>
  </si>
  <si>
    <t>Revision of approved DRAFTCR S2-181138. Agreed in parallel session. This was block approved.</t>
  </si>
  <si>
    <t>Revision of approved DRAFTCR S2-181141. Agreed in parallel session. This was block approved.</t>
  </si>
  <si>
    <t>Revision of approved DRAFTCR S2-181147. Agreed in parallel session. This was block approved.</t>
  </si>
  <si>
    <t>Revision of approved DRAFTCR S2-180309. Agreed in parallel session. This was block approved.</t>
  </si>
  <si>
    <t>Revision of approved DRAFTCR S2-181155. Agreed in parallel session. This was block approved.</t>
  </si>
  <si>
    <t>Revision of endorsed DRAFTCR S2-181152. Agreed in parallel session. This was block approved.</t>
  </si>
  <si>
    <t>Revision of approved DRAFTCR S2-181400. Agreed in parallel session. This was block approved.</t>
  </si>
  <si>
    <t>Revision of approved DRAFTCR S2-180998. Agreed in parallel session. This was block approved.</t>
  </si>
  <si>
    <t>Revision of approved DRAFTCR S2-180675. Agreed in parallel session. This was block approved.</t>
  </si>
  <si>
    <t>Revision of endorsed DRAFTCR S2-180676. Agreed in parallel session. This was block approved.</t>
  </si>
  <si>
    <t>Revision of endorsed DRAFTCR S2-181167. Agreed in parallel session. This was block approved.</t>
  </si>
  <si>
    <t>Revision of approved DRAFTCR S2-181346. Agreed in parallel session. This was block approved.</t>
  </si>
  <si>
    <t>Revision of approved DRAFTCR S2-180355. Agreed in parallel session. This was block approved.</t>
  </si>
  <si>
    <t>Revision of approved DRAFTCR S2-180356. Agreed in parallel session. This was block approved.</t>
  </si>
  <si>
    <t>Revision of approved DRAFTCR S2-181397. Agreed in parallel session. This was block approved.</t>
  </si>
  <si>
    <t>Revision of approved DRAFTCR S2-180424. Agreed in parallel session. This was block approved.</t>
  </si>
  <si>
    <t>Revision of endorsed DRAFTCR S2-180995. Agreed in parallel session. This was block approved.</t>
  </si>
  <si>
    <t>Revision of approved DRAFTCR S2-180228. Agreed in parallel session. This was block approved.</t>
  </si>
  <si>
    <t>Revision of approved DRAFTCR S2-180104. Agreed in parallel session. This was block approved.</t>
  </si>
  <si>
    <t>Revision of endorsed DRAFTCR S2-180239. There was some issue on stopping the back-off timer on change of Access Type. Agreed in parallel session. This was block approved.</t>
  </si>
  <si>
    <t>Revision of approved DRAFTCR S2-181214. Agreed in parallel session. This was block approved.</t>
  </si>
  <si>
    <t>Revision of approved DRAFTCR S2-181192. Agreed in parallel session. This was block approved.</t>
  </si>
  <si>
    <t>Revision of approved DRAFTCR S2-180928. Agreed in parallel session. This was block approved.</t>
  </si>
  <si>
    <t>Revision of approved DRAFTCR S2-181132. Agreed in parallel session. This was block approved.</t>
  </si>
  <si>
    <t>Revision of approved DRAFTCR S2-180229. Agreed in parallel session. This was block approved.</t>
  </si>
  <si>
    <t>Revision of endorsed DRAFTCR S2-180221. Agreed in parallel session. This was block approved.</t>
  </si>
  <si>
    <t>Revision of approved DRAFTCR S2-180866. Agreed in parallel session. This was block approved.</t>
  </si>
  <si>
    <t>Revision of approved DRAFTCR S2-180105. Agreed in parallel session. This was block approved.</t>
  </si>
  <si>
    <t>Revision of approved DRAFTCR S2-181345. Agreed in parallel session. This was block approved.</t>
  </si>
  <si>
    <t>Revision of approved DRAFTCR S2-181210. Agreed in parallel session. This was block approved.</t>
  </si>
  <si>
    <t>Revision of approved DRAFTCR S2-180930. Agreed in parallel session. This was block approved.</t>
  </si>
  <si>
    <t>Revision of approved DRAFTCR S2-180776. Agreed in parallel session. This was block approved.</t>
  </si>
  <si>
    <t>Revision of not handled DRAFTCR S2-180222. Agreed in parallel session. This was block approved.</t>
  </si>
  <si>
    <t>Revision of approved DRAFTCR S2-180246. Agreed in parallel session. This was block approved.</t>
  </si>
  <si>
    <t>Revision of approved DRAFTCR S2-181403. Agreed in parallel session. This was block approved.</t>
  </si>
  <si>
    <t>Revision of endorsed DRAFTCR S2-181354. Agreed in parallel session. This was block approved.</t>
  </si>
  <si>
    <t>Revision of S2-181580. Agreed in parallel session. This was block approved.</t>
  </si>
  <si>
    <t>Revision of approved DRAFTCR S2-180891. Agreed in parallel session. This was block approved.</t>
  </si>
  <si>
    <t>Revision of approved DRAFTCR S2-180988. Agreed in parallel session. This was block approved.</t>
  </si>
  <si>
    <t>Revision of approved DRAFTCR S2-181267. Agreed in parallel session. This was block approved.</t>
  </si>
  <si>
    <t>Revision of endorsed DRAFTCR S2-181289. Agreed in parallel session. This was block approved.</t>
  </si>
  <si>
    <t>Revision of endorsed DRAFTCR S2-181277. Agreed in parallel session. This was block approved.</t>
  </si>
  <si>
    <t>Revision of approved DRAFTCR S2-180387. Agreed in parallel session. This was block approved.</t>
  </si>
  <si>
    <t>This should be highlighted to TSG SA plenary in SA WG2 Chairman's report. Agreed in parallel session. This was block approved.</t>
  </si>
  <si>
    <t>Revision of approved DRAFTCR S2-181308. Agreed in parallel session. This was block approved.</t>
  </si>
  <si>
    <t>Revision of approved DRAFTCR S2-181101. Agreed in parallel session. This was block approved.</t>
  </si>
  <si>
    <t>Revision of unhandled DRAFTCR S2-180662. Agreed in parallel session. This was block approved.</t>
  </si>
  <si>
    <t>Parallel session revision of S2-181914. Agreed in parallel session. This was block approved.</t>
  </si>
  <si>
    <t>Parallel session revision of S2-181916. Agreed in parallel session. This was block approved.</t>
  </si>
  <si>
    <t>Parallel session revision of S2-182131. Agreed in parallel session. This was block approved.</t>
  </si>
  <si>
    <t>Parallel session revision of S2-181651. Agreed in parallel session. This was block approved.</t>
  </si>
  <si>
    <t>Parallel session revision of S2-181714. Agreed in parallel session. This was block approved.</t>
  </si>
  <si>
    <t>Parallel session revision of S2-182081. Agreed in parallel session. This was block approved.</t>
  </si>
  <si>
    <t>Parallel session revision of S2-182130. Agreed in parallel session. This was block approved.</t>
  </si>
  <si>
    <t>Parallel session revision of S2-181756. Agreed in parallel session. This was block approved.</t>
  </si>
  <si>
    <t>Parallel session revision of S2-181934. Agreed in parallel session. This was block approved.</t>
  </si>
  <si>
    <t>Parallel session revision of S2-181776. Agreed in parallel session. This was block approved.</t>
  </si>
  <si>
    <t>Parallel session revision of S2-182112. Agreed in parallel session. This was block approved.</t>
  </si>
  <si>
    <t>Parallel session revision of S2-181940. Agreed in parallel session. This was block approved.</t>
  </si>
  <si>
    <t>Parallel session revision of S2-181941. Agreed in parallel session. This was block approved.</t>
  </si>
  <si>
    <t>Parallel session revision of S2-181521. Agreed in parallel session. This was block approved.</t>
  </si>
  <si>
    <t>Parallel session revision of S2-181874. Agreed in parallel session. This was block approved.</t>
  </si>
  <si>
    <t>Parallel session revision of S2-181630. Agreed in parallel session. This was block approved.</t>
  </si>
  <si>
    <t>Parallel session revision of S2-181963. Agreed in parallel session. This was block approved.</t>
  </si>
  <si>
    <t>Parallel session revision of S2-181964. Agreed in parallel session. This was block approved.</t>
  </si>
  <si>
    <t>Parallel session revision of S2-182241. Agreed in parallel session. This was block approved.</t>
  </si>
  <si>
    <t>Parallel session revision of S2-181862. Agreed in parallel session. This was block approved.</t>
  </si>
  <si>
    <t>Parallel session revision of S2-181867. Agreed in parallel session. This was block approved.</t>
  </si>
  <si>
    <t>Parallel session revision of S2-182235. Agreed in parallel session. This was block approved.</t>
  </si>
  <si>
    <t>Parallel session revision of S2-181968. Agreed in parallel session. This was block approved.</t>
  </si>
  <si>
    <t>Parallel session revision of S2-182306. Agreed in parallel session. This was block approved.</t>
  </si>
  <si>
    <t>Parallel session revision of S2-182308. Agreed in parallel session. This was block approved.</t>
  </si>
  <si>
    <t>Parallel session revision of S2-182309. Agreed in parallel session. This was block approved.</t>
  </si>
  <si>
    <t>Parallel session revision of S2-182303. Agreed in parallel session. This was block approved.</t>
  </si>
  <si>
    <t>Parallel session revision of S2-182334. Agreed in parallel session. This was block approved.</t>
  </si>
  <si>
    <t>Parallel session revision of S2-182341. Agreed in parallel session. This was block approved.</t>
  </si>
  <si>
    <t>Parallel session revision of S2-182342. Agreed in parallel session. This was block approved.</t>
  </si>
  <si>
    <t>Parallel session revision of S2-182335. Agreed in parallel session. This was block approved.</t>
  </si>
  <si>
    <t>Parallel session revision of S2-182336. Agreed in parallel session. This was block approved.</t>
  </si>
  <si>
    <t>Parallel session revision of S2-182317. Agreed in parallel session. This was block approved.</t>
  </si>
  <si>
    <t>Parallel session revision of S2-182327. Agreed in parallel session. This was block approved.</t>
  </si>
  <si>
    <t>Parallel session revision of S2-182328. Agreed in parallel session. This was block approved.</t>
  </si>
  <si>
    <t>Parallel session revision of S2-182351. Agreed in parallel session. This was block approved.</t>
  </si>
  <si>
    <t>Parallel session revision of S2-182352. Agreed in parallel session. This was block approved.</t>
  </si>
  <si>
    <t>Parallel session revision of S2-182353. Agreed in parallel session. This was block approved.</t>
  </si>
  <si>
    <t>Parallel session revision of S2-182293. Agreed in parallel session. This was block approved.</t>
  </si>
  <si>
    <t>Parallel session revision of S2-182296. Agreed in parallel session. This was block approved.</t>
  </si>
  <si>
    <t>Parallel session revision of S2-182301. Agreed in parallel session. This was block approved.</t>
  </si>
  <si>
    <t>Parallel session revision of S2-182373. Agreed in parallel session. This was block approved.</t>
  </si>
  <si>
    <t>Parallel session revision of S2-182326. Agreed in parallel session. This was block approved.</t>
  </si>
  <si>
    <t>Parallel session revision of S2-182369. Agreed in parallel session. This was block approved.</t>
  </si>
  <si>
    <t>Parallel session revision of S2-182459. Agreed in parallel session. This was block approved.</t>
  </si>
  <si>
    <t>Parallel session revision of S2-182460. Agreed in parallel session. This was block approved.</t>
  </si>
  <si>
    <t>Parallel session revision of S2-181480. Agreed in parallel session. This was block approved.</t>
  </si>
  <si>
    <t>Parallel session revision, merging S2-182169, of S2-181575. Agreed in parallel session. This was block approved.</t>
  </si>
  <si>
    <t>Parallel session revision of S2-181577. Agreed in parallel session. This was block approved.</t>
  </si>
  <si>
    <t>Parallel session revision of S2-181604. Agreed in parallel session. This was block approved.</t>
  </si>
  <si>
    <t>Parallel session revision of S2-181634. Agreed in parallel session. This was block approved.</t>
  </si>
  <si>
    <t>Parallel session revision of S2-181790. Agreed in parallel session. This was block approved.</t>
  </si>
  <si>
    <t>Parallel session revision of S2-181627. Agreed in parallel session. This was block approved.</t>
  </si>
  <si>
    <t>Parallel session revision of S2-182031. Agreed in parallel session. This was block approved.</t>
  </si>
  <si>
    <t>Parallel session revision of S2-181546. Agreed in parallel session. This was block approved.</t>
  </si>
  <si>
    <t>Parallel session revision of S2-181643. Agreed in parallel session. This was block approved.</t>
  </si>
  <si>
    <t>Parallel session revision of S2-181646. Agreed in parallel session. This was block approved.</t>
  </si>
  <si>
    <t>Parallel session revision of S2-181701. Agreed in parallel session. This was block approved.</t>
  </si>
  <si>
    <t>Parallel session revision of S2-181984. Agreed in parallel session. This was block approved.</t>
  </si>
  <si>
    <t>Parallel session revision of S2-182273. Agreed in parallel session. This was block approved.</t>
  </si>
  <si>
    <t>Parallel session revision of S2-182222. Agreed in parallel session. This was block approved.</t>
  </si>
  <si>
    <t>Parallel session revision of S2-181532. Agreed in parallel session. This was block approved.</t>
  </si>
  <si>
    <t>Parallel session revision of S2-182224. Agreed in parallel session. This was block approved.</t>
  </si>
  <si>
    <t>Parallel session revision of S2-182116. Agreed in parallel session. This was block approved.</t>
  </si>
  <si>
    <t>Parallel session revision of S2-182119. Agreed in parallel session. This was block approved.</t>
  </si>
  <si>
    <t>Parallel session revision of S2-181581. Agreed in parallel session. This was block approved.</t>
  </si>
  <si>
    <t>Parallel session revision of S2-182200. Agreed in parallel session. This was block approved.</t>
  </si>
  <si>
    <t>Parallel session revision of S2-181924. Agreed in parallel session. This was block approved.</t>
  </si>
  <si>
    <t>Parallel session revision of S2-182203. Agreed in parallel session. This was block approved.</t>
  </si>
  <si>
    <t>Parallel session revision of S2-182121. Agreed in parallel session. This was block approved.</t>
  </si>
  <si>
    <t>Parallel session revision of S2-182231. Agreed in parallel session. This was block approved.</t>
  </si>
  <si>
    <t>Parallel session revision of S2-181819. Agreed in parallel session. This was block approved.</t>
  </si>
  <si>
    <t>Parallel session revision of S2-182120. Agreed in parallel session. This was block approved.</t>
  </si>
  <si>
    <t>Parallel session revision of S2-181937. Agreed in parallel session. This was block approved.</t>
  </si>
  <si>
    <t>Parallel session revision of S2-182113. Agreed in parallel session. This was block approved.</t>
  </si>
  <si>
    <t>Parallel session revision of S2-181826. Agreed in parallel session. This was block approved.</t>
  </si>
  <si>
    <t>Parallel session revision of S2-181935. Agreed in parallel session. This was block approved.</t>
  </si>
  <si>
    <t>Parallel session revision of S2-182148. Agreed in parallel session. This was block approved.</t>
  </si>
  <si>
    <t>Parallel session revision of S2-182479. Agreed in parallel session. This was block approved.</t>
  </si>
  <si>
    <t>Parallel session revision of S2-182530. Agreed in parallel session. This was block approved.</t>
  </si>
  <si>
    <t>Parallel session revision of S2-182531. Agreed in parallel session. This was block approved.</t>
  </si>
  <si>
    <t>Parallel session revision of S2-182485. Agreed in parallel session. This was block approved.</t>
  </si>
  <si>
    <t>Parallel session revision of S2-182486. Agreed in parallel session. This was block approved.</t>
  </si>
  <si>
    <t>Parallel session revision of S2-182487. Agreed in parallel session. This was block approved.</t>
  </si>
  <si>
    <t>Parallel session revision of S2-182500. Agreed in parallel session. This was block approved.</t>
  </si>
  <si>
    <t>Parallel session revision of S2-182514. Agreed in parallel session. This was block approved.</t>
  </si>
  <si>
    <t>Revision of S2-181520. Agreed in parallel session. This was block approved.</t>
  </si>
  <si>
    <t>Revision of S2-181614. Agreed in parallel session. This was block approved.</t>
  </si>
  <si>
    <t>Revision of S2-181586. Agreed in parallel session. This was block approved.</t>
  </si>
  <si>
    <t>Revision of S2-182233. Agreed in parallel session. This was block approved.</t>
  </si>
  <si>
    <t>Revision of S2-181857. Agreed in parallel session. This was block approved.</t>
  </si>
  <si>
    <t>Revision of S2-181504. Agreed in parallel session. This was block approved.</t>
  </si>
  <si>
    <t>Revision of S2-181505. Agreed in parallel session. This was block approved.</t>
  </si>
  <si>
    <t>Revision of S2-181654. Agreed in parallel session. This was block approved.</t>
  </si>
  <si>
    <t>Revision of S2-181656. Agreed in parallel session. This was block approved.</t>
  </si>
  <si>
    <t>Revision of S2-181657. Agreed in parallel session. This was block approved.</t>
  </si>
  <si>
    <t>Revision of S2-181684. Agreed in parallel session. This was block approved.</t>
  </si>
  <si>
    <t>Revision of S2-181702. Agreed in parallel session. This was block approved.</t>
  </si>
  <si>
    <t>Revision of S2-181758. Agreed in parallel session. This was block approved.</t>
  </si>
  <si>
    <t>Revision of S2-181783. Agreed in parallel session. This was block approved.</t>
  </si>
  <si>
    <t>Revision of S2-181587. Agreed in parallel session. This was block approved.</t>
  </si>
  <si>
    <t>Revision of S2-181703. Agreed in parallel session. This was block approved.</t>
  </si>
  <si>
    <t>Revision of S2-181766. Agreed in parallel session. This was block approved.</t>
  </si>
  <si>
    <t>Parallel session revision of S2-181746, merging S2-181954. Agreed in parallel session. This was block approved.</t>
  </si>
  <si>
    <t>Parallel session revision of S2-182023. Agreed in parallel session. This was block approved.</t>
  </si>
  <si>
    <t>Parallel session revision of S2-182571. Agreed in parallel session. This was block approved.</t>
  </si>
  <si>
    <t>Parallel session revision of S2-182572. Agreed in parallel session. This was block approved.</t>
  </si>
  <si>
    <t>Parallel session revision of S2-182578. Agreed in parallel session. This was block approved.</t>
  </si>
  <si>
    <t>Revision of S2-182195. Agreed in parallel session. This was block approved.</t>
  </si>
  <si>
    <t>Parallel session revision of S2-181632. Agreed in parallel session. This was block approved.</t>
  </si>
  <si>
    <t>Parallel session revision of S2-181676. Agreed in parallel session. This was block approved.</t>
  </si>
  <si>
    <t>Parallel session revision of S2-181888. Agreed in parallel session. This was block approved.</t>
  </si>
  <si>
    <t>Parallel session revision of S2-182604. Agreed in parallel session. This was block approved.</t>
  </si>
  <si>
    <t>Parallel session revision of S2-182616. Agreed in parallel session. This was block approved.</t>
  </si>
  <si>
    <t>Parallel session revision of S2-182620. Agreed in parallel session. This was block approved.</t>
  </si>
  <si>
    <t>Parallel session revision of S2-182612. Agreed in parallel session. This was block approved.</t>
  </si>
  <si>
    <t>Parallel session revision of S2-181633. Agreed in parallel session. This was block approved.</t>
  </si>
  <si>
    <t>Parallel session revision of S2-181752. Agreed in parallel session. This was block approved.</t>
  </si>
  <si>
    <t>Parallel session revision of S2-181753. Agreed in parallel session. This was block approved.</t>
  </si>
  <si>
    <t>Parallel session revision of S2-181742. Agreed in parallel session. This was block approved.</t>
  </si>
  <si>
    <t>Parallel session revision of S2-181639. Agreed in parallel session. This was block approved.</t>
  </si>
  <si>
    <t>Parallel session revision of S2-181900. Agreed in parallel session. This was block approved.</t>
  </si>
  <si>
    <t>Created in parallel session. Agreed in parallel session. This was block approved.</t>
  </si>
  <si>
    <t>Parallel session revision of S2-182281. Agreed in parallel session. This was block approved.</t>
  </si>
  <si>
    <t>Parallel session revision of S2-182142. Agreed in parallel session. This was block approved.</t>
  </si>
  <si>
    <t>Parallel session revision of S2-181808, merging S2-181744 and S2-181835. Agreed in parallel session. This was block approved.</t>
  </si>
  <si>
    <t>Parallel session revision of S2-181511. Agreed in parallel session. This was block approved.</t>
  </si>
  <si>
    <t>Parallel session revision of S2-181512. Agreed in parallel session. This was block approved.</t>
  </si>
  <si>
    <t>Parallel session revision of S2-181513. Agreed in parallel session. This was block approved.</t>
  </si>
  <si>
    <t>Parallel session revision of S2-182108. Agreed in parallel session. This was block approved.</t>
  </si>
  <si>
    <t>Parallel session revision of S2-182107. Agreed in parallel session. This was block approved.</t>
  </si>
  <si>
    <t>Parallel session revision of S2-181754. Agreed in parallel session. This was block approved.</t>
  </si>
  <si>
    <t>Parallel session revision of S2-181755. Agreed in parallel session. This was block approved.</t>
  </si>
  <si>
    <t>Parallel session revision of S2-181806. Agreed in parallel session. This was block approved.</t>
  </si>
  <si>
    <t>Parallel session revision of S2-182089. Agreed in parallel session. This was block approved.</t>
  </si>
  <si>
    <t>Parallel session revision of S2-182090. Agreed in parallel session. This was block approved.</t>
  </si>
  <si>
    <t>Parallel session revision of S2-181477. Agreed in parallel session. This was block approved.</t>
  </si>
  <si>
    <t>Parallel session revision of S2-181478. Agreed in parallel session. This was block approved.</t>
  </si>
  <si>
    <t>Parallel session revision of S2-181765. Agreed in parallel session. This was block approved.</t>
  </si>
  <si>
    <t>Parallel session revision of S2-181771. Agreed in parallel session. This was block approved.</t>
  </si>
  <si>
    <t>Parallel session revision of S2-181749. Agreed in parallel session. This was block approved.</t>
  </si>
  <si>
    <t>Parallel session revision of S2-181800. Agreed in parallel session. This was block approved.</t>
  </si>
  <si>
    <t>Parallel session revision of S2-181769. Agreed in parallel session. This was block approved.</t>
  </si>
  <si>
    <t>Parallel session revision of S2-181833. Agreed in parallel session. This was block approved.</t>
  </si>
  <si>
    <t>Parallel session revision of S2-181834. Agreed in parallel session. This was block approved.</t>
  </si>
  <si>
    <t>Parallel session revision of S2-181710. Agreed in parallel session. This was block approved.</t>
  </si>
  <si>
    <t>Parallel session revision of S2-181693. Agreed in parallel session. This was block approved.</t>
  </si>
  <si>
    <t>Parallel session revision of S2-181829. Agreed in parallel session. This was block approved.</t>
  </si>
  <si>
    <t>Parallel session revision of S2-181519. Agreed in parallel session. This was block approved.</t>
  </si>
  <si>
    <t>Parallel session revision of S2-181770. Agreed in parallel session. This was block approved.</t>
  </si>
  <si>
    <t>Parallel session revision of S2-181664. Agreed in parallel session. This was block approved.</t>
  </si>
  <si>
    <t>Parallel session revision of S2-181768. Agreed in parallel session. This was block approved.</t>
  </si>
  <si>
    <t>Parallel session revision of S2-181514. Agreed in parallel session. This was block approved.</t>
  </si>
  <si>
    <t>Parallel session revision of S2-182654. Agreed in parallel session. This was block approved.</t>
  </si>
  <si>
    <t>Parallel session revision of S2-182663. Agreed in parallel session. This was block approved.</t>
  </si>
  <si>
    <t>Parallel session revision of S2-182644. Agreed in parallel session. This was block approved.</t>
  </si>
  <si>
    <t>Parallel session revision of S2-182664. Agreed in parallel session. This was block approved.</t>
  </si>
  <si>
    <t>Parallel session revision of S2-182672. Agreed in parallel session. This was block approved.</t>
  </si>
  <si>
    <t>Parallel session revision of S2-182666. Agreed in parallel session. This was block approved.</t>
  </si>
  <si>
    <t>Parallel session revision of S2-182678. Agreed in parallel session. This was block approved.</t>
  </si>
  <si>
    <t>Revision of S2-181493. Agreed in parallel session. This was block approved.</t>
  </si>
  <si>
    <t>Revision of S2-181507. Agreed in parallel session. This was block approved.</t>
  </si>
  <si>
    <t>Revision of S2-181548. Agreed in parallel session. This was block approved.</t>
  </si>
  <si>
    <t>Revision of S2-181554. Agreed in parallel session. This was block approved.</t>
  </si>
  <si>
    <t>Revision of S2-181582. Agreed in parallel session. This was block approved.</t>
  </si>
  <si>
    <t>Revision of S2-181638. Agreed in parallel session. This was block approved.</t>
  </si>
  <si>
    <t>Revision of S2-182093. Agreed in parallel session. This was block approved.</t>
  </si>
  <si>
    <t>Revision of S2-182226. Agreed in parallel session. This was block approved.</t>
  </si>
  <si>
    <t>Revision of S2-182227. Agreed in parallel session. This was block approved.</t>
  </si>
  <si>
    <t>Revision of S2-182228. Agreed in parallel session. This was block approved.</t>
  </si>
  <si>
    <t>Revision of S2-181672. Agreed in parallel session. This was block approved.</t>
  </si>
  <si>
    <t>Revision of S2-181455. Agreed in parallel session. This was block approved.</t>
  </si>
  <si>
    <t>Revision of S2-182111. Agreed in parallel session. This was block approved.</t>
  </si>
  <si>
    <t>Revision of S2-182229. Agreed in parallel session. This was block approved.</t>
  </si>
  <si>
    <t>Revision of S2-182060. Agreed in parallel session. This was block approved.</t>
  </si>
  <si>
    <t>Revision of S2-182236, merging S2-181462. Agreed in parallel session. This was block approved.</t>
  </si>
  <si>
    <t>Revision of S2-181695. Agreed in parallel session. This was block approved.</t>
  </si>
  <si>
    <t>Revision of S2-182102. Agreed in parallel session. This was block approved.</t>
  </si>
  <si>
    <t>Revision of S2-182287. Agreed in parallel session. This was block approved.</t>
  </si>
  <si>
    <t>Revision of S2-181895. Agreed in parallel session. This was block approved.</t>
  </si>
  <si>
    <t>Revision of S2-182025. Agreed in parallel session. Intel requested the following statement to be added to the meeting report: Intel is of the opinion that the Stage 1 requirements for delay and jitter are not accurately covered by the two QCIs (intelligent transport and electricity distribution) in S2-182025. This was block approved.</t>
  </si>
  <si>
    <t>Revision of S2-181571. Agreed in parallel session. This was block approved.</t>
  </si>
  <si>
    <t>Revision of S2-181620. Agreed in parallel session. This was block approved.</t>
  </si>
  <si>
    <t>Revision of S2-181621. Agreed in parallel session. This was block approved.</t>
  </si>
  <si>
    <t>Revision of S2-181568. Agreed in parallel session. This was block approved.</t>
  </si>
  <si>
    <t>Parallel session revision of S2-182048. Agreed in parallel session. This was block approved.</t>
  </si>
  <si>
    <t>Parallel session revision of S2-182051. Agreed in parallel session. This was block approved.</t>
  </si>
  <si>
    <t>Parallel session revision of S2-181912. Agreed in parallel session. This was block approved.</t>
  </si>
  <si>
    <t>Revision of S2-182182. Agreed in parallel session. This was block approved.</t>
  </si>
  <si>
    <t>Revision of S2-182178, merging S2-181979. Agreed in parallel session. This was block approved.</t>
  </si>
  <si>
    <t>Revision of S2-181938. Agreed in parallel session. This was block approved.</t>
  </si>
  <si>
    <t>Revision of S2-181991. Agreed in parallel session. This was block approved.</t>
  </si>
  <si>
    <t>Revision of S2-182221. Agreed in parallel session. This was block approved.</t>
  </si>
  <si>
    <t>Revision of S2-181997. Agreed in parallel session. This was block approved.</t>
  </si>
  <si>
    <t>Revision of S2-181998. Agreed in parallel session. This was block approved.</t>
  </si>
  <si>
    <t>Revision of S2-182014. Agreed in parallel session. This was block approved.</t>
  </si>
  <si>
    <t>Revision of S2-181611. Agreed in parallel session. This was block approved.</t>
  </si>
  <si>
    <t>Revision of S2-182557. Agreed in parallel session. This was block approved.</t>
  </si>
  <si>
    <t>Revision of S2-182570. Agreed in parallel session. This was block approved.</t>
  </si>
  <si>
    <t>Revision of S2-182601. Agreed in parallel session. This was block approved.</t>
  </si>
  <si>
    <t>Revision of S2-182091. Agreed in parallel session. This was block approved.</t>
  </si>
  <si>
    <t>Revision of S2-182104. Agreed in parallel session. This was block approved.</t>
  </si>
  <si>
    <t>Revision of S2-181706. Agreed in parallel session. This was block approved.</t>
  </si>
  <si>
    <t>Revision of S2-181716. Agreed in parallel session. This was block approved.</t>
  </si>
  <si>
    <t>Revision of S2-181855. Agreed in parallel session. This was block approved.</t>
  </si>
  <si>
    <t>Revision of S2-181856. Agreed in parallel session. This was block approved.</t>
  </si>
  <si>
    <t>Revision of S2-181670. Agreed in parallel session. This was block approved.</t>
  </si>
  <si>
    <t>Revision of S2-182030. Agreed in parallel session. This was block approved.</t>
  </si>
  <si>
    <t>Revision of S2-181669. Agreed in parallel session. This was block approved.</t>
  </si>
  <si>
    <t>Revision of S2-181668. Agreed in parallel session. This was block approved.</t>
  </si>
  <si>
    <t>Revision of S2-181671. Agreed in parallel session. This was block approved.</t>
  </si>
  <si>
    <t>Revision of S2-181667. Agreed in parallel session. This was block approved.</t>
  </si>
  <si>
    <t>Revision of S2-182190. Agreed in parallel session. This was block approved.</t>
  </si>
  <si>
    <t>Parallel session revision of S2-181515. Agreed in parallel session. This was block approved.</t>
  </si>
  <si>
    <t>Parallel session revision of S2-181999. Agreed in parallel session. This was block approved.</t>
  </si>
  <si>
    <t>Parallel session revision of S2-182720. Agreed in parallel session. This was block approved.</t>
  </si>
  <si>
    <t>Parallel session revision of S2-182724. Agreed in parallel session. This was block approved.</t>
  </si>
  <si>
    <t>Parallel session revision of S2-181995. Agreed in parallel session. This was block approved.</t>
  </si>
  <si>
    <t>Parallel session revision of S2-182757. Agreed in parallel session. This was block approved.</t>
  </si>
  <si>
    <t>Revision of S2-181894. Agreed in parallel session. This was block approved.</t>
  </si>
  <si>
    <t>Revision of S2-182765. Agreed in parallel session. This was block approved.</t>
  </si>
  <si>
    <t>Revision of S2-182552. Qualcomm commented that the change in 5.15.4.2 repeats the same information. Agreed in parallel session. This was block approved.</t>
  </si>
  <si>
    <t>Revision of S2-182636. Agreed in parallel session. This was block approved.</t>
  </si>
  <si>
    <t>Revision of S2-182758. Agreed in parallel session. This was block approved.</t>
  </si>
  <si>
    <t>Revision of S2-182693. Agreed in parallel session. This was block approved.</t>
  </si>
  <si>
    <t>Revision of S2-182703. Agreed in parallel session. This was block approved.</t>
  </si>
  <si>
    <t>Revision of S2-182706. Agreed in parallel session. This was block approved.</t>
  </si>
  <si>
    <t>Revision of S2-182799. Agreed in parallel session. This was block approved.</t>
  </si>
  <si>
    <t>Revision of S2-182804. Agreed in parallel session. This was block approved.</t>
  </si>
  <si>
    <t>Revision of S2-182806. Agreed in parallel session. This was block approved.</t>
  </si>
  <si>
    <t>Revision of S2-182698. Agreed in parallel session. This was block approved.</t>
  </si>
  <si>
    <t>Revision of S2-182812. Agreed in parallel session. This was block approved.</t>
  </si>
  <si>
    <t>Revision of S2-182845. Agreed in parallel session. This was block approved.</t>
  </si>
  <si>
    <t>Revision of S2-182745. Agreed in parallel session. This was block approved.</t>
  </si>
  <si>
    <t>Revision of S2-182735. Agreed in parallel session. This was block approved.</t>
  </si>
  <si>
    <t>Revision of S2-181564, merging S2-182815. Agreed in parallel session. This was block approved.</t>
  </si>
  <si>
    <t>Revision of S2-182859. Agreed in parallel session. This was block approved.</t>
  </si>
  <si>
    <t>Revision of S2-182722. Agreed in parallel session. This was block approved.</t>
  </si>
  <si>
    <t>Parallel session revision of S2-182515. Agreed in parallel session. This was block approved.</t>
  </si>
  <si>
    <t>Parallel session revision of S2-182520. Agreed in parallel session. This was block approved.</t>
  </si>
  <si>
    <t>Parallel session revision of S2-182539. Agreed in parallel session. This was block approved.</t>
  </si>
  <si>
    <t>Parallel session revision of S2-182453. Agreed in parallel session. This was block approved.</t>
  </si>
  <si>
    <t>Parallel session revision of S2-182443. Agreed in parallel session. This was block approved.</t>
  </si>
  <si>
    <t>Parallel session revision of S2-182447. Agreed in parallel session. This was block approved.</t>
  </si>
  <si>
    <t>Parallel session revision of S2-182448. Agreed in parallel session. This was block approved.</t>
  </si>
  <si>
    <t>Parallel session revision of S2-182454. Agreed in parallel session. This was block approved.</t>
  </si>
  <si>
    <t>Parallel session revision of S2-182490. Agreed in parallel session. This was block approved.</t>
  </si>
  <si>
    <t>Parallel session revision of S2-182498. Agreed in parallel session. This was block approved.</t>
  </si>
  <si>
    <t>Parallel session revision of S2-182499. Agreed in parallel session. This was block approved.</t>
  </si>
  <si>
    <t>Parallel session revision of S2-182502. Agreed in parallel session. This was block approved.</t>
  </si>
  <si>
    <t>Parallel session revision of S2-182503. Agreed in parallel session. This was block approved.</t>
  </si>
  <si>
    <t>Parallel session revision of S2-182506. Agreed in parallel session. This was block approved.</t>
  </si>
  <si>
    <t>Parallel session revision of S2-182455. Agreed in parallel session. This was block approved.</t>
  </si>
  <si>
    <t>Revision of S2-182725. Agreed in parallel session. This was block approved.</t>
  </si>
  <si>
    <t>Revision of S2-182820. Agreed in parallel session. This was block approved.</t>
  </si>
  <si>
    <t>Revision of S2-182774. Agreed in parallel session. This was block approved.</t>
  </si>
  <si>
    <t>Revision of S2-182817. Agreed in parallel session. This was block approved.</t>
  </si>
  <si>
    <t>Parallel session revision of S2-182794. Agreed in parallel session. This was block approved.</t>
  </si>
  <si>
    <t>Parallel session revision of S2-182789. Agreed in parallel session. This was block approved.</t>
  </si>
  <si>
    <t>Parallel session revision of S2-182899. Agreed in parallel session. This was block approved.</t>
  </si>
  <si>
    <t>Revision of S2-182760. Agreed in parallel session. This was block approved.</t>
  </si>
  <si>
    <t>Revision of S2-182834. Agreed in parallel session. This was block approved.</t>
  </si>
  <si>
    <t>Revision of S2-182840. Agreed in parallel session. This was block approved.</t>
  </si>
  <si>
    <t>Parallel session revision of S2-182461. Agreed in parallel session. This was block approved.</t>
  </si>
  <si>
    <t>Parallel session revision of S2-182466. Agreed in parallel session. This was block approved.</t>
  </si>
  <si>
    <t>Parallel session revision of S2-182524. Agreed in parallel session. This was block approved.</t>
  </si>
  <si>
    <t>Parallel session revision of S2-182526. Agreed in parallel session. This was block approved.</t>
  </si>
  <si>
    <t>Parallel session revision of S2-182528. Agreed in parallel session. This was block approved.</t>
  </si>
  <si>
    <t>Parallel session revision of S2-182929. Agreed in parallel session. This was block approved.</t>
  </si>
  <si>
    <t>Parallel session revision of S2-182933. Agreed in parallel session. This was block approved.</t>
  </si>
  <si>
    <t>Parallel session revision of S2-182935. Agreed in parallel session. This was block approved.</t>
  </si>
  <si>
    <t>Parallel session revision of S2-182931. Agreed in parallel session. This was block approved.</t>
  </si>
  <si>
    <t>Revision of S2-182917. Agreed in parallel session. This was block approved.</t>
  </si>
  <si>
    <t>Parallel session revision of S2-182679. Agreed in parallel session. This was block approved.</t>
  </si>
  <si>
    <t>Parallel session revision of S2-182687. Agreed in parallel session. This was block approved.</t>
  </si>
  <si>
    <t>Revision of S2-182895. Agreed in parallel session. This was block approved.</t>
  </si>
  <si>
    <t>Revision of S2-182713. Agreed in parallel session. This was block approved.</t>
  </si>
  <si>
    <t>Revision of S2-182844. Agreed in parallel session. This was block approved.</t>
  </si>
  <si>
    <t>Revision of S2-182803. Agreed in parallel session. This was block approved.</t>
  </si>
  <si>
    <t>Revision of S2-182813. Agreed in parallel session. This was block approved.</t>
  </si>
  <si>
    <t>Revision of S2-182401. Agreed in parallel session. This was block approved.</t>
  </si>
  <si>
    <r>
      <t xml:space="preserve">Parallel session revision of S2-181863. </t>
    </r>
    <r>
      <rPr>
        <sz val="9"/>
        <color rgb="FF0000FF"/>
        <rFont val="Arial"/>
        <family val="2"/>
      </rPr>
      <t>For Technical Endorsement</t>
    </r>
    <r>
      <rPr>
        <sz val="9"/>
        <rFont val="Arial"/>
        <family val="2"/>
      </rPr>
      <t>. Endorsed in parallel session. This was block endorsed</t>
    </r>
  </si>
  <si>
    <r>
      <t xml:space="preserve">Parallel session revision of S2-182372. </t>
    </r>
    <r>
      <rPr>
        <sz val="9"/>
        <color rgb="FF0000FF"/>
        <rFont val="Arial"/>
        <family val="2"/>
      </rPr>
      <t>Endorsed</t>
    </r>
    <r>
      <rPr>
        <sz val="9"/>
        <rFont val="Arial"/>
        <family val="2"/>
      </rPr>
      <t xml:space="preserve"> in parallel session. This was block endorsed</t>
    </r>
  </si>
  <si>
    <t>Revision of S2-182921. This was reviewed and approved.</t>
  </si>
  <si>
    <t>Revision of S2-182950. This was reviewed and approved.</t>
  </si>
  <si>
    <t>Reply LS on URLLC</t>
  </si>
  <si>
    <t>To: SA WG5, CT WG3. Attachments: S2-182874, S2-182450</t>
  </si>
  <si>
    <t>To: RAN WG3, CT WG3, CT WG4, SA WG5. CC: RAN WG2. Attachment: S2-182412</t>
  </si>
  <si>
    <t>Reply LS on 5G service request procedure</t>
  </si>
  <si>
    <t>[DRAFT] Reply LS on 5G service request procedure</t>
  </si>
  <si>
    <t>To: RAN WG2, RAN WG3, CT WG4, CT WG1. CC: SA WG3. Attachments: S2-182368</t>
  </si>
  <si>
    <t>To: TSG SA. Attachments: S2-181087</t>
  </si>
  <si>
    <t>To: CT WG1. CC: CT WG6, SA WG3-LI, SA WG3, CT WG3, SA WG1</t>
  </si>
  <si>
    <t>To: RAN WG2, CT WG1, RAN WG3. Attachment: TS 23.501 CR0088 (S2-182862)</t>
  </si>
  <si>
    <t>Response drafted in S2-182076. Final response in S2-182619</t>
  </si>
  <si>
    <t>To: CT WG3. CC: CT WG4. Attachment: CR#0387 vs. TS 23.682 (S2-182374)</t>
  </si>
  <si>
    <t>WITHDRAWN: This document provides comments to S2-181807</t>
  </si>
  <si>
    <t>Reserved for LaeYoung's parallel sessions</t>
  </si>
  <si>
    <t>23.504</t>
  </si>
  <si>
    <t>15.0.1</t>
  </si>
  <si>
    <t>23.502 CR0017R2: Default URSP Rule</t>
  </si>
  <si>
    <t>23.504 CR0124R2: Updates to the EPS IWK message flow for PCC procedures</t>
  </si>
  <si>
    <t>Revision of S2-182614. Withdrawn.</t>
  </si>
  <si>
    <t>Postponed S2-180051 from S2#125. Postponed</t>
  </si>
  <si>
    <t>Postponed S2-181137 from S2#125. Responses drafted in S2-181860 and S2-181866. Postponed</t>
  </si>
  <si>
    <t>Response to S2-181437. Not Handled</t>
  </si>
  <si>
    <t>Revision of approved DRAFTCR S2-181281. Should be a CR for this meeting. This needed further off-line discussion. Not Handled</t>
  </si>
  <si>
    <r>
      <t>LATE DOC</t>
    </r>
    <r>
      <rPr>
        <sz val="9"/>
        <rFont val="Arial"/>
        <family val="2"/>
      </rPr>
      <t>: Rx 25/02, 15:20. Not Handled</t>
    </r>
  </si>
  <si>
    <t>Response to S2-181448. Not Handled</t>
  </si>
  <si>
    <t>Response to S2-181432. Not Handled</t>
  </si>
  <si>
    <t>Revision of unhandled DRAFTCR S2-180747. No CR number. Not Handled</t>
  </si>
  <si>
    <r>
      <t>LATE DOC</t>
    </r>
    <r>
      <rPr>
        <sz val="9"/>
        <rFont val="Arial"/>
        <family val="2"/>
      </rPr>
      <t>: Rx 20/02, 16:44. Not Handled</t>
    </r>
  </si>
  <si>
    <r>
      <t>LATE DOC</t>
    </r>
    <r>
      <rPr>
        <sz val="9"/>
        <rFont val="Arial"/>
        <family val="2"/>
      </rPr>
      <t>: Rx 20/02, 17:20. Not Handled</t>
    </r>
  </si>
  <si>
    <t>Revision of unhandled DRAFTCR S2-180127. Not Handled</t>
  </si>
  <si>
    <t>Revision of endorsed Discussion document S2-181208. Not Handled</t>
  </si>
  <si>
    <t>Revised in S2-182271</t>
  </si>
  <si>
    <r>
      <t>LATE DOC</t>
    </r>
    <r>
      <rPr>
        <sz val="9"/>
        <rFont val="Arial"/>
        <family val="2"/>
      </rPr>
      <t>: Rx 23/02, 17:50. Not Handled</t>
    </r>
  </si>
  <si>
    <r>
      <t xml:space="preserve">Revision of S2-182986. Approved. </t>
    </r>
    <r>
      <rPr>
        <sz val="9"/>
        <color rgb="FF0000FF"/>
        <rFont val="Arial"/>
        <family val="2"/>
      </rPr>
      <t>Nokia asked for the following to be added to this report:</t>
    </r>
    <r>
      <rPr>
        <sz val="9"/>
        <rFont val="Arial"/>
        <family val="2"/>
      </rPr>
      <t xml:space="preserve"> AMF Selection aspects that the 5G-AN (i.e. when it receives a common AMF Pointer value from one or more AMFs) and should consider at the time of routing Service Request, and also potential impacts to uniqueness of 5G-TMSI within the scope of the AMFs that advertise the same AMF Pointer value.</t>
    </r>
  </si>
  <si>
    <t>To: CT WG3. Attachments: S2-183022, S2-182928</t>
  </si>
  <si>
    <t>Ericsson, Qualcomm Inc.?, Charter Communications, Nokia, Nokia Shanghai Bell</t>
  </si>
  <si>
    <t>Ericsson, Qualcomm Inc?., Charter Communications, Nokia, Nokia Shanghai Bell</t>
  </si>
  <si>
    <t>Ericsson, Charter Communications, Qualcomm Inc., Nokia, Nokia Shanghai Bell, Huawei, ZTE, MediaTek</t>
  </si>
  <si>
    <t>Ericsson, Qualcomm Inc., Charter Communications, Nokia, Nokia Shanghai Bell, MediaTek</t>
  </si>
  <si>
    <t>Huawei, HiSilicon, Convida Wireless LLC, InterDigital Inc., Nokia, Nokia Shanghai Bell, CATT</t>
  </si>
  <si>
    <t>Intel, Convida Wireless LLC, Samsung</t>
  </si>
  <si>
    <t>CATT, Lenovo, Motorola Mobility</t>
  </si>
  <si>
    <t>Intel, Nokia, Nokia Shanghai Bell, Deutsche Telekom, Huawei, Hisilicon, ZTE, OPPO, Qualcomm Incorporated, Orange, AT&amp;T, Telecom Italia, CMCC, Ericsson</t>
  </si>
  <si>
    <t>Huawei, HiSilicon, Convida Wireless LLC, Samsung</t>
  </si>
  <si>
    <t>Nokia, Nokia Shanghai Bell, Verizon, Ericsson, Orange</t>
  </si>
  <si>
    <t>Huawei, HiSilicon, Convida Wireless LLC, Ericsson, Nokia, Nokia Shanghai Bell</t>
  </si>
  <si>
    <t>Ericsson, Qualcomm Inc., Charter Communications, Nokia, Nokia Shanghai Bell, MediaTek, Comcast, Intel</t>
  </si>
  <si>
    <t>Ericsson, Charter Communications, Qualcomm Inc., Nokia, Nokia Shanghai Bell, Huawei, ZTE, MediaTek, Comcast, Intel</t>
  </si>
  <si>
    <t>Vivo, ZTE, CATR, Huawei</t>
  </si>
  <si>
    <t>Qualcomm Incorporated, Huawei, HiSilicon, Convida Wireless LLC, NEC, InterDigital, Inc., Oppo</t>
  </si>
  <si>
    <t>Telstra, AT&amp;T, Samsung, Ericsson, ZTE</t>
  </si>
  <si>
    <t>Huawei, HiSilicon, CATR, NEC</t>
  </si>
  <si>
    <t>Qualcomm Incorporated, Nokia, Nokia Shanghai Bell, Orange</t>
  </si>
  <si>
    <t>Convida Wireless LLC, Qualcomm Incorporated, Intel, AT&amp;T, Nokia, Nokia Shanghai Bell, Samsung, Huawei</t>
  </si>
  <si>
    <t>Convida Wireless LLC, Qualcomm Incorporated, AT&amp;T, Intel, Nokia, Nokia Shanghai Bell, Samsung, Huawei</t>
  </si>
  <si>
    <t>Huawei, HiSilicon, Cisco Systems, Nokia, Nokia Shanghai Bell</t>
  </si>
  <si>
    <t>Ericsson Nokia, Nokia Shanghai Bell</t>
  </si>
  <si>
    <t>Convida Wireless LLC, Ericsson, KDDI</t>
  </si>
  <si>
    <t>Ericsson, KDDI, AT&amp;T, Deutsche Telekom</t>
  </si>
  <si>
    <t>Huawei, HiSilicon, OPPO</t>
  </si>
  <si>
    <t>Huawei, HiSilicon, Nokia</t>
  </si>
  <si>
    <t>Deutsche Telekom, China Mobile, AT&amp;T, NTT Docomo, Sprint, Vodafone, KDDI, Verizon, CATT, BT Plc, Interdigital, Telecom Italia, China Telecom, SK Telecom, Telia Company AB, Ericsson, ZTE, KT, Orange, CATR, NEC, CHTTL, Nokia, Nokia Shanghai Bell, Samsung, Rogers, Telstra, KPN, Cisco, Huawei, HiSilicon</t>
  </si>
  <si>
    <t>Huawei, China Telecom, CATR, Telecom Italia, InterDigital, CATT, China Mobile, China Unicom, HiSilicon, III, Deutsche Telekom, NEC, Orange, NTT Docomo, Sprint, AT&amp;T, Verizon, KDDI, ITRI, Oppo, LG Electronics, Nokia, Nokia Shanghai Bell</t>
  </si>
  <si>
    <t>Telecom Italia, China Mobile, Nokia, Nokia Shanghai Bell, Orange, AT&amp;T, SK Telecom, Verizon, Deutsche Telekom, Charter Communications, Oracle</t>
  </si>
  <si>
    <t>MediaTek Inc., Nokia, Nokia Shanghai Bell, Intel Corporation, Qualcomm Incorporated, Telecom Italia, AT&amp;T, Oppo, Lenovo, Motorola Mobility, Orange, ZTE, Sprint, KDDI, NTT DoCoMo, Samsung, vivo, LG Electronics, NEC, Sony, Oracle, Cisco, China Mobile, T-Mobile USA, Deutsche Telekom</t>
  </si>
  <si>
    <t>Nokia, Nokia Shanghai Bell, ZTE, Ericsson</t>
  </si>
  <si>
    <t>Ericsson, Huawei, HiSilicon</t>
  </si>
  <si>
    <t>China Mobile, Ericsson, Huawei, HiSilicon</t>
  </si>
  <si>
    <t>Huawei, HiSilicon, Motorola Mobility, Lenovo</t>
  </si>
  <si>
    <t>Ericsson, NEC, Nokia, Nokia Shangai Bell, Lenovo, LGE</t>
  </si>
  <si>
    <t>Cisco Systems, ZTE</t>
  </si>
  <si>
    <t>Cisco Systems, Ericsson, ZTE</t>
  </si>
  <si>
    <t>Nokia, Nokia Shanghai Bell, CATT</t>
  </si>
  <si>
    <t>NTT DOCOMO, KDDI, Deutsche Telekom, Nokia, Vodafone, Telecom Italia, AT&amp;T, ZTE, NEC, Cisco, LG Electronics, Telstra, Verizon, ORANGE</t>
  </si>
  <si>
    <t>China Telecom, China Mobile, China Unicom, Sprint, CATR, Huawei, Samsung, CATT, ZTE, OPPO, Verizon UK Ltd</t>
  </si>
  <si>
    <t>Cisco Systems, Vodafone, Verizon, NEC</t>
  </si>
  <si>
    <t>Huawei, Hisilicon, Nokia, Nokia Shanghai Bell</t>
  </si>
  <si>
    <t>NEC Corporation, Nokia, Nokia Shanghai Bell</t>
  </si>
  <si>
    <t>KPN, Vencore Labs, OEC, AT&amp;T, MediaTek Inc</t>
  </si>
  <si>
    <t>Nokia, Nokia Shangai Bell, Qualcomm Incorporated, Ericssson</t>
  </si>
  <si>
    <t>Ericsson, Telecom Italia, Deutsche Telekom AG</t>
  </si>
  <si>
    <t>Nokia, Nokia Shanghai Bell, ZTE, Ericsson, China Mobile</t>
  </si>
  <si>
    <t>Huawei, HiSilicon, Deutsche Telekom AG</t>
  </si>
  <si>
    <t>Nokia, Nokia Shanghai Bell, Deutsch Telecom</t>
  </si>
  <si>
    <t>Nokia, Nokia Shanghai Bell, Deutsch Telekom</t>
  </si>
  <si>
    <t>Vencore Labs, OEC, AT&amp;T, Huawei</t>
  </si>
  <si>
    <t>Huawei, Hisilicon, Nokia, Nokia Shanghai Bell, Ericsson</t>
  </si>
  <si>
    <t>MediaTek Inc., Nokia, Nokia Shanghai Bell, Intel Corporation, Qualcomm Incorporated, Telecom Italia, AT&amp;T, Oppo, Lenovo, Motorola Mobility, Orange, ZTE, Sprint, KDDI, NTT DoCoMo, Samsung, vivo, LG Electronics, NEC, Sony, Oracle, Cisco, China Mobile, T-Mobile USA, Deutsche Telekom, Ericsson</t>
  </si>
  <si>
    <t>Motorola Mobility, Lenovo, ZTE, Ericsson, Samsung, InterDigital Inc.</t>
  </si>
  <si>
    <t>LG Electronics, Intel, Qualcomm</t>
  </si>
  <si>
    <t>OPPO, Telecom Italia, Qualcomm, Intel, Interdigital</t>
  </si>
  <si>
    <t>Motorola Mobility, Lenovo, ZTE, Ericsson, Samsung, InterDigital Inc</t>
  </si>
  <si>
    <t>Huawei, Hisilicon, Vencore Labs, OEC, AT&amp;T</t>
  </si>
  <si>
    <t>Huawei, China Telecom, CATR, Telecom Italia, InterDigital, CATT, China Mobile, China Unicom, HiSilicon, III, Deutsche Telekom, NEC, Orange, NTT Docomo, Sprint, AT&amp;T, Verizon, KDDI, ITRI, Oppo, LG Electronics, Nokia, Nokia Shanghai Bell, ZTE</t>
  </si>
  <si>
    <t>China Telecom, China Mobile, China Unicom, Sprint, CATR, Huawei, Samsung, CATT, ZTE, OPPO, Verizon UK Ltd, AT&amp;T</t>
  </si>
  <si>
    <t>ZTE, Oracle, Telecom Italia, ETRI, Nokia, Nokia Shanghai Bell, Verizon, Convida Wireless, Interdigital, KDDI, NTT DoCoMo, NEC, AT&amp;T, Ericsson, LG, Lenovo, Motorola Mobility, China Mobile, CATR (?), CATT (?), Huawei (?)</t>
  </si>
  <si>
    <t>ZTE, Oracle, Telecom Italia, ETRI, Nokia, Nokia Shanghai Bell, Verizon, Convida Wireless, Interdigital, KDDI, NTT DoCoMo, NEC, AT&amp;T, Ericsson, LG, Lenovo, Motorola Mobility, China Mobile, CATR , CATT, Huawei, Deutsche Telekom</t>
  </si>
  <si>
    <t>Intel, Ericsson</t>
  </si>
  <si>
    <t>Nokia, Nokia Shanghai Bell, Deutsche Telekom</t>
  </si>
  <si>
    <t>Qualcomm</t>
  </si>
  <si>
    <t>{CR}</t>
  </si>
  <si>
    <r>
      <t xml:space="preserve">Revision of S2-181242. This was approved. </t>
    </r>
    <r>
      <rPr>
        <sz val="9"/>
        <color rgb="FF0000FF"/>
        <rFont val="Arial"/>
        <family val="2"/>
      </rPr>
      <t>Ericsson objected to the agreement of this CR</t>
    </r>
    <r>
      <rPr>
        <sz val="9"/>
        <rFont val="Arial"/>
        <family val="2"/>
      </rPr>
      <t>. Revised at S2#126 in S2-182322</t>
    </r>
  </si>
  <si>
    <t>Agreed in parallel session. Block Approved. Revised at S2#126 in S2-181597</t>
  </si>
  <si>
    <t>Revision of S2-180661. This was reviewed and approved. Revised at S2#126 in S2-182047</t>
  </si>
  <si>
    <t>Revision of S2-180840. This was approved. Revised at S2#126 in S2-182239 and S2-182240. This was unagreed at SA WG2#126.</t>
  </si>
  <si>
    <r>
      <t xml:space="preserve">Parallel session revision of S2-181711. Agreed in parallel session with </t>
    </r>
    <r>
      <rPr>
        <sz val="9"/>
        <color rgb="FFFF0000"/>
        <rFont val="Arial"/>
        <family val="2"/>
      </rPr>
      <t>one objection from Ericsson</t>
    </r>
    <r>
      <rPr>
        <sz val="9"/>
        <rFont val="Arial"/>
        <family val="2"/>
      </rPr>
      <t>. It was reported that an LS from RAN WG3 (which should be provided to the next meeting) does not align with this CR. Qualcomm commented that this was a revision of an agreed CR from the previous meeting. Nokia commented that the CR was agreed at the previous meeting assuming a response from RAN WG3 would be available at this meeting. Intel suggested that this CR should be agreed and companies can provide input to TSG SA. There were three company objections to approving this CR. This was approved with an objection from Ericsson. Ericsson proposed to postpone this CR due to its dependency with RAN WG3 LS response (R3-181530) which points out the proposal in S2-182322 is not aligned with RAN WG3 specification. RAN WG3 communicates in this LS to SA WG2: 'The purpose of this procedure is specified as 'for the MME to request the eNB to derive and provide an indication to the MME whether the UE radio capabilities are compatible with the network configuration for voice continuity.' With regards to the SA WG2 CR#3388 to TS 23.401 the below changes cause misalignment with TS 36.413: - The procedure text changes in step 1 removed 'The MME indicates whether the MME wants to  receive Voice support match indicator' and made the procedure general, this leads to  misalignment with TS 36.413.' And the action to SA WG2: 'RAN WG3 respectfully requests SA WG2 to take the above into account, and update the specification accordingly so no misalignment is introduced.'</t>
    </r>
  </si>
  <si>
    <t>Parallel session revision of S2-180386. Agreed in parallel session. Block Approved. No Rel-15 TS exists, so this CR is not required. Noted</t>
  </si>
  <si>
    <t>23.032 CR0014: Correction to the speed encoding</t>
  </si>
  <si>
    <t>23.401 CR3391: Addition of EC restriction parameter in S1 AP PAGING message</t>
  </si>
  <si>
    <t>23.401 CR3391R1: Addition of EC restriction parameter in S1 AP PAGING message</t>
  </si>
  <si>
    <t>23.401 CR3394R1: Addition of EC restriction parameter in S1 AP PAGING message</t>
  </si>
  <si>
    <t>23.401 CR3394: Addition of EC restriction parameter in S1 AP PAGING message</t>
  </si>
  <si>
    <t>23.401 CR3406: Correction to eNB CP Relocation Indication procedure</t>
  </si>
  <si>
    <t>23.401 CR3406R1: Correction to eNB CP Relocation Indication procedure</t>
  </si>
  <si>
    <t>23.401 CR3407R1: Correction to eNB CP Relocation Indication procedure</t>
  </si>
  <si>
    <t>23.401 CR3407: Correction to eNB CP Relocation Indication procedure</t>
  </si>
  <si>
    <t>23.501 CR0004: Handling of MM back-off timer for N3GPP Access</t>
  </si>
  <si>
    <t>23.501 CR0007: Correction to rejected S-NSSAI</t>
  </si>
  <si>
    <t>23.501 CR0008: Corrections to Emergency Services</t>
  </si>
  <si>
    <t>23.501 CR0008R1: Corrections to Emergency Services</t>
  </si>
  <si>
    <t>23.501 CR0008R2: Corrections to Emergency Services</t>
  </si>
  <si>
    <t>23.501 CR0021R3: Wildcard DNN subcription</t>
  </si>
  <si>
    <t>23.501 CR0025: AMF Load Re-Balancing For CONNECTED mode UE</t>
  </si>
  <si>
    <t>23.501 CR0025R1: AMF Load Re-Balancing For CONNECTED mode UE</t>
  </si>
  <si>
    <t>23.501 CR0025R2: AMF Load Re-Balancing For CONNECTED mode UE</t>
  </si>
  <si>
    <t>23.501 CR0028: Relation between the SSC mode 3 and the PDU type</t>
  </si>
  <si>
    <t>23.501 CR0028R1: Relation between the SSC mode 3 and the PDU type</t>
  </si>
  <si>
    <t>23.501 CR0031: UE-specific DRX parameter negotiation between UE and AMF</t>
  </si>
  <si>
    <t>23.501 CR0049: Replace PUI with GPSI</t>
  </si>
  <si>
    <t>23.501 CR0053: Traffic mapping information that disallows UL packets</t>
  </si>
  <si>
    <t>23.501 CR0053R1: Traffic mapping information that disallows UL packets</t>
  </si>
  <si>
    <t>23.501 CR0063: NF Service Discovery Corrections</t>
  </si>
  <si>
    <t>23.501 CR0063R1: NF Service Discovery Corrections</t>
  </si>
  <si>
    <t>23.501 CR0071R3: Interworking without N26 corrections</t>
  </si>
  <si>
    <t>23.501 CR0071R2: Interworking without N26 corrections</t>
  </si>
  <si>
    <t>23.501 CR0071R1: Interworking without N26 corrections</t>
  </si>
  <si>
    <t>23.501 CR0071: Interworking without N26 corrections</t>
  </si>
  <si>
    <t>23.501 CR0108: eCall over IMS supported over E-UTRA only</t>
  </si>
  <si>
    <t>23.501 CR0144: Management of service area restriction information</t>
  </si>
  <si>
    <t>23.501 CR0144R1: Management of service area restriction information</t>
  </si>
  <si>
    <t>23.501 CR0144R2: Management of service area restriction information</t>
  </si>
  <si>
    <t>23.501 CR0147: Selection of NAS procedures for E-UTRA connected to both EPC and 5GC</t>
  </si>
  <si>
    <t>23.501 CR0147R1: Selection of NAS procedures for E-UTRA connected to both EPC and 5GC</t>
  </si>
  <si>
    <t>23.501 CR0147R2: Selection of NAS procedures for E-UTRA connected to both EPC and 5GC</t>
  </si>
  <si>
    <t>23.501 CR0157: SBA Scope Clarification</t>
  </si>
  <si>
    <t>23.501 CR0157R1: SBA Scope Clarification</t>
  </si>
  <si>
    <t>23.501 CR0157R2: SBA Scope Clarification</t>
  </si>
  <si>
    <t>23.501 CR0171: N4 User Plane Path</t>
  </si>
  <si>
    <t>23.501 CR0171R1: N4 User Plane Path</t>
  </si>
  <si>
    <t>23.501 CR0171R2: N4 User Plane Path</t>
  </si>
  <si>
    <t>23.501 CR0194: Clarification on the use of the indicator for the support of interworking without N26</t>
  </si>
  <si>
    <t>23.501 CR0194R1: Clarification on the use of the indicator for the support of interworking without N26</t>
  </si>
  <si>
    <t>23.502 CR0011: Correction of Npcf_BDTPolicyControl service operation (Backbround data transfer)</t>
  </si>
  <si>
    <t>23.502 CR0011R1: Correction of Npcf_BDTPolicyControl service operation (Backbround data transfer)</t>
  </si>
  <si>
    <t>23.502 CR0060: Clean up of FFSs in 4.11.1.2.2</t>
  </si>
  <si>
    <t>23.502 CR0060R1: Clean up of FFSs in 4.11.1.2.2</t>
  </si>
  <si>
    <t>23.502 CR0060R2: Clean up of FFSs in 4.11.1.2.2</t>
  </si>
  <si>
    <t>23.502 CR0061: A new annex for generating EPS PDN Connection parameters from 5G PDU Session parameters</t>
  </si>
  <si>
    <t>23.502 CR0061R1: A new annex for generating EPS PDN Connection parameters from 5G PDU Session parameters</t>
  </si>
  <si>
    <t>23.502 CR0061R2: A new annex for generating EPS PDN Connection parameters from 5G PDU Session parameters</t>
  </si>
  <si>
    <t>23.502 CR0061R3: A new annex for generating EPS PDN Connection parameters from 5G PDU Session parameters</t>
  </si>
  <si>
    <t>23.502 CR0069: Traffic mapping information that disallows UL packets</t>
  </si>
  <si>
    <t>23.502 CR0068: Replace PUI with GPSI</t>
  </si>
  <si>
    <t>23.502 CR0075: Proposed resolution of Editor's Notes on clause 4.16</t>
  </si>
  <si>
    <t>23.502 CR0075R1: Proposed resolution of Editor's Notes on clause 4.16</t>
  </si>
  <si>
    <t>23.502 CR0083: NF Service Discovery</t>
  </si>
  <si>
    <t>23.502 CR0083R1: NF Service Discovery</t>
  </si>
  <si>
    <t>23.502 CR0089: Correction on Secondary authorization/authentication procedure</t>
  </si>
  <si>
    <t>23.502 CR0089R1: Correction on Secondary authorization/authentication procedure</t>
  </si>
  <si>
    <t>23.502 CR0094: Mobility Restrictions when Roaming</t>
  </si>
  <si>
    <t>23.502 CR0094R1: Mobility Restrictions when Roaming</t>
  </si>
  <si>
    <t>23.502 CR0097: Change to Required Inputs for Update service operation</t>
  </si>
  <si>
    <t>23.502 CR0097R1: Change to Required Inputs for Update service operation</t>
  </si>
  <si>
    <t>23.502 CR0098: Delivery of UE Access and PDU session related information by the PCF to the UE</t>
  </si>
  <si>
    <t>23.502 CR0098R1: Delivery of UE Access and PDU session related information by the PCF to the UE</t>
  </si>
  <si>
    <t>23.502 CR0098R2: Delivery of UE Access and PDU session related information by the PCF to the UE</t>
  </si>
  <si>
    <t>23.502 CR0098R3: Delivery of UE Access and PDU session related information by the PCF to the UE</t>
  </si>
  <si>
    <t>23.502 CR0099R1: Interworking without N26 corrections</t>
  </si>
  <si>
    <t>23.502 CR0099R2: Interworking without N26 corrections</t>
  </si>
  <si>
    <t>23.502 CR0099R3: Interworking without N26 corrections</t>
  </si>
  <si>
    <t>23.502 CR0106: Update to PCF-SMF interface ( Npcf_SMPolicyControl service)</t>
  </si>
  <si>
    <t>23.502 CR0106R1: Update to PCF-SMF interface ( Npcf_SMPolicyControl service)</t>
  </si>
  <si>
    <t>23.502 CR0106R2: Update to PCF-SMF interface ( Npcf_SMPolicyControl service)</t>
  </si>
  <si>
    <t>23.502 CR0106R3: Update to PCF-SMF interface ( Npcf_SMPolicyControl service)</t>
  </si>
  <si>
    <t>23.502 CR0106R4: Update to PCF-SMF interface ( Npcf_SMPolicyControl service)</t>
  </si>
  <si>
    <t>23.502 CR0106R5: Update to PCF-SMF interface ( Npcf_SMPolicyControl service)</t>
  </si>
  <si>
    <t>23.502 CR0106R6: Update to PCF-SMF interface ( Npcf_SMPolicyControl service)</t>
  </si>
  <si>
    <t>23.502 CR0106R7: Update to PCF-SMF interface ( Npcf_SMPolicyControl service)</t>
  </si>
  <si>
    <t>23.502 CR0127: Correction on 5GS to EPS handover using N26 interface</t>
  </si>
  <si>
    <t>23.502 CR0127R1: Correction on 5GS to EPS handover using N26 interface</t>
  </si>
  <si>
    <t>23.502 CR0137: Clarification on AMF registration with UDM for Registration procedure for untrusted non-3GPP access</t>
  </si>
  <si>
    <t>23.502 CR0137R1: Clarification on AMF registration with UDM for Registration procedure for untrusted non-3GPP access</t>
  </si>
  <si>
    <t>23.502 CR0159: UE assisted UE policies calculation in PCF</t>
  </si>
  <si>
    <t>23.502 CR0159R1: UE assisted UE policies calculation in PCF</t>
  </si>
  <si>
    <t>23.502 CR0195R1: Clarification on AMF behaviour due to Subscriber Data Change in UDM</t>
  </si>
  <si>
    <t>23.502 CR0195: Clarification on AMF behaviour due to Subscriber Data Change in UDM</t>
  </si>
  <si>
    <t>23.503 CR0003: Correction for background data transfer for TS 23.503</t>
  </si>
  <si>
    <t>23.503 CR0003R1: Correction for background data transfer for TS 23.503</t>
  </si>
  <si>
    <t>23.503 CR0013: Add Nchf service in service base representation architecture</t>
  </si>
  <si>
    <t>23.503 CR0013R1: Add Nchf service in service base representation architecture</t>
  </si>
  <si>
    <t>23.503 CR0013R2: Add Nchf service in service base representation architecture</t>
  </si>
  <si>
    <t>23.503 CR0014: Traffic mapping information that disallows UL packets</t>
  </si>
  <si>
    <t>23.503 CR0016: Moving NWDAF to 23.501</t>
  </si>
  <si>
    <t>23.503 CR0016R1: Moving NWDAF to 23.501</t>
  </si>
  <si>
    <t>23.503 CR0022: Remove EN related with EPC IWK</t>
  </si>
  <si>
    <t>23.503 CR0022R1: Remove EN related with EPC IWK</t>
  </si>
  <si>
    <t>23.503 CR0023: Remove some ENs</t>
  </si>
  <si>
    <t>23.503 CR0024: AF subscription to AMF and SMF events and events reporting</t>
  </si>
  <si>
    <t>23.503 CR0024R1: AF subscription to AMF and SMF events and events reporting</t>
  </si>
  <si>
    <t>23.503 CR0024R2: AF subscription to AMF and SMF events and events reporting</t>
  </si>
  <si>
    <t>23.503 CR0024R3: AF subscription to AMF and SMF events and events reporting</t>
  </si>
  <si>
    <t>23.503 CR0031: Session Binding Mechanism for non-IP PDU Session</t>
  </si>
  <si>
    <t>23.503 CR0031R1: Session Binding Mechanism for non-IP PDU Session</t>
  </si>
  <si>
    <t>23.503 CR0031R2: Session Binding Mechanism for non-IP PDU Session</t>
  </si>
  <si>
    <t>23.002 CR0303: Inclusion of the Ms reference point</t>
  </si>
  <si>
    <t>23.501 CR0152: Clarification on RRM desciption</t>
  </si>
  <si>
    <t>23.501 CR0184: Clarification of the interworking between 5G and GERAN/UTRAN/E-UTRAN when UE is in RRC-inactive state</t>
  </si>
  <si>
    <t>23.501 CR0184R1: Clarification of the interworking between 5G and GERAN/UTRAN/E-UTRAN when UE is in RRC-inactive state</t>
  </si>
  <si>
    <t>23.501 CR0184R2: Clarification of the interworking between 5G and GERAN/UTRAN/E-UTRAN when UE is in RRC-inactive state</t>
  </si>
  <si>
    <t>23.502 CR0047: UE-specific DRX parameter negotiation between UE and AMF</t>
  </si>
  <si>
    <t>23.502 CR0054: Correction on Policy association procedure during AMF relocation</t>
  </si>
  <si>
    <t>23.502 CR0189: P-CSCF Discovery for IMS in 5GC using IP-CAN method</t>
  </si>
  <si>
    <t>23.502 CR0189R1: P-CSCF Discovery for IMS in 5GC using IP-CAN method</t>
  </si>
  <si>
    <t>23.503 CR0011: UE policies granularity and UE assistance for policy evaluation</t>
  </si>
  <si>
    <t>23.503 CR0011R1: UE policies granularity and UE assistance for policy evaluation</t>
  </si>
  <si>
    <t>23.503 CR0011R2: UE policies granularity and UE assistance for policy evaluation</t>
  </si>
  <si>
    <t>Revised in parallel session to S2-182347 (not provided). Merged into S2-182346.</t>
  </si>
  <si>
    <t>Revised in parallel session, merging S2-182218, to S2-182346.</t>
  </si>
  <si>
    <t>Parallel session revision of S2-181518, merging S2-182218. Agreed in parallel session. This was block approved.</t>
  </si>
  <si>
    <t>Parallel session revision of S2-182218(withdrawn, not provided). S2-182218 was merged into S2-182346.</t>
  </si>
  <si>
    <t>WITHDRAWN: This contribution proposes to update use case 4 on using NWDA output to customize mobility management in TR 23.791.</t>
  </si>
  <si>
    <r>
      <t xml:space="preserve">Agreed in parallel session. This was block approved. Added to e-mail approval documents. </t>
    </r>
    <r>
      <rPr>
        <sz val="9"/>
        <color rgb="FF0000FF"/>
        <rFont val="Arial"/>
        <family val="2"/>
      </rPr>
      <t xml:space="preserve">e-mail revision 1 approved. Revised to S2-183028. </t>
    </r>
  </si>
  <si>
    <r>
      <t xml:space="preserve">Revision of S2-182012. </t>
    </r>
    <r>
      <rPr>
        <sz val="9"/>
        <color rgb="FF0000FF"/>
        <rFont val="Arial"/>
        <family val="2"/>
      </rPr>
      <t>This was left for e-mail approval.</t>
    </r>
    <r>
      <rPr>
        <sz val="9"/>
        <rFont val="Arial"/>
        <family val="2"/>
      </rPr>
      <t xml:space="preserve"> Approved. Revised to remove 'draft' in S2-183029.</t>
    </r>
  </si>
  <si>
    <r>
      <t xml:space="preserve">Revision of S2-181662. Qualcomm objected to this CR in principle as they did not see the need for this. </t>
    </r>
    <r>
      <rPr>
        <sz val="9"/>
        <color rgb="FF0000FF"/>
        <rFont val="Arial"/>
        <family val="2"/>
      </rPr>
      <t>This was left for e-mail approval. Postponed</t>
    </r>
  </si>
  <si>
    <t>Postponed S2-180007 from S2#125. Response drafted in S2-182012. Final response in S2-183029.</t>
  </si>
  <si>
    <t>Postponed S2-180015 from S2#125. Response drafted in S2-182012. Final response in S2-183029.</t>
  </si>
  <si>
    <t>Postponed S2-180049 from S2#125. Response drafted in S2-182012. Final response in S2-183029.</t>
  </si>
  <si>
    <t>23.502 CR0125: Update to PCF-AMF interface and Npcf_AMPolicyControl service</t>
  </si>
  <si>
    <t>23.502 CR0125R1: Update to PCF-AMF interface and Npcf_AMPolicyControl service</t>
  </si>
  <si>
    <t>23.502 CR0125R2: Update to PCF-AMF interface and Npcf_AMPolicyControl service</t>
  </si>
  <si>
    <r>
      <t xml:space="preserve">Revision of S2-182464. This was left for </t>
    </r>
    <r>
      <rPr>
        <sz val="9"/>
        <color rgb="FF0000FF"/>
        <rFont val="Arial"/>
        <family val="2"/>
      </rPr>
      <t>e-mail approval. e-mail revision 5 approved</t>
    </r>
    <r>
      <rPr>
        <sz val="9"/>
        <rFont val="Arial"/>
        <family val="2"/>
      </rPr>
      <t>. Revised to S2-183030.</t>
    </r>
  </si>
  <si>
    <r>
      <t xml:space="preserve">Revision of S2-182999. </t>
    </r>
    <r>
      <rPr>
        <sz val="9"/>
        <color rgb="FF0000FF"/>
        <rFont val="Arial"/>
        <family val="2"/>
      </rPr>
      <t>This was left for e-mail approval. Postponed</t>
    </r>
  </si>
  <si>
    <t>Revision of S2-182940. This was left for e-mail approval. e-mail revision 1 approved. Revised to S2-183031.</t>
  </si>
  <si>
    <t>Postponed S2-180029 from S2#125. Response drafted in S2-181686. Final response in S2-183031</t>
  </si>
  <si>
    <r>
      <t xml:space="preserve">Revision of S2-182456. This was left for e-mail approval. </t>
    </r>
    <r>
      <rPr>
        <sz val="9"/>
        <color rgb="FF0000FF"/>
        <rFont val="Arial"/>
        <family val="2"/>
      </rPr>
      <t xml:space="preserve">e-mail revision 11 approved. </t>
    </r>
    <r>
      <rPr>
        <sz val="9"/>
        <rFont val="Arial"/>
        <family val="2"/>
      </rPr>
      <t>Revised to S2-183032.</t>
    </r>
  </si>
  <si>
    <t>Parallel session revision of S2-182067. This was left for e-mail approval. e-mail revision 1 approved. Revised to S2-183033.</t>
  </si>
  <si>
    <t>Parallel session revision of S2-182575. This was left for e-mail approval. e-mail revision 4 approved. Revised to S2-183034.</t>
  </si>
  <si>
    <t>Parallel session revision of S2-182576. This was left for e-mail approval. e-mail approved</t>
  </si>
  <si>
    <t>Parallel session revision of S2-181952. This was left for e-mail approval. Postponed</t>
  </si>
  <si>
    <t>To: BBF. CC: TSG SA, SA WG5</t>
  </si>
  <si>
    <t>Parallel session revision of S2-181921. This was left for e-mail approval. e-mail approved. Revised to remove 'draft' in S2-183035.</t>
  </si>
  <si>
    <t>Postponed S2-180772 from S2#125. Responses drafted in S2-181920 and S2-181921. Final responses in S2-183035 and S2-183036</t>
  </si>
  <si>
    <r>
      <t xml:space="preserve">Parallel session revision of S2-182496. This was left for e-mail approval. </t>
    </r>
    <r>
      <rPr>
        <sz val="9"/>
        <color rgb="FF0000FF"/>
        <rFont val="Arial"/>
        <family val="2"/>
      </rPr>
      <t>e-mail revision 2 approved</t>
    </r>
    <r>
      <rPr>
        <sz val="9"/>
        <rFont val="Arial"/>
        <family val="2"/>
      </rPr>
      <t>. Revised to S2-183037.</t>
    </r>
  </si>
  <si>
    <r>
      <t xml:space="preserve">Parallel session revision of S2-182507. This was left for e-mail approval. </t>
    </r>
    <r>
      <rPr>
        <sz val="9"/>
        <color rgb="FF0000FF"/>
        <rFont val="Arial"/>
        <family val="2"/>
      </rPr>
      <t>e-mail revision 3 approved</t>
    </r>
    <r>
      <rPr>
        <sz val="9"/>
        <rFont val="Arial"/>
        <family val="2"/>
      </rPr>
      <t>. Revised to S2-183038.</t>
    </r>
  </si>
  <si>
    <r>
      <t xml:space="preserve">Parallel session revision of S2-182314. This was left for e-mail approval. </t>
    </r>
    <r>
      <rPr>
        <sz val="9"/>
        <color rgb="FF0000FF"/>
        <rFont val="Arial"/>
        <family val="2"/>
      </rPr>
      <t>e-mail approved</t>
    </r>
  </si>
  <si>
    <r>
      <t xml:space="preserve">Parallel session revision of S2-182318. This was left for e-mail approval. </t>
    </r>
    <r>
      <rPr>
        <sz val="9"/>
        <color rgb="FF0000FF"/>
        <rFont val="Arial"/>
        <family val="2"/>
      </rPr>
      <t>e-mail approved</t>
    </r>
  </si>
  <si>
    <r>
      <t xml:space="preserve">Parallel session revision of S2-182320. This was left for e-mail approval. </t>
    </r>
    <r>
      <rPr>
        <sz val="9"/>
        <color rgb="FF0000FF"/>
        <rFont val="Arial"/>
        <family val="2"/>
      </rPr>
      <t>e-mail revision 3 approved</t>
    </r>
    <r>
      <rPr>
        <sz val="9"/>
        <rFont val="Arial"/>
        <family val="2"/>
      </rPr>
      <t>. Revised to S2-183039.</t>
    </r>
  </si>
  <si>
    <r>
      <t xml:space="preserve">Parallel session revision of S2-182321. This was left for e-mail approval. </t>
    </r>
    <r>
      <rPr>
        <sz val="9"/>
        <color rgb="FF0000FF"/>
        <rFont val="Arial"/>
        <family val="2"/>
      </rPr>
      <t>e-mail revision 1 approved.</t>
    </r>
    <r>
      <rPr>
        <sz val="9"/>
        <rFont val="Arial"/>
        <family val="2"/>
      </rPr>
      <t xml:space="preserve"> Revised to S2-183040. </t>
    </r>
  </si>
  <si>
    <r>
      <t xml:space="preserve">Parallel session revision of S2-182331. This was left for e-mail approval. </t>
    </r>
    <r>
      <rPr>
        <sz val="9"/>
        <color rgb="FF0000FF"/>
        <rFont val="Arial"/>
        <family val="2"/>
      </rPr>
      <t>e-mail revision 1 approved</t>
    </r>
    <r>
      <rPr>
        <sz val="9"/>
        <rFont val="Arial"/>
        <family val="2"/>
      </rPr>
      <t>. Revised to S2-183041.</t>
    </r>
  </si>
  <si>
    <r>
      <t>Parallel session revision of S2-182332. This was left for e-mail approval.</t>
    </r>
    <r>
      <rPr>
        <sz val="9"/>
        <color rgb="FF0000FF"/>
        <rFont val="Arial"/>
        <family val="2"/>
      </rPr>
      <t xml:space="preserve"> e-mail revision 4 approved</t>
    </r>
    <r>
      <rPr>
        <sz val="9"/>
        <rFont val="Arial"/>
        <family val="2"/>
      </rPr>
      <t>. Revised to S2-183042.</t>
    </r>
  </si>
  <si>
    <r>
      <t xml:space="preserve">Parallel session revision of S2-182333. This was left for e-mail approval. </t>
    </r>
    <r>
      <rPr>
        <sz val="9"/>
        <color rgb="FF0000FF"/>
        <rFont val="Arial"/>
        <family val="2"/>
      </rPr>
      <t>e-mail approved</t>
    </r>
  </si>
  <si>
    <r>
      <t xml:space="preserve">Revision of S2-182389. This was left for e-mail approval. </t>
    </r>
    <r>
      <rPr>
        <sz val="9"/>
        <color rgb="FF0000FF"/>
        <rFont val="Arial"/>
        <family val="2"/>
      </rPr>
      <t>e-mail revision 1 approved.</t>
    </r>
    <r>
      <rPr>
        <sz val="9"/>
        <rFont val="Arial"/>
        <family val="2"/>
      </rPr>
      <t xml:space="preserve"> Revised to S2-183043.</t>
    </r>
  </si>
  <si>
    <r>
      <t xml:space="preserve">Revision of S2-182391. This was left for e-mail approval. </t>
    </r>
    <r>
      <rPr>
        <sz val="9"/>
        <color rgb="FF0000FF"/>
        <rFont val="Arial"/>
        <family val="2"/>
      </rPr>
      <t>e-mail revision 1 approved.</t>
    </r>
    <r>
      <rPr>
        <sz val="9"/>
        <rFont val="Arial"/>
        <family val="2"/>
      </rPr>
      <t xml:space="preserve"> Revised to S2-183044.</t>
    </r>
  </si>
  <si>
    <r>
      <t xml:space="preserve">Parallel session revision of S2-182208. This was left for e-mail approval. </t>
    </r>
    <r>
      <rPr>
        <sz val="9"/>
        <color rgb="FF0000FF"/>
        <rFont val="Arial"/>
        <family val="2"/>
      </rPr>
      <t>e-mail revision 3 approved.</t>
    </r>
    <r>
      <rPr>
        <sz val="9"/>
        <rFont val="Arial"/>
        <family val="2"/>
      </rPr>
      <t xml:space="preserve"> Revised to S2-183045.</t>
    </r>
  </si>
  <si>
    <t>Revision of S2-182483. This was left for e-mail approval. Postponed</t>
  </si>
  <si>
    <r>
      <t xml:space="preserve">Parallel session revision of S2-181785. This was left for e-mail approval. </t>
    </r>
    <r>
      <rPr>
        <sz val="9"/>
        <color rgb="FF0000FF"/>
        <rFont val="Arial"/>
        <family val="2"/>
      </rPr>
      <t>e-mail approved</t>
    </r>
  </si>
  <si>
    <r>
      <t xml:space="preserve">Parallel session revision of S2-182354. This was left for e-mail approval. </t>
    </r>
    <r>
      <rPr>
        <sz val="9"/>
        <color rgb="FF0000FF"/>
        <rFont val="Arial"/>
        <family val="2"/>
      </rPr>
      <t>e-mail approved</t>
    </r>
  </si>
  <si>
    <r>
      <t xml:space="preserve">Parallel session revision of S2-182294. This was left for e-mail approval. </t>
    </r>
    <r>
      <rPr>
        <sz val="9"/>
        <color rgb="FF0000FF"/>
        <rFont val="Arial"/>
        <family val="2"/>
      </rPr>
      <t>e-mail approved</t>
    </r>
  </si>
  <si>
    <r>
      <t xml:space="preserve">Parallel session revision of S2-182297. This was left for e-mail approval. </t>
    </r>
    <r>
      <rPr>
        <sz val="9"/>
        <color rgb="FF0000FF"/>
        <rFont val="Arial"/>
        <family val="2"/>
      </rPr>
      <t>e-mail approved</t>
    </r>
  </si>
  <si>
    <r>
      <t>Parallel session revision of S2-182458. This was left for e-mail approval.</t>
    </r>
    <r>
      <rPr>
        <sz val="9"/>
        <color rgb="FF0000FF"/>
        <rFont val="Arial"/>
        <family val="2"/>
      </rPr>
      <t xml:space="preserve"> e-mail revision 2 approved.</t>
    </r>
    <r>
      <rPr>
        <sz val="9"/>
        <rFont val="Arial"/>
        <family val="2"/>
      </rPr>
      <t xml:space="preserve"> Revised to S2-183046.</t>
    </r>
  </si>
  <si>
    <r>
      <t xml:space="preserve">Revision of S2-182359. This was left for e-mail approval. </t>
    </r>
    <r>
      <rPr>
        <sz val="9"/>
        <color rgb="FF0000FF"/>
        <rFont val="Arial"/>
        <family val="2"/>
      </rPr>
      <t>e-mail revision 3 approved</t>
    </r>
    <r>
      <rPr>
        <sz val="9"/>
        <rFont val="Arial"/>
        <family val="2"/>
      </rPr>
      <t>. Revised to S2-183047.</t>
    </r>
  </si>
  <si>
    <r>
      <t xml:space="preserve">Revision of S2-182361. This was left for e-mail approval. </t>
    </r>
    <r>
      <rPr>
        <sz val="9"/>
        <color rgb="FF0000FF"/>
        <rFont val="Arial"/>
        <family val="2"/>
      </rPr>
      <t>e-mail approved</t>
    </r>
  </si>
  <si>
    <r>
      <t xml:space="preserve">Revision of S2-182746. This was left for e-mail approval. </t>
    </r>
    <r>
      <rPr>
        <sz val="9"/>
        <color rgb="FF0000FF"/>
        <rFont val="Arial"/>
        <family val="2"/>
      </rPr>
      <t>e-mail revision 4 approved.</t>
    </r>
    <r>
      <rPr>
        <sz val="9"/>
        <rFont val="Arial"/>
        <family val="2"/>
      </rPr>
      <t xml:space="preserve"> Revised to S2-183048.</t>
    </r>
  </si>
  <si>
    <r>
      <t xml:space="preserve">Parallel session revision of S2-182494. This was left for e-mail approval. </t>
    </r>
    <r>
      <rPr>
        <sz val="9"/>
        <color rgb="FF0000FF"/>
        <rFont val="Arial"/>
        <family val="2"/>
      </rPr>
      <t>e-mail revision 1 approved.</t>
    </r>
    <r>
      <rPr>
        <sz val="9"/>
        <rFont val="Arial"/>
        <family val="2"/>
      </rPr>
      <t xml:space="preserve"> Revised to S2-183036.</t>
    </r>
  </si>
  <si>
    <r>
      <t xml:space="preserve">Revision of S2-182159. This was left for e-mail approval. </t>
    </r>
    <r>
      <rPr>
        <sz val="9"/>
        <color rgb="FF0000FF"/>
        <rFont val="Arial"/>
        <family val="2"/>
      </rPr>
      <t>Noted</t>
    </r>
  </si>
  <si>
    <t>LS response on User Plane Security Policy</t>
  </si>
  <si>
    <t>LS reply on Clarification on Npcf_SMPolicyControl service</t>
  </si>
  <si>
    <t>To: CT WG3. Attachments: S2-183027, S2-182928</t>
  </si>
  <si>
    <t>LS on UE WLAN MAC address inclusion in E911 location information</t>
  </si>
  <si>
    <t>Alternative Architecture for 5GS V2X</t>
  </si>
  <si>
    <t>New key issue for eV2X system migration and interworking</t>
  </si>
  <si>
    <t>LS to BBF on slicing</t>
  </si>
  <si>
    <t>LS to BBF on general status of work</t>
  </si>
  <si>
    <t>To: BBF. CC: TSG SA, SA WG3, SA WG5</t>
  </si>
  <si>
    <t>Definition of additional scenario principles</t>
  </si>
  <si>
    <t>Solution 3: Multi-access PDU Session Establishment with NCP</t>
  </si>
  <si>
    <t>Solution on infrequent small data transmission</t>
  </si>
  <si>
    <t>e-mail revision 3 of S2-182392. e-mail approved</t>
  </si>
  <si>
    <t>Solution for KI#1 and KI#8: Reliable Small Data Delivery via NEF</t>
  </si>
  <si>
    <t>e-mail revision 1 of S2-182393. e-mail approved</t>
  </si>
  <si>
    <t>Infrequent Small Data user plane transmission for CIoT</t>
  </si>
  <si>
    <t>e-mail revision 1 of S2-182394. e-mail approved</t>
  </si>
  <si>
    <t>Solution for Control Plane migration to 5GS</t>
  </si>
  <si>
    <t>e-mail revision 4 of S2-182395. e-mail approved</t>
  </si>
  <si>
    <t>Key Issue on Support Multiple QoS Flows for Unstructured PDU Session</t>
  </si>
  <si>
    <t>e-mail revision 1 of S2-182975. e-mail approved</t>
  </si>
  <si>
    <t>Solution for infrequent small data transfer through NAS and a direct interface between AMF and UPF</t>
  </si>
  <si>
    <t>e-mail revision 1 of S2-183002. e-mail approved</t>
  </si>
  <si>
    <t>Solution of Encrypted Traffic Detection for key issue#1 with agreement between AF and MNO</t>
  </si>
  <si>
    <t>e-mail revision 3 of S2-182484. e-mail approved</t>
  </si>
  <si>
    <t>e-mail revision 2 of S2-182417. e-mail approved</t>
  </si>
  <si>
    <t>Solution for IMS traffic local routing</t>
  </si>
  <si>
    <t>e-mail revision 3 of S2-182979. e-mail approved</t>
  </si>
  <si>
    <t>PGW Initiated Low Latency PDN Connection Mobility</t>
  </si>
  <si>
    <t>e-mail revision 4 of S2-182978. e-mail approved</t>
  </si>
  <si>
    <t>e-mail revision of S2-182787. e-mail approved</t>
  </si>
  <si>
    <t>e-mail revision 5 of S2-183018. This CR was e-mail agreed</t>
  </si>
  <si>
    <t>e-mail revision 1 of S2-181468. This CR was e-mail agreed</t>
  </si>
  <si>
    <t>e-mail revision 1 of S2-183022. e-mail approved</t>
  </si>
  <si>
    <t>e-mail revision 11 of S2-183019. e-mail approved</t>
  </si>
  <si>
    <t>e-mail revision 1 of S2-182573. e-mail approved</t>
  </si>
  <si>
    <t>e-mail revision of S2-182495. e-mail approved</t>
  </si>
  <si>
    <t>e-mail revision 1 of S2-182879. e-mail approved</t>
  </si>
  <si>
    <t>e-mail revision 4 of S2-182581. e-mail approved</t>
  </si>
  <si>
    <t>e-mail revision 2 of S2-182880. e-mail approved</t>
  </si>
  <si>
    <t>e-mail revision 3 of S2-182886. e-mail approved</t>
  </si>
  <si>
    <t>To: SA WG3, RAN WG2, RAN WG3. CC: CT WG3. Attachments: S2-182990, S2-182991</t>
  </si>
  <si>
    <t>Response drafted in S2-181732. Final response in S2-183032</t>
  </si>
  <si>
    <t>Study on Enhancement of Network Slicing</t>
  </si>
  <si>
    <t>S2-183065</t>
  </si>
  <si>
    <t>S2-183066</t>
  </si>
  <si>
    <t>S2-183067</t>
  </si>
  <si>
    <t>S2-183068</t>
  </si>
  <si>
    <t>S2-183069</t>
  </si>
  <si>
    <t>S2-183070</t>
  </si>
  <si>
    <t>S2-183071</t>
  </si>
  <si>
    <t>S2-183072</t>
  </si>
  <si>
    <t>S2-183073</t>
  </si>
  <si>
    <t>S2-183074</t>
  </si>
  <si>
    <t>S2-183075</t>
  </si>
  <si>
    <t>S2-183076</t>
  </si>
  <si>
    <t>S2-183077</t>
  </si>
  <si>
    <t>S2-183078</t>
  </si>
  <si>
    <t>S2-183079</t>
  </si>
  <si>
    <t>S2-183080</t>
  </si>
  <si>
    <t>S2-183081</t>
  </si>
  <si>
    <t>S2-183082</t>
  </si>
  <si>
    <t>S2-183083</t>
  </si>
  <si>
    <t>S2-183084</t>
  </si>
  <si>
    <t>S2-183085</t>
  </si>
  <si>
    <t>S2-183086</t>
  </si>
  <si>
    <t>S2-183087</t>
  </si>
  <si>
    <t>S2-183088</t>
  </si>
  <si>
    <t>S2-183089</t>
  </si>
  <si>
    <t>S2-183090</t>
  </si>
  <si>
    <t>S2-183091</t>
  </si>
  <si>
    <t>S2-183092</t>
  </si>
  <si>
    <t>S2-183093</t>
  </si>
  <si>
    <t>S2-183094</t>
  </si>
  <si>
    <t>S2-183095</t>
  </si>
  <si>
    <t>S2-183096</t>
  </si>
  <si>
    <t>S2-183097</t>
  </si>
  <si>
    <t>S2-183098</t>
  </si>
  <si>
    <t>S2-183099</t>
  </si>
  <si>
    <t>S2-183100</t>
  </si>
  <si>
    <t>S2-183101</t>
  </si>
  <si>
    <t>S2-183102</t>
  </si>
  <si>
    <t>S2-183103</t>
  </si>
  <si>
    <t>S2-183104</t>
  </si>
  <si>
    <t>S2-183105</t>
  </si>
  <si>
    <t>S2-183106</t>
  </si>
  <si>
    <t>S2-183107</t>
  </si>
  <si>
    <t>S2-183108</t>
  </si>
  <si>
    <t>S2-183109</t>
  </si>
  <si>
    <t>S2-183110</t>
  </si>
  <si>
    <t>S2-183111</t>
  </si>
  <si>
    <t>S2-183112</t>
  </si>
  <si>
    <t>S2-183113</t>
  </si>
  <si>
    <t>S2-183114</t>
  </si>
  <si>
    <t>S2-183115</t>
  </si>
  <si>
    <t>S2-183116</t>
  </si>
  <si>
    <t>S2-183117</t>
  </si>
  <si>
    <t>S2-183118</t>
  </si>
  <si>
    <t>S2-183119</t>
  </si>
  <si>
    <t>S2-183120</t>
  </si>
  <si>
    <t>S2-183121</t>
  </si>
  <si>
    <t>S2-183122</t>
  </si>
  <si>
    <t>S2-183123</t>
  </si>
  <si>
    <t>S2-183124</t>
  </si>
  <si>
    <t>S2-183125</t>
  </si>
  <si>
    <t>S2-183126</t>
  </si>
  <si>
    <t>S2-183127</t>
  </si>
  <si>
    <t>S2-183128</t>
  </si>
  <si>
    <t>S2-183129</t>
  </si>
  <si>
    <t>S2-183130</t>
  </si>
  <si>
    <t>S2-183131</t>
  </si>
  <si>
    <t>S2-183132</t>
  </si>
  <si>
    <t>S2-183133</t>
  </si>
  <si>
    <t>S2-183134</t>
  </si>
  <si>
    <t>S2-183135</t>
  </si>
  <si>
    <t>S2-183136</t>
  </si>
  <si>
    <t>S2-183137</t>
  </si>
  <si>
    <t>S2-183138</t>
  </si>
  <si>
    <t>S2-183139</t>
  </si>
  <si>
    <t>S2-183140</t>
  </si>
  <si>
    <t>S2-183141</t>
  </si>
  <si>
    <t>S2-183142</t>
  </si>
  <si>
    <t>S2-183143</t>
  </si>
  <si>
    <t>S2-183144</t>
  </si>
  <si>
    <t>S2-183145</t>
  </si>
  <si>
    <t>S2-183146</t>
  </si>
  <si>
    <t>S2-183147</t>
  </si>
  <si>
    <t>S2-183148</t>
  </si>
  <si>
    <t>S2-183149</t>
  </si>
  <si>
    <t>S2-183150</t>
  </si>
  <si>
    <t>S2-183151</t>
  </si>
  <si>
    <t>S2-183152</t>
  </si>
  <si>
    <t>S2-183153</t>
  </si>
  <si>
    <t>S2-183154</t>
  </si>
  <si>
    <t>S2-183155</t>
  </si>
  <si>
    <t>S2-183156</t>
  </si>
  <si>
    <t>S2-183157</t>
  </si>
  <si>
    <t>S2-183158</t>
  </si>
  <si>
    <t>S2-183159</t>
  </si>
  <si>
    <t>S2-183160</t>
  </si>
  <si>
    <t>S2-183161</t>
  </si>
  <si>
    <t>S2-183162</t>
  </si>
  <si>
    <t>S2-183163</t>
  </si>
  <si>
    <t>S2-183164</t>
  </si>
  <si>
    <t>S2-183165</t>
  </si>
  <si>
    <t>S2-183166</t>
  </si>
  <si>
    <t>S2-183167</t>
  </si>
  <si>
    <t>S2-183168</t>
  </si>
  <si>
    <t>S2-183169</t>
  </si>
  <si>
    <t>S2-183170</t>
  </si>
  <si>
    <t>S2-183171</t>
  </si>
  <si>
    <t>S2-183172</t>
  </si>
  <si>
    <t>S2-183173</t>
  </si>
  <si>
    <t>S2-183174</t>
  </si>
  <si>
    <t>S2-183175</t>
  </si>
  <si>
    <t>S2-183176</t>
  </si>
  <si>
    <t>S2-183177</t>
  </si>
  <si>
    <t>S2-183178</t>
  </si>
  <si>
    <t>S2-183179</t>
  </si>
  <si>
    <t>S2-183180</t>
  </si>
  <si>
    <t>S2-183181</t>
  </si>
  <si>
    <t>S2-183182</t>
  </si>
  <si>
    <t>S2-183183</t>
  </si>
  <si>
    <t>S2-183184</t>
  </si>
  <si>
    <t>S2-183185</t>
  </si>
  <si>
    <t>S2-183186</t>
  </si>
  <si>
    <t>S2-183187</t>
  </si>
  <si>
    <t>S2-183188</t>
  </si>
  <si>
    <t>S2-183189</t>
  </si>
  <si>
    <t>S2-183190</t>
  </si>
  <si>
    <t>S2-183191</t>
  </si>
  <si>
    <t>S2-183192</t>
  </si>
  <si>
    <t>S2-183193</t>
  </si>
  <si>
    <t>S2-183194</t>
  </si>
  <si>
    <t>S2-183195</t>
  </si>
  <si>
    <t>S2-183196</t>
  </si>
  <si>
    <t>S2-183197</t>
  </si>
  <si>
    <t>S2-183198</t>
  </si>
  <si>
    <t>S2-183199</t>
  </si>
  <si>
    <t>S2-183200</t>
  </si>
  <si>
    <t>S2-183201</t>
  </si>
  <si>
    <t>S2-183202</t>
  </si>
  <si>
    <t>S2-183203</t>
  </si>
  <si>
    <t>S2-183204</t>
  </si>
  <si>
    <t>S2-183205</t>
  </si>
  <si>
    <t>S2-183206</t>
  </si>
  <si>
    <t>S2-183207</t>
  </si>
  <si>
    <t>S2-183208</t>
  </si>
  <si>
    <t>S2-183209</t>
  </si>
  <si>
    <t>S2-183210</t>
  </si>
  <si>
    <t>S2-183211</t>
  </si>
  <si>
    <t>S2-183212</t>
  </si>
  <si>
    <t>S2-183213</t>
  </si>
  <si>
    <t>S2-183214</t>
  </si>
  <si>
    <t>S2-183215</t>
  </si>
  <si>
    <t>S2-183216</t>
  </si>
  <si>
    <t>S2-183217</t>
  </si>
  <si>
    <t>S2-183218</t>
  </si>
  <si>
    <t>S2-183219</t>
  </si>
  <si>
    <t>S2-183220</t>
  </si>
  <si>
    <t>S2-183221</t>
  </si>
  <si>
    <t>S2-183222</t>
  </si>
  <si>
    <t>S2-183223</t>
  </si>
  <si>
    <t>S2-183224</t>
  </si>
  <si>
    <t>S2-183225</t>
  </si>
  <si>
    <t>S2-183226</t>
  </si>
  <si>
    <t>S2-183227</t>
  </si>
  <si>
    <t>S2-183228</t>
  </si>
  <si>
    <t>S2-183229</t>
  </si>
  <si>
    <t>S2-183230</t>
  </si>
  <si>
    <t>S2-183231</t>
  </si>
  <si>
    <t>S2-183232</t>
  </si>
  <si>
    <t>S2-183233</t>
  </si>
  <si>
    <t>S2-183234</t>
  </si>
  <si>
    <t>S2-183235</t>
  </si>
  <si>
    <t>S2-183236</t>
  </si>
  <si>
    <t>S2-183237</t>
  </si>
  <si>
    <t>S2-183238</t>
  </si>
  <si>
    <t>S2-183239</t>
  </si>
  <si>
    <t>S2-183240</t>
  </si>
  <si>
    <t>S2-183241</t>
  </si>
  <si>
    <t>S2-183242</t>
  </si>
  <si>
    <t>S2-183243</t>
  </si>
  <si>
    <t>S2-183244</t>
  </si>
  <si>
    <t>S2-183245</t>
  </si>
  <si>
    <t>S2-183246</t>
  </si>
  <si>
    <t>S2-183247</t>
  </si>
  <si>
    <t>S2-183248</t>
  </si>
  <si>
    <t>S2-183249</t>
  </si>
  <si>
    <t>S2-183250</t>
  </si>
  <si>
    <t>S2-183251</t>
  </si>
  <si>
    <t>S2-183252</t>
  </si>
  <si>
    <t>S2-183253</t>
  </si>
  <si>
    <t>S2-183254</t>
  </si>
  <si>
    <t>S2-183255</t>
  </si>
  <si>
    <t>S2-183256</t>
  </si>
  <si>
    <t>S2-183257</t>
  </si>
  <si>
    <t>S2-183258</t>
  </si>
  <si>
    <t>S2-183259</t>
  </si>
  <si>
    <t>S2-183260</t>
  </si>
  <si>
    <t>S2-183261</t>
  </si>
  <si>
    <t>S2-183262</t>
  </si>
  <si>
    <t>S2-183263</t>
  </si>
  <si>
    <t>S2-183264</t>
  </si>
  <si>
    <t>S2-183265</t>
  </si>
  <si>
    <t>S2-183266</t>
  </si>
  <si>
    <t>S2-183267</t>
  </si>
  <si>
    <t>S2-183268</t>
  </si>
  <si>
    <t>S2-183269</t>
  </si>
  <si>
    <t>S2-183270</t>
  </si>
  <si>
    <t>S2-183271</t>
  </si>
  <si>
    <t>S2-183272</t>
  </si>
  <si>
    <t>S2-183273</t>
  </si>
  <si>
    <t>S2-183274</t>
  </si>
  <si>
    <t>S2-183275</t>
  </si>
  <si>
    <t>S2-183276</t>
  </si>
  <si>
    <t>S2-183277</t>
  </si>
  <si>
    <t>S2-183278</t>
  </si>
  <si>
    <t>S2-183279</t>
  </si>
  <si>
    <t>S2-183280</t>
  </si>
  <si>
    <t>S2-183281</t>
  </si>
  <si>
    <t>S2-183282</t>
  </si>
  <si>
    <t>S2-183283</t>
  </si>
  <si>
    <t>S2-183284</t>
  </si>
  <si>
    <t>S2-183285</t>
  </si>
  <si>
    <t>S2-183286</t>
  </si>
  <si>
    <t>S2-183287</t>
  </si>
  <si>
    <t>S2-183288</t>
  </si>
  <si>
    <t>S2-183289</t>
  </si>
  <si>
    <t>S2-183290</t>
  </si>
  <si>
    <t>S2-183291</t>
  </si>
  <si>
    <t>S2-183292</t>
  </si>
  <si>
    <t>S2-183293</t>
  </si>
  <si>
    <t>S2-183294</t>
  </si>
  <si>
    <t>S2-183295</t>
  </si>
  <si>
    <t>S2-183296</t>
  </si>
  <si>
    <t>S2-183297</t>
  </si>
  <si>
    <t>S2-183298</t>
  </si>
  <si>
    <t>S2-183299</t>
  </si>
  <si>
    <t>S2-183300</t>
  </si>
  <si>
    <t>S2-183301</t>
  </si>
  <si>
    <t>S2-183302</t>
  </si>
  <si>
    <t>S2-183303</t>
  </si>
  <si>
    <t>S2-183304</t>
  </si>
  <si>
    <t>S2-183305</t>
  </si>
  <si>
    <t>S2-183306</t>
  </si>
  <si>
    <t>S2-183307</t>
  </si>
  <si>
    <t>S2-183308</t>
  </si>
  <si>
    <t>S2-183309</t>
  </si>
  <si>
    <t>S2-183310</t>
  </si>
  <si>
    <t>S2-183311</t>
  </si>
  <si>
    <t>S2-183312</t>
  </si>
  <si>
    <t>S2-183313</t>
  </si>
  <si>
    <t>S2-183314</t>
  </si>
  <si>
    <t>S2-183315</t>
  </si>
  <si>
    <t>S2-183316</t>
  </si>
  <si>
    <t>S2-183317</t>
  </si>
  <si>
    <t>S2-183318</t>
  </si>
  <si>
    <t>S2-183319</t>
  </si>
  <si>
    <t>S2-183320</t>
  </si>
  <si>
    <t>S2-183321</t>
  </si>
  <si>
    <t>S2-183322</t>
  </si>
  <si>
    <t>S2-183323</t>
  </si>
  <si>
    <t>S2-183324</t>
  </si>
  <si>
    <t>S2-183325</t>
  </si>
  <si>
    <t>S2-183326</t>
  </si>
  <si>
    <t>S2-183327</t>
  </si>
  <si>
    <t>S2-183328</t>
  </si>
  <si>
    <t>S2-183329</t>
  </si>
  <si>
    <t>S2-183330</t>
  </si>
  <si>
    <t>S2-183331</t>
  </si>
  <si>
    <t>S2-183332</t>
  </si>
  <si>
    <t>S2-183333</t>
  </si>
  <si>
    <t>S2-183334</t>
  </si>
  <si>
    <t>S2-183335</t>
  </si>
  <si>
    <t>S2-183336</t>
  </si>
  <si>
    <t>S2-183337</t>
  </si>
  <si>
    <t>S2-183338</t>
  </si>
  <si>
    <t>S2-183339</t>
  </si>
  <si>
    <t>S2-183340</t>
  </si>
  <si>
    <t>S2-183341</t>
  </si>
  <si>
    <t>S2-183342</t>
  </si>
  <si>
    <t>S2-183343</t>
  </si>
  <si>
    <t>S2-183344</t>
  </si>
  <si>
    <t>S2-183345</t>
  </si>
  <si>
    <t>S2-183346</t>
  </si>
  <si>
    <t>S2-183347</t>
  </si>
  <si>
    <t>S2-183348</t>
  </si>
  <si>
    <t>S2-183349</t>
  </si>
  <si>
    <t>S2-183350</t>
  </si>
  <si>
    <t>S2-183351</t>
  </si>
  <si>
    <t>S2-183352</t>
  </si>
  <si>
    <t>S2-183353</t>
  </si>
  <si>
    <t>S2-183354</t>
  </si>
  <si>
    <t>S2-183355</t>
  </si>
  <si>
    <t>S2-183356</t>
  </si>
  <si>
    <t>S2-183357</t>
  </si>
  <si>
    <t>S2-183358</t>
  </si>
  <si>
    <t>S2-183359</t>
  </si>
  <si>
    <t>S2-183360</t>
  </si>
  <si>
    <t>S2-183361</t>
  </si>
  <si>
    <t>S2-183362</t>
  </si>
  <si>
    <t>S2-183363</t>
  </si>
  <si>
    <t>S2-183364</t>
  </si>
  <si>
    <t>S2-183365</t>
  </si>
  <si>
    <t>S2-183366</t>
  </si>
  <si>
    <t>S2-183367</t>
  </si>
  <si>
    <t>S2-183368</t>
  </si>
  <si>
    <t>S2-183369</t>
  </si>
  <si>
    <t>S2-183370</t>
  </si>
  <si>
    <t>S2-183371</t>
  </si>
  <si>
    <t>S2-183372</t>
  </si>
  <si>
    <t>S2-183373</t>
  </si>
  <si>
    <t>S2-183374</t>
  </si>
  <si>
    <t>S2-183375</t>
  </si>
  <si>
    <t>S2-183376</t>
  </si>
  <si>
    <t>S2-183377</t>
  </si>
  <si>
    <t>S2-183378</t>
  </si>
  <si>
    <t>S2-183379</t>
  </si>
  <si>
    <t>S2-183380</t>
  </si>
  <si>
    <t>S2-183381</t>
  </si>
  <si>
    <t>S2-183382</t>
  </si>
  <si>
    <t>S2-183383</t>
  </si>
  <si>
    <t>S2-183384</t>
  </si>
  <si>
    <t>S2-183385</t>
  </si>
  <si>
    <t>S2-183386</t>
  </si>
  <si>
    <t>S2-183387</t>
  </si>
  <si>
    <t>S2-183388</t>
  </si>
  <si>
    <t>S2-183389</t>
  </si>
  <si>
    <t>S2-183390</t>
  </si>
  <si>
    <t>S2-183391</t>
  </si>
  <si>
    <t>S2-183392</t>
  </si>
  <si>
    <t>S2-183393</t>
  </si>
  <si>
    <t>S2-183394</t>
  </si>
  <si>
    <t>S2-183395</t>
  </si>
  <si>
    <t>S2-183396</t>
  </si>
  <si>
    <t>S2-183397</t>
  </si>
  <si>
    <t>S2-183398</t>
  </si>
  <si>
    <t>S2-183399</t>
  </si>
  <si>
    <t>S2-183400</t>
  </si>
  <si>
    <t>S2-183401</t>
  </si>
  <si>
    <t>S2-183402</t>
  </si>
  <si>
    <t>S2-183403</t>
  </si>
  <si>
    <t>S2-183404</t>
  </si>
  <si>
    <t>S2-183405</t>
  </si>
  <si>
    <t>S2-183406</t>
  </si>
  <si>
    <t>S2-183407</t>
  </si>
  <si>
    <t>S2-183408</t>
  </si>
  <si>
    <t>S2-183409</t>
  </si>
  <si>
    <t>S2-183410</t>
  </si>
  <si>
    <t>S2-183411</t>
  </si>
  <si>
    <t>S2-183412</t>
  </si>
  <si>
    <t>S2-183413</t>
  </si>
  <si>
    <t>S2-183414</t>
  </si>
  <si>
    <t>S2-183415</t>
  </si>
  <si>
    <t>S2-183416</t>
  </si>
  <si>
    <t>S2-183417</t>
  </si>
  <si>
    <t>S2-183418</t>
  </si>
  <si>
    <t>S2-183419</t>
  </si>
  <si>
    <t>S2-183420</t>
  </si>
  <si>
    <t>S2-183421</t>
  </si>
  <si>
    <t>S2-183422</t>
  </si>
  <si>
    <t>S2-183423</t>
  </si>
  <si>
    <t>S2-183424</t>
  </si>
  <si>
    <t>S2-183425</t>
  </si>
  <si>
    <t>S2-183426</t>
  </si>
  <si>
    <t>S2-183427</t>
  </si>
  <si>
    <t>S2-183428</t>
  </si>
  <si>
    <t>S2-183429</t>
  </si>
  <si>
    <t>S2-183430</t>
  </si>
  <si>
    <t>S2-183431</t>
  </si>
  <si>
    <t>S2-183432</t>
  </si>
  <si>
    <t>S2-183433</t>
  </si>
  <si>
    <t>S2-183434</t>
  </si>
  <si>
    <t>S2-183435</t>
  </si>
  <si>
    <t>S2-183436</t>
  </si>
  <si>
    <t>S2-183437</t>
  </si>
  <si>
    <t>S2-183438</t>
  </si>
  <si>
    <t>S2-183439</t>
  </si>
  <si>
    <t>S2-183440</t>
  </si>
  <si>
    <t>S2-183441</t>
  </si>
  <si>
    <t>S2-183442</t>
  </si>
  <si>
    <t>S2-183443</t>
  </si>
  <si>
    <t>S2-183444</t>
  </si>
  <si>
    <t>S2-183445</t>
  </si>
  <si>
    <t>S2-183446</t>
  </si>
  <si>
    <t>S2-183447</t>
  </si>
  <si>
    <t>S2-183448</t>
  </si>
  <si>
    <t>S2-183449</t>
  </si>
  <si>
    <t>S2-183450</t>
  </si>
  <si>
    <t>S2-183451</t>
  </si>
  <si>
    <t>S2-183452</t>
  </si>
  <si>
    <t>S2-183453</t>
  </si>
  <si>
    <t>S2-183454</t>
  </si>
  <si>
    <t>S2-183455</t>
  </si>
  <si>
    <t>S2-183456</t>
  </si>
  <si>
    <t>S2-183457</t>
  </si>
  <si>
    <t>S2-183458</t>
  </si>
  <si>
    <t>S2-183459</t>
  </si>
  <si>
    <t>S2-183460</t>
  </si>
  <si>
    <t>S2-183461</t>
  </si>
  <si>
    <t>S2-183462</t>
  </si>
  <si>
    <t>S2-183463</t>
  </si>
  <si>
    <t>S2-183464</t>
  </si>
  <si>
    <t>S2-183465</t>
  </si>
  <si>
    <t>S2-183466</t>
  </si>
  <si>
    <t>S2-183467</t>
  </si>
  <si>
    <t>S2-183468</t>
  </si>
  <si>
    <t>S2-183469</t>
  </si>
  <si>
    <t>S2-183470</t>
  </si>
  <si>
    <t>S2-183471</t>
  </si>
  <si>
    <t>S2-183472</t>
  </si>
  <si>
    <t>S2-183473</t>
  </si>
  <si>
    <t>S2-183474</t>
  </si>
  <si>
    <t>S2-183475</t>
  </si>
  <si>
    <t>S2-183476</t>
  </si>
  <si>
    <t>S2-183477</t>
  </si>
  <si>
    <t>S2-183478</t>
  </si>
  <si>
    <t>S2-183479</t>
  </si>
  <si>
    <t>S2-183480</t>
  </si>
  <si>
    <t>S2-183481</t>
  </si>
  <si>
    <t>S2-183482</t>
  </si>
  <si>
    <t>S2-183483</t>
  </si>
  <si>
    <t>S2-183484</t>
  </si>
  <si>
    <t>S2-183485</t>
  </si>
  <si>
    <t>S2-183486</t>
  </si>
  <si>
    <t>S2-183487</t>
  </si>
  <si>
    <t>S2-183488</t>
  </si>
  <si>
    <t>S2-183489</t>
  </si>
  <si>
    <t>S2-183490</t>
  </si>
  <si>
    <t>S2-183491</t>
  </si>
  <si>
    <t>S2-183492</t>
  </si>
  <si>
    <t>S2-183493</t>
  </si>
  <si>
    <t>S2-183494</t>
  </si>
  <si>
    <t>S2-183495</t>
  </si>
  <si>
    <t>S2-183496</t>
  </si>
  <si>
    <t>S2-183497</t>
  </si>
  <si>
    <t>S2-183498</t>
  </si>
  <si>
    <t>S2-183499</t>
  </si>
  <si>
    <t>S2-183500</t>
  </si>
  <si>
    <t>S2-183501</t>
  </si>
  <si>
    <t>S2-183502</t>
  </si>
  <si>
    <t>S2-183503</t>
  </si>
  <si>
    <t>S2-183504</t>
  </si>
  <si>
    <t>S2-183505</t>
  </si>
  <si>
    <t>S2-183506</t>
  </si>
  <si>
    <t>S2-183507</t>
  </si>
  <si>
    <t>S2-183508</t>
  </si>
  <si>
    <t>S2-183509</t>
  </si>
  <si>
    <t>S2-183510</t>
  </si>
  <si>
    <t>S2-183511</t>
  </si>
  <si>
    <t>S2-183512</t>
  </si>
  <si>
    <t>S2-183513</t>
  </si>
  <si>
    <t>S2-183514</t>
  </si>
  <si>
    <t>S2-183515</t>
  </si>
  <si>
    <t>S2-183516</t>
  </si>
  <si>
    <t>S2-183517</t>
  </si>
  <si>
    <t>S2-183518</t>
  </si>
  <si>
    <t>S2-183519</t>
  </si>
  <si>
    <t>S2-183520</t>
  </si>
  <si>
    <t>S2-183521</t>
  </si>
  <si>
    <t>S2-183522</t>
  </si>
  <si>
    <t>S2-183523</t>
  </si>
  <si>
    <t>S2-183524</t>
  </si>
  <si>
    <t>S2-183525</t>
  </si>
  <si>
    <t>S2-183526</t>
  </si>
  <si>
    <t>S2-183527</t>
  </si>
  <si>
    <t>S2-183528</t>
  </si>
  <si>
    <t>S2-183529</t>
  </si>
  <si>
    <t>S2-183530</t>
  </si>
  <si>
    <t>S2-183531</t>
  </si>
  <si>
    <t>S2-183532</t>
  </si>
  <si>
    <t>S2-183533</t>
  </si>
  <si>
    <t>S2-183534</t>
  </si>
  <si>
    <t>S2-183535</t>
  </si>
  <si>
    <t>S2-183536</t>
  </si>
  <si>
    <t>S2-183537</t>
  </si>
  <si>
    <t>S2-183538</t>
  </si>
  <si>
    <t>S2-183539</t>
  </si>
  <si>
    <t>S2-183540</t>
  </si>
  <si>
    <t>S2-183541</t>
  </si>
  <si>
    <t>S2-183542</t>
  </si>
  <si>
    <t>S2-183543</t>
  </si>
  <si>
    <t>S2-183544</t>
  </si>
  <si>
    <t>S2-183545</t>
  </si>
  <si>
    <t>S2-183546</t>
  </si>
  <si>
    <t>S2-183547</t>
  </si>
  <si>
    <t>S2-183548</t>
  </si>
  <si>
    <t>S2-183549</t>
  </si>
  <si>
    <t>S2-183550</t>
  </si>
  <si>
    <t>S2-183551</t>
  </si>
  <si>
    <t>S2-183552</t>
  </si>
  <si>
    <t>S2-183553</t>
  </si>
  <si>
    <t>S2-183554</t>
  </si>
  <si>
    <t>S2-183555</t>
  </si>
  <si>
    <t>S2-183556</t>
  </si>
  <si>
    <t>S2-183557</t>
  </si>
  <si>
    <t>S2-183558</t>
  </si>
  <si>
    <t>S2-183559</t>
  </si>
  <si>
    <t>S2-183560</t>
  </si>
  <si>
    <t>S2-183561</t>
  </si>
  <si>
    <t>S2-183562</t>
  </si>
  <si>
    <t>S2-183563</t>
  </si>
  <si>
    <t>S2-183564</t>
  </si>
  <si>
    <t>S2-183565</t>
  </si>
  <si>
    <t>S2-183566</t>
  </si>
  <si>
    <t>S2-183567</t>
  </si>
  <si>
    <t>S2-183568</t>
  </si>
  <si>
    <t>S2-183569</t>
  </si>
  <si>
    <t>S2-183570</t>
  </si>
  <si>
    <t>S2-183571</t>
  </si>
  <si>
    <t>S2-183572</t>
  </si>
  <si>
    <t>S2-183573</t>
  </si>
  <si>
    <t>S2-183574</t>
  </si>
  <si>
    <t>S2-183575</t>
  </si>
  <si>
    <t>S2-183576</t>
  </si>
  <si>
    <t>S2-183577</t>
  </si>
  <si>
    <t>S2-183578</t>
  </si>
  <si>
    <t>S2-183579</t>
  </si>
  <si>
    <t>S2-183580</t>
  </si>
  <si>
    <t>S2-183581</t>
  </si>
  <si>
    <t>S2-183582</t>
  </si>
  <si>
    <t>S2-183583</t>
  </si>
  <si>
    <t>S2-183584</t>
  </si>
  <si>
    <t>S2-183585</t>
  </si>
  <si>
    <t>S2-183586</t>
  </si>
  <si>
    <t>S2-183587</t>
  </si>
  <si>
    <t>S2-183588</t>
  </si>
  <si>
    <t>S2-183589</t>
  </si>
  <si>
    <t>S2-183590</t>
  </si>
  <si>
    <t>S2-183591</t>
  </si>
  <si>
    <t>S2-183592</t>
  </si>
  <si>
    <t>S2-183593</t>
  </si>
  <si>
    <t>S2-183594</t>
  </si>
  <si>
    <t>S2-183595</t>
  </si>
  <si>
    <t>S2-183596</t>
  </si>
  <si>
    <t>S2-183597</t>
  </si>
  <si>
    <t>S2-183598</t>
  </si>
  <si>
    <t>S2-183599</t>
  </si>
  <si>
    <t>S2-183600</t>
  </si>
  <si>
    <t>S2-183601</t>
  </si>
  <si>
    <t>S2-183602</t>
  </si>
  <si>
    <t>S2-183603</t>
  </si>
  <si>
    <t>S2-183604</t>
  </si>
  <si>
    <t>S2-183605</t>
  </si>
  <si>
    <t>S2-183606</t>
  </si>
  <si>
    <t>S2-183607</t>
  </si>
  <si>
    <t>S2-183608</t>
  </si>
  <si>
    <t>S2-183609</t>
  </si>
  <si>
    <t>S2-183610</t>
  </si>
  <si>
    <t>S2-183611</t>
  </si>
  <si>
    <t>S2-183612</t>
  </si>
  <si>
    <t>S2-183613</t>
  </si>
  <si>
    <t>S2-183614</t>
  </si>
  <si>
    <t>S2-183615</t>
  </si>
  <si>
    <t>S2-183616</t>
  </si>
  <si>
    <t>S2-183617</t>
  </si>
  <si>
    <t>S2-183618</t>
  </si>
  <si>
    <t>S2-183619</t>
  </si>
  <si>
    <t>S2-183620</t>
  </si>
  <si>
    <t>S2-183621</t>
  </si>
  <si>
    <t>S2-183622</t>
  </si>
  <si>
    <t>S2-183623</t>
  </si>
  <si>
    <t>S2-183624</t>
  </si>
  <si>
    <t>S2-183625</t>
  </si>
  <si>
    <t>S2-183626</t>
  </si>
  <si>
    <t>S2-183627</t>
  </si>
  <si>
    <t>S2-183628</t>
  </si>
  <si>
    <t>S2-183629</t>
  </si>
  <si>
    <t>S2-183630</t>
  </si>
  <si>
    <t>S2-183631</t>
  </si>
  <si>
    <t>S2-183632</t>
  </si>
  <si>
    <t>S2-183633</t>
  </si>
  <si>
    <t>S2-183634</t>
  </si>
  <si>
    <t>S2-183635</t>
  </si>
  <si>
    <t>S2-183636</t>
  </si>
  <si>
    <t>S2-183637</t>
  </si>
  <si>
    <t>S2-183638</t>
  </si>
  <si>
    <t>S2-183639</t>
  </si>
  <si>
    <t>S2-183640</t>
  </si>
  <si>
    <t>S2-183641</t>
  </si>
  <si>
    <t>S2-183642</t>
  </si>
  <si>
    <t>S2-183643</t>
  </si>
  <si>
    <t>S2-183644</t>
  </si>
  <si>
    <t>S2-183645</t>
  </si>
  <si>
    <t>S2-183646</t>
  </si>
  <si>
    <t>S2-183647</t>
  </si>
  <si>
    <t>S2-183648</t>
  </si>
  <si>
    <t>S2-183649</t>
  </si>
  <si>
    <t>S2-183650</t>
  </si>
  <si>
    <t>S2-183651</t>
  </si>
  <si>
    <t>S2-183652</t>
  </si>
  <si>
    <t>S2-183653</t>
  </si>
  <si>
    <t>S2-183654</t>
  </si>
  <si>
    <t>S2-183655</t>
  </si>
  <si>
    <t>S2-183656</t>
  </si>
  <si>
    <t>S2-183657</t>
  </si>
  <si>
    <t>S2-183658</t>
  </si>
  <si>
    <t>S2-183659</t>
  </si>
  <si>
    <t>S2-183660</t>
  </si>
  <si>
    <t>S2-183661</t>
  </si>
  <si>
    <t>S2-183662</t>
  </si>
  <si>
    <t>S2-183663</t>
  </si>
  <si>
    <t>S2-183664</t>
  </si>
  <si>
    <t>S2-183665</t>
  </si>
  <si>
    <t>S2-183666</t>
  </si>
  <si>
    <t>S2-183667</t>
  </si>
  <si>
    <t>S2-183668</t>
  </si>
  <si>
    <t>S2-183669</t>
  </si>
  <si>
    <t>S2-183670</t>
  </si>
  <si>
    <t>S2-183671</t>
  </si>
  <si>
    <t>S2-183672</t>
  </si>
  <si>
    <t>S2-183673</t>
  </si>
  <si>
    <t>S2-183674</t>
  </si>
  <si>
    <t>S2-183675</t>
  </si>
  <si>
    <t>S2-183676</t>
  </si>
  <si>
    <t>S2-183677</t>
  </si>
  <si>
    <t>S2-183678</t>
  </si>
  <si>
    <t>S2-183679</t>
  </si>
  <si>
    <t>S2-183680</t>
  </si>
  <si>
    <t>S2-183681</t>
  </si>
  <si>
    <t>S2-183682</t>
  </si>
  <si>
    <t>S2-183683</t>
  </si>
  <si>
    <t>S2-183684</t>
  </si>
  <si>
    <t>S2-183685</t>
  </si>
  <si>
    <t>S2-183686</t>
  </si>
  <si>
    <t>S2-183687</t>
  </si>
  <si>
    <t>S2-183688</t>
  </si>
  <si>
    <t>S2-183689</t>
  </si>
  <si>
    <t>S2-183690</t>
  </si>
  <si>
    <t>S2-183691</t>
  </si>
  <si>
    <t>S2-183692</t>
  </si>
  <si>
    <t>S2-183693</t>
  </si>
  <si>
    <t>S2-183694</t>
  </si>
  <si>
    <t>S2-183695</t>
  </si>
  <si>
    <t>S2-183696</t>
  </si>
  <si>
    <t>S2-183697</t>
  </si>
  <si>
    <t>S2-183698</t>
  </si>
  <si>
    <t>S2-183699</t>
  </si>
  <si>
    <t>S2-183700</t>
  </si>
  <si>
    <t>S2-183701</t>
  </si>
  <si>
    <t>S2-183702</t>
  </si>
  <si>
    <t>S2-183703</t>
  </si>
  <si>
    <t>S2-183704</t>
  </si>
  <si>
    <t>S2-183705</t>
  </si>
  <si>
    <t>S2-183706</t>
  </si>
  <si>
    <t>S2-183707</t>
  </si>
  <si>
    <t>S2-183708</t>
  </si>
  <si>
    <t>S2-183709</t>
  </si>
  <si>
    <t>S2-183710</t>
  </si>
  <si>
    <t>S2-183711</t>
  </si>
  <si>
    <t>S2-183712</t>
  </si>
  <si>
    <t>S2-183713</t>
  </si>
  <si>
    <t>S2-183714</t>
  </si>
  <si>
    <t>S2-183715</t>
  </si>
  <si>
    <t>S2-183716</t>
  </si>
  <si>
    <t>S2-183717</t>
  </si>
  <si>
    <t>S2-183718</t>
  </si>
  <si>
    <t>S2-183719</t>
  </si>
  <si>
    <t>S2-183720</t>
  </si>
  <si>
    <t>S2-183721</t>
  </si>
  <si>
    <t>S2-183722</t>
  </si>
  <si>
    <t>S2-183723</t>
  </si>
  <si>
    <t>S2-183724</t>
  </si>
  <si>
    <t>S2-183725</t>
  </si>
  <si>
    <t>S2-183726</t>
  </si>
  <si>
    <t>S2-183727</t>
  </si>
  <si>
    <t>S2-183728</t>
  </si>
  <si>
    <t>S2-183729</t>
  </si>
  <si>
    <t>S2-183730</t>
  </si>
  <si>
    <t>S2-183731</t>
  </si>
  <si>
    <t>S2-183732</t>
  </si>
  <si>
    <t>S2-183733</t>
  </si>
  <si>
    <t>S2-183734</t>
  </si>
  <si>
    <t>S2-183735</t>
  </si>
  <si>
    <t>S2-183736</t>
  </si>
  <si>
    <t>S2-183737</t>
  </si>
  <si>
    <t>S2-183738</t>
  </si>
  <si>
    <t>S2-183739</t>
  </si>
  <si>
    <t>S2-183740</t>
  </si>
  <si>
    <t>S2-183741</t>
  </si>
  <si>
    <t>S2-183742</t>
  </si>
  <si>
    <t>S2-183743</t>
  </si>
  <si>
    <t>S2-183744</t>
  </si>
  <si>
    <t>S2-183745</t>
  </si>
  <si>
    <t>S2-183746</t>
  </si>
  <si>
    <t>S2-183747</t>
  </si>
  <si>
    <t>S2-183748</t>
  </si>
  <si>
    <t>S2-183749</t>
  </si>
  <si>
    <t>S2-183750</t>
  </si>
  <si>
    <t>S2-183751</t>
  </si>
  <si>
    <t>S2-183752</t>
  </si>
  <si>
    <t>S2-183753</t>
  </si>
  <si>
    <t>S2-183754</t>
  </si>
  <si>
    <t>S2-183755</t>
  </si>
  <si>
    <t>S2-183756</t>
  </si>
  <si>
    <t>S2-183757</t>
  </si>
  <si>
    <t>S2-183758</t>
  </si>
  <si>
    <t>S2-183759</t>
  </si>
  <si>
    <t>S2-183760</t>
  </si>
  <si>
    <t>S2-183761</t>
  </si>
  <si>
    <t>S2-183762</t>
  </si>
  <si>
    <t>S2-183763</t>
  </si>
  <si>
    <t>S2-183764</t>
  </si>
  <si>
    <t>S2-183765</t>
  </si>
  <si>
    <t>S2-183766</t>
  </si>
  <si>
    <t>S2-183767</t>
  </si>
  <si>
    <t>S2-183768</t>
  </si>
  <si>
    <t>S2-183769</t>
  </si>
  <si>
    <t>S2-183770</t>
  </si>
  <si>
    <t>S2-183771</t>
  </si>
  <si>
    <t>S2-183772</t>
  </si>
  <si>
    <t>S2-183773</t>
  </si>
  <si>
    <t>S2-183774</t>
  </si>
  <si>
    <t>S2-183775</t>
  </si>
  <si>
    <t>S2-183776</t>
  </si>
  <si>
    <t>S2-183777</t>
  </si>
  <si>
    <t>S2-183778</t>
  </si>
  <si>
    <t>S2-183779</t>
  </si>
  <si>
    <t>S2-183780</t>
  </si>
  <si>
    <t>S2-183781</t>
  </si>
  <si>
    <t>S2-183782</t>
  </si>
  <si>
    <t>S2-183783</t>
  </si>
  <si>
    <t>S2-183784</t>
  </si>
  <si>
    <t>S2-183785</t>
  </si>
  <si>
    <t>S2-183786</t>
  </si>
  <si>
    <t>S2-183787</t>
  </si>
  <si>
    <t>S2-183788</t>
  </si>
  <si>
    <t>S2-183789</t>
  </si>
  <si>
    <t>S2-183790</t>
  </si>
  <si>
    <t>S2-183791</t>
  </si>
  <si>
    <t>S2-183792</t>
  </si>
  <si>
    <t>S2-183793</t>
  </si>
  <si>
    <t>S2-183794</t>
  </si>
  <si>
    <t>S2-183795</t>
  </si>
  <si>
    <t>S2-183796</t>
  </si>
  <si>
    <t>S2-183797</t>
  </si>
  <si>
    <t>S2-183798</t>
  </si>
  <si>
    <t>S2-183799</t>
  </si>
  <si>
    <t>S2-183800</t>
  </si>
  <si>
    <t>S2-183801</t>
  </si>
  <si>
    <t>S2-183802</t>
  </si>
  <si>
    <t>S2-183803</t>
  </si>
  <si>
    <t>S2-183804</t>
  </si>
  <si>
    <t>S2-183805</t>
  </si>
  <si>
    <t>S2-183806</t>
  </si>
  <si>
    <t>S2-183807</t>
  </si>
  <si>
    <t>S2-183808</t>
  </si>
  <si>
    <t>S2-183809</t>
  </si>
  <si>
    <t>S2-183810</t>
  </si>
  <si>
    <t>S2-183811</t>
  </si>
  <si>
    <t>S2-183812</t>
  </si>
  <si>
    <t>S2-183813</t>
  </si>
  <si>
    <t>S2-183814</t>
  </si>
  <si>
    <t>S2-183815</t>
  </si>
  <si>
    <t>S2-183816</t>
  </si>
  <si>
    <t>S2-183817</t>
  </si>
  <si>
    <t>S2-183818</t>
  </si>
  <si>
    <t>S2-183819</t>
  </si>
  <si>
    <t>S2-183820</t>
  </si>
  <si>
    <t>S2-183821</t>
  </si>
  <si>
    <t>S2-183822</t>
  </si>
  <si>
    <t>S2-183823</t>
  </si>
  <si>
    <t>S2-183824</t>
  </si>
  <si>
    <t>S2-183825</t>
  </si>
  <si>
    <t>S2-183826</t>
  </si>
  <si>
    <t>S2-183827</t>
  </si>
  <si>
    <t>S2-183828</t>
  </si>
  <si>
    <t>S2-183829</t>
  </si>
  <si>
    <t>S2-183830</t>
  </si>
  <si>
    <t>S2-183831</t>
  </si>
  <si>
    <t>S2-183832</t>
  </si>
  <si>
    <t>S2-183833</t>
  </si>
  <si>
    <t>S2-183834</t>
  </si>
  <si>
    <t>S2-183835</t>
  </si>
  <si>
    <t>S2-183836</t>
  </si>
  <si>
    <t>S2-183837</t>
  </si>
  <si>
    <t>S2-183838</t>
  </si>
  <si>
    <t>S2-183839</t>
  </si>
  <si>
    <t>S2-183840</t>
  </si>
  <si>
    <t>S2-183841</t>
  </si>
  <si>
    <t>S2-183842</t>
  </si>
  <si>
    <t>S2-183843</t>
  </si>
  <si>
    <t>S2-183844</t>
  </si>
  <si>
    <t>S2-183845</t>
  </si>
  <si>
    <t>S2-183846</t>
  </si>
  <si>
    <t>S2-183847</t>
  </si>
  <si>
    <t>S2-183848</t>
  </si>
  <si>
    <t>S2-183849</t>
  </si>
  <si>
    <t>S2-183850</t>
  </si>
  <si>
    <t>S2-183851</t>
  </si>
  <si>
    <t>S2-183852</t>
  </si>
  <si>
    <t>S2-183853</t>
  </si>
  <si>
    <t>S2-183854</t>
  </si>
  <si>
    <t>S2-183855</t>
  </si>
  <si>
    <t>S2-183856</t>
  </si>
  <si>
    <t>S2-183857</t>
  </si>
  <si>
    <t>S2-183858</t>
  </si>
  <si>
    <t>S2-183859</t>
  </si>
  <si>
    <t>S2-183860</t>
  </si>
  <si>
    <t>S2-183861</t>
  </si>
  <si>
    <t>S2-183862</t>
  </si>
  <si>
    <t>S2-183863</t>
  </si>
  <si>
    <t>S2-183864</t>
  </si>
  <si>
    <t>S2-183865</t>
  </si>
  <si>
    <t>S2-183866</t>
  </si>
  <si>
    <t>S2-183867</t>
  </si>
  <si>
    <t>S2-183868</t>
  </si>
  <si>
    <t>S2-183869</t>
  </si>
  <si>
    <t>S2-183870</t>
  </si>
  <si>
    <t>S2-183871</t>
  </si>
  <si>
    <t>S2-183872</t>
  </si>
  <si>
    <t>S2-183873</t>
  </si>
  <si>
    <t>S2-183874</t>
  </si>
  <si>
    <t>S2-183875</t>
  </si>
  <si>
    <t>S2-183876</t>
  </si>
  <si>
    <t>S2-183877</t>
  </si>
  <si>
    <t>S2-183878</t>
  </si>
  <si>
    <t>S2-183879</t>
  </si>
  <si>
    <t>S2-183880</t>
  </si>
  <si>
    <t>S2-183881</t>
  </si>
  <si>
    <t>S2-183882</t>
  </si>
  <si>
    <t>S2-183883</t>
  </si>
  <si>
    <t>S2-183884</t>
  </si>
  <si>
    <t>S2-183885</t>
  </si>
  <si>
    <t>S2-183886</t>
  </si>
  <si>
    <t>S2-183887</t>
  </si>
  <si>
    <t>S2-183888</t>
  </si>
  <si>
    <t>S2-183889</t>
  </si>
  <si>
    <t>S2-183890</t>
  </si>
  <si>
    <t>S2-183891</t>
  </si>
  <si>
    <t>S2-183892</t>
  </si>
  <si>
    <t>S2-183893</t>
  </si>
  <si>
    <t>S2-183894</t>
  </si>
  <si>
    <t>S2-183895</t>
  </si>
  <si>
    <t>S2-183896</t>
  </si>
  <si>
    <t>S2-183897</t>
  </si>
  <si>
    <t>S2-183898</t>
  </si>
  <si>
    <t>S2-183899</t>
  </si>
  <si>
    <t>S2-183900</t>
  </si>
  <si>
    <t>S2-183901</t>
  </si>
  <si>
    <t>S2-183902</t>
  </si>
  <si>
    <t>S2-183903</t>
  </si>
  <si>
    <t>S2-183904</t>
  </si>
  <si>
    <t>S2-183905</t>
  </si>
  <si>
    <t>S2-183906</t>
  </si>
  <si>
    <t>S2-183907</t>
  </si>
  <si>
    <t>S2-183908</t>
  </si>
  <si>
    <t>S2-183909</t>
  </si>
  <si>
    <t>S2-183910</t>
  </si>
  <si>
    <t>S2-183911</t>
  </si>
  <si>
    <t>S2-183912</t>
  </si>
  <si>
    <t>S2-183913</t>
  </si>
  <si>
    <t>S2-183914</t>
  </si>
  <si>
    <t>S2-183915</t>
  </si>
  <si>
    <t>S2-183916</t>
  </si>
  <si>
    <t>S2-183917</t>
  </si>
  <si>
    <t>S2-183918</t>
  </si>
  <si>
    <t>S2-183919</t>
  </si>
  <si>
    <t>S2-183920</t>
  </si>
  <si>
    <t>S2-183921</t>
  </si>
  <si>
    <t>S2-183922</t>
  </si>
  <si>
    <t>S2-183923</t>
  </si>
  <si>
    <t>S2-183924</t>
  </si>
  <si>
    <t>S2-183925</t>
  </si>
  <si>
    <t>S2-183926</t>
  </si>
  <si>
    <t>S2-183927</t>
  </si>
  <si>
    <t>S2-183928</t>
  </si>
  <si>
    <t>S2-183929</t>
  </si>
  <si>
    <t>S2-183930</t>
  </si>
  <si>
    <t>S2-183931</t>
  </si>
  <si>
    <t>S2-183932</t>
  </si>
  <si>
    <t>S2-183933</t>
  </si>
  <si>
    <t>S2-183934</t>
  </si>
  <si>
    <t>S2-183935</t>
  </si>
  <si>
    <t>S2-183936</t>
  </si>
  <si>
    <t>S2-183937</t>
  </si>
  <si>
    <t>S2-183938</t>
  </si>
  <si>
    <t>S2-183939</t>
  </si>
  <si>
    <t>S2-183940</t>
  </si>
  <si>
    <t>S2-183941</t>
  </si>
  <si>
    <t>S2-183942</t>
  </si>
  <si>
    <t>S2-183943</t>
  </si>
  <si>
    <t>S2-183944</t>
  </si>
  <si>
    <t>S2-183945</t>
  </si>
  <si>
    <t>S2-183946</t>
  </si>
  <si>
    <t>S2-183947</t>
  </si>
  <si>
    <t>S2-183948</t>
  </si>
  <si>
    <t>S2-183949</t>
  </si>
  <si>
    <t>S2-183950</t>
  </si>
  <si>
    <t>S2-183951</t>
  </si>
  <si>
    <t>S2-183952</t>
  </si>
  <si>
    <t>S2-183953</t>
  </si>
  <si>
    <t>S2-183954</t>
  </si>
  <si>
    <t>S2-183955</t>
  </si>
  <si>
    <t>S2-183956</t>
  </si>
  <si>
    <t>S2-183957</t>
  </si>
  <si>
    <t>S2-183958</t>
  </si>
  <si>
    <t>S2-183959</t>
  </si>
  <si>
    <t>S2-183960</t>
  </si>
  <si>
    <t>S2-183961</t>
  </si>
  <si>
    <t>S2-183962</t>
  </si>
  <si>
    <t>S2-183963</t>
  </si>
  <si>
    <t>S2-183964</t>
  </si>
  <si>
    <t>S2-183965</t>
  </si>
  <si>
    <t>S2-183966</t>
  </si>
  <si>
    <t>S2-183967</t>
  </si>
  <si>
    <t>S2-183968</t>
  </si>
  <si>
    <t>S2-183969</t>
  </si>
  <si>
    <t>S2-183970</t>
  </si>
  <si>
    <t>S2-183971</t>
  </si>
  <si>
    <t>S2-183972</t>
  </si>
  <si>
    <t>S2-183973</t>
  </si>
  <si>
    <t>S2-183974</t>
  </si>
  <si>
    <t>S2-183975</t>
  </si>
  <si>
    <t>S2-183976</t>
  </si>
  <si>
    <t>S2-183977</t>
  </si>
  <si>
    <t>S2-183978</t>
  </si>
  <si>
    <t>S2-183979</t>
  </si>
  <si>
    <t>S2-183980</t>
  </si>
  <si>
    <t>S2-183981</t>
  </si>
  <si>
    <t>S2-183982</t>
  </si>
  <si>
    <t>S2-183983</t>
  </si>
  <si>
    <t>S2-183984</t>
  </si>
  <si>
    <t>S2-183985</t>
  </si>
  <si>
    <t>S2-183986</t>
  </si>
  <si>
    <t>S2-183987</t>
  </si>
  <si>
    <t>S2-183988</t>
  </si>
  <si>
    <t>S2-183989</t>
  </si>
  <si>
    <t>S2-183990</t>
  </si>
  <si>
    <t>S2-183991</t>
  </si>
  <si>
    <t>S2-183992</t>
  </si>
  <si>
    <t>S2-183993</t>
  </si>
  <si>
    <t>S2-183994</t>
  </si>
  <si>
    <t>S2-183995</t>
  </si>
  <si>
    <t>S2-183996</t>
  </si>
  <si>
    <t>S2-183997</t>
  </si>
  <si>
    <t>S2-183998</t>
  </si>
  <si>
    <t>S2-183999</t>
  </si>
  <si>
    <t>S2-184000</t>
  </si>
  <si>
    <t>S2-184001</t>
  </si>
  <si>
    <t>S2-184002</t>
  </si>
  <si>
    <t>S2-184003</t>
  </si>
  <si>
    <t>S2-184004</t>
  </si>
  <si>
    <t>S2-184005</t>
  </si>
  <si>
    <t>S2-184006</t>
  </si>
  <si>
    <t>S2-184007</t>
  </si>
  <si>
    <t>S2-184008</t>
  </si>
  <si>
    <t>S2-184009</t>
  </si>
  <si>
    <t>S2-184010</t>
  </si>
  <si>
    <t>S2-184011</t>
  </si>
  <si>
    <t>S2-184012</t>
  </si>
  <si>
    <t>S2-184013</t>
  </si>
  <si>
    <t>S2-184014</t>
  </si>
  <si>
    <t>S2-184015</t>
  </si>
  <si>
    <t>S2-184016</t>
  </si>
  <si>
    <t>S2-184017</t>
  </si>
  <si>
    <t>S2-184018</t>
  </si>
  <si>
    <t>S2-184019</t>
  </si>
  <si>
    <t>S2-184020</t>
  </si>
  <si>
    <t>S2-184021</t>
  </si>
  <si>
    <t>S2-184022</t>
  </si>
  <si>
    <t>S2-184023</t>
  </si>
  <si>
    <t>S2-184024</t>
  </si>
  <si>
    <t>S2-184025</t>
  </si>
  <si>
    <t>S2-184026</t>
  </si>
  <si>
    <t>S2-184027</t>
  </si>
  <si>
    <t>S2-184028</t>
  </si>
  <si>
    <t>S2-184029</t>
  </si>
  <si>
    <t>S2-184030</t>
  </si>
  <si>
    <t>S2-184031</t>
  </si>
  <si>
    <t>S2-184032</t>
  </si>
  <si>
    <t>S2-184033</t>
  </si>
  <si>
    <t>S2-184034</t>
  </si>
  <si>
    <t>S2-184035</t>
  </si>
  <si>
    <t>S2-184036</t>
  </si>
  <si>
    <t>S2-184037</t>
  </si>
  <si>
    <t>S2-184038</t>
  </si>
  <si>
    <t>S2-184039</t>
  </si>
  <si>
    <t>S2-184040</t>
  </si>
  <si>
    <t>S2-184041</t>
  </si>
  <si>
    <t>S2-184042</t>
  </si>
  <si>
    <t>S2-184043</t>
  </si>
  <si>
    <t>S2-184044</t>
  </si>
  <si>
    <t>S2-184045</t>
  </si>
  <si>
    <t>S2-184046</t>
  </si>
  <si>
    <t>S2-184047</t>
  </si>
  <si>
    <t>S2-184048</t>
  </si>
  <si>
    <t>S2-184049</t>
  </si>
  <si>
    <t>S2-184050</t>
  </si>
  <si>
    <t>S2-184051</t>
  </si>
  <si>
    <t>S2-184052</t>
  </si>
  <si>
    <t>S2-184053</t>
  </si>
  <si>
    <t>S2-184054</t>
  </si>
  <si>
    <t>S2-184055</t>
  </si>
  <si>
    <t>S2-184056</t>
  </si>
  <si>
    <t>S2-184057</t>
  </si>
  <si>
    <t>S2-184058</t>
  </si>
  <si>
    <t>S2-184059</t>
  </si>
  <si>
    <t>S2-184060</t>
  </si>
  <si>
    <t>S2-184061</t>
  </si>
  <si>
    <t>S2-184062</t>
  </si>
  <si>
    <t>S2-184063</t>
  </si>
  <si>
    <t>S2-184064</t>
  </si>
  <si>
    <t>S2-184065</t>
  </si>
  <si>
    <t>S2-184066</t>
  </si>
  <si>
    <t>S2-184067</t>
  </si>
  <si>
    <t>S2-184068</t>
  </si>
  <si>
    <t>S2-184069</t>
  </si>
  <si>
    <t>S2-184070</t>
  </si>
  <si>
    <t>S2-184071</t>
  </si>
  <si>
    <t>S2-184072</t>
  </si>
  <si>
    <t>S2-184073</t>
  </si>
  <si>
    <t>S2-184074</t>
  </si>
  <si>
    <t>S2-184075</t>
  </si>
  <si>
    <t>S2-184076</t>
  </si>
  <si>
    <t>S2-184077</t>
  </si>
  <si>
    <t>S2-184078</t>
  </si>
  <si>
    <t>S2-184079</t>
  </si>
  <si>
    <t>S2-184080</t>
  </si>
  <si>
    <t>S2-184081</t>
  </si>
  <si>
    <t>S2-184082</t>
  </si>
  <si>
    <t>S2-184083</t>
  </si>
  <si>
    <t>S2-184084</t>
  </si>
  <si>
    <t>S2-184085</t>
  </si>
  <si>
    <t>S2-184086</t>
  </si>
  <si>
    <t>S2-184087</t>
  </si>
  <si>
    <t>S2-184088</t>
  </si>
  <si>
    <t>S2-184089</t>
  </si>
  <si>
    <t>S2-184090</t>
  </si>
  <si>
    <t>S2-184091</t>
  </si>
  <si>
    <t>S2-184092</t>
  </si>
  <si>
    <t>S2-184093</t>
  </si>
  <si>
    <t>S2-184094</t>
  </si>
  <si>
    <t>S2-184095</t>
  </si>
  <si>
    <t>S2-184096</t>
  </si>
  <si>
    <t>S2-184097</t>
  </si>
  <si>
    <t>S2-184098</t>
  </si>
  <si>
    <t>S2-184099</t>
  </si>
  <si>
    <t>S2-184100</t>
  </si>
  <si>
    <t>S2-184101</t>
  </si>
  <si>
    <t>S2-184102</t>
  </si>
  <si>
    <t>S2-184103</t>
  </si>
  <si>
    <t>S2-184104</t>
  </si>
  <si>
    <t>S2-184105</t>
  </si>
  <si>
    <t>S2-184106</t>
  </si>
  <si>
    <t>S2-184107</t>
  </si>
  <si>
    <t>S2-184108</t>
  </si>
  <si>
    <t>S2-184109</t>
  </si>
  <si>
    <t>S2-184110</t>
  </si>
  <si>
    <t>S2-184111</t>
  </si>
  <si>
    <t>S2-184112</t>
  </si>
  <si>
    <t>S2-184113</t>
  </si>
  <si>
    <t>S2-184114</t>
  </si>
  <si>
    <t>S2-184115</t>
  </si>
  <si>
    <t>S2-184116</t>
  </si>
  <si>
    <t>S2-184117</t>
  </si>
  <si>
    <t>S2-184118</t>
  </si>
  <si>
    <t>S2-184119</t>
  </si>
  <si>
    <t>S2-184120</t>
  </si>
  <si>
    <t>S2-184121</t>
  </si>
  <si>
    <t>S2-184122</t>
  </si>
  <si>
    <t>S2-184123</t>
  </si>
  <si>
    <t>S2-184124</t>
  </si>
  <si>
    <t>S2-184125</t>
  </si>
  <si>
    <t>S2-184126</t>
  </si>
  <si>
    <t>S2-184127</t>
  </si>
  <si>
    <t>S2-184128</t>
  </si>
  <si>
    <t>S2-184129</t>
  </si>
  <si>
    <t>S2-184130</t>
  </si>
  <si>
    <t>S2-184131</t>
  </si>
  <si>
    <t>S2-184132</t>
  </si>
  <si>
    <t>S2-184133</t>
  </si>
  <si>
    <t>S2-184134</t>
  </si>
  <si>
    <t>S2-184135</t>
  </si>
  <si>
    <t>S2-184136</t>
  </si>
  <si>
    <t>S2-184137</t>
  </si>
  <si>
    <t>S2-184138</t>
  </si>
  <si>
    <t>S2-184139</t>
  </si>
  <si>
    <t>S2-184140</t>
  </si>
  <si>
    <t>S2-184141</t>
  </si>
  <si>
    <t>S2-184142</t>
  </si>
  <si>
    <t>S2-184143</t>
  </si>
  <si>
    <t>S2-184144</t>
  </si>
  <si>
    <t>S2-184145</t>
  </si>
  <si>
    <t>S2-184146</t>
  </si>
  <si>
    <t>S2-184147</t>
  </si>
  <si>
    <t>S2-184148</t>
  </si>
  <si>
    <t>S2-184149</t>
  </si>
  <si>
    <t>S2-184150</t>
  </si>
  <si>
    <t>S2-184151</t>
  </si>
  <si>
    <t>S2-184152</t>
  </si>
  <si>
    <t>S2-184153</t>
  </si>
  <si>
    <t>S2-184154</t>
  </si>
  <si>
    <t>S2-184155</t>
  </si>
  <si>
    <t>S2-184156</t>
  </si>
  <si>
    <t>S2-184157</t>
  </si>
  <si>
    <t>S2-184158</t>
  </si>
  <si>
    <t>S2-184159</t>
  </si>
  <si>
    <t>S2-184160</t>
  </si>
  <si>
    <t>S2-184161</t>
  </si>
  <si>
    <t>S2-184162</t>
  </si>
  <si>
    <t>S2-184163</t>
  </si>
  <si>
    <t>S2-184164</t>
  </si>
  <si>
    <t>S2-184165</t>
  </si>
  <si>
    <t>S2-184166</t>
  </si>
  <si>
    <t>S2-184167</t>
  </si>
  <si>
    <t>S2-184168</t>
  </si>
  <si>
    <t>S2-184169</t>
  </si>
  <si>
    <t>S2-184170</t>
  </si>
  <si>
    <t>S2-184171</t>
  </si>
  <si>
    <t>S2-184172</t>
  </si>
  <si>
    <t>S2-184173</t>
  </si>
  <si>
    <t>S2-184174</t>
  </si>
  <si>
    <t>S2-184175</t>
  </si>
  <si>
    <t>S2-184176</t>
  </si>
  <si>
    <t>S2-184177</t>
  </si>
  <si>
    <t>S2-184178</t>
  </si>
  <si>
    <t>S2-184179</t>
  </si>
  <si>
    <t>S2-184180</t>
  </si>
  <si>
    <t>S2-184181</t>
  </si>
  <si>
    <t>S2-184182</t>
  </si>
  <si>
    <t>S2-184183</t>
  </si>
  <si>
    <t>S2-184184</t>
  </si>
  <si>
    <t>S2-184185</t>
  </si>
  <si>
    <t>S2-184186</t>
  </si>
  <si>
    <t>S2-184187</t>
  </si>
  <si>
    <t>S2-184188</t>
  </si>
  <si>
    <t>S2-184189</t>
  </si>
  <si>
    <t>S2-184190</t>
  </si>
  <si>
    <t>S2-184191</t>
  </si>
  <si>
    <t>S2-184192</t>
  </si>
  <si>
    <t>S2-184193</t>
  </si>
  <si>
    <t>S2-184194</t>
  </si>
  <si>
    <t>S2-184195</t>
  </si>
  <si>
    <t>S2-184196</t>
  </si>
  <si>
    <t>S2-184197</t>
  </si>
  <si>
    <t>S2-184198</t>
  </si>
  <si>
    <t>S2-184199</t>
  </si>
  <si>
    <t>S2-184200</t>
  </si>
  <si>
    <t>S2-184201</t>
  </si>
  <si>
    <t>S2-184202</t>
  </si>
  <si>
    <t>S2-184203</t>
  </si>
  <si>
    <t>S2-184204</t>
  </si>
  <si>
    <t>S2-184205</t>
  </si>
  <si>
    <t>S2-184206</t>
  </si>
  <si>
    <t>S2-184207</t>
  </si>
  <si>
    <t>S2-184208</t>
  </si>
  <si>
    <t>S2-184209</t>
  </si>
  <si>
    <t>S2-184210</t>
  </si>
  <si>
    <t>S2-184211</t>
  </si>
  <si>
    <t>S2-184212</t>
  </si>
  <si>
    <t>S2-184213</t>
  </si>
  <si>
    <t>S2-184214</t>
  </si>
  <si>
    <t>S2-184215</t>
  </si>
  <si>
    <t>S2-184216</t>
  </si>
  <si>
    <t>S2-184217</t>
  </si>
  <si>
    <t>S2-184218</t>
  </si>
  <si>
    <t>S2-184219</t>
  </si>
  <si>
    <t>S2-184220</t>
  </si>
  <si>
    <t>S2-184221</t>
  </si>
  <si>
    <t>S2-184222</t>
  </si>
  <si>
    <t>S2-184223</t>
  </si>
  <si>
    <t>S2-184224</t>
  </si>
  <si>
    <t>S2-184225</t>
  </si>
  <si>
    <t>S2-184226</t>
  </si>
  <si>
    <t>S2-184227</t>
  </si>
  <si>
    <t>S2-184228</t>
  </si>
  <si>
    <t>S2-184229</t>
  </si>
  <si>
    <t>S2-184230</t>
  </si>
  <si>
    <t>S2-184231</t>
  </si>
  <si>
    <t>S2-184232</t>
  </si>
  <si>
    <t>S2-184233</t>
  </si>
  <si>
    <t>S2-184234</t>
  </si>
  <si>
    <t>S2-184235</t>
  </si>
  <si>
    <t>S2-184236</t>
  </si>
  <si>
    <t>S2-184237</t>
  </si>
  <si>
    <t>S2-184238</t>
  </si>
  <si>
    <t>S2-184239</t>
  </si>
  <si>
    <t>S2-184240</t>
  </si>
  <si>
    <t>S2-184241</t>
  </si>
  <si>
    <t>S2-184242</t>
  </si>
  <si>
    <t>S2-184243</t>
  </si>
  <si>
    <t>S2-184244</t>
  </si>
  <si>
    <t>S2-184245</t>
  </si>
  <si>
    <t>S2-184246</t>
  </si>
  <si>
    <t>S2-184247</t>
  </si>
  <si>
    <t>S2-184248</t>
  </si>
  <si>
    <t>S2-184249</t>
  </si>
  <si>
    <t>S2-184250</t>
  </si>
  <si>
    <t>S2-184251</t>
  </si>
  <si>
    <t>S2-184252</t>
  </si>
  <si>
    <t>S2-184253</t>
  </si>
  <si>
    <t>S2-184254</t>
  </si>
  <si>
    <t>S2-184255</t>
  </si>
  <si>
    <t>S2-184256</t>
  </si>
  <si>
    <t>S2-184257</t>
  </si>
  <si>
    <t>S2-184258</t>
  </si>
  <si>
    <t>S2-184259</t>
  </si>
  <si>
    <t>S2-184260</t>
  </si>
  <si>
    <t>S2-184261</t>
  </si>
  <si>
    <t>S2-184262</t>
  </si>
  <si>
    <t>S2-184263</t>
  </si>
  <si>
    <t>S2-184264</t>
  </si>
  <si>
    <t>S2-184265</t>
  </si>
  <si>
    <t>S2-184266</t>
  </si>
  <si>
    <t>S2-184267</t>
  </si>
  <si>
    <t>S2-184268</t>
  </si>
  <si>
    <t>S2-184269</t>
  </si>
  <si>
    <t>S2-184270</t>
  </si>
  <si>
    <t>S2-184271</t>
  </si>
  <si>
    <t>S2-184272</t>
  </si>
  <si>
    <t>S2-184273</t>
  </si>
  <si>
    <t>S2-184274</t>
  </si>
  <si>
    <t>S2-184275</t>
  </si>
  <si>
    <t>S2-184276</t>
  </si>
  <si>
    <t>S2-184277</t>
  </si>
  <si>
    <t>S2-184278</t>
  </si>
  <si>
    <t>S2-184279</t>
  </si>
  <si>
    <t>S2-184280</t>
  </si>
  <si>
    <t>S2-184281</t>
  </si>
  <si>
    <t>S2-184282</t>
  </si>
  <si>
    <t>S2-184283</t>
  </si>
  <si>
    <t>S2-184284</t>
  </si>
  <si>
    <t>S2-184285</t>
  </si>
  <si>
    <t>S2-184286</t>
  </si>
  <si>
    <t>S2-184287</t>
  </si>
  <si>
    <t>S2-184288</t>
  </si>
  <si>
    <t>S2-184289</t>
  </si>
  <si>
    <t>S2-184290</t>
  </si>
  <si>
    <t>S2-184291</t>
  </si>
  <si>
    <t>S2-184292</t>
  </si>
  <si>
    <t>S2-184293</t>
  </si>
  <si>
    <t>S2-184294</t>
  </si>
  <si>
    <t>S2-184295</t>
  </si>
  <si>
    <t>S2-184296</t>
  </si>
  <si>
    <t>S2-184297</t>
  </si>
  <si>
    <t>S2-184298</t>
  </si>
  <si>
    <t>S2-184299</t>
  </si>
  <si>
    <t>S2-184300</t>
  </si>
  <si>
    <t>S2-184301</t>
  </si>
  <si>
    <t>S2-184302</t>
  </si>
  <si>
    <t>S2-184303</t>
  </si>
  <si>
    <t>S2-184304</t>
  </si>
  <si>
    <t>S2-184305</t>
  </si>
  <si>
    <t>S2-184306</t>
  </si>
  <si>
    <t>S2-184307</t>
  </si>
  <si>
    <t>S2-184308</t>
  </si>
  <si>
    <t>S2-184309</t>
  </si>
  <si>
    <t>S2-184310</t>
  </si>
  <si>
    <t>S2-184311</t>
  </si>
  <si>
    <t>S2-184312</t>
  </si>
  <si>
    <t>S2-184313</t>
  </si>
  <si>
    <t>S2-184314</t>
  </si>
  <si>
    <t>S2-184315</t>
  </si>
  <si>
    <t>S2-184316</t>
  </si>
  <si>
    <t>S2-184317</t>
  </si>
  <si>
    <t>S2-184318</t>
  </si>
  <si>
    <t>S2-184319</t>
  </si>
  <si>
    <t>S2-184320</t>
  </si>
  <si>
    <t>S2-184321</t>
  </si>
  <si>
    <t>S2-184322</t>
  </si>
  <si>
    <t>S2-184323</t>
  </si>
  <si>
    <t>S2-184324</t>
  </si>
  <si>
    <t>S2-184325</t>
  </si>
  <si>
    <t>S2-184326</t>
  </si>
  <si>
    <t>S2-184327</t>
  </si>
  <si>
    <t>S2-184328</t>
  </si>
  <si>
    <t>S2-184329</t>
  </si>
  <si>
    <t>S2-184330</t>
  </si>
  <si>
    <t>S2-184331</t>
  </si>
  <si>
    <t>S2-184332</t>
  </si>
  <si>
    <t>S2-184333</t>
  </si>
  <si>
    <t>S2-184334</t>
  </si>
  <si>
    <t>S2-184335</t>
  </si>
  <si>
    <t>S2-184336</t>
  </si>
  <si>
    <t>S2-184337</t>
  </si>
  <si>
    <t>S2-184338</t>
  </si>
  <si>
    <t>S2-184339</t>
  </si>
  <si>
    <t>S2-184340</t>
  </si>
  <si>
    <t>S2-184341</t>
  </si>
  <si>
    <t>S2-184342</t>
  </si>
  <si>
    <t>S2-184343</t>
  </si>
  <si>
    <t>S2-184344</t>
  </si>
  <si>
    <t>S2-184345</t>
  </si>
  <si>
    <t>S2-184346</t>
  </si>
  <si>
    <t>S2-184347</t>
  </si>
  <si>
    <t>S2-184348</t>
  </si>
  <si>
    <t>S2-184349</t>
  </si>
  <si>
    <t>S2-184350</t>
  </si>
  <si>
    <t>S2-184351</t>
  </si>
  <si>
    <t>S2-184352</t>
  </si>
  <si>
    <t>S2-184353</t>
  </si>
  <si>
    <t>S2-184354</t>
  </si>
  <si>
    <t>S2-184355</t>
  </si>
  <si>
    <t>S2-184356</t>
  </si>
  <si>
    <t>S2-184357</t>
  </si>
  <si>
    <t>S2-184358</t>
  </si>
  <si>
    <t>S2-184359</t>
  </si>
  <si>
    <t>S2-184360</t>
  </si>
  <si>
    <t>S2-184361</t>
  </si>
  <si>
    <t>S2-184362</t>
  </si>
  <si>
    <t>S2-184363</t>
  </si>
  <si>
    <t>S2-184364</t>
  </si>
  <si>
    <t>S2-184365</t>
  </si>
  <si>
    <t>S2-184366</t>
  </si>
  <si>
    <t>S2-184367</t>
  </si>
  <si>
    <t>S2-184368</t>
  </si>
  <si>
    <t>S2-184369</t>
  </si>
  <si>
    <t>S2-184370</t>
  </si>
  <si>
    <t>S2-184371</t>
  </si>
  <si>
    <t>S2-184372</t>
  </si>
  <si>
    <t>S2-184373</t>
  </si>
  <si>
    <t>S2-184374</t>
  </si>
  <si>
    <t>S2-184375</t>
  </si>
  <si>
    <t>S2-184376</t>
  </si>
  <si>
    <t>S2-184377</t>
  </si>
  <si>
    <t>S2-184378</t>
  </si>
  <si>
    <t>S2-184379</t>
  </si>
  <si>
    <t>S2-184380</t>
  </si>
  <si>
    <t>S2-184381</t>
  </si>
  <si>
    <t>S2-184382</t>
  </si>
  <si>
    <t>S2-184383</t>
  </si>
  <si>
    <t>S2-184384</t>
  </si>
  <si>
    <t>S2-184385</t>
  </si>
  <si>
    <t>S2-184386</t>
  </si>
  <si>
    <t>S2-184387</t>
  </si>
  <si>
    <t>S2-184388</t>
  </si>
  <si>
    <t>S2-184389</t>
  </si>
  <si>
    <t>S2-184390</t>
  </si>
  <si>
    <t>S2-184391</t>
  </si>
  <si>
    <t>S2-184392</t>
  </si>
  <si>
    <t>S2-184393</t>
  </si>
  <si>
    <t>S2-184394</t>
  </si>
  <si>
    <t>S2-184395</t>
  </si>
  <si>
    <t>S2-184396</t>
  </si>
  <si>
    <t>S2-184397</t>
  </si>
  <si>
    <t>S2-184398</t>
  </si>
  <si>
    <t>S2-184399</t>
  </si>
  <si>
    <t>S2-184400</t>
  </si>
  <si>
    <t>S2-184401</t>
  </si>
  <si>
    <t>S2-184402</t>
  </si>
  <si>
    <t>S2-184403</t>
  </si>
  <si>
    <t>S2-184404</t>
  </si>
  <si>
    <t>S2-184405</t>
  </si>
  <si>
    <t>S2-184406</t>
  </si>
  <si>
    <t>S2-184407</t>
  </si>
  <si>
    <t>S2-184408</t>
  </si>
  <si>
    <t>S2-184409</t>
  </si>
  <si>
    <t>S2-184410</t>
  </si>
  <si>
    <t>S2-184411</t>
  </si>
  <si>
    <t>S2-184412</t>
  </si>
  <si>
    <t>S2-184413</t>
  </si>
  <si>
    <t>S2-184414</t>
  </si>
  <si>
    <t>S2-184415</t>
  </si>
  <si>
    <t>S2-184416</t>
  </si>
  <si>
    <t>S2-184417</t>
  </si>
  <si>
    <t>S2-184418</t>
  </si>
  <si>
    <t>S2-184419</t>
  </si>
  <si>
    <t>S2-184420</t>
  </si>
  <si>
    <t>S2-184421</t>
  </si>
  <si>
    <t>S2-184422</t>
  </si>
  <si>
    <t>S2-184423</t>
  </si>
  <si>
    <t>S2-184424</t>
  </si>
  <si>
    <t>S2-184425</t>
  </si>
  <si>
    <t>S2-184426</t>
  </si>
  <si>
    <t>S2-184427</t>
  </si>
  <si>
    <t>S2-184428</t>
  </si>
  <si>
    <t>S2-184429</t>
  </si>
  <si>
    <t>S2-184430</t>
  </si>
  <si>
    <t>S2-184431</t>
  </si>
  <si>
    <t>S2-184432</t>
  </si>
  <si>
    <t>S2-184433</t>
  </si>
  <si>
    <t>S2-184434</t>
  </si>
  <si>
    <t>S2-184435</t>
  </si>
  <si>
    <t>S2-184436</t>
  </si>
  <si>
    <t>S2-184437</t>
  </si>
  <si>
    <t>S2-184438</t>
  </si>
  <si>
    <t>S2-184439</t>
  </si>
  <si>
    <t>S2-184440</t>
  </si>
  <si>
    <t>S2-184441</t>
  </si>
  <si>
    <t>S2-184442</t>
  </si>
  <si>
    <t>S2-184443</t>
  </si>
  <si>
    <t>S2-184444</t>
  </si>
  <si>
    <t>S2-184445</t>
  </si>
  <si>
    <t>S2-184446</t>
  </si>
  <si>
    <t>S2-184447</t>
  </si>
  <si>
    <t>S2-184448</t>
  </si>
  <si>
    <t>S2-184449</t>
  </si>
  <si>
    <t>S2-184450</t>
  </si>
  <si>
    <t>S2-184451</t>
  </si>
  <si>
    <t>S2-184452</t>
  </si>
  <si>
    <t>S2-184453</t>
  </si>
  <si>
    <t>S2-184454</t>
  </si>
  <si>
    <t>S2-184455</t>
  </si>
  <si>
    <t>S2-184456</t>
  </si>
  <si>
    <t>S2-184457</t>
  </si>
  <si>
    <t>S2-184458</t>
  </si>
  <si>
    <t>S2-184459</t>
  </si>
  <si>
    <t>S2-184460</t>
  </si>
  <si>
    <t>S2-184461</t>
  </si>
  <si>
    <t>S2-184462</t>
  </si>
  <si>
    <t>S2-184463</t>
  </si>
  <si>
    <t>S2-184464</t>
  </si>
  <si>
    <t>S2-184465</t>
  </si>
  <si>
    <t>S2-184466</t>
  </si>
  <si>
    <t>S2-184467</t>
  </si>
  <si>
    <t>S2-184468</t>
  </si>
  <si>
    <t>S2-184469</t>
  </si>
  <si>
    <t>S2-184470</t>
  </si>
  <si>
    <t>S2-184471</t>
  </si>
  <si>
    <t>S2-184472</t>
  </si>
  <si>
    <t>S2-184473</t>
  </si>
  <si>
    <t>S2-184474</t>
  </si>
  <si>
    <t>S2-184475</t>
  </si>
  <si>
    <t>S2-184476</t>
  </si>
  <si>
    <t>S2-184477</t>
  </si>
  <si>
    <t>S2-184478</t>
  </si>
  <si>
    <t>S2-184479</t>
  </si>
  <si>
    <t>S2-184480</t>
  </si>
  <si>
    <t>S2-184481</t>
  </si>
  <si>
    <t>S2-184482</t>
  </si>
  <si>
    <t>S2-184483</t>
  </si>
  <si>
    <t>S2-184484</t>
  </si>
  <si>
    <t>S2-184485</t>
  </si>
  <si>
    <t>S2-184486</t>
  </si>
  <si>
    <t>S2-184487</t>
  </si>
  <si>
    <t>S2-184488</t>
  </si>
  <si>
    <t>S2-184489</t>
  </si>
  <si>
    <t>S2-184490</t>
  </si>
  <si>
    <t>S2-184491</t>
  </si>
  <si>
    <t>S2-184492</t>
  </si>
  <si>
    <t>S2-184493</t>
  </si>
  <si>
    <t>S2-184494</t>
  </si>
  <si>
    <t>S2-184495</t>
  </si>
  <si>
    <t>S2-184496</t>
  </si>
  <si>
    <t>S2-184497</t>
  </si>
  <si>
    <t>S2-184498</t>
  </si>
  <si>
    <t>S2-184499</t>
  </si>
  <si>
    <t>S2-184500</t>
  </si>
  <si>
    <t>S2-184501</t>
  </si>
  <si>
    <t>S2-184502</t>
  </si>
  <si>
    <t>S2-184503</t>
  </si>
  <si>
    <t>S2-184504</t>
  </si>
  <si>
    <t>S2-184505</t>
  </si>
  <si>
    <t>S2-184506</t>
  </si>
  <si>
    <t>S2-184507</t>
  </si>
  <si>
    <t>S2-184508</t>
  </si>
  <si>
    <t>S2-184509</t>
  </si>
  <si>
    <t>S2-184510</t>
  </si>
  <si>
    <t>S2-184511</t>
  </si>
  <si>
    <t>S2-184512</t>
  </si>
  <si>
    <t>S2-184513</t>
  </si>
  <si>
    <t>S2-184514</t>
  </si>
  <si>
    <t>S2-184515</t>
  </si>
  <si>
    <t>S2-184516</t>
  </si>
  <si>
    <t>S2-184517</t>
  </si>
  <si>
    <t>S2-184518</t>
  </si>
  <si>
    <t>S2-184519</t>
  </si>
  <si>
    <t>S2-184520</t>
  </si>
  <si>
    <t>S2-184521</t>
  </si>
  <si>
    <t>S2-184522</t>
  </si>
  <si>
    <t>S2-184523</t>
  </si>
  <si>
    <t>S2-184524</t>
  </si>
  <si>
    <t>S2-184525</t>
  </si>
  <si>
    <t>S2-184526</t>
  </si>
  <si>
    <t>S2-184527</t>
  </si>
  <si>
    <t>S2-184528</t>
  </si>
  <si>
    <t>S2-184529</t>
  </si>
  <si>
    <t>S2-184530</t>
  </si>
  <si>
    <t>S2-184531</t>
  </si>
  <si>
    <t>S2-184532</t>
  </si>
  <si>
    <t>S2-184533</t>
  </si>
  <si>
    <t>S2-184534</t>
  </si>
  <si>
    <t>S2-184535</t>
  </si>
  <si>
    <t>S2-184536</t>
  </si>
  <si>
    <t>S2-184537</t>
  </si>
  <si>
    <t>S2-184538</t>
  </si>
  <si>
    <t>S2-184539</t>
  </si>
  <si>
    <t>S2-184540</t>
  </si>
  <si>
    <t>S2-184541</t>
  </si>
  <si>
    <t>S2-184542</t>
  </si>
  <si>
    <t>S2-184543</t>
  </si>
  <si>
    <t>S2-184544</t>
  </si>
  <si>
    <t>S2-184545</t>
  </si>
  <si>
    <t>S2-184546</t>
  </si>
  <si>
    <t>S2-184547</t>
  </si>
  <si>
    <t>S2-184548</t>
  </si>
  <si>
    <t>S2-184549</t>
  </si>
  <si>
    <t>S2-184550</t>
  </si>
  <si>
    <t>S2-184551</t>
  </si>
  <si>
    <t>S2-184552</t>
  </si>
  <si>
    <t>S2-184553</t>
  </si>
  <si>
    <t>S2-184554</t>
  </si>
  <si>
    <t>S2-184555</t>
  </si>
  <si>
    <t>S2-184556</t>
  </si>
  <si>
    <t>S2-184557</t>
  </si>
  <si>
    <t>S2-184558</t>
  </si>
  <si>
    <t>S2-184559</t>
  </si>
  <si>
    <t>S2-184560</t>
  </si>
  <si>
    <t>S2-184561</t>
  </si>
  <si>
    <t>S2-184562</t>
  </si>
  <si>
    <t>S2-184563</t>
  </si>
  <si>
    <t>S2-184564</t>
  </si>
  <si>
    <t>S2-184565</t>
  </si>
  <si>
    <t>S2-184566</t>
  </si>
  <si>
    <t>S2-184567</t>
  </si>
  <si>
    <t>S2-184568</t>
  </si>
  <si>
    <t>S2-184569</t>
  </si>
  <si>
    <t>S2-184570</t>
  </si>
  <si>
    <t>S2-184571</t>
  </si>
  <si>
    <t>S2-184572</t>
  </si>
  <si>
    <t>S2-184573</t>
  </si>
  <si>
    <t>S2-184574</t>
  </si>
  <si>
    <t>S2-184575</t>
  </si>
  <si>
    <t>S2-184576</t>
  </si>
  <si>
    <t>S2-184577</t>
  </si>
  <si>
    <t>S2-184578</t>
  </si>
  <si>
    <t>S2-184579</t>
  </si>
  <si>
    <t>S2-184580</t>
  </si>
  <si>
    <t>S2-184581</t>
  </si>
  <si>
    <t>S2-184582</t>
  </si>
  <si>
    <t>S2-184583</t>
  </si>
  <si>
    <t>S2-184584</t>
  </si>
  <si>
    <t>S2-184585</t>
  </si>
  <si>
    <t>S2-184586</t>
  </si>
  <si>
    <t>S2-184587</t>
  </si>
  <si>
    <t>S2-184588</t>
  </si>
  <si>
    <t>S2-184589</t>
  </si>
  <si>
    <t>S2-184590</t>
  </si>
  <si>
    <t>S2-184591</t>
  </si>
  <si>
    <t>S2-184592</t>
  </si>
  <si>
    <t>S2-184593</t>
  </si>
  <si>
    <t>S2-184594</t>
  </si>
  <si>
    <t>S2-184595</t>
  </si>
  <si>
    <t>S2-184596</t>
  </si>
  <si>
    <t>S2-184597</t>
  </si>
  <si>
    <t>S2-184598</t>
  </si>
  <si>
    <t>S2-184599</t>
  </si>
  <si>
    <t>S2-184600</t>
  </si>
  <si>
    <t>S2-184601</t>
  </si>
  <si>
    <t>S2-184602</t>
  </si>
  <si>
    <t>S2-184603</t>
  </si>
  <si>
    <t>S2-184604</t>
  </si>
  <si>
    <t>S2-184605</t>
  </si>
  <si>
    <t>S2-184606</t>
  </si>
  <si>
    <t>S2-184607</t>
  </si>
  <si>
    <t>S2-184608</t>
  </si>
  <si>
    <t>S2-184609</t>
  </si>
  <si>
    <t>S2-184610</t>
  </si>
  <si>
    <t>S2-184611</t>
  </si>
  <si>
    <t>S2-184612</t>
  </si>
  <si>
    <t>S2-184613</t>
  </si>
  <si>
    <t>S2-184614</t>
  </si>
  <si>
    <t>S2-184615</t>
  </si>
  <si>
    <t>S2-184616</t>
  </si>
  <si>
    <t>S2-184617</t>
  </si>
  <si>
    <t>S2-184618</t>
  </si>
  <si>
    <t>S2-184619</t>
  </si>
  <si>
    <t>S2-184620</t>
  </si>
  <si>
    <t>S2-184621</t>
  </si>
  <si>
    <t>S2-184622</t>
  </si>
  <si>
    <t>S2-184623</t>
  </si>
  <si>
    <t>S2-184624</t>
  </si>
  <si>
    <t>S2-184625</t>
  </si>
  <si>
    <t>S2-184626</t>
  </si>
  <si>
    <t>S2-184627</t>
  </si>
  <si>
    <t>S2-184628</t>
  </si>
  <si>
    <t>S2-184629</t>
  </si>
  <si>
    <t>S2-184630</t>
  </si>
  <si>
    <t>S2-184631</t>
  </si>
  <si>
    <t>S2-184632</t>
  </si>
  <si>
    <t>S2-184633</t>
  </si>
  <si>
    <t>S2-184634</t>
  </si>
  <si>
    <t>S2-184635</t>
  </si>
  <si>
    <t>S2-184636</t>
  </si>
  <si>
    <t>S2-184637</t>
  </si>
  <si>
    <t>S2-184638</t>
  </si>
  <si>
    <t>S2-184639</t>
  </si>
  <si>
    <t>S2-184640</t>
  </si>
  <si>
    <t>S2-184641</t>
  </si>
  <si>
    <t>S2-184642</t>
  </si>
  <si>
    <t>S2-184643</t>
  </si>
  <si>
    <t>S2-184644</t>
  </si>
  <si>
    <t>S2-184645</t>
  </si>
  <si>
    <t>S2-184646</t>
  </si>
  <si>
    <t>S2-184647</t>
  </si>
  <si>
    <t>S2-184648</t>
  </si>
  <si>
    <t>S2-184649</t>
  </si>
  <si>
    <t>S2-184650</t>
  </si>
  <si>
    <t>S2-184651</t>
  </si>
  <si>
    <t>S2-184652</t>
  </si>
  <si>
    <t>S2-184653</t>
  </si>
  <si>
    <t>S2-184654</t>
  </si>
  <si>
    <t>S2-184655</t>
  </si>
  <si>
    <t>S2-184656</t>
  </si>
  <si>
    <t>S2-184657</t>
  </si>
  <si>
    <t>S2-184658</t>
  </si>
  <si>
    <t>S2-184659</t>
  </si>
  <si>
    <t>S2-184660</t>
  </si>
  <si>
    <t>S2-184661</t>
  </si>
  <si>
    <t>S2-184662</t>
  </si>
  <si>
    <t>S2-184663</t>
  </si>
  <si>
    <t>S2-184664</t>
  </si>
  <si>
    <t>S2-184665</t>
  </si>
  <si>
    <t>S2-184666</t>
  </si>
  <si>
    <t>S2-184667</t>
  </si>
  <si>
    <t>S2-184668</t>
  </si>
  <si>
    <t>S2-184669</t>
  </si>
  <si>
    <t>S2-184670</t>
  </si>
  <si>
    <t>S2-184671</t>
  </si>
  <si>
    <t>S2-184672</t>
  </si>
  <si>
    <t>S2-184673</t>
  </si>
  <si>
    <t>S2-184674</t>
  </si>
  <si>
    <t>S2-184675</t>
  </si>
  <si>
    <t>S2-184676</t>
  </si>
  <si>
    <t>S2-184677</t>
  </si>
  <si>
    <t>S2-184678</t>
  </si>
  <si>
    <t>S2-184679</t>
  </si>
  <si>
    <t>S2-184680</t>
  </si>
  <si>
    <t>S2-184681</t>
  </si>
  <si>
    <t>S2-184682</t>
  </si>
  <si>
    <t>S2-184683</t>
  </si>
  <si>
    <t>S2-184684</t>
  </si>
  <si>
    <t>S2-184685</t>
  </si>
  <si>
    <t>S2-184686</t>
  </si>
  <si>
    <t>S2-184687</t>
  </si>
  <si>
    <t>S2-184688</t>
  </si>
  <si>
    <t>S2-184689</t>
  </si>
  <si>
    <t>S2-184690</t>
  </si>
  <si>
    <t>S2-184691</t>
  </si>
  <si>
    <t>S2-184692</t>
  </si>
  <si>
    <t>S2-184693</t>
  </si>
  <si>
    <t>S2-184694</t>
  </si>
  <si>
    <t>S2-184695</t>
  </si>
  <si>
    <t>S2-184696</t>
  </si>
  <si>
    <t>Draft Agenda for SA WG2#127</t>
  </si>
  <si>
    <t>Draft Report of SA WG2 meeting #126</t>
  </si>
  <si>
    <t>Draft Report of meeting #126 for approval</t>
  </si>
  <si>
    <t>6.20</t>
  </si>
  <si>
    <t>6.31</t>
  </si>
  <si>
    <t>6.32</t>
  </si>
  <si>
    <t>6.33</t>
  </si>
  <si>
    <t>6.34</t>
  </si>
  <si>
    <t>Study on enhancement of systems using EPS for Ultra Reliability and Availability using commodity equipment (FS_EPS_URACE)</t>
  </si>
  <si>
    <t>Study on Enhancements to the Service-Based 5G System Architecture (FS_eSBA)</t>
  </si>
  <si>
    <t>Study on enhancement of URLLC supporting in 5GC (FS_5G_URLLC)</t>
  </si>
  <si>
    <t>Study on Enhancement of Network Slicing (FS_eNS)</t>
  </si>
  <si>
    <t>Study on Application Awareness Interworking between LTE and NR (FS_AAI_LTE_NR)</t>
  </si>
  <si>
    <t>Study for single radio voice continuity from 5GS to 3G (FS_5G-SRVCC)</t>
  </si>
  <si>
    <t>For corrections of any issues that relate to 3GPP access related aspects and for any work items from that area, like: SAE, CSFB, DÉCOR, MTC, CIoT, CUPS, V2X. .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</si>
  <si>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</si>
  <si>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</si>
  <si>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</si>
  <si>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For corrections of any issues that relate to 3GPP access related aspects and for any work items from that area, like: EDCE5 or ProSe_WLAN_DD_Stage2.</t>
  </si>
  <si>
    <t>For corrections of any issues that relate to QoS and PCC, including the policy related aspects of other WIs from that area, but also work items specific for that area.</t>
  </si>
  <si>
    <t>For corrections of any issues that relate to non-3GPP access related aspects and for any work items from that area, like: VoWLAN.</t>
  </si>
  <si>
    <t>For corrections of any issues that are IMS and related aspects and for any work items from that area.</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</si>
  <si>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</si>
  <si>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</si>
  <si>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Related high level function descriptions. Related system procedure flows. Related services/service operations for 'NF producers' like NRF or UDM. Function/service registration, discovery, authorisation of usage.</t>
  </si>
  <si>
    <t>Restricted to aspects related to LS on the definition of the Mx functionality in support of the S8HR architecture (S2-181430) &amp; Enhanced SRVCC for S8HR (S2-181901).</t>
  </si>
  <si>
    <t>Any TEI16 technical enhancements should be proposed under 7.1 with a brief justification/discussion paper, possibly together with related CRs. So that the group can discuss and decide whether and how to move forward with the proposed TEI16 items and consider what meeting time to allocate per accepted TEI16 item during the work planning session.</t>
  </si>
  <si>
    <t>Tuesday, 10 April 2018 15:00 UTC / 17:00 (CEST)      Tuesday, 10 April 2018 15:00 UTC / 17:00 (CEST)</t>
  </si>
  <si>
    <t>3GU TD Allocation: Tuesday, 10 April 2018 15:00 UTC / 17:00 (CEST)</t>
  </si>
  <si>
    <t>WITHDRAWN ITEMS</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</si>
  <si>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</si>
  <si>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Martin Israelsson</t>
  </si>
  <si>
    <t>Dominic Lazara</t>
  </si>
  <si>
    <t>CT WG1 thanks SA WG2 for their reply LS on indication of preferred CIoT network behavior. CT WG1 discussed in detail the comments and answers to CT WG1 questions regarding the preference of: UP CIoT optimization versus S1-U data transfer. CT WG1 would like to inform SA WG2 that CT WG1 has agreed C1-181654 to align with SA WG2 specification and revert back changes introduced by CR 2931 to TS 24.301. Action: CT WG1 kindly asks SA WG2 group to take above response into account</t>
  </si>
  <si>
    <t>CT WG1 has discussed the coordination of 5GSM and ESM procedures for interworking, and the current understanding is that the UE receives in the source network the mapped SM parameters (e.g. EPS bearer ID/PDU session ID, mapped EPS QoS parameters/Session AMBR and QoS rules) of a PDU session/PDN connection for which interworking to EPS/5GS is supported, and based on that, the UE performs the mapping between the PDU session context(s) and the EPS bearer context(s), to transfer the existing PDU session(s)/EPS bearer(s) to the target network. However, CT WG1 observes the following requirement from SA WG2 (see 3GPP TS 23.501 subclause 5.17.2.3.1): 'Networks that support 5GS-EPS interworking procedures without N26 interface do not need to provide the UEs with mapped target system parameters (e.g. QoS parameters, bearer IDs/QFI, PDU Session ID, etc.) of the target system when UE is in the source network.' So, for interworking without N26 scenarios, CT WG1 kindly requests SA WG2 to clarify the following questions: Question 1: How does the UE decide that a PDU session/PDN connection supports interworking to EPS/5GS, if the UE does not receive any of the mapped target system parameters as mentioned above from the source network? Question 2: How is it achieved to transfer the existing PDU sessions/PDN connections to the target network, if the UE does not receive any of the mapped target system parameters as mentioned above from the source network? For instance, when the UE moves from EPS to 5GS and initiates the PDU session establishment procedure(s) with request type set to 'existing PDU session' and without at least one mapped parameters (e.g. PDU session ID), if the UE has more than one existing PDN connections, how does the 5G network know which PDN connection(s) the UE is transferring and thus provide the corresponding mapped parameters?. Action: CT WG1 kindly asks SA WG2 to provide answers to the questions and update the relevant SA WG2 specification, if needed.</t>
  </si>
  <si>
    <t>CT WG1 have worked on specifying the stage 3 details about how the IMS voice over PS session supported indication should be provided to the UE and its scope. CT WG1 observe that TS 23.501 indicates that the IMS voice over PS session supported indication is per access, i.e., 3GPP access or non-3GPP access. However, this is not reflected in TS 23.502 clearly, and therefore there is an inconsistency in stage 2 about this indication which leads to confusion. CT WG1 have taken the approach as described in TS 23.501 and agreed the attached p-CR to stage 3 which allows providing the UE with the IMS voice over PS session supported indication per access (in the sub-clause 9.8.3.4). Note that the encoding allows indicating to the UE whether the IMS voice over PS session functionality is supported in the registered PLMN over 3GPP access, over non-3GPP access, over both or not at all. Action: CT WG1 kindly ask SA WG2 to consider the information provided and update/align their specifications, if necessary.</t>
  </si>
  <si>
    <t>CT WG1 has discussed the MO SMS procedure using one step approach in CM-IDLE as captured in 3GPP TS 23.502, subclause 4.13.3.4. It is the CT WG1 understanding that this procedure differs from the MO SMS over NAS in CM-IDLE (baseline) procedure in 4.13.3.3 by combining the service request message and the initial MO SMS message in one over-the-air message, and thereby saving one over-the-air message for the complete MO SMS procedure when the UE initiates this in CM-IDLE. The UL NAS TRANSPORT message specified by CT WG1 in Rel-15 that is used to carry SMS is not an initial NAS message. To support one step MO SMS in CM-IDLE requires to change UL NAS TRANSPORT message as an initial NAS message and a partial ciphering mechanism to protect the carried SMS. After evaluating the benefits and the cost to support this feature, CT WG1 intends to address the support for MO SMS procedure using one step approach in CM-IDLE in Rel-16. Action: CT WG1 kindly asks SA WG2 and SA WG3 to confirm whether above CT WG1's intent is acceptable.</t>
  </si>
  <si>
    <t>CT WG1 discussed about allocation of the registration area for a UE registering via non-3GPP access and found out that the group does not have a converged view on the N3GPP TAI. Thus, CT WG1 would like to ask the following questions. Question 1: Is the N3GPP TAI provided to the UE via the REGISTRATION ACCEPT message in case the UE performs the initial registration procedure through non-3GPP access? Question 2: If the answer to question 1 is yes, is the N3GPP TAI in the form of a regular TAI, or can it be in a different format, e.g., an indication? Question 3: In case the N3GPP TAI is in the form of a regular TAI, does SA WG2 have a plan to define the standardised value of the N3GPP TAI or is it operator-specific? If the answer to question 1 is no, it is CT WG1's understanding that the UE is configured with a well-known N3GPP TAI per PLMN. If the N3GPP TAI is in the form of a regular TAI, CT WG1 considers that the standardised value shall be the one that is not allocated in any EPS sharing a PLMN identity with a 5GS. If SA WG2 does not have a plan to define standardised value of the N3GPP and it is not operator-specific, CT WG1 would like to volunteer to work on the details of the N3GPP TAI in the form of a regular TAI. Action: CT WG1 requests SA WG2 to answer the questions above.</t>
  </si>
  <si>
    <t>S2-181395 agreed in SA WG2#125 provides the stage 2 requirement for DRX framework for 5GS, where the AMF may change the UE requested DRX parameters. CT WG1 notice that this is not same as the DRX negotiation in 4G system, where the MME shall accept the DRX paramenter value proposed by the UE. There is a reference to TS38.300 for details of DRX parameters in subclause 5.4.5 of TS23.501, but there is no such DRX requirement defined in TS 38.300 yet. CT WG1 has not identified any use case that requires the AMF to change the DRX parameters value provided by the UE. Additionally CT WG1 does not see any benefits to do so. CT WG1 kindly requests SA WG2 to reconsider the requirement whether the AMF need change the UE requested DRX parameters value. Action: CT WG1 kindly requests SA WG2 to reconsider the requirement whether the AMF need change the UE requested DRX parameters value.</t>
  </si>
  <si>
    <t>CT WG1 identified the following in TS 23.501 subclause 5.4.1.3. 'A UE initiating emergency service shall not indicate MICO preference during Registration procedure. When the MICO mode is already activated in the UE, the UE shall request deactivation of MICO mode via Registration procedure while the UE is in CM-CONNECTED state after PDU Establishment procedure for Emergency Services is completed.' For this particular case, CT WG1 has agreed that MICO mode is deactivated without explicit signalling between the UE and the network (see attached PCR). That is if the MICO mode was activated, the UE and the AMF shall locally deactivate MICO mode during the establishment of a PDU session for emergency services. In this way the network resources can be spared. Action: CT WG1 kindly asks SA WG2 to take CT WG1 decision into account and update their specifications if needed.</t>
  </si>
  <si>
    <t>CT WG1 has discussed whether 5G-GUTI type is needed for 5GC and EPC interworking, the similar mechanism as GUTI type used for 2G/3G and EPC interworking. CT WG1 notes during 5GC and EPC interworking, the UE will provide an indication (i.e. moving from EPC) to the AMF and the AMF can use this indication to determine the received 5G-GUTI type. However, following the interworking procedures without N26 interface as specified in TS 23.502 subclause 4.11.2, CT WG1 observed below case: (1) N26 interface is not supported at network; (2) UE A in single-registration mode moves from EPC to 5GC and initiates a mobility registration update procedure; (3) UE A includes a mapped GUTI to the AMF and an indication that moving from EPC; (4) AMF treats the registration request in step (2) as 'initial registration'; (5) UE B in dual-registration mode moves from EPC to 5GC and initiates an initial registration procedure; (6) UE B includes a native GUTI to the AMF and an indication that moving from EPC. CT WG1 have different understanding on step (4): for 5G-GUTI type check: whether the AMF will treat the received mobility registration update procedure in step (2) as 'mobility registration update' or treat it as 'initial registration'. In the former case, the AMF can determine the 5G-GUTI received from UE A is mapped and from UE B is native. However in the latter case, the AMF cannot determine the received 5G-GUTI type. CT WG1 have different understanding on step (4) and would like to ask SA WG2: Question: in step (4), whether the AMF checks the 5G-GUTI type before treating the registration request in step (2) as 'initial registration' or after treating it as 'initial registration'? It is CT's understanding that if the answer is 'before', the AMF can determine the 5G-GUTI received from UE A is mapped and from UE B is native and if the answer is 'after', the AMF cannot determine the received 5G-GUTI type. Action: CT WG1 kindly asks SA WG2 to answer above question.</t>
  </si>
  <si>
    <t>CT WG1 thanks SA WG2 for their LS on EPS fallback for voice. CT WG1 would like to provide the following feedback: - Regarding SA WG2's request for feedback on mechanisms to enforce TCP transport for SIP messages: it is possible to enforce TCP transport for SIP messages. However, a majority of companies in CT WG1 raised concerns about the use of TCP as it will have resource impacts and will degrade the performance of the P-CSCF. - Regarding SA WG2's query on any alternative solution that would deliver acceptable delays in IMS voice call establishment upon EPS fallback in case when operation with N26 is not supported in the serving 5GS/EPS: CT WG1 needs more time to study the possible alternatives and will provide further feedback about any results. Action: CT WG1 asks SA WG2 to take the above feedback into account.</t>
  </si>
  <si>
    <t>The work on the NAS protocol (TS 24.501) has progressed to a point where CT WG1 would like to define the format of certain NAS parameters, e.g. the tracking area identity (TAI) and the TAI list for 5GS. As the TAI is also used by other protocols (RRC, NGAP), CT WG1 would like to ask SA WG2, RAN WG2 and RAN WG3 some related questions and inform RAN WG2 about a decision taken by CT WG1. The LS is copied to CT WG4, because CT WG4 is maintaining a definition of the TAI for E-UTRA in TS 23.003. CT WG1 also notes that recently CT WG4 defined a Tracking Area Identity based N3IWF FQDN for 5GS in TS 23.003, subclause 28.3.2.2.3, based on the assumption that the TAC 'is a 16-bit integer.' Question 1: If an eNB is connected both to an EPC and to a 5GC, and the cell is not a shared network cell, will the eNB broadcast only 1 TAI value which is common for E-UTRA connected to EPC and for E-UTRA connected to 5GC, or will it broadcast 2 TAI values, one for E-UTRA connected to EPC and for E-UTRA connected to 5GC each? RAN WG2 is kindly asked to answer this question. Question 2: CT WG1 has learnt that RAN WG3 has, without liaising with CT WG1, chosen to use a 3 octet TAI for 5GS. CT WG1 is not aware of any requirement to expand the TAI and would rather continue to have a 16 bit TAI - as is documented by CT WG4 in 23.003. RAN WG3 is kindly asked to inform CT WG1 the requirements that justify the need for a 3 octet TAI. Question 3: Currently the TS 24.301 NAS protocol is supporting 65k TAI values per PLMN ID. Assuming a length of 2 octets for the TAC for 5GS, also the TS 24.501 NAS protocol will support a range of 65k TAI values per PLMN ID. CT WG1 is not sure whether a single value range of 65k provides a sufficiently large address space to cover both E-UTRA TAIs and NR TAIs, i.e. whether E-UTRA TAIs and NR TAIs can share a single value range of 65k or each of them needs to have its own range of 65k. Is there any requirement to support separate value ranges of 65k each? SA WG2is kindly asked to inform CT WG1 if they are aware of a requirement to support separate value ranges. If no such requirements are brought to the attention of CT WG1, CT WG1 will assume that a single value range of 65k is sufficient. Meantime, CT WG1 would like to inform other WGs the following decision. Decision 1: CT WG1 has agreed to introduce a list of '5GS forbidden tracking areas for roaming' for the NAS protocol in TS 24.501, similar to the list of 'forbidden tracking areas for roaming' defined in TS 24.301. The list of '5GS forbidden tracking areas for roaming' can include both E-UTRA TAIs and NR TAIs. NAS will provide this list to the AS where it can be used to determine whether a cell is considered 'suitable' for camping and obtaining normal service from a 5GC. This means the new list will also be relevant for an E-UTRA cell supporting a connection to 5GC. RAN WG2 is kindly asked to take note of this decision. Action: CT WG1 asks SA WG2 to answer questions 3 and inform CT WG1 if they are aware of any requirements that would require a change of the assumptions.</t>
  </si>
  <si>
    <t>CT WG1 has discussed whether paging with IMSI or SUCI needs to be supported in 5GS. Paging with IMSI is an abnormal procedure used for error recovery in the network, which was supported in 2G, 3G and EPC. CT WG1 noted the privacy requirement on using IMSI was enhanced in 5GS, and hence would like to ask SA WG2: Whether paging with IMSI or SUCI needs to be supported in 5GS?. Action: CT WG1 kindly asks SA WG2 to answer above question.</t>
  </si>
  <si>
    <t>CT has drafted the UDR service specifications since last CT WG4#82 and CT WG3#94 meetings. There are following specifications related to UDR service: - TS 29.504: define the common UDR service and operations (by CT WG4) - TS 29.505: define the data model and usage of the subscription data (by CT WG4) - TS 29.519: define the data model and usage of policy data, structured data for exposure and application data (by CT WG3) CT WG4 kindly informs SA WG2 and CT WG3, because there is only one service provided by UDR, but for several consumers (e.g. UDM, PCF and NEF), all groups should align with each other and select one service name with clear meaning on the UDR service in their respective specifications. CT WG4 noticed that the UDR service name defined in 3GPP TS 23.502 by SA WG2 is Nudr_UnifiedDataManagement (UDM) service, but the abbreviation UDM is the same as the NF UDM. CT WG4 has discussed and agreed to use Nudr_DataRepository (DR) service instead of Nudr_UnifiedDataManagement (UDM) service in order to avoid the ambiguous understanding. CT WG4 kindly asks SA WG2 and CT WG3 to consider using Nudr_DataRepository (DR) service name for UDR service. Action: CT WG4 asks SA WG2 and CT WG3 to take the above UDR service name into account and keep the consistency in their specifications.</t>
  </si>
  <si>
    <t>In the incoming LS to RAN WG2, SA WG2 indicated that for a number of meetings it has been discussed the need for capability bits in NAS or AS indicating UE support for RRC Inactive procedures. An Editor's Note exists in TS 23.501, clause 5.3.3.2.5: Editor's note: It is FFS if the UE provides indication of support for RRC inactive state on NAS or AS layer. RAN WG2 would like to indicate that there was no decision whether RRC_INACTIVE is mandatory or optional for NR. Nevertheless, if a capability for RRC_INACTIVE is required it will be contained within the UE radio access capabilities. Action: RAN WG2 asks SA WG2 to take the aforementioned information into account.</t>
  </si>
  <si>
    <t>RAN WG2 discussed the UE differentiation information in NB-IoT, and agreed that it is useful to introduce a vendor specific UE differentiation information IE on S1-AP/X2-AP interface for NB-IoT to exchange UE differentiation information that has been monitored in the eNB.</t>
  </si>
  <si>
    <t>RAN WG3 thanks SA WG2 for the reply LS on Paging failures for CE Capable UEs. RAN WG3 would like to clarify that as defined in S1AP specification TS36.413, the UE Radio Capability Match procedure is a class 1 procedure, the UE RADIO CAPABILITY MATCH REQUEST message is the initiating message, UE RADIO CAPABILITY MATCH RESPONSE is the response message. The purpose of this procedure is specified as 'for the MME to request the eNB to derive and provide an indication to the MME whether the UE radio capabilities are compatible with the network configuration for voice continuity.' With regards to the SA WG2 CR#3388 to TS23.401 the below changes cause misalignment with TS 36.413: - The procedure text changes in step 1 removed 'The MME indicates whether the MME wants to receive Voice support match indicator' and made the procedure general, this leads to misalignment with TS 36.413. - The procedure text changes in step 4 makes the response message optional, this leads to misalignment with TS 36.413. - Figure 5.3.14-1, the step 4 will be performed before step5,it should not be illustrated in dash line. Action: RAN WG3 respectfully requests SA WG2 to take the above into account, and update the specification accordingly so no misalignment is introduced.</t>
  </si>
  <si>
    <t>RAN WG3 has agreed to support both per-DRB level and per-PDU session level tunnelling for direct data forwarding in order to support lossless intra-system handover. In case direct forwarding is not possible for NG-based handover, the UPF should provide an intermediate tunnel endpoint identifier per DRB to apply indirect data forwarding. Action: RAN WG3 kindly ask SA WG2 whether it is feasible to configure intermediate tunnel endpoint per DRB at UPF for supporting indirect data forwarding via 5GC.</t>
  </si>
  <si>
    <t>RAN WG3 thanks SA WG2 for their LS on coexistence between RRC_INACTIVE and dual connectivity (S2-176158) and RAN WG2 for their reply LS (R2-1712063). RAN WG3 has discussed the topic and can confirm the feasibility, from RAN WG3 point of view, of keeping SDAP/PDCP network resource configuration on both MN and SN for UEs in RRC_INACTIVE, while removing Lower Layer resources.</t>
  </si>
  <si>
    <t>RAN WG3 discussed the mobility procedure for the inter-RA scenario, where the target RA does not support the same NW slice set as the source RA. RAN WG3 has agreed that both Xn and NG HO procedures can be applied in such scenario. The stage2 TP is attached for reference. Action: RAN WG3 kindly asks SA WG2 to take above agreements into account.</t>
  </si>
  <si>
    <t>RAN WG3 had some discussion at RAN WG3#99 on the handling of end marker packets over NG-U and associated NG-RAN behaviour in intra-system scenario (handover and MR-DC offloading cases) and intersystem handover scenario. RAN WG3 has assumed so far that end marker packets are sent per PDU session tunnel. In particular, RAN WG3 would like to know whether GTP-U end markers are to be sent over NG-U per QoS Flow or per PDU session. Action: RAN WG3 kindly ask SA WG2 and CT WG4 to feedback whether GTP-U end markers are to be sent over NG-U per QoS Flow or per PDU session.</t>
  </si>
  <si>
    <t>RAN WG4 thanks RAN plenary for the LS [1] on interworking mechanisms between 5G System and legacy RATs with actions to RAN WG4. Additionally, according to RAN #78 meeting chairman note RAN WG4 is also encouraged to provide feedback to RAN #79 in case this requires unreasonable work amount and in such a case RAN plenary has to take corresponding actions. In RAN WG4 AH-1801 RAN WG4 studied the feasibility and estimated the work load to support legacy EPS/E-UTRA interworking with GSM/UMTS in EN-DC operation, and reached the following agreement. Agreement: - RAN WG4 confirms that legacy EPS/E-UTRA interworking with GSM, UTRA FDD and UTRA TDD in EN-DC operation can be supported from RAN WG4 perspective in Rel-15. - RAN WG4 will accordingly develop requirements to support legacy EPS/E-UTRA interworking with GSM, UTRA FDD and UTRA TDD in EN-DC operation. RAN WG4 has planned to complete all the necessary requirements to support EPS/E-UTRA interworking with GSM, UTRA FDD and UTRA TDD in EN-DC in Rel-15.</t>
  </si>
  <si>
    <t>At the RAN plenary meeting #79 there was a discussion about support for secured signalling-only connection in R15 NR. RAN confirms there is a requirement to support secured signalling-only connection in Rel-15 (e.g due to RRC redirection, or logged MDT measurement reporting). RAN WG3 is requested to start developing corresponding specifications at their next meeting to cover the use cases. Action: TSG RAN asks SA WG2 and SA WG3 to provide RAN WG3 with use cases for this feature.</t>
  </si>
  <si>
    <t>SA WG3 has discussed its agreement on the use of UP security policy. SA WG3 has agreed that the UP security policy from SMF shall include indications for both the UP integrity protection and UP encryption. SA WG3 understands that when SMF communicates the UP security policy to the gNB during a UE PDU session establishment, in addition to the UP integrity protection policy indication, an indication for UP encryption shall be included in the UP security policy. Similarly to the UP integrity protection, the UP encryption will be supported per PDU session, i.e., all DRBs for a UE PDU session will have the same UP encryption enablement option. SA WG3 would like SA WG2, RAN WG2 and RAN WG3 to consider the above SA WG3 decision to be supported as part of Rel. 15. Action: SA WG2, RAN WG2 and RAN WG3 are kindly requested to consider SA WG3 decision listed above.</t>
  </si>
  <si>
    <t>SA WG3 has agreed to add a method for providing confidentiality to IEs in the initial NAS messages, e.g. Registration Request. The agreed method is to partially cipher the message if the UE has a NAS security context. If the UE does not have a NAS security context, then the IEs that need to be sent ciphered are not sent until the NAS Security Mode Complete message that would follow an unprotected initial NAS message. Those IEs would be then included in the NAS Security Mode Complete message. Clearly not all the IEs in the initial NAS message can be ciphered, as it is necessary for the AMF to be able to identify the UE, identify the used security context (if any), set up security with the UE and also possibly perform NF re-allocation or selection. For the latter issue SA WG3 is seeking SA WG2's advice on the IEs that need to be sent unciphered in the initial NAS message. Action: SA WG3 asks SA WG2 to provide feedback on SA WG3 agreement to send the content of Initial NAS Message IEs as described above and on which IEs are needed to be sent unciphered in the initial NAS message.</t>
  </si>
  <si>
    <t>SA WG3 has discussed the conditions for setting up the AS security context in the gNB and observed that this depends on the type of the registration. If the registration does not require UP connection setup, SA WG3 assumes that the AS security context setup is not required unless there are other reasons for which AS security context setup is required. Action: SA WG3 kindly asks SA WG2 to confirm SA WG3's working assumption or clarify the scenarios for setting up AS security.</t>
  </si>
  <si>
    <t>LS from GSMA ESIM WI4: BIP for non-IP: MT communication</t>
  </si>
  <si>
    <t>GSMA ESIM WI4 (18ESIMWI442_Doc_003R02)</t>
  </si>
  <si>
    <t>GSMA ESIM WI4, who is working on the next version of SGP.02, a specification for remote management of embedded SIMs in the Machine to Machine ecosystem, has learned that CT WG6 has agreed on a CR for the support of Non-IP Data Delivery via BIP. WI4 is considering using this mechanism to transport information related to eSIM management. While this mechanism seems to work for MO data, it does not seem to cover opening a BIP channel by a MT data transfer. Currently SGP.02 only specifies SMS for initiating communication from the network side. However, in the context of non-IP networks that do not support SMS, initiating communication by MT non-IP data delivery to the (e)UICC seems required. WI4 would like to request CT WG6 and SA WG2 to consider adding such a mechanism and if feasible, to specify it and to keep WI4 updated about the status of such an activity. Action: for SA WG2: GSMA ESIM WI4 would kindly ask SA WG2 to consider additional bearers or channels to carry push messages for the context of SGP.02.</t>
  </si>
  <si>
    <t>Gloria Trujillo</t>
  </si>
  <si>
    <t>NGMN (Liaison NGMN P1_to_SDOs)</t>
  </si>
  <si>
    <t>Intention of the LS and required actions: NGMN is pleased to inform the recipients of this liaison statement that the second version of the NGMN 5G End-to-End Architecture Framework has been published. The Security and Identity Management sections have been further developed by the NGMN Security Competence Team whilst leaving the other sections untouched. As such the attached version will be of especial interest to those working in the security and identity management areas. The document will be maintained and future versions are anticipated in order to reflect further forward-looking architecture requirements as they arise. NGMN kindly requests the recipients of this liaison to consider the architectural principles and requirements in the attached document and to use them as part of the basis for their ongoing work on the industry-wide 5G Architecture.</t>
  </si>
  <si>
    <t>LS from CT WG1: Reply LS on indication of preferred CIoT network behavior</t>
  </si>
  <si>
    <t>CT WG1 (C1-181755)</t>
  </si>
  <si>
    <t>LS from CT WG1: LS on handling of EPS bearer context and PDU session context for interworking without N26</t>
  </si>
  <si>
    <t>CT WG1 (C1-181756)</t>
  </si>
  <si>
    <t>Xiaoyan Duan</t>
  </si>
  <si>
    <t>LS from CT WG1: LS on the IMS voice over PS session supported indication</t>
  </si>
  <si>
    <t>CT WG1 (C1-181758)</t>
  </si>
  <si>
    <t>LS from CT WG1: LS on one step MO SMS procedure</t>
  </si>
  <si>
    <t>CT WG1 (C1-181759)</t>
  </si>
  <si>
    <t>LS from CT WG1: LS on N3GPP TAI</t>
  </si>
  <si>
    <t>CT WG1 (C1-181762)</t>
  </si>
  <si>
    <t>Sung Hwan Won</t>
  </si>
  <si>
    <t>LS from CT WG1: LS on DRX parameters negotiation</t>
  </si>
  <si>
    <t>CT WG1 (C1-181763)</t>
  </si>
  <si>
    <t>Kang Yanchao</t>
  </si>
  <si>
    <t>LS from CT WG1: LS on deactivation of MICO mode due to emergency service</t>
  </si>
  <si>
    <t>CT WG1 (C1-181765)</t>
  </si>
  <si>
    <t>LS from CT WG1: LS on 5G-GUTI type</t>
  </si>
  <si>
    <t>CT WG1 (C1-181775)</t>
  </si>
  <si>
    <t>LS from CT WG1: Reply LS on EPS fallback for voice</t>
  </si>
  <si>
    <t>CT WG1 (C1-181789)</t>
  </si>
  <si>
    <t>5GS_Ph1-IMSo5G</t>
  </si>
  <si>
    <t>Upendra Ram Praturi</t>
  </si>
  <si>
    <t>LS from CT WG1: LS on TAI and forbidden TAI list for 5GS</t>
  </si>
  <si>
    <t>CT WG1 (C1-181790)</t>
  </si>
  <si>
    <t>Robert Zaus</t>
  </si>
  <si>
    <t>LS from CT WG1: LS on paging with IMSI/SUCI in 5GS</t>
  </si>
  <si>
    <t>CT WG1 (C1-181791)</t>
  </si>
  <si>
    <t>CT WG4 (C4-182306)</t>
  </si>
  <si>
    <t>Jinglei Liu</t>
  </si>
  <si>
    <t>LS from RAN WG2: Response LS on optionality of the UE procedures related to RRC Inactive</t>
  </si>
  <si>
    <t>RAN WG2 (R2-1804067)</t>
  </si>
  <si>
    <t>NR_newRAT-Core, 5GS_Ph1</t>
  </si>
  <si>
    <t>Alexander Sayenko</t>
  </si>
  <si>
    <t>LS from RAN WG2: LS on UE differentiation in NB-IoT</t>
  </si>
  <si>
    <t>RAN WG2 (R2-1804106)</t>
  </si>
  <si>
    <t>Martin van der Zee</t>
  </si>
  <si>
    <t>LS from RAN WG2: LS on clarification of NSSAI information exchange during Inactive to connected mode transition</t>
  </si>
  <si>
    <t>RAN WG2 (R2-1804107)</t>
  </si>
  <si>
    <t>RAN WG2 discussed the signalling of NSSAI (Network Slice Selection Assistance information) in RRC. For connection establishment case, it was agreed that the NSSAI information will be included in Msg5 (RRCSetup complete Message) if the NSSAI information is provided by the NAS. For the RRC connection resume case, RAN WG2 is wondering whether NSSAI needs to be included in message 5 when the UE resumes from Inactive to connected mode, e.g. when TAU is triggered in inactive state. RAN WG2 would kindly request CT WG1 to answer the question whether NAS layer in UE provide NSSAI information during transition from Inactive to connected mode?</t>
  </si>
  <si>
    <t>LS from RAN WG3 Reply LS on Paging failures for CE Capable UEs</t>
  </si>
  <si>
    <t>RAN WG3 (R3-181530)</t>
  </si>
  <si>
    <t>Wang Yan</t>
  </si>
  <si>
    <t>LS from RAN WG3: LS on data forwarding for intra-system handover</t>
  </si>
  <si>
    <t>RAN WG3 (R3-181542)</t>
  </si>
  <si>
    <t>RAN WG3 (R3-181557)</t>
  </si>
  <si>
    <t>LS from RAN WG3: LS on Applying Xn and NG HO procedure for Inter-RA Mobility</t>
  </si>
  <si>
    <t>RAN WG3 (R3-181571)</t>
  </si>
  <si>
    <t>Yang Li</t>
  </si>
  <si>
    <t>RAN WG3 thanks RAN WG2 for the LS on EDT procedures and AS NAS interaction. RAN WG3 discussed on EDT procedures, and would like to provide feedback on the following question 5 about the expected delay of steps 4, 5 and 6: 5: In order to define the correct timing between msg3 and msg4 as well as to meet the timing requirements defined for an RRC connection, RAN WG2 asks for input on the expected delay of steps 4, 5 and 6 in figure 2. RAN WG3 answer: - In case there is no DL PDU, or one buffered DL, or more than one buffered DL PDUs to be transmitted, the latency is 2 times of S1 signalling delay, e.g. 20 ms. - In case there is only one expected DL response PDU to be transmitted, the latency will be two times of backhaul delay (eNB&lt;--&gt;MME&lt;--&gt;SGW&lt;--&gt;PGW&lt;--&gt;Server) plus application server processing time.</t>
  </si>
  <si>
    <t>LS from RAN WG3: LS on Handling of end marker packets</t>
  </si>
  <si>
    <t>RAN WG3 (R3-181575)</t>
  </si>
  <si>
    <t>Philippe Godin</t>
  </si>
  <si>
    <t>LS from RAN WG4: Reply LS on NR interworking with GSM and UMTS</t>
  </si>
  <si>
    <t>RAN WG4 (R4-1802691)</t>
  </si>
  <si>
    <t>Qiming Li</t>
  </si>
  <si>
    <t>LS from TSG RAN: LS on secured Signalling-only connection</t>
  </si>
  <si>
    <t>TSG RAN (RP-180590)</t>
  </si>
  <si>
    <t>LS from TSG RAN: LS on optimisation of UE capability signalling</t>
  </si>
  <si>
    <t>TSG RAN (RP-180598)</t>
  </si>
  <si>
    <t>At TSG RAN#79 UE capability handling based on UE capability ID (i.e. an ID that identifies the full set of UE capabilities was discussed for standalone mode. During the discussion of the topic, many companies showed an interest to introduce optimisations in this area. From RAN Plenary point of view the conceptual work should be performed in SA WG2 and RAN WG2 (with potential involvement of other relevant WGs such as RAN WG3 and CT WG1) since the network should store and manage such UE capability IDs. As an outcome of the discussion in RAN it was agreed to send a request to SA to initiate the related work in SA WG2. If feasible, RAN would appreciate if a solution can be discussed within Rel-15 timeframe. Further it was agreed that the ongoing work in RAN WG2 on the structural optimisation of the UE capability signalling should continue.</t>
  </si>
  <si>
    <t>Axel Klatt</t>
  </si>
  <si>
    <t>SA WG3 (S3-180918)</t>
  </si>
  <si>
    <t xml:space="preserve">5G Security </t>
  </si>
  <si>
    <t>SA WG3 would like to inform SA WG2 that it has finalized the description of authentication related services provided by AUSF and UDM in TS 33.501. SA WG3 has adopted the style and syntax for describing the Network Function services from TS 23.502. However, SA WG3 has added the below EN to TS 33.501 because currently these services are described differently in TS 23.502 and TS 33.501. Furthermore, SA WG3 defined a new authentication related service operation offered by UDM, Nudm_UEAuthentication_ResultConfirmation. SA WG3 would prefer keeping the authentication related service descriptions in TS 33.501. If the service description is moved to TS 23.502, SA WG3 considers that the functionality should remain in TS 33.501. Editor's note: This clause overlaps with TS 23.502. The content should either be moved to TS 23.502 and removed from TS 33.501, or the other way around. Cross-references should be added in after the overlap has been removed. Action: SA WG3 asks SA WG2 feedback on the authentication related service descriptions, and guidance on which TS (i.e. 23.502 or 33.501) they should be specified.</t>
  </si>
  <si>
    <t xml:space="preserve">Vesa Torvinen </t>
  </si>
  <si>
    <t>LS from SA WG3: LS on Support User Plane Encryption in UP security policy</t>
  </si>
  <si>
    <t>SA WG3 (S3-180943)</t>
  </si>
  <si>
    <t>LS from SA WG3: LS on UP Security Policy</t>
  </si>
  <si>
    <t>SA WG3 (S3-180972)</t>
  </si>
  <si>
    <t>SA WG3 has discussed the handling of the UE UP Security Policy during Xn and N2 handovers. SA WG3 understands that a target gNB rejects a PDU Session for which the QoS Flows cannot be met. SA WG3 concluded that a similar mechanism can be used by the target gNB when a PDU Session UP Security Policy cannot be met. Therefore, SA WG3 concluded that the target gNB shall reject all PDU Sessions for which the target gNB cannot comply with the PDU Session UP Security Policy. The target gNB shall indicate its decision accordingly to the target AMF. Action: SA WG3 kindly request SA WG2 to confirm SA WG3's working assumption and conclusion.</t>
  </si>
  <si>
    <t>SA WG3 (S3-180981)</t>
  </si>
  <si>
    <t>LS from SA WG3: LS on AS Security Context Setup</t>
  </si>
  <si>
    <t>SA WG3 (S3-180986)</t>
  </si>
  <si>
    <t>LS from SA WG3: LS on SoR mechanism</t>
  </si>
  <si>
    <t>SA WG3 (S3-180998)</t>
  </si>
  <si>
    <t>SA WG3 thanks CT WG1 for the LS in S3-180557 / C1-180761 regarding the CT WG1's agreement on the PLMN/RAT selection mechanism in the CRs attached in the LS. SA WG3 discussed this solution, specifically the CR C1-180462, and would like to express our view on it. In the solution described in the CR C1-180462, the UE sends Authentication Failure message if the UE determines that the currently selected PLMN/access technology is not the highest priority one in the list provided by the HPLMN (as described in step 8b in C1-180462). SA WG3 observes the procedure described in the above mentioned CR has several issues: 1. Authentication procedure shall not be used to convey the priority list to the roaming UE. 2. UE is not fully authenticated by the network. Therefore: a. it's not possible to distinguish the cases where:1) UE decides to move away from the currently selected VPLMN due to the priority list provided by the HPLMN, and 2) UE failing the authentication. b. it's not possible to identify the UE for billing purpose. 3. The roaming UE may be locked out of service if the UE does not find other higher priority PLMN. 4. Providing priority list to the UE prior to the completion of Authentication procedure is likely not acceptable from LI perspective. SA WG3 considers that triggering the SoR during the initial registration is possible after the Authentication procedure is completed. Based on the above, SA WG3considers that the procedure described in C1-180462 is not acceptable. SA WG3 requests that this procedure to be re-considered.</t>
  </si>
  <si>
    <t>LS from : NGMN Paper on 5G End-to-End Architecture Framework.</t>
  </si>
  <si>
    <t>LS from CT WG4: LS on the clarification of the UDR service name</t>
  </si>
  <si>
    <t>LS from RAN WG3: Reply LS on coexistence between RRC inactive and dual connectivity</t>
  </si>
  <si>
    <t>LS from SA WG3: LS on authentication related services provided by AUSF and UDM</t>
  </si>
  <si>
    <t>LS from SA WG3: LS on Initial NAS message protection</t>
  </si>
  <si>
    <t>RAN WG2 would like to thank SA WG2 for their reply LS on UE differentiation for Rel-15 NB-IoT. RAN WG2 has further discussed the parameters listed by RAN WG2 in their initial LS (S2-178227/R2-1711895) and an overview of the parameters is provided in the table below:. {...} RAN WG2 would like to provide the following answers to SA WG2 questions for the parameters included in the table. Parameters #5 and #7 RAN WG2 considers these parameters (ON/OFF) can accurately be predefined and reliably provided as part of the subscription parameters. These parameters are static or semi-static. RAN WG2 also considers these parameters are essential parameters with no dependencies with other. Traffic related parameters #1, #3, #4 and #6 Some companies think that a number of NB-IoT applications have very predictable traffic pattern, and that for these applications, the parameters can be accurately predefined, stored in the HSS as subscription parameters and reliably provided by the CN. All the parameters as static or semi-static. Among them, parameters #3 and #6 are essential parameters with no dependencies to other, parameters #4 and #5 are useful in combination with parameter #3. Some companies think that UEs generally have different profiles at different times making these parameters hard to accurately predict/preconfigure. Instead, the eNB can observe the UE behaviour in the eNB itself much more reliably with the required granularity, reliability and adaptability. RAN WG2 considers that subscription parameters and RAN AS container are two different methods that can be complementary. Action: RAN WG2 respectfully asks SA WG2 to take onto account the above answers to their questions.</t>
  </si>
  <si>
    <t>RAN WG2 thanks SA WG2 for the reply LS on reliability for eV2X. RAN WG2 would like to inform SA WG2 that it further discussed the reliability for eV2X and come to the following conclusions on SA WG2 questions. Q1) For Mode 3 operation (i.e. Scheduled resource allocation mode), does the eNB need to be made aware of the PPPR information? If yes, has RAN WG2 decided on the mechanism to achieve that? Answer: RAN WG2 concluded that eNB needs to be made aware of the PPPR information at least for Mode 3 operation. RAN WG2 is still discussing the mechanism to achieve that,. Q2) For PPPR value range, does RAN WG2 have any preference, e.g. 8 levels like PPPP, or 3 levels (high, medium, or low)? Answer: From RAN WG2 perspective, 4 levels or 8 levels for PPPR value range would be sufficient. RAN WG2 has not identified any concern to support any of those levels and understands that the final decision is up to SA WG2. Q3) Does RAN WG2 expect reliability is applicable to all V2X messages or for specific messages, e.g. only specific applications requiring specific reliability? If RAN WG2 finds limiting reliability to specificV2X messages beneficial, SA WG2 will develop solution to address it. Answer: From RAN WG2 perspective, there is no benefit in limiting reliability to specific V2X messages, and expects that reliability can be applicable to all V2X messages. RAN WG2 understands that the final decision is up to SA WG2. Action: RAN WG2 respectfully asks SA WG2 to take into account of the information above in the future work.</t>
  </si>
  <si>
    <t>RAN WG2 would like to inform SA WG2 and RAN WG3 about the new WI for Aerials that has been agreed in RP-172826 and the related RAN WG2 agreements. The WID includes following objectives: The objective is to specify the following improvements for enhanced LTE support for aerial vehicles. Note: Enhancements are built on existing mobility mechanisms and these mechanisms may be enhanced if identified to be needed. - Specify enhancements to support improved mobility performance and interference detection in the following areas [RAN WG2]: o Enhancements to existing measurement reporting mechanisms such as definition of new events, enhanced triggering conditions, mechanisms to control the amount of measurement reporting. o Enhancements to mobility for Aerial UEs such as conditional HO and enhancements based on information such as location information, UE's airborne status, flight path plan, etc. - Specify enhancements to support indication of UE's airborne status and indication of the UE's support of UAV related functions in LTE network e.g. UE radio capability [RAN WG2]. - Signaling support for subscription based identification [RAN WG2 lead, RAN WG3] o Specify S1/X2 signalling to support subscription based aerial UE identification - Specify UL power control enhancements in the following areas [RAN WG1, RAN WG2] RAN WG2 confirms that this subscription based information indicates that the user is allowed to use the feature(s) defined for aerial vehicles. The eNB may use this information together with UE radio capability to identify an aerial UE and to perform the necessary control using the relevant feature(s). Therefore, for the objective of supporting for subscription based identification, RAN WG2 respectfully would like to ask: - SA WG2 to define subscription level information that a user is allowed to utilize feature(s) defined for aerial vehicles and the necessary signaling in the interfaces between CN nodes (e.g., MME-HSS, etc.) - RAN WG3 and SA WG2 to specify the signaling to indicate the subscription information from MME to eNB during connection setup procedure and from source eNB to target eNB during the mobility procedures. Action: RAN WG2 ask SA WG2 to define subscription level information that a user is allowed to utilize feature(s) defined for aerial vehicles and the necessary signaling in the interfaces between CN nodes (e.g., MME-HSS, etc.)</t>
  </si>
  <si>
    <t>In Rel-15 eV2X, V2X transmission over PC5 may not be backward-compatible with Rel-14 V2X because Rel-15 transmission mechanism (e.g., 64QAM, transmit diversity) is not compatible with Rel-14. Therefore, when Rel-14 UEs and Rel-15 UEs co-exist, V2X transmissions from Rel-15 UEs using Rel-15 transmission mechanism cannot be decoded by Rel-14 V2X UEs and would cause packet loss. RAN WG2 recognizes that some V2X services needs to be received and decoded by all the surrounding UEs, including Rel-14 UEs. Thus, RAN WG2 believes that is beneficial if the AS layer is assisted by the input from upper layers to determine relevant transmission mechanism (Rel-14 or Rel-15). Therefore, RAN WG2 asks SA WG2 if any upper layer guidance can be provided for the AS layer to decide V2X message transmission mechanism (Rel-14 or Rel-15) over PC5, when both Rel-14 UEs and Rel-15 UEs co-exist in a PC5 V2X communication system. Action: RAN WG2 asks SA WG2 if any upper layer guidance can be provided for the AS layer to decide V2X message transmission mechanism (Rel-14 or Rel-15) over PC5, and to provide feedback on that.</t>
  </si>
  <si>
    <t>RAN WG2 discussed UE idle mode mobility control and priority based reselection mechanism considering slicing availability at the network. RAN WG2 agreed to use priority based cell reselection mechanism, similar to LTE, which allows prioritizing frequencies on which the UE camps by dedicated priorities provided from the gNB. In order to perform the above mechanism, RAN needs to be able to appropriately configure the frequency priorities for a UE. The appropriate frequency priority information based on slicing needs to be available in RAN. Action: RAN WG2 respectfully asks SA WG2 and RAN WG3 to take the above into consideration and provide the necessary signalling.</t>
  </si>
  <si>
    <t>Following recent discussions in RAN WG2, SA WG1 and SA WG2 on the inclusion of the UE WiFi MAC Address in WLAN measurement information in LTE Positioning Protocol, TSG SA concluded that further technical discussions on this issue will be subject to input from ATIS(-ELOC) and/or a new Work Item (Study/Feature). Action: TSG SA kindly asks SA WG1, SA WG2, SA WG3 and RAN WG2 to take the above information into account.</t>
  </si>
  <si>
    <t>LS from RAN WG2: Reply LS on Data support for voice centric UE supporting CE mode B</t>
  </si>
  <si>
    <t>RAN WG2 (R2-1803795)</t>
  </si>
  <si>
    <t>LTE_feMTC-Core, LTE_eMTC4-Core</t>
  </si>
  <si>
    <t>RAN WG2 would like to thank SA WG2 for the LS [R2-1712153_S2-178179]. RAN WG2 has discussed MME updating the CE mode B restriction parameter at eNB during CONNECTED mode and potential specification impact to RAN WG2. For this case, RAN WG2 does not see any problem. Action: RAN WG2 kindly asks SA WG2 to take into account the above agreement.</t>
  </si>
  <si>
    <t>Bharat Shrestha</t>
  </si>
  <si>
    <t xml:space="preserve">LS from RAN WG2: Reply LS to Reply LS on UE differentiation for Rel-15 NB-IoT </t>
  </si>
  <si>
    <t>RAN WG2 (R2-1803821)</t>
  </si>
  <si>
    <t>LS from RAN WG2: Reply LS on Reliability for eV2X</t>
  </si>
  <si>
    <t>RAN WG2 (R2-1803916)</t>
  </si>
  <si>
    <t>Qianxi Lu</t>
  </si>
  <si>
    <t>RAN WG2 (R2-1804089)</t>
  </si>
  <si>
    <t>LTE_Aerial</t>
  </si>
  <si>
    <t>Tianyang Min</t>
  </si>
  <si>
    <t>LS from RAN WG2: LS on PC5 transmission mechanism selection</t>
  </si>
  <si>
    <t>RAN WG2 (R2-1804090)</t>
  </si>
  <si>
    <t>LS from RAN WG2: LS to SA WG2 and CT WG1 on enabling and disabling NG RAN Capabilities</t>
  </si>
  <si>
    <t>RAN WG2 (R2-1804094)</t>
  </si>
  <si>
    <t>RAN WG2 thanks SA WG2 for their LS S2-179618. RAN WG2 agree that the UE shall be able to enable (disable) capabilities to access 5G System. However, there is no access stratum procedure available to accomplish a change of UE capabilities and RAN WG2 think that relying only on upper layer (NAS) procedure (like Detach/ Re-attach as used in LTE/ EPC) is sufficient. Action: RAN WG2 respectfully asks SA WG2 and CT WG1 to take the RAN WG2 input into account and finalize NAS procedures enabling/disabling the capabilities to access 5G System accordingly.</t>
  </si>
  <si>
    <t>Prateek Basu Mallick</t>
  </si>
  <si>
    <t>LS from RAN WG2: LS regarding RAN support for NW slicing</t>
  </si>
  <si>
    <t>RAN WG2 (R2-1804095)</t>
  </si>
  <si>
    <t>Malgorzata Tomala</t>
  </si>
  <si>
    <t>LS from TSG SA: Reply LS on V1 and V2 reference points</t>
  </si>
  <si>
    <t>TSG SA (SP-180233)</t>
  </si>
  <si>
    <t>TSG SA thanks 5GAA WG2 for their LS in SP-180003 on V1 and V2 reference points. With respect to the 5GAA WG2 requests on provision PC5 parameters for V2X operations via V1 and V2 reference points, TSG SA approved the SA WG2 CR to TS 23.285 capturing the following points: 1) The parameters for V2X communications over PC5 reference point may be also provisioned to the UE from the V2X Application Server via V1 reference point. 2) The parameters for V2X communications over PC5 reference point may be also provided to the V2X Control Function from the V2X Application Server via V2 reference point. 3) The parameters for V2X communications over PC5 reference point from V2X Control Function always takes precedence. The related changes can be seen in the attached CR to TS 23.285. Further to this, as part of the ongoing study on application layer support for V2X services (TR 23.795) in SA WG6, a key issue has been identified on provisioning of PC5 parameters over V1 reference point, and corresponding solution is being developed. The study is expected to conclude by TSG SA#81 (September 2018).</t>
  </si>
  <si>
    <t>LaeYoung Kim</t>
  </si>
  <si>
    <t>LS from TSG SA: LS on Guidance on UE WiFi MAC Address inclusion in LTE Positioning Protocol</t>
  </si>
  <si>
    <t>TSG SA (SP-180234)</t>
  </si>
  <si>
    <t>Faccin Stefano</t>
  </si>
  <si>
    <t>[DRAFT] LS response on Applying Xn and NG HO procedure for Inter-RA Mobility</t>
  </si>
  <si>
    <t>Qualcomm Finland RFFE Oy</t>
  </si>
  <si>
    <t>23.501 CR0196: 5_16_6_Mission Critical Services - Reference Update</t>
  </si>
  <si>
    <t>23.501 CR0197: 5_16_6_Mission Critical Services - Editorial Changes and Clarifications</t>
  </si>
  <si>
    <t>23.502 CR0182R1: Xn handover and slice unavailability</t>
  </si>
  <si>
    <t>23.216</t>
  </si>
  <si>
    <t>This document proposes a new solution for enabling Cx-based SBA</t>
  </si>
  <si>
    <t>This document proposes a new solution for enabling Sb-based SBA</t>
  </si>
  <si>
    <t>15.4.0</t>
  </si>
  <si>
    <t>[DRAFT] Reply LS on T8 Destination Address</t>
  </si>
  <si>
    <t>NAPS, NAPS-CT</t>
  </si>
  <si>
    <t>Reply LS to CT WG3 on making the T8 Destination Address mandatory for requests that create a subscription.</t>
  </si>
  <si>
    <t>[DRAFT] Reply LS on Resource Identifiers for T8</t>
  </si>
  <si>
    <t>A reply LS to CT WG3 on how TLTRI and TTRI should be assigned.</t>
  </si>
  <si>
    <t>23.501 CR0198: Fixing Incorrect References to the Service Request Procedures</t>
  </si>
  <si>
    <t>23.228 CR1189: Include support for eSRVCC in S8HR in 23.228</t>
  </si>
  <si>
    <t>23.237 CR0505: Include support for eSRVCC in S8HR in 23.237</t>
  </si>
  <si>
    <t>23.216 CR0347: Include support for eSRVCC in S8HR in 23.216</t>
  </si>
  <si>
    <t>23.794: Solution X for key issue 5 : Enabling SBA-based Cx</t>
  </si>
  <si>
    <t>23.794: Solution X for key issue 6 : Enabling SBA-based Sh</t>
  </si>
  <si>
    <t>23.682 CR0390: Making the T8 Destination Address Mandatory for APIs that Create a Subscription</t>
  </si>
  <si>
    <t>23.682 CR0391: TLTRI and TTRI Updates for T8</t>
  </si>
  <si>
    <t>Discussion on TLTRI and TTRI Usage</t>
  </si>
  <si>
    <t>This discussion on TLTRI and TTRI usage is related to the LS from CT WG3 on Resource Identifiers for T8 (S2-183054)</t>
  </si>
  <si>
    <t>[DRAFT] Reply LS on DRX Parameter Negotiation</t>
  </si>
  <si>
    <t>5GS_Ph1, 5GS_Ph1-CT</t>
  </si>
  <si>
    <t>A Reply LS on DRX Parameter Negotiation to CT WG1</t>
  </si>
  <si>
    <t>[DRAFT] Reply LS on paging with IMSI/SUCI in 5GS</t>
  </si>
  <si>
    <t>To: CT WG1. CC: SA WG3, CT WG4</t>
  </si>
  <si>
    <t>Fetching UE Radio Capability and UE Radio Capability for Paging Information</t>
  </si>
  <si>
    <t>This paper proposes a way forward for UE Radio Capability fetching</t>
  </si>
  <si>
    <t>This contribution proposes to remove some ENs and update in Solution #4 EPC solution using dedicated RLOS-APN.</t>
  </si>
  <si>
    <t>This contribution proposes a solution to Key Issue #1 Encrypted traffic detection and verification in the presence of an agreement between AS and MNO.</t>
  </si>
  <si>
    <t>This paper an introduces a solution for Key Issue #9 on Support of common north-bound APIs for EPC-5GC Interworking</t>
  </si>
  <si>
    <t>23.682 CR0392: TLTRI Assignment by the SCEF</t>
  </si>
  <si>
    <t>23.501 CR0199: SUPI based paging</t>
  </si>
  <si>
    <t>23.401 CR3410: Alignment with CT WG1/RAN on handling of S1AP CONNECTION ESTABLISHMENT INDICATION and UE Radio Capability fetch</t>
  </si>
  <si>
    <t>23.715: Removing some ENs and update in Solution #4</t>
  </si>
  <si>
    <t>23.715: Solution to Key issue #IMS-4: Support of emergency services by UEs attached for RLOS</t>
  </si>
  <si>
    <t>23.787: Solution to Key Issue #1</t>
  </si>
  <si>
    <t>23.502 CR0239: S-NSSAI in EBI Allocation</t>
  </si>
  <si>
    <t>LS from BBF: Response to SA WG2 liaison on general status of work</t>
  </si>
  <si>
    <t>BBF (LIAISE-155.07)</t>
  </si>
  <si>
    <t>Dear colleagues, BBF has well received your liaison (reference S2-183036) and would like to thank you for your consideration of SD-420 previously shared with you. BBF is taking note of the new deadline of December 2018 for the conclusion of SA WG2 study, as well as the fact that Lawful Intercept is under the responsibility of SA WG3-LI. On the subject of NAS and PDU transport, BBF is presently working on solutions and will provide SA WG2 with an analysis of the potential impact on existing 3GPP specifications as soon as available. Based on the request from network operators, BBF is also working on the interworking scenario where the RG will be FN-RG only, while being able to connect to a 5G core. BBF will provide input on solutions and potential impacts on 3GPP specifications as soon as available. BBF members are expressing their interest in organizing a joint face-to-face expert meeting or teleconference amenable to both TSG SA/SA WG2/SA WG3 and BBF calendars and meeting locations. We are looking forward to continuing our fruitful cooperation. Sincerely, Michael Fargano, Broadband Forum Technical Committee Chair</t>
  </si>
  <si>
    <t>[DRAFT] LS response on LS on Support User Plane Encryption in UP security policy</t>
  </si>
  <si>
    <t>To: SA WG3. CC: RAN WG2, RAN WG3</t>
  </si>
  <si>
    <t>[DRAFT] LS response on LS on UP Security Policy</t>
  </si>
  <si>
    <t>To: SA WG3. CC: RAN WG3</t>
  </si>
  <si>
    <t>[DRAFT] LS OUT on UE capability related to integrity protection of DRBs</t>
  </si>
  <si>
    <t>Discussion on Initial NAS message protection</t>
  </si>
  <si>
    <t>The paper discusses the parameters in NAS signalling that need to remain uncyphered in initial NAS message protection.</t>
  </si>
  <si>
    <t>[DRAFT] LS response on Initial NAS message protection</t>
  </si>
  <si>
    <t>To: SA WG3. CC: CT WG1</t>
  </si>
  <si>
    <t>[DRAFT] LS response on N3GPP TAI</t>
  </si>
  <si>
    <t>Re-submission as not treated at SA WG2#126. This paper proposes a solution for paging delay tolerant mobile terminals and applications for Key Issue #5 - UE TX Power Saving Functions..</t>
  </si>
  <si>
    <t>This document proposes solutions to KI#5 and/or KI#6 Service Authorization based on the V2X architecture as shown in Annex A of TR 23.786</t>
  </si>
  <si>
    <t>Provides IWK towards EPS for V2X provisioning</t>
  </si>
  <si>
    <t>23.502 CR0240: Replacement 'identifier' with NSI ID</t>
  </si>
  <si>
    <t>23.502 CR0241: Correction of description related to PFD management</t>
  </si>
  <si>
    <t>23.501 CR0200: UE capability related to integrity protection of DRBs for signalling of the maximum supported data rate per UE for integrity protection</t>
  </si>
  <si>
    <t>23.502 CR0242: UE capability related to integrity protection of DRBs for signalling of the maximum supported data rate per UE for integrity protection</t>
  </si>
  <si>
    <t>23.503 CR0037: Correction to URSP and UE preferences for NSSP and SSCMSP</t>
  </si>
  <si>
    <t>23.501 CR0201: Mobile Terminated SMS over NAS: 5GS Access Selection</t>
  </si>
  <si>
    <t>23.502 CR0243: Access Selection for Mobile Terminated SMS over NAS</t>
  </si>
  <si>
    <t>23.501 CR0202: Clarifications on Non-3GPP TAI</t>
  </si>
  <si>
    <t>23.501 CR0203: Discovery and Topology Hiding</t>
  </si>
  <si>
    <t>23.501 CR0204: Alignment of RAT Fallback to EPS Fallback call flow</t>
  </si>
  <si>
    <t>23.285 CR0040: Reliability for eV2X for LTE clarification</t>
  </si>
  <si>
    <t>23.401 CR3411: Subscription for Aerial UE in 3GPP system</t>
  </si>
  <si>
    <t>23.786: Solutions for KI#5,KI#6 and KI#11 Service Authorisation</t>
  </si>
  <si>
    <t>23.786: Solution for KI#12 V2X interworking</t>
  </si>
  <si>
    <t>23.401 CR3412: Clarification of using more than eight EPS bearers with EPS</t>
  </si>
  <si>
    <t>On UE capability handling based on UE capability ID</t>
  </si>
  <si>
    <t>Discusses the RAN plenary request (RP-180598; SP-180242) for SA WG2 to work on UE capability handling based on UE capability ID</t>
  </si>
  <si>
    <t>23.501 CR0205: Clarification on single outstanding Service Request</t>
  </si>
  <si>
    <t>23.501 CR0169R1: Temporary restriction of Reflective QoS</t>
  </si>
  <si>
    <t>23.502 CR0224R1: Temporary restriction of Reflective QoS</t>
  </si>
  <si>
    <t>Based on the requirements the 5GS Temporary Identifiers need to fulfil, proposing two alternative solutions, based on either 40 bits or 48 bits paging message.</t>
  </si>
  <si>
    <t>Slice configuration change</t>
  </si>
  <si>
    <t>Discussing the need for UE deleting Allowed NSSAI and re-register at change of Configured NSSAI.</t>
  </si>
  <si>
    <t>This document proposes to update the Key issue 7 to include extensions to Npcf services to support IMS functionality supported in Rel.15 using Rx protocol</t>
  </si>
  <si>
    <t>This contribution proposes updates to solution 11 to replace NRF option with AAA option.</t>
  </si>
  <si>
    <t>This contribution proposes updates to solution 2 on SMF selection</t>
  </si>
  <si>
    <t>This contribution proposes updates to solution 1 to remove editor's notes and add procedure impacts</t>
  </si>
  <si>
    <t>23.501 CR0206: Changed length and mapping of 5GS Temporary Identifiers</t>
  </si>
  <si>
    <t>23.501 CR0207: Slice configuration change</t>
  </si>
  <si>
    <t>23.501 CR0208: SMSF - removal of MT SMS Domain Selection</t>
  </si>
  <si>
    <t>23.794: Adding support for IMS to Npcf service</t>
  </si>
  <si>
    <t>23.501 CR0209: Defining NWDAF in 23.501</t>
  </si>
  <si>
    <t>23.503 CR0038: UE Policies in a UE Policy Container</t>
  </si>
  <si>
    <t>23.503 CR0039: Default QoS rule</t>
  </si>
  <si>
    <t>23.501 CR0210: Corrections to PFD management</t>
  </si>
  <si>
    <t>23.502 CR0244: AMF UE area of interest reporting in RRC inactive state</t>
  </si>
  <si>
    <t>23.502 CR0245: Deregistration procedure correction</t>
  </si>
  <si>
    <t>23.726: Updates to solution 11</t>
  </si>
  <si>
    <t>23.726: Updates to solution 2 for SMF selection</t>
  </si>
  <si>
    <t>23.726: Updates to solution 1</t>
  </si>
  <si>
    <t>23.501 CR0211: Corrections for handling UP security policy when interworking with EPC</t>
  </si>
  <si>
    <t>Discussion on using PSI</t>
  </si>
  <si>
    <t>This contribution proposes to resolve the issues for using PSI</t>
  </si>
  <si>
    <t>23.740</t>
  </si>
  <si>
    <t>FS_eNS</t>
  </si>
  <si>
    <t>This paper examines some fundamental considerations for various levels of the network slicing isolation of which some of them overlap the slice co-existence scenarios and proposes key issues to be incorporated into FS_eNS TR.</t>
  </si>
  <si>
    <t>This paper proposes a solution to key issue#10 in TR 23.786.</t>
  </si>
  <si>
    <t>New Study on Architecture aspects of using satellite access in 5G</t>
  </si>
  <si>
    <t>THALES</t>
  </si>
  <si>
    <t>Cyril MICHEL</t>
  </si>
  <si>
    <t>23.502 CR0246: UE Presence in Area Of Interest</t>
  </si>
  <si>
    <t>23.503 CR0040: Non-seamless offload indicator in URSP</t>
  </si>
  <si>
    <t>23.502 CR0247: Clarification on NG-RAN location reporting procedure</t>
  </si>
  <si>
    <t>23.740: Key Issues considerations to support isolated and coexisted slices</t>
  </si>
  <si>
    <t>23.501 CR0212: Update on UE mobility event notification</t>
  </si>
  <si>
    <t>23.740: Solution for supporting the complete slice isolation in network slicing</t>
  </si>
  <si>
    <t>23.502 CR0248: UE Policy delivery procedure</t>
  </si>
  <si>
    <t>23.501 CR0213: Clarification on downlink data handling for LADN</t>
  </si>
  <si>
    <t>23.501 CR0214: Identification and update of UE derived QoS rule</t>
  </si>
  <si>
    <t>23.503 CR0041: Overriding user preference indication in URSP</t>
  </si>
  <si>
    <t>23.503 CR0042: UE policy delivery corrections</t>
  </si>
  <si>
    <t>23.501 CR0215: Clarification on multiple QoS rules with same QFI including QoS parameters</t>
  </si>
  <si>
    <t>23.786: Solution to key issue#10 for non-IP based V2X message transmission and reception over Uu</t>
  </si>
  <si>
    <t>23.724: NIDD aspects for small data transfer via NAS-SM</t>
  </si>
  <si>
    <t>23.724: Addressing open issues for Solution 1</t>
  </si>
  <si>
    <t>23.502 CR0249: Perform authentication before Context Acknowledgement during 5GS to EPS Idle mode mobility using N26 interface</t>
  </si>
  <si>
    <t>23.501 CR0216: Clarification of traffic steering in UPF + PGW-U</t>
  </si>
  <si>
    <t>RAN WG2 (R2-1803885)</t>
  </si>
  <si>
    <t>LS from RAN WG2: Reply LS on EDT procedures and AS NAS interaction</t>
  </si>
  <si>
    <t>Johan Johansson</t>
  </si>
  <si>
    <t>RAN WG2 thanks CT WG1 for the Reply LS on EDT procedures and AS NAS interaction. Regarding MME awareness of EDT, RAN WG2 expects that RAN WG3 will inform on EDT agreements and assumptions related to S1, e.g. functionality to avoid excessive delay before EDT response is sent. CT WG1 asks the following question: Question to RAN WG2: For the case when Control Plane CIoT optimization is used, would the RAI (Release Assistance Information) from NAS to AS in the UE indicating whether more UL data is expected, be useful for the AS layer to decide whether to use EDT? Answer to CT WG1: Yes, RAN WG2 think that RAI information in the UE is useful for the AS layer to decide whether to use EDT. RAN WG2 has not discussed whether inter-layer interaction need to be specified or not.</t>
  </si>
  <si>
    <t>RAN WG3 (R3-181573)</t>
  </si>
  <si>
    <t>LS from RAN WG3: Reply LS on EDT procedures and AS NAS interaction</t>
  </si>
  <si>
    <t>23.742</t>
  </si>
  <si>
    <t>FS_eSBA</t>
  </si>
  <si>
    <t>This contribution proposes an architectural requirement and a new key issue for Optimal modularization.</t>
  </si>
  <si>
    <t>This contribution proposes a new key issue for SBA backward and forward compatibility.</t>
  </si>
  <si>
    <t>This contribution proposes a new key issue for improvements to service framework related aspects.</t>
  </si>
  <si>
    <t>This contribution proposes an architectural assumption and a new key issue on architectural support for highly reliable deployments.</t>
  </si>
  <si>
    <t>It is proposed to introduce a UE assisted enrypted traffic detection solution</t>
  </si>
  <si>
    <t>A network triggered solution with reusing existing mechanism as much as possible.</t>
  </si>
  <si>
    <t>23.756</t>
  </si>
  <si>
    <t>12.0.0</t>
  </si>
  <si>
    <t>FS_5G-SRVCC</t>
  </si>
  <si>
    <t>Vencore Labs, OEC, AT&amp;T, T-Mobile USA, Sprint</t>
  </si>
  <si>
    <t>Adding DL data handling in solution 5 Small Data Fast Path</t>
  </si>
  <si>
    <t>Moves NIMF to a separate solution and details the solution</t>
  </si>
  <si>
    <t>Adding RRC Inactive handling in solution 7 for frequent small data transmission</t>
  </si>
  <si>
    <t>High latency communication solution added</t>
  </si>
  <si>
    <t>LS response on service gap control with resume</t>
  </si>
  <si>
    <t>LS response on Resource Identifiers for T8</t>
  </si>
  <si>
    <t>Enhancement of network event reporting</t>
  </si>
  <si>
    <t>Description of 5GC LCS in 23.271 Rel-15.</t>
  </si>
  <si>
    <t>This proposes text is added to Scope section in TS 23.271 clarifying that Location Service in 5GC Rel-15 is described in TS 23.501 and TS 23.502.</t>
  </si>
  <si>
    <t>This contribution discusses and proposes a solution for location service exposure.</t>
  </si>
  <si>
    <t>This contribution discusses and proposes the solution for location service exposure to NG-RAN.</t>
  </si>
  <si>
    <t>Extend solution 3</t>
  </si>
  <si>
    <t>This contribution proposes architectural principles and an informative annex describing the relation between 3GPP and ETSI NFV concepts.</t>
  </si>
  <si>
    <t>This contribution proposes requirements for 3GPP end user devices via 5G-RG and FN-RG which is scenario 3 and 5 in the TR.</t>
  </si>
  <si>
    <t>This contribution proposes a solution for 3GPP UEs via 5G-RG/FN-RG for wireline access network using N3GPP solutions.</t>
  </si>
  <si>
    <t>Solution proposes to reuse the PSM solution from EPC</t>
  </si>
  <si>
    <t>Solution proposes to reuse the eDRX solution from EPC</t>
  </si>
  <si>
    <t>Support of multiple PDU sessions to the same DNN but different S-NSSAIs for EPC-5GC interworking</t>
  </si>
  <si>
    <t>Nokia, Nokia Shanghai Bell, NTT DoCoMo</t>
  </si>
  <si>
    <t>Signalling only connection - AS security context</t>
  </si>
  <si>
    <t>[DRAFT] Reply LS on secured Signalling-only connection</t>
  </si>
  <si>
    <t>EPS Interworking - Clarify SMF Registration</t>
  </si>
  <si>
    <t>Nokia, Nokia Shanghai Bell, Verizon, AT&amp;T</t>
  </si>
  <si>
    <t>[DRAFT] LS on URLLC Services</t>
  </si>
  <si>
    <t>This contribution discusses and proposes the architecture principles for eSBA.</t>
  </si>
  <si>
    <t>This contribution discusses and proposes new key issue for support of system flexibility and service provisioning.</t>
  </si>
  <si>
    <t>This contribution proposes basic principles and procedures for Solution 4: Positioning operations considering different LMF deployment scenarios to cover the objectives of the Key Issue #3 on support of low LCS latency.</t>
  </si>
  <si>
    <t>Discussion on TAI for N3GPP</t>
  </si>
  <si>
    <t>This contribution discuss the TAI value issue for N3GPP.</t>
  </si>
  <si>
    <t>This contribution propose the LS response to CT WG1 on TAI value for Non-3GPP.</t>
  </si>
  <si>
    <t>Propose to add a new case with UL CL PDU session in the key issue 5: Multi-access PDU sessions (Untrusted access)</t>
  </si>
  <si>
    <t>This document propose to endoose some of the current BBF results. BBF is going to send a document to 3GPP and the scope of this papere is to anticipate the proposal to endorse the aligment. In addition the document can propose soluton of Huawei Interest whic may be not yet submit by BBF.</t>
  </si>
  <si>
    <t>This contribution proposes the solution to support IPTV Service in WWC network.</t>
  </si>
  <si>
    <t>Solution for applicability of RM state to 5G-RG</t>
  </si>
  <si>
    <t>Solution for applicability of CM state to 5G-RG</t>
  </si>
  <si>
    <t>Jinyan Li</t>
  </si>
  <si>
    <t>Consideration on Network Slice Priority</t>
  </si>
  <si>
    <t>This paper proposes the skeleton of TR 23.756</t>
  </si>
  <si>
    <t>This paper proposes the scope of TR 23.756</t>
  </si>
  <si>
    <t>This paper proposes the architectural assumptions of 5G SRVCC</t>
  </si>
  <si>
    <t>14.7.0</t>
  </si>
  <si>
    <t>PS_Data_Off</t>
  </si>
  <si>
    <t>Intel, AT&amp;T, KDDI, OPPO</t>
  </si>
  <si>
    <t>Intel, AT&amp;T</t>
  </si>
  <si>
    <t>This paper proposes a new key issue on NWDAF assisting traffic routing</t>
  </si>
  <si>
    <t>This paper proposes a new solution on NWDAF influencing traffic routing</t>
  </si>
  <si>
    <t>This contribution proposes the architecture for FS_5G-SRVCC</t>
  </si>
  <si>
    <t>This contribution proposes a new key issue of enabling SRVCC from NG-RAN to UTRAN CS for FS_5G-SRVCC.</t>
  </si>
  <si>
    <t>This contribution proposes a new key issue on SRVCC HO procedure from NG-RAN to UTRAN CS for FS_5G-SRVCC.</t>
  </si>
  <si>
    <t>This contribution proposes a new key issue on returning UE to NG-RAN from UTRAN CS for FS_5G-SRVCC.</t>
  </si>
  <si>
    <t>This contribution proposes a new solution on returning UE to NG-RAN from UTRAN CS for FS_5G-SRVCC.</t>
  </si>
  <si>
    <t>Update to Architectural Assumptions for PARLOS</t>
  </si>
  <si>
    <t>This paper proposes an update to the architectural assumptions for PARLOS with respect to the authenticated UE.</t>
  </si>
  <si>
    <t>This discussion paper proposes an update to the architectural assumptions for PARLOS with respect to the authenticated UE.</t>
  </si>
  <si>
    <t>Update to Privacy Check with UE Privacy Setting</t>
  </si>
  <si>
    <t>This paper proposes an update to Clause 6.5.2 Functional Description for the Privacy Check with UE privacy setting.</t>
  </si>
  <si>
    <t>This discussion paper proposes an update to Clause 6.5.2 Functional Description for the Privacy Check with UE privacy setting.</t>
  </si>
  <si>
    <t>Discussion for LS from RAN WG2 on PC5 transmission mechanism selection (S2-183098/ R2-1804090)</t>
  </si>
  <si>
    <t>This paper discusses LS from RAN WG2 on PC5 transmission mechanism selection (S2-183098/ R2-1804090).</t>
  </si>
  <si>
    <t xml:space="preserve">LG Electronics </t>
  </si>
  <si>
    <t>Response to: LS on PC5 transmission mechanism selection (S2-183098/ R2-1804090)</t>
  </si>
  <si>
    <t>Discussion on way forward for MT SMS domain selection by SMSF</t>
  </si>
  <si>
    <t>This paper discusses and proposes a way forward for MT SMS domain selection by SMSF.</t>
  </si>
  <si>
    <t>23.725</t>
  </si>
  <si>
    <t>FS_5G_URLLC</t>
  </si>
  <si>
    <t>The contribution proposes the key issue on QoS Monitoring for URLLC</t>
  </si>
  <si>
    <t>This document is trying to answer the question provided by CT WG1 that why the DRX parameters are negotiated between AMF and UE.</t>
  </si>
  <si>
    <t>Solutions of Reflective QoS Restriction in UE</t>
  </si>
  <si>
    <t>Solutions to solve the problem that when RQoS is in use for a PDU Session a UE may no longer be able to derive new UE-derived QoS rules for a PDU Session because of both memory storage and processing power limitation e.g. when the max number of packet filters is about to be reached.</t>
  </si>
  <si>
    <t>TR Skeleton of 5G URLLC</t>
  </si>
  <si>
    <t>This contriubtion proposes the skeleton of TR 23.725 for 5G URLLC.</t>
  </si>
  <si>
    <t>TR Scope of 5G URLLC</t>
  </si>
  <si>
    <t>This contriubtion proposes the working scope of TR 23.725 for 5G URLLC.</t>
  </si>
  <si>
    <t>This contriubtion proposes the architecture assumption of TR 23.725 for 5G URLLC.</t>
  </si>
  <si>
    <t>This contriubtion proposes KI of supporting high reliability for URLLC services in 5G.</t>
  </si>
  <si>
    <t>This contriubtion proposes KI of supporting low latency and jitter during handover procedure for URLLC services in 5G.</t>
  </si>
  <si>
    <t>This contriubtion proposes KI of supporting session continuity for URLLC services in 5G.</t>
  </si>
  <si>
    <t>Update of UE Configured NSSAI</t>
  </si>
  <si>
    <t>This contribution dicusses how to ensure the consistence between the Configured NSSAI in the UE and the Subscribed NSSAI in the CN when UE has registered in the PLMN.</t>
  </si>
  <si>
    <t>Huawei, Hisilicion</t>
  </si>
  <si>
    <t>Discussion on enabling the URSP</t>
  </si>
  <si>
    <t>This paper proposes how URSP is supposed to be support</t>
  </si>
  <si>
    <t>This LS clarifies answers the question from CT WG1 about AMF behaviors</t>
  </si>
  <si>
    <t>This contribution provides definition of ATSSS policy rules and updates the TFCP procedures to address the related ENs.</t>
  </si>
  <si>
    <t>This contribution proposes a solution to support encrypted traffic detection and verification.</t>
  </si>
  <si>
    <t>This document proposes to reuse the services and operations of UDM and NRF with extension of input/output parameters for SBA-based Cx interface.</t>
  </si>
  <si>
    <t>This document proposes two solutions for common IMS network through multiple 5GC network slices.</t>
  </si>
  <si>
    <t>Discussion on IMS Device Configuration in 5G</t>
  </si>
  <si>
    <t>This document provides some background and alternatives for IMS Device Configuration in 5G, including initial device configuration and device configuration update.</t>
  </si>
  <si>
    <t>23.742: New Key Issue: Optimal modularization of the system</t>
  </si>
  <si>
    <t>23.742: New Key Issue: SBA backward and forward compatibility</t>
  </si>
  <si>
    <t>23.502 CR0250: NSSF uses NWDAF's Service to select network slice(s)</t>
  </si>
  <si>
    <t>23.503 CR0043: Clarification on using PSI</t>
  </si>
  <si>
    <t>23.502 CR0251: Clarification on UE configuration update procedure</t>
  </si>
  <si>
    <t>23.742: New Key Issue: Improvements to service framework related aspects</t>
  </si>
  <si>
    <t>23.742: New Key Issue: Architectural support for highly reliable deployments</t>
  </si>
  <si>
    <t>23.787: Solution for UE assisted enrypted traffic detection</t>
  </si>
  <si>
    <t>23.787: Solution for NW triggered enrypted traffic detection</t>
  </si>
  <si>
    <t>23.756: 5G SRVCC architecture assumption</t>
  </si>
  <si>
    <t>23.501 CR0217: Updates to System Enablers for Priority Mechanisms</t>
  </si>
  <si>
    <t>23.724: KI 1: Adding DL data handling in solution 5 SDFP</t>
  </si>
  <si>
    <t>23.724: KI 1 &amp; 2: Extract NIMF as separate solution</t>
  </si>
  <si>
    <t>23.724: KI 2: Adding RRC Inactive handling in solution 7 for frequent SD</t>
  </si>
  <si>
    <t>23.724: KI 3: Solution for High latency communication</t>
  </si>
  <si>
    <t>23.401 CR3413: Alignment with CT WG1 for handling of Connection Resume Requests at Service Gap</t>
  </si>
  <si>
    <t>23.682 CR0393: Fixing Group NIDD</t>
  </si>
  <si>
    <t>23.271 CR0433: LCS in 5GC</t>
  </si>
  <si>
    <t>23.731: Solution for Location Service exposure</t>
  </si>
  <si>
    <t>23.731: Solution for Location Service exposure to NG-RAN</t>
  </si>
  <si>
    <t>23.502 CR0254: Clarifications on Nudr interactions between PCF and UDR</t>
  </si>
  <si>
    <t>23.739: PCRF trigger LLC Mobility clarifications on solution 3</t>
  </si>
  <si>
    <t>23.401 CR3414: UE Radio Capability for paging</t>
  </si>
  <si>
    <t>23.502 CR0255: Editorial corrections to 23.502</t>
  </si>
  <si>
    <t>23.742: 3GPP SBA and ETSI NFV concepts</t>
  </si>
  <si>
    <t>23.716: Requirements for 3GPP end user devices via 5G-RG/FN-RG</t>
  </si>
  <si>
    <t>23.716: Support 3GPP UEs via 5G-RG/FN-RG for wireline access network using N3GPP solutions</t>
  </si>
  <si>
    <t>23.724: eDRX</t>
  </si>
  <si>
    <t>23.501 CR0218: Clarifying SMF, UPF and PCF selection for 5GC-EPC interworking</t>
  </si>
  <si>
    <t>23.502 CR0256: Taking UE subscription into account when transfering PDU sessions during 5GC-EPC mobility</t>
  </si>
  <si>
    <t>23.501 CR0219: AMF Selection aspects</t>
  </si>
  <si>
    <t>23.501 CR0220: AMF functionality clarification - to add SUCI</t>
  </si>
  <si>
    <t>23.501 CR0221: AMF Context Retrieval upon relocation</t>
  </si>
  <si>
    <t>23.502 CR0257: Service Request - AS Security Setup</t>
  </si>
  <si>
    <t>23.502 CR0258: EPS to 5GS Mobility - Handling PDN connections that are not subject to service continuity</t>
  </si>
  <si>
    <t>23.501 CR0222: EPS Interworking Principles - SR mode with N26</t>
  </si>
  <si>
    <t>23.502 CR0259: P-GW-C+SMF Registration in the UDM for the purpose of EPS interworking</t>
  </si>
  <si>
    <t>23.502 CR0260: EPS Bearer ID allocation for Home routed case</t>
  </si>
  <si>
    <t>23.502 CR0261: Context retrieval for the purpose of EPS interworking</t>
  </si>
  <si>
    <t>23.501 CR0223: Support for dual registration via the same RAT</t>
  </si>
  <si>
    <t>23.502 CR0262: Voice fallback during roaming scenarios</t>
  </si>
  <si>
    <t>23.502 CR0263: NF Discovery via the NRF</t>
  </si>
  <si>
    <t>23.502 CR0264: NF Registration via the NRF</t>
  </si>
  <si>
    <t>23.502 CR0265: Nudm_UEAuthentication Service clarification</t>
  </si>
  <si>
    <t>23.501 CR0224: UDM services - addition to Nudm_UEAuthentication</t>
  </si>
  <si>
    <t>23.501 CR0225: UDM functionality support for SUCI</t>
  </si>
  <si>
    <t>23.501 CR0226: MFBR Enforcement for GBR QoS flows</t>
  </si>
  <si>
    <t>23.501 CR0227: NF Registration via the NRF</t>
  </si>
  <si>
    <t>23.501 CR0228: Removing the limit on the number of slices</t>
  </si>
  <si>
    <t>23.742: Architecture principles for eSBA</t>
  </si>
  <si>
    <t>23.742: Key Issue: Support of system flexibility and service provisioning</t>
  </si>
  <si>
    <t>23.731: Positioning procedures considering different LMF deployment scenarios</t>
  </si>
  <si>
    <t>23.502 CR0266: Correction to figure caption error in handover procedures</t>
  </si>
  <si>
    <t>23.502 CR0267: Clarification on TAI for N3GPP</t>
  </si>
  <si>
    <t>23.502 CR0268: Clarification for Network Requested PDU Session Release via Untrusted non-3GPP access</t>
  </si>
  <si>
    <t>23.793: Update of the Key issue 5: Multi-access PDU sessions (Un-trusted access)</t>
  </si>
  <si>
    <t>23.716: Alignment to BBF result: KI5 handover solution</t>
  </si>
  <si>
    <t>23.716: IPTV solution for WWC</t>
  </si>
  <si>
    <t>23.716: Solution to mobile restriction and LADN support for WWC</t>
  </si>
  <si>
    <t>23.716: KI#5: solution for RM state</t>
  </si>
  <si>
    <t>23.716: KI#5: solution for CM state</t>
  </si>
  <si>
    <t>23.502 CR0269: Correction to NEF service</t>
  </si>
  <si>
    <t>23.501 CR0229: Abbreviations supplement</t>
  </si>
  <si>
    <t>23.501 CR0230: Clarification on NSI selection and Configured NSSAI</t>
  </si>
  <si>
    <t>23.756: FS_5G-SRVCC - Skeleton of TR 23.756</t>
  </si>
  <si>
    <t>23.756: FS_5G-SRVCC - Scope of TR 23.756</t>
  </si>
  <si>
    <t>23.756: Architectural assumptions and requirements of 5G SRVCC</t>
  </si>
  <si>
    <t>23.756: Key issue of 5G SRVCC</t>
  </si>
  <si>
    <t>23.791: NWDA-assisted load balancing/re-balancing of network function</t>
  </si>
  <si>
    <t>23.401 CR3415: 3GPP PS Data Off Clarification</t>
  </si>
  <si>
    <t>23.401 CR3416: 3GPP PS Data Off Clarification</t>
  </si>
  <si>
    <t>23.060 CR2036: 3GPP PS Data Off Clarification</t>
  </si>
  <si>
    <t>23.060 CR2037: 3GPP PS Data Off Clarification</t>
  </si>
  <si>
    <t>23.501 CR0231: 3GPP PS Data Off Clarification</t>
  </si>
  <si>
    <t>23.501 CR0232: Network Sharing and Interworking Clarification</t>
  </si>
  <si>
    <t>23.502 CR0270: Clarify related description for Network Sharing and Interworking</t>
  </si>
  <si>
    <t>23.501 CR0233: Clarification on UE behavior on receiving empty Allowed NSSAI</t>
  </si>
  <si>
    <t>23.501 CR0234: Clarification in LADN clause 5.6.5</t>
  </si>
  <si>
    <t>23.791: New key issue on NWDAF assisting traffic routing</t>
  </si>
  <si>
    <t>23.791: New solution on NWDAF influencing traffic routing</t>
  </si>
  <si>
    <t>23.756: SRVCC Architecture from NG-RAN to UTRAN CS</t>
  </si>
  <si>
    <t>23.756: New key issue on enabling SRVCC from NG-RAN to UTRAN CS</t>
  </si>
  <si>
    <t>23.756: New key issue on SRVCC HO Procedure from NG-RAN to UTRAN CS</t>
  </si>
  <si>
    <t>23.756: New key issue on returning UE to NG-RAN from UTRAN CS</t>
  </si>
  <si>
    <t>23.756: New solution on returning UE to NG-RAN from UTRAN CS</t>
  </si>
  <si>
    <t>23.715: Update to Architectural Assumptions for PARLOS</t>
  </si>
  <si>
    <t>23.731: Update to Privacy Check with UE Privacy Setting</t>
  </si>
  <si>
    <t>23.501 CR0235: Missing requirements to trigger Notification Control</t>
  </si>
  <si>
    <t>23.501 CR0081R1: Removal of Allowed NSSAI indication to RAN</t>
  </si>
  <si>
    <t>23.501 CR0117R2: Use of priority parameters in scheduling</t>
  </si>
  <si>
    <t>23.501 CR0236: Modifications for 6 bit QFI</t>
  </si>
  <si>
    <t>23.502 CR0271: Clarifications to Registration and UE triggered Service Request procedure</t>
  </si>
  <si>
    <t>23.502 CR0272: Clarification on Data Off reporting</t>
  </si>
  <si>
    <t>23.503 CR0045: Addition of PDU Session Type in Route Selection Descriptor</t>
  </si>
  <si>
    <t>23.503 CR0046: Correction on Policy Control Request Triggers</t>
  </si>
  <si>
    <t>23.502 CR0273: The interaction between PCF and AF</t>
  </si>
  <si>
    <t>23.503 CR0047: Clarification on different set of URSP rules</t>
  </si>
  <si>
    <t>23.501 CR0237: Clarification on MT SMS domain selection by SMSF</t>
  </si>
  <si>
    <t>23.725: Key issue on QoS Monitoring for 5G URLLC SID</t>
  </si>
  <si>
    <t>23.502 CR0274: Clarification on MT SMS domain selection by SMSF</t>
  </si>
  <si>
    <t>23.502 CR0275: Correction to CN-initiated selective deactivation of UP connection of an existing PDU Session</t>
  </si>
  <si>
    <t>23.501 CR0238: Clean-up for UE Configuration Update procedure</t>
  </si>
  <si>
    <t>23.502 CR0276: Clarification of the mapping releation between PDU session ID and access type in the AMF.</t>
  </si>
  <si>
    <t>23.501 CR0239: Clean-up for the parts of RRC Inactive</t>
  </si>
  <si>
    <t>23.502 CR0277: Clean-up for the parts of RRC Inactive</t>
  </si>
  <si>
    <t>23.502 CR0278: UE DL Signalling handling in RRC Inactive State</t>
  </si>
  <si>
    <t>23.502 CR0279: Cleanup to PCF selection in AMF and SMF</t>
  </si>
  <si>
    <t>23.502 CR0280: Description for policy association</t>
  </si>
  <si>
    <t>23.503 CR0048: UE Policy Delivery</t>
  </si>
  <si>
    <t>23.502 CR0281: Wildcard DNN management</t>
  </si>
  <si>
    <t>23.501 CR0240: Correction on Control Plane protocol stacks</t>
  </si>
  <si>
    <t>23.725: Architecture assumption of 5G URLLC</t>
  </si>
  <si>
    <t>23.725: Key issue of supporting high reliability for URLLC services</t>
  </si>
  <si>
    <t>23.725: Key issue of supporting low latency and jitter during handover procedure</t>
  </si>
  <si>
    <t>23.725: Key issue of supporting session continuity for URLLC services</t>
  </si>
  <si>
    <t>23.502 CR0282: Update of UE Configured NSSAI</t>
  </si>
  <si>
    <t>23.502 CR0283: PDU Session Address Lifetime for SSC mode3</t>
  </si>
  <si>
    <t>23.502 CR0284: Clarification on HO procedure</t>
  </si>
  <si>
    <t>23.502 CR0285: Clarification of Data Notification in service request procedure</t>
  </si>
  <si>
    <t>23.503 CR0019R2: Additional PDU Session Type in Route Selection Descriptor</t>
  </si>
  <si>
    <t>23.503 CR0049: Clarification on 'match all ' URSP rule</t>
  </si>
  <si>
    <t>23.502 CR0286: Correlation between EBI and QFI</t>
  </si>
  <si>
    <t>23.501 CR0065R1: Multiple PDU session for same DNN</t>
  </si>
  <si>
    <t>23.501 CR0241: Clarification on NSSAI related functionality in 5G RAN</t>
  </si>
  <si>
    <t>23.203 CR1118: Application detection report when PFDs are removed</t>
  </si>
  <si>
    <t>23.203 CR1119: Application detection report when PFDs are removed</t>
  </si>
  <si>
    <t>23.501 CR0242: Clarification on Application data</t>
  </si>
  <si>
    <t>23.502 CR0287: Clarification on Application data</t>
  </si>
  <si>
    <t>23.502 CR0288: Updates on Subscribe Service Operation</t>
  </si>
  <si>
    <t>23.793: ATSSS Rule definition and TFCP procedure update</t>
  </si>
  <si>
    <t>23.787: Encrypted traffic detection and verification</t>
  </si>
  <si>
    <t>23.794: Consideration on SBA-based Cx</t>
  </si>
  <si>
    <t>23.794: Solutions for common IMS network through multiple 5GC network slices</t>
  </si>
  <si>
    <t>23.228 CR1190: Solution for IMS device configuration in 5G</t>
  </si>
  <si>
    <t>23.502 CR0289: Alignment on the IMS voice over PS session supported indication</t>
  </si>
  <si>
    <t>23.501 CR0243: Update of UE Configured NSSAI</t>
  </si>
  <si>
    <t>23.501 CR0244: PDU Session Address Lifetime for SSC mode3</t>
  </si>
  <si>
    <t>23.503 CR0044: Clarification on UE policy configuration</t>
  </si>
  <si>
    <t>23.502 CR0252: Clarification on UE policy configuration</t>
  </si>
  <si>
    <t>Andreoli-Fang</t>
  </si>
  <si>
    <t>Jennifer</t>
  </si>
  <si>
    <t>j.fang@cablelabs.com</t>
  </si>
  <si>
    <t>CableLabs</t>
  </si>
  <si>
    <t>Nokia Japan</t>
  </si>
  <si>
    <t>Pinghui</t>
  </si>
  <si>
    <t>chenph2.gd@chinatelecom.cn</t>
  </si>
  <si>
    <t>Dodd-noble</t>
  </si>
  <si>
    <t>Aeneas</t>
  </si>
  <si>
    <t>noblea@cisco.com</t>
  </si>
  <si>
    <t>Cisco Systems France</t>
  </si>
  <si>
    <t>Nokia Belgium</t>
  </si>
  <si>
    <t>Ganti</t>
  </si>
  <si>
    <t>Radha Krishna</t>
  </si>
  <si>
    <t>rganti@ee.iitm.ac.in</t>
  </si>
  <si>
    <t>Indian Institute of Tech (M)</t>
  </si>
  <si>
    <t>Yingjie</t>
  </si>
  <si>
    <t>hong.yingjie@zte.com.cn</t>
  </si>
  <si>
    <t>Wuk</t>
  </si>
  <si>
    <t>wuk.kim@samsung.com</t>
  </si>
  <si>
    <t>Samsung Electronics Romania</t>
  </si>
  <si>
    <t>Motorola Solutions Danmark A/S</t>
  </si>
  <si>
    <t>Kumar</t>
  </si>
  <si>
    <t>Pamela</t>
  </si>
  <si>
    <t>dg@tsdsi.org</t>
  </si>
  <si>
    <t>Tianjin Samsung Telecom</t>
  </si>
  <si>
    <t>Seungik</t>
  </si>
  <si>
    <t>seungiklee@etri.re.kr</t>
  </si>
  <si>
    <t>Dongshan</t>
  </si>
  <si>
    <t>ds.l@omeshnet.cn</t>
  </si>
  <si>
    <t>OMESH Technologies Co. Ltd.</t>
  </si>
  <si>
    <t>3GPPGUEST</t>
  </si>
  <si>
    <t>Hongjun</t>
  </si>
  <si>
    <t>liuhongjun@zte.com.cn</t>
  </si>
  <si>
    <t>Jian</t>
  </si>
  <si>
    <t>jeffrey.liu@ericsson.com</t>
  </si>
  <si>
    <t>Lynch</t>
  </si>
  <si>
    <t>Pierre</t>
  </si>
  <si>
    <t>pierre.lynch@keysight.com</t>
  </si>
  <si>
    <t>Keysight Technologies UK Ltd</t>
  </si>
  <si>
    <t>Mangion</t>
  </si>
  <si>
    <t>Mathieu</t>
  </si>
  <si>
    <t>mathieu.mangion@etsi.org</t>
  </si>
  <si>
    <t>MICHEL</t>
  </si>
  <si>
    <t>Cyril</t>
  </si>
  <si>
    <t>cyril.michel@thalesaleniaspace.com</t>
  </si>
  <si>
    <t>Orange Romania</t>
  </si>
  <si>
    <t>Shaoji</t>
  </si>
  <si>
    <t>shaoji.ni@huawei.com</t>
  </si>
  <si>
    <t>Nie</t>
  </si>
  <si>
    <t>Heng</t>
  </si>
  <si>
    <t>nieheng.bri@chinatelecom.cn</t>
  </si>
  <si>
    <t>Sony Mobile Communications</t>
  </si>
  <si>
    <t>Vodafone Telekomünikasyon A.S.</t>
  </si>
  <si>
    <t>Qiao</t>
  </si>
  <si>
    <t>Xiaoyu</t>
  </si>
  <si>
    <t>qiaoxy.bri@chinatelecom.cn</t>
  </si>
  <si>
    <t>Ren</t>
  </si>
  <si>
    <t>Chi</t>
  </si>
  <si>
    <t>renchi1@chinaunicom.cn</t>
  </si>
  <si>
    <t>Sabater</t>
  </si>
  <si>
    <t>Susana</t>
  </si>
  <si>
    <t>susana.sabater@vodafone.com</t>
  </si>
  <si>
    <t>Motorola Mobility UK Ltd.</t>
  </si>
  <si>
    <t>Aniruddhan</t>
  </si>
  <si>
    <t>ani@ee.iitm.ac.in</t>
  </si>
  <si>
    <t>Sirotkin</t>
  </si>
  <si>
    <t>Sasha</t>
  </si>
  <si>
    <t>sasha.sirotkin@intel.com</t>
  </si>
  <si>
    <t>Liang</t>
  </si>
  <si>
    <t>songl@omeshnet.cn</t>
  </si>
  <si>
    <t>Qualcomm Wireless GmbH</t>
  </si>
  <si>
    <t>shusain2016@gmail.com</t>
  </si>
  <si>
    <t>Orange UK</t>
  </si>
  <si>
    <t>Tseng</t>
  </si>
  <si>
    <t>Yung-Lan</t>
  </si>
  <si>
    <t>thomastseng@aptg.com.tw</t>
  </si>
  <si>
    <t>Asia Pacific Telecom co. Ltd</t>
  </si>
  <si>
    <t>VAN DEN BOSSCHE</t>
  </si>
  <si>
    <t>Mathias</t>
  </si>
  <si>
    <t>mathias.van-den-bossche@thalesaleniaspace.com</t>
  </si>
  <si>
    <t>Motorola Mobility Germany GmbH</t>
  </si>
  <si>
    <t>Vogedes</t>
  </si>
  <si>
    <t>Jerome</t>
  </si>
  <si>
    <t>jvogedes@nextnav.com</t>
  </si>
  <si>
    <t>NextNav</t>
  </si>
  <si>
    <t>Qun</t>
  </si>
  <si>
    <t>weiq@dimpt.com</t>
  </si>
  <si>
    <t>CITC</t>
  </si>
  <si>
    <t>Xia</t>
  </si>
  <si>
    <t>xia.wei@spreadtrum.com</t>
  </si>
  <si>
    <t>Spreadtrum Communications</t>
  </si>
  <si>
    <t>Williams</t>
  </si>
  <si>
    <t>Scott</t>
  </si>
  <si>
    <t>Scott.C.Williams@ic.fbi.gov</t>
  </si>
  <si>
    <t>XIA</t>
  </si>
  <si>
    <t>XU</t>
  </si>
  <si>
    <t>xiaxu.bri@chinatelecom.cn</t>
  </si>
  <si>
    <t>China Telecomunication Corp.</t>
  </si>
  <si>
    <t>Xie</t>
  </si>
  <si>
    <t>Peirong</t>
  </si>
  <si>
    <t>xiepr@189.cn</t>
  </si>
  <si>
    <t>Qualcomm CDMA Technologies</t>
  </si>
  <si>
    <t>Ping</t>
  </si>
  <si>
    <t>zhaop@gsta.com</t>
  </si>
  <si>
    <t>23.501 CR0249: UE capability handling based on UE capability ID</t>
  </si>
  <si>
    <t>23.502 CR0298: UE capability handling based on UE capability ID</t>
  </si>
  <si>
    <t>LG Electronics, SK Telecom, LG Uplus</t>
  </si>
  <si>
    <t>This contribution provides the ATSSS procedure for TFCP solution</t>
  </si>
  <si>
    <t>This paper proposes the scope for the TR 23.740.</t>
  </si>
  <si>
    <t>Skeleton of the new TR 23.740 is proposed.</t>
  </si>
  <si>
    <t>This contribution proposes an architectural assumption on Network Slice isolation.</t>
  </si>
  <si>
    <t>This contribution proposes a solution to the key issues 'Key Issue#b: Policy for slice isolation and coexistence' and 'Key Issue#c: System impacts for supporting slice isolation and coexistence'.</t>
  </si>
  <si>
    <t>Nokia, Nokia Shanghai Bell, NEC</t>
  </si>
  <si>
    <t>On delivering Delay critical service consistently end to end</t>
  </si>
  <si>
    <t>23.501 CR0245: Clarification on RAT fallback</t>
  </si>
  <si>
    <t>23.502 CR0290: Clarification on RAT fallback</t>
  </si>
  <si>
    <t>23.502 CR0291: Clarification on support of simultaneous registration of both MME and AMF</t>
  </si>
  <si>
    <t>23.502 CR0292: Capturing PDN connection handling for without N26 interworking</t>
  </si>
  <si>
    <t>23.502 CR0293: Clarification on AMF deregistration by UDM in N26 based interworking from 5GS to EPS</t>
  </si>
  <si>
    <t>23.502 CR0294: Handover type for eLTE connected both 5GC and EPC</t>
  </si>
  <si>
    <t>23.501 CR0246: Clarification to CM state handling</t>
  </si>
  <si>
    <t>23.501 CR0247: Clarification on Registration procedure for SMS over NAS</t>
  </si>
  <si>
    <t>23.502 CR0295: Clarification on Registration procedure for SMS over NAS</t>
  </si>
  <si>
    <t>23.502 CR0296: Clarification on Network-initiated Deregistration</t>
  </si>
  <si>
    <t>23.501 CR0248: Clarification on notification message</t>
  </si>
  <si>
    <t>23.502 CR0297: Selective deactivation of UP connection for non-3GPP PDU Session</t>
  </si>
  <si>
    <t>23.793: Traffic steering with ATSSS Policy</t>
  </si>
  <si>
    <t>23.787: Update of UE-Assisted Solution</t>
  </si>
  <si>
    <t>23.793: ATSSS procedure for TFCP solution</t>
  </si>
  <si>
    <t>23.740: Scope of FS_eNS TR 23.740</t>
  </si>
  <si>
    <t>23.740: Skeleton of the TR 23.740</t>
  </si>
  <si>
    <t>23.740: Network Slice isolation</t>
  </si>
  <si>
    <t>23.740: Solution for Network Slice coexistence</t>
  </si>
  <si>
    <t>23.501 CR0250: Editorial correction in clause 5.9.2 Subscription Permanent Identifier</t>
  </si>
  <si>
    <t>23.501 CR0251: Correction to DNN subscription</t>
  </si>
  <si>
    <t>23.502 CR0299: 5GS support for network slicing</t>
  </si>
  <si>
    <t>23.502 CR0300: Lack of S-NSSAI or DNN in the PDU Session Establishment Request</t>
  </si>
  <si>
    <t>23.501 CR0252: On access stratum considerations for network slicing</t>
  </si>
  <si>
    <t>23.501 CR0253: Insufficient UE resources for signalled QoS rules</t>
  </si>
  <si>
    <t>23.501 CR0254: Clarification on the support of Delay Critical resource type</t>
  </si>
  <si>
    <t>Responses drafted in S2-183354 and S2-183408</t>
  </si>
  <si>
    <t>Nokia, Nokia Shanghai Bell, Mediatek, Telecom Italia</t>
  </si>
  <si>
    <t>To address the scenario to be considered in WWC scope, with the aim to exclude those related to non-3GPP device connected behind a FN-RG. To exclude FN-RG with NG RAN as suitable scenario</t>
  </si>
  <si>
    <t>Discussion on support of eCall and emergency services when E-UTRAN is connected to EPC and 5GC</t>
  </si>
  <si>
    <t>Discussion on support of eCall and emergency services when E-UTRAN is connected to EPC and 5GC.</t>
  </si>
  <si>
    <t>[DRAFT] Reply LS on 5G-GUTI type</t>
  </si>
  <si>
    <t>[DRAFT] Reply LS on clarification of NSSAI information exchange during Inactive to connected mode transition</t>
  </si>
  <si>
    <t>This contribution proposes a solution for attach procedure related to Restricted Local Operator Service aiming to solve Key Issue EPC-1 and EPC-2.</t>
  </si>
  <si>
    <t>Xia Wei</t>
  </si>
  <si>
    <t>Multi-user share the same IMS signaling bearer</t>
  </si>
  <si>
    <t>This paper discuss multi-users can share the same IMS signaling bear and make services based on IMS is independent from the signalling bears and IMS network is not bounded from the IP-CAN network.</t>
  </si>
  <si>
    <t>Update the solution to clarify certain aspects and remove editor's notes</t>
  </si>
  <si>
    <t>Resolution of outstanding issue on eight S-NSSAIs restriction</t>
  </si>
  <si>
    <t>This contribution addresses the open point on the eight S-NSSAI restriction in TS23.501 based on S2-182977 from SA WG2#126 indicating a decision at SA WG2#127 on one of the three alternatives i.e. restriction at Registration, restriction at PDU Session Establishment or no restriction.</t>
  </si>
  <si>
    <t>N3GPP TAI</t>
  </si>
  <si>
    <t>This contribution addresses the questions from CT WG1 in C1-181762</t>
  </si>
  <si>
    <t>[DRAFT] LS on N3GPP TAI</t>
  </si>
  <si>
    <t>Draft reply to S2-183067/C1-181762</t>
  </si>
  <si>
    <t>Handling of UE Capability ID</t>
  </si>
  <si>
    <t>This contribution discusses the handling of UE Capability following an LS from RAN#79 to SA#79 in S2-183086/SP-180242/RP-180598.</t>
  </si>
  <si>
    <t>[DRAFT] LS on optimisation of UE capability signalling</t>
  </si>
  <si>
    <t>Draft reply to S2-183086/SP-180242</t>
  </si>
  <si>
    <t>Multiple PDU session per DNN</t>
  </si>
  <si>
    <t>This contribution discusses how to handle multiple PDU sessions of the same DNN in different slices during interworking mobility.</t>
  </si>
  <si>
    <t>Discussion on TAC for NG-RAN</t>
  </si>
  <si>
    <t>This contribution discusses the LS related to TAC from RAN WG3/CT WG1</t>
  </si>
  <si>
    <t>Draft Reply to LS S2-183057_S2-181482_R3-180634 from RAN WG3</t>
  </si>
  <si>
    <t>[DRAFT] ReplyLS on TAI and forbidden TAI list for 5GS</t>
  </si>
  <si>
    <t>Draft Reply to LS S2-183072_C1-181790 from CT WG1</t>
  </si>
  <si>
    <t>This contribution proposes an undate and a solution for KI: common north-bound APIs for EPC-5GC interworking.</t>
  </si>
  <si>
    <t>Discussion on Service area of SMF and its relationship with AMF service area.</t>
  </si>
  <si>
    <t>This contribution proposes inter I-SMF mobility handover procedure.</t>
  </si>
  <si>
    <t>This contribution discusses about UL-CL relocation/release</t>
  </si>
  <si>
    <t>This contribution clarify the IP allocation and release granularity</t>
  </si>
  <si>
    <t>This contribution describes the TEID allocation and UPF relocation for ETSUN</t>
  </si>
  <si>
    <t>Discussion on slice related congestion control handling at RAN node</t>
  </si>
  <si>
    <t>This paper proposes a solution for ATSSS whereby per PDU session / SDF ATSSS rules are sent via NAS and a user plane access agnostic protocol is used by the UPF to set reporting thresholds in the UE and by the UE to report link quality parameters to the UPF to allow the UPF to decide in which access to send an IP flow.</t>
  </si>
  <si>
    <t>23.501 CR0255: Network Slicing clause cleanup</t>
  </si>
  <si>
    <t>23.501 CR0256: Support of eCall when E-UTRAN is connected to EPC and 5GC</t>
  </si>
  <si>
    <t>23.501 CR0257: Support of emergency services when E-UTRAN is connected to EPC and 5GC</t>
  </si>
  <si>
    <t>23.501 CR0258: IPv6 Multi-homing capability report</t>
  </si>
  <si>
    <t>23.501 CR0259: Associated access type of PDU Session updating</t>
  </si>
  <si>
    <t>23.221 CR0177: IMS T-ADS with dual registered UE</t>
  </si>
  <si>
    <t>23.501 CR0260: User preference has higher priority than NSSP in URSP when UE selects the S-NSSAI for PDU Session Establishment</t>
  </si>
  <si>
    <t>23.501 CR0261: UE and network shall overide the Core Network type restriction for regulatory prioritized services</t>
  </si>
  <si>
    <t>23.501 CR0262: Clarification to the usage of Internal-Group Identifiers</t>
  </si>
  <si>
    <t>23.502 CR0301: Clarification to the usage of Internal-Group Identifiers</t>
  </si>
  <si>
    <t>23.501 CR0263: Support of End Markers in 5GS: case of Dual Connectivity and of EPC IWK</t>
  </si>
  <si>
    <t>23.501 CR0264: Different types of Ethernet services and N4</t>
  </si>
  <si>
    <t>23.501 CR0265: Providing AF with information on the N6 User Plane tunelling information</t>
  </si>
  <si>
    <t>23.502 CR0302: Interactions with the DN-AAA that are not for authentication</t>
  </si>
  <si>
    <t>23.501 CR0266: SMF getting UE location from the AMF for NPLI when no QoS flow to create/Update/modify</t>
  </si>
  <si>
    <t>23.724: Update Solution 6</t>
  </si>
  <si>
    <t>23.501 CR0267: Removal of network restriction for eight concurrent S-NSSAIs when serving a UE</t>
  </si>
  <si>
    <t>23.501 CR0268: Removal of duplicated requirements for Allowed/Configured NSSAI</t>
  </si>
  <si>
    <t>23.502 CR0303: Clarification to handling of packet filters at PDU Session Modification</t>
  </si>
  <si>
    <t>23.501 CR0269: Correction to AMF and S-NSSAI overload control</t>
  </si>
  <si>
    <t>23.502 CR0304: LADN Signaling to SMF</t>
  </si>
  <si>
    <t>23.682 CR0394: Monitoring Event configuration removal for a group</t>
  </si>
  <si>
    <t>23.682 CR0395: Correction to the group message delivery</t>
  </si>
  <si>
    <t>23.682 CR0396: Deletion of Network Parameter Configuration</t>
  </si>
  <si>
    <t>23.502 CR0305: Corrections on UE configuration update procedure</t>
  </si>
  <si>
    <t>23.501 CR0270: AMF Name and AMF N2AP UE ID</t>
  </si>
  <si>
    <t>23.501 CR0271: Correction for support of the Ethernet Type PDU Session</t>
  </si>
  <si>
    <t>23.501 CR0272: How AMF provides LADN Information to UE</t>
  </si>
  <si>
    <t>23.502 CR0306: EBI allocation for HR roaming case</t>
  </si>
  <si>
    <t>23.502 CR0307: SMF registers to HSS/UDM</t>
  </si>
  <si>
    <t>23.502 CR0308: CN Tunnel establishment for interworking handover</t>
  </si>
  <si>
    <t>23.502 CR0309: Select the same SMF+UPF for PDU sessions of the same DNN</t>
  </si>
  <si>
    <t>23.502 CR0310: Subscription status notification for Event Exposure service</t>
  </si>
  <si>
    <t>23.501 CR0273: Subscription status notification for Event Exposure service</t>
  </si>
  <si>
    <t>23.724: Solution for KI_ common north-bound APIs for EPC-5GC interworking</t>
  </si>
  <si>
    <t>23.726: Service Area of SMF</t>
  </si>
  <si>
    <t>23.726: Inter I-SMF mobility</t>
  </si>
  <si>
    <t>23.726: ULCL relocation and release</t>
  </si>
  <si>
    <t>23.726: Enhancement for IP allocation solution</t>
  </si>
  <si>
    <t>23.726: Resource management of UPF shared by multiple SMFs during UPF relocation</t>
  </si>
  <si>
    <t>23.401 CR3417: Correction of non-3GPP to E-UTRAN handovers</t>
  </si>
  <si>
    <t>23.401 CR3418: Correction of non-3GPP to E-UTRAN handovers</t>
  </si>
  <si>
    <t>23.502 CR0311: Removal of editor's notes in clause 4.12</t>
  </si>
  <si>
    <t>23.501 CR0274: Determination of ePDG vs N3IWF function is a combined ePDG-N3IWF node</t>
  </si>
  <si>
    <t>23.793: Architecture framework with ATSSS rules and UP Access Agnostic Reporting Control Protocol</t>
  </si>
  <si>
    <t>23.794: Solution for localized routing based on OMR</t>
  </si>
  <si>
    <t>23.501 CR0275: Clarification on SMF selection</t>
  </si>
  <si>
    <t>23.502 CR0312: Clarification on SMF selection</t>
  </si>
  <si>
    <t>23.501 CR0276: Clarification on SMSF selection</t>
  </si>
  <si>
    <t>23.503 CR0050: Clarification on policy provision in roaming case</t>
  </si>
  <si>
    <t>23.502 CR0313: Clarification on policy provision in roaming case</t>
  </si>
  <si>
    <t>23.502 CR0314: Clarification on the figures for the roaming aspects</t>
  </si>
  <si>
    <t>23.502 CR0315: Clarification on PCF ID and PCF selection in the HO procedure</t>
  </si>
  <si>
    <t>Response LS on authentication related services provided by AUSF and UDM</t>
  </si>
  <si>
    <t>23.501 CR0277: Correction to identifiers in Registration procedure</t>
  </si>
  <si>
    <t>23.502 CR0316: Correction to identifiers in Registration procedure</t>
  </si>
  <si>
    <t>23.502 CR0317: Authentication Related Services</t>
  </si>
  <si>
    <t>23.503 CR0051: Alignment with the definition of PCF-AMF and PCF-SMF interfaces</t>
  </si>
  <si>
    <t>[DRAFT] Reply LS on service gap control with resume for non-supporting UE</t>
  </si>
  <si>
    <t>[DRAFT] Response LS on Resource Identifiers for T8</t>
  </si>
  <si>
    <t>[DRAFT] LS reply to LS from SA WG4: LS on QoS for Live Uplink Streaming (FLUS)</t>
  </si>
  <si>
    <t>[DRAFT] Reply LS on PC5 transmission mechanism selection</t>
  </si>
  <si>
    <t>[DRAFT] LS Reply on DRX parameters negotiation</t>
  </si>
  <si>
    <t>[DRAFT] Response to LS on 5G-GUTI type</t>
  </si>
  <si>
    <t>23.503 CR0052: Clarification on DNAI and PRA mapping</t>
  </si>
  <si>
    <t>23.501 CR0278: Clarification on DNAI and PRA mapping</t>
  </si>
  <si>
    <t>23.501 CR0279: Remove Tracking Area from cell information for shared network</t>
  </si>
  <si>
    <t>23.501 CR0280: Update for providing policy requirements to multiple UEs</t>
  </si>
  <si>
    <t>23.502 CR0318: Network slicing information as the service input parameter of BSF service operations</t>
  </si>
  <si>
    <t>WITHDRAWN: Update the definition of 'UE-dedicated Presence Reporting Area' to include the DNAI mapping</t>
  </si>
  <si>
    <t>WITHDRAWN: NF Registration via the NRF</t>
  </si>
  <si>
    <t>WITHDRAWN: The requirement on limiting the number of network slices to be used by a UE to eight is removed.</t>
  </si>
  <si>
    <t>WITHDRAWN: Adds the PDU Session Type as a component in the Route Selection Descriptor.</t>
  </si>
  <si>
    <t>WITHDRAWN: This contribution proposes clarification on how to ensure the consistence between the Configured NSSAI in the UE and the Subscribed NSSAI in the CN when UE has registered in the PLMN.</t>
  </si>
  <si>
    <t>WITHDRAWN: This contribution proposes some clarifications on how the PDU Session Address Lifetime for SSC mode3 works.</t>
  </si>
  <si>
    <t>23.727</t>
  </si>
  <si>
    <t>FS_AAI_LTE_NR</t>
  </si>
  <si>
    <t>This contribution proposes the skeleton for the TR 23.727.</t>
  </si>
  <si>
    <t>This contribution proposes to add the scope for the TR 23.727.</t>
  </si>
  <si>
    <t>This contribution proposes architectural assumptions for AAI_LTE_NR.</t>
  </si>
  <si>
    <t>This contribution proposes a new KI on the criteria of making the decision and generating the assistant information provided to RAN for inter-RAT handover/reselection/switching between E-UTRA and NR for scenario 1 and scenario 2.</t>
  </si>
  <si>
    <t>This contribution proposes a new KI for scenario 2.</t>
  </si>
  <si>
    <t>This paper proposes to reuse R15 existing location service architecture for commercial use cases with the enhancements.</t>
  </si>
  <si>
    <t>Study on system architecture for next generation real time communication services</t>
  </si>
  <si>
    <t>SID on system architecture for next generation real time communication services</t>
  </si>
  <si>
    <t>Discussion on SMSF domain selecion</t>
  </si>
  <si>
    <t>Discussion of solution optimization on SMSF supporting domain selection</t>
  </si>
  <si>
    <t>This contribution proposes a solution to allow IMS supporting N5 and Rx interfaces simultaneously.</t>
  </si>
  <si>
    <t>Add Privacy Check procedure based on LMF based architecture</t>
  </si>
  <si>
    <t>Discussion on issues for 5G to 3G SRVCC Initiation</t>
  </si>
  <si>
    <t>This contribution discusses the key issue for initiation of 5G to 3G SRVCC and proposes way forward</t>
  </si>
  <si>
    <t>Architectural Assumptions for 5G to 3G SRVCC</t>
  </si>
  <si>
    <t>This contribution proposes the necessary information for 5G to 3G SRVCC during registration.</t>
  </si>
  <si>
    <t>This contribution discusses the issue for how to return to 5G</t>
  </si>
  <si>
    <t>This paper proposes a solution for SMF assisted RAN information sent to the RAN node during the PDU Session activation for frequent or infrequent small data transmission.</t>
  </si>
  <si>
    <t>This paper proposes to provision external parameters to the network by classification to MM and SM parameters performed at the UDM/UDR.</t>
  </si>
  <si>
    <t>[DRAFT] Reply LS one step MO SMS procedure</t>
  </si>
  <si>
    <t>This contribution proposes to update 'Solution#1 - General architecture for wireless and wireline convergence' by adding a solution with 3GPP UEs having Cellular/WLAN Multi-Connectivity capabilities.</t>
  </si>
  <si>
    <t>This contribution proposes a solution for PLMN selection and initial RLOS access targeting to resolve Key Issues EPC-1 and EPC-2.</t>
  </si>
  <si>
    <t>MM Backoff timer for IMS emergency/HP calls</t>
  </si>
  <si>
    <t>Discusses the need for special UE behaviour when receiving MM backoff timer for emergency and hight priority connections.</t>
  </si>
  <si>
    <t>[DRAFT] Reply LS on coexistence between RRC inactive and dual connectivity</t>
  </si>
  <si>
    <t>Responds to R3-181557</t>
  </si>
  <si>
    <t>[DRAFT] Reply LS on handling of EPS bearer context and PDU session context for interworking without N26</t>
  </si>
  <si>
    <t>Reply to C1-181756</t>
  </si>
  <si>
    <t>Need for UE and Core Network Capability for increased number of bearers</t>
  </si>
  <si>
    <t>Qualcomm Incorporated, Samsung, ZTE</t>
  </si>
  <si>
    <t>Analyses the need for UE and NW capability for increased number of EPS bearers.</t>
  </si>
  <si>
    <t>Discusses the issue of preferred PLMN list for RLOS</t>
  </si>
  <si>
    <t>Optimisation of UE radio capability signalling</t>
  </si>
  <si>
    <t>In LS SP-180242 it was asked by SA WG2 (and RAN WG2) to do the conceptual work for optimising the UE radio capabilities</t>
  </si>
  <si>
    <t>This paper proposes the scope for eSBA TR</t>
  </si>
  <si>
    <t>Propose Skeleton for eSBA TR 23.742</t>
  </si>
  <si>
    <t>Discussion on UE Policy for Background Data Transfer</t>
  </si>
  <si>
    <t>This paper discusses about the impact of the specification on UE Policy for Background Data Transfer.</t>
  </si>
  <si>
    <t>This document proposes to update the architectural assumption in TR 23.</t>
  </si>
  <si>
    <t>KDDI, ETRI, Oracle</t>
  </si>
  <si>
    <t>Guanzhou Wang</t>
  </si>
  <si>
    <t>Clarifies how P-CSCF selection works for the additional IPv6 prefix in a Multi-homed IPv6 PDU Session.</t>
  </si>
  <si>
    <t>This contribution proposes an additional solution architecture to cover cable fixed access network.</t>
  </si>
  <si>
    <t>Jennifer Andreoli-Fang</t>
  </si>
  <si>
    <t>CableLabs, Charter Communications, Comcast</t>
  </si>
  <si>
    <t>Low Access Priority in 5G system</t>
  </si>
  <si>
    <t>Since delay tolerant access for access control (EAB) is being included in Rel-15 5G system, it is proposed to also support LAPI for overload control in Rel-15.</t>
  </si>
  <si>
    <t>This solution introduces a RAN centric solution for power saving fit for IoT requirements</t>
  </si>
  <si>
    <t>This paper proposes a solution for extended buffering at the UPF for mobile terminated user plane data packets</t>
  </si>
  <si>
    <t>This paper proposes handling QoS for data carried over Control Plane (CP data) by UE providing a QoS index (configured by AMF) in RRC connection procedure. The solution applies to NB-IoT and WB-E-UTRA (eMTC) connecting to 5G core network.</t>
  </si>
  <si>
    <t>The paper introduces a key issue for the slice interworking between 5GC and EPC, left over from Rel. 15.</t>
  </si>
  <si>
    <t>This contribution introduces an alternative UE-assisted solution for encrypted traffic detection.</t>
  </si>
  <si>
    <t>The P-CR introduces architectural assumptions for the FS-AAI_LTE_NR study item.</t>
  </si>
  <si>
    <t>The P-CR introduces a key issue related to application-specific RAT preferences</t>
  </si>
  <si>
    <t>Provides clarification on the relation between LADN and local area</t>
  </si>
  <si>
    <t>Addresses the open editor's notes in the ETSUN solution #9 for 'One-time IP Address reservation for SMF by UPF'.</t>
  </si>
  <si>
    <t>This contribution is to propose a solution for FS_5G-SRVCC about how to support voice call continuity from 5GS to 3G.</t>
  </si>
  <si>
    <t>This contribution proposes to update solution 2 so that single PDU Session ID is used for a multi-access PDU Session.</t>
  </si>
  <si>
    <t>This contribution is proposed to discuss whether ATSSS Rule can be part of URSP Rule or not. Based on some identified issues, it is proposed to use separated ATSSS Rule.</t>
  </si>
  <si>
    <t>CATT, OPPO</t>
  </si>
  <si>
    <t>Updates made to Solution #2</t>
  </si>
  <si>
    <t>Not limiting the range of QFI to 64</t>
  </si>
  <si>
    <t>Cisco Systems, Verizon</t>
  </si>
  <si>
    <t>Proposes that QFI range not be limited to 64.</t>
  </si>
  <si>
    <t>[DRAFT] Reply LS on QoS</t>
  </si>
  <si>
    <t>Adds procedures to Solution 5</t>
  </si>
  <si>
    <t>Clarify how to release Nx tunnel in solution2.</t>
  </si>
  <si>
    <t>This contribution proposes clarification on solution1: Infrequent small data transfer via NAS-SM</t>
  </si>
  <si>
    <t>This contribution proposes clarification on optionality of SMF selection for solution 2: Infrequent small data transfer through NAS and a direct interface between AMF and UPF</t>
  </si>
  <si>
    <t>This paper would like to propose the description for general framework for 5G network automation.</t>
  </si>
  <si>
    <t>This paper aims to propose RFSP selection by means of NWDAF.</t>
  </si>
  <si>
    <t>S-NSSAI Based Congestion Control</t>
  </si>
  <si>
    <t>Key issue on performance improvement and supervision of mIoT terminals</t>
  </si>
  <si>
    <t>Qualcomm Incorporated, Ericsson, OPPO, Intel</t>
  </si>
  <si>
    <t>23.303</t>
  </si>
  <si>
    <t>This paper would like to propose the solution for performance improvement and supervision of mIoT terminals.</t>
  </si>
  <si>
    <t>Discussion on the handling of new incompatible RAN Tx features for PC5</t>
  </si>
  <si>
    <t>This contribution proposed the way forward regarding the issue raised in RAN WG2 incoming LS (S2-183098/ R2-1804090).</t>
  </si>
  <si>
    <t>[DRAFT] Reply LS on data forwarding for intra-system handover</t>
  </si>
  <si>
    <t>Paging with IMSI/SUCI</t>
  </si>
  <si>
    <t>Discussion on MDBV enforcement</t>
  </si>
  <si>
    <t>This contribution proposed the way forward regarding the issue raised on MDBV enforcements.</t>
  </si>
  <si>
    <t>[DRAFT] LS on MDBV enforcement for delay critical QoS flows</t>
  </si>
  <si>
    <t>LS to RAN WG2 regarding the MDBV enforcement at RAN.</t>
  </si>
  <si>
    <t>This contribution proposed solution for supporting unicast V2X communication over PC5.</t>
  </si>
  <si>
    <t>This contribution provides a new key issue on support of flexible and efficient periodic and triggered location.</t>
  </si>
  <si>
    <t>This contribution proposes a new solution for ATSSS using the MPTCP proxy architecture.</t>
  </si>
  <si>
    <t>This contribution provides a low power procedure to support periodic and triggered location for the LMF based solution.</t>
  </si>
  <si>
    <t>This paper proposes the study on supporting Flexible Local Area Data Network. This study aims at providing more flexible options for LADN deployments by relaxing the assumptions on Rel-15 mechanism to support LADN.</t>
  </si>
  <si>
    <t>This contribution proposes updates to solution#5 in TR 23.716.</t>
  </si>
  <si>
    <t>The contribution proposes update to solution#4 (Reliable Data Service Support) and resolves Editor's Notes.</t>
  </si>
  <si>
    <t>Huawei, HiSilicon, AT&amp;T</t>
  </si>
  <si>
    <t>This contribution proposes to update the key issue description.</t>
  </si>
  <si>
    <t>This contribution proposes to a new key issue for data collection framework.</t>
  </si>
  <si>
    <t>This contribution proposes a new use case in TR23.791 on the use of NWDAF to aid changes in the network or application to assure E2E QoS of 5G scenarios.</t>
  </si>
  <si>
    <t>This contribution proposes solutions for how the NWDAF provides data analytics to help 5GS to perform QoS provisioning and adjustment.</t>
  </si>
  <si>
    <t>This contribution proposes solutions for Data Collection Framework and how to collect information from the 5GS NFs and the AF to the NWDAF.</t>
  </si>
  <si>
    <t>This contribution proposes a new Key Issue and corresponding solution for future background data transfer.</t>
  </si>
  <si>
    <t>This contribution proposes solutions for Key Issue 1 and Use Case 3 of FS_eNA study. The NWDAF sends relevant information to the SMF to support more optimal traffic handling.</t>
  </si>
  <si>
    <t>This contribution proposes a solution for key issue #6 for the differentiation of 3GPP RATs in ATSSS rule.</t>
  </si>
  <si>
    <t>This contribution proposes to support ATSSS rule in URSP policy for resolving key issue #2,#3,#4.</t>
  </si>
  <si>
    <t>This paper proposes to clarify trust model variants and architecture assumption.</t>
  </si>
  <si>
    <t>This contribution clarifies Editors notes and provides updates to solution#2.</t>
  </si>
  <si>
    <t>[DRAFT] LS reply to LS on Questions on Events related to Sevice Data Flows in the Nsmf_EventExposure service</t>
  </si>
  <si>
    <t>LS reply to LS on Questions on Events related to Sevice Data Flows in the Nsmf_EventExposure service</t>
  </si>
  <si>
    <t>This contribution proposes a new key issue for this study.</t>
  </si>
  <si>
    <t>LADN discovery for non-subscription model</t>
  </si>
  <si>
    <t>Proposal 1. To optimize the LADN discovery, it is proposed to study various scenarios and propose solutions (e.g. on-demand discovery) for Rel-16 LADN enhancement study item (e.g. Flexible LADN) or a Rel-16 technical enhancement.</t>
  </si>
  <si>
    <t>This document provides further details to solution 1 to show how the architecture can be used to support Multi Access PDU (MA PDU). It develops a mechanism that allows the insertion of a proxy on the UPFu-AT3SF for either TCP or QUIC traffic. It proposes a mechanism to split traffic of a QoS Flow or PDU session over both accesses without the need of a reordering buffer at the destination. It also provides a mechanism for UPFc-AT3SF to evaluate the RTT over each available access.</t>
  </si>
  <si>
    <t>Postponed S2-182553 from S2#126. Response drafted in S2-183648</t>
  </si>
  <si>
    <t>Response drafted in S2-183530</t>
  </si>
  <si>
    <t>23.502 CR0319: Mobility Event initial report</t>
  </si>
  <si>
    <t>23.503 CR0053: Cleanups on the support of session binding for Ethernet PDU session Type</t>
  </si>
  <si>
    <t>23.727: Skeleton of AAI_LTE_NR TR</t>
  </si>
  <si>
    <t>23.727: Scope of AAI_LTE_NR TR</t>
  </si>
  <si>
    <t>23.727: Architectural Assumptions for AAI_LTE_NR</t>
  </si>
  <si>
    <t>23.727: New Key Issue: The criteria of making the decision and generating the assistant information provided to RAN</t>
  </si>
  <si>
    <t>23.727: New Key Issue: Special aspect for scenario 2</t>
  </si>
  <si>
    <t>23.503 CR0054: NEF and UDR in LBO architecture for AF influence on traffic routing</t>
  </si>
  <si>
    <t>23.503 CR0055: Network slicing information for binding the AF request to the relevant PCF</t>
  </si>
  <si>
    <t>23.731: Enhancement to existing location service solution for commercial use cases</t>
  </si>
  <si>
    <t>23.501 CR0067R4: Controlled support of (AF) session binding for Ethernet PDU Session Type</t>
  </si>
  <si>
    <t>23.793: Solution 2 Update: NW-Requested Establishment of MA-PDU session</t>
  </si>
  <si>
    <t>23.502 CR0320: Update on AMF service operation to support query for terminating domain selection for IMS voice</t>
  </si>
  <si>
    <t>23.501 CR0281: Update on architecture to support MT SMS domain selection</t>
  </si>
  <si>
    <t>23.502 CR0321: Update on SMSoNAS procedures to support MT SMS domain selection</t>
  </si>
  <si>
    <t>23.502 CR0322: Correction on Nsmsf_SMService_Activate service operation</t>
  </si>
  <si>
    <t>23.794: Solution 1 on IMS supporting N5 and Rx simultaneously</t>
  </si>
  <si>
    <t>23.794: Solution 2 on IMS supporting N5 and Rx simultaneously</t>
  </si>
  <si>
    <t>23.731: Solution5 Update: Privacy Check procedure W.R.T. LMF based architecture</t>
  </si>
  <si>
    <t>23.756: Architectural Assumptions for 5G to 3G SRVCC</t>
  </si>
  <si>
    <t>23.756: Registration for 5G to 3G SRVCC</t>
  </si>
  <si>
    <t>23.756: How to return to 5G</t>
  </si>
  <si>
    <t>23.502 CR0323: Correction of Provision parameters flow</t>
  </si>
  <si>
    <t>23.724: SMF assisted RAN information</t>
  </si>
  <si>
    <t>23.502 CR0324: Removal of MO SMS using one step approach in CM-IDLE</t>
  </si>
  <si>
    <t>23.724: Classification of external parameters to MM and SM parameters</t>
  </si>
  <si>
    <t>23.501 CR0282: Clarifying handling of reachability state</t>
  </si>
  <si>
    <t>23.503 CR0056: Optimizations for decision data pcc rule elements</t>
  </si>
  <si>
    <t>23.716: Solution for Key Issue #3: Access to 5GC from UEs that do not support NAS</t>
  </si>
  <si>
    <t>23.501 CR0283: Dual Registration mode of operation from E-UTRA cell connecting to both EPC and 5GC</t>
  </si>
  <si>
    <t>23.716: Solution 1 update</t>
  </si>
  <si>
    <t>23.715: PLMN selection and radio access for RLOS</t>
  </si>
  <si>
    <t>23.503 CR0057: Proposal of UE Policy for Background Data Transfer</t>
  </si>
  <si>
    <t>23.271 CR0432R2: Addition of Broadcast of Assistance Data for E-UTRAN</t>
  </si>
  <si>
    <t>23.501 CR0284: Consolidation of UE Network Capabilities</t>
  </si>
  <si>
    <t>23.502 CR0325: Consolidation of UE Network Capabilities</t>
  </si>
  <si>
    <t>23.501 CR0285: NAS level congestion control for emergency and high priority access</t>
  </si>
  <si>
    <t>23.501 CR0286: Coexistence of RRC Inactive and Dual Connectivity</t>
  </si>
  <si>
    <t>23.502 CR0326: Removal of one step SMS procedure</t>
  </si>
  <si>
    <t>23.501 CR0287: Mapped parameters in case of No N26</t>
  </si>
  <si>
    <t>23.401 CR3419: UE Capability for supporting 15 EPS bearers</t>
  </si>
  <si>
    <t>23.401 CR3420: Network support for increased number of bearers</t>
  </si>
  <si>
    <t>23.715: Preferred PLMN list for RLOS</t>
  </si>
  <si>
    <t>23.742: Scope of eSBA TR</t>
  </si>
  <si>
    <t>23.742: Propose Skeleton for eSBA TR 23.742</t>
  </si>
  <si>
    <t>23.502 CR0327: Clarifications on Nudr interactions between PCF and UDR for Application Data</t>
  </si>
  <si>
    <t>23.502 CR0328: Update UDR DM service for data subscription</t>
  </si>
  <si>
    <t>23.502 CR0329: Terminology cleanup</t>
  </si>
  <si>
    <t>23.502 CR0330: Editorial corrections on PCC related to SMF</t>
  </si>
  <si>
    <t>23.791: Discussion on Architectural Assumptions</t>
  </si>
  <si>
    <t>23.501 CR0288: Correction to Nnwdaf_EventsSubscription_Notify (related to nw slice)</t>
  </si>
  <si>
    <t>23.502 CR0331: Corrections to Service Request procedure</t>
  </si>
  <si>
    <t>23.502 CR0332: NAS Notification Response in NW triggered Service Request procedure</t>
  </si>
  <si>
    <t>23.501 CR0289: Clarification on the use of shared AMF Pointer value</t>
  </si>
  <si>
    <t>23.502 CR0333: UCU procedure and Access Type</t>
  </si>
  <si>
    <t>23.502 CR0334: Clarification on the use of shared AMF Pointer value</t>
  </si>
  <si>
    <t>23.724: KI5 Solution Delay Tolerant PDU session</t>
  </si>
  <si>
    <t>23.724: KI2 Solution RRC Inactive for frequent small data transmission</t>
  </si>
  <si>
    <t>23.502 CR0335: Clarification on NGAP UE-TNLA-binding per UE Release procedure</t>
  </si>
  <si>
    <t>23.724: KI1 Solution Update Small data without PDU session</t>
  </si>
  <si>
    <t>23.501 CR0290: SM_23.501_ReAuthentication by an external DN-AAA server</t>
  </si>
  <si>
    <t>23.502 CR0336: SM_23.502_ReAuthentication by an external DN-AAA server</t>
  </si>
  <si>
    <t>23.794: Update to Solution #5</t>
  </si>
  <si>
    <t>23.502 CR0337: Updates to SMF Event Exposure</t>
  </si>
  <si>
    <t>23.716: DOCSIS solution for WWC</t>
  </si>
  <si>
    <t>23.501 CR0291: Introducing low access priority to 5G system</t>
  </si>
  <si>
    <t>23.724: Solution for Key Issue 1: RRC Inactive with CM IDLE state</t>
  </si>
  <si>
    <t>23.724: Solution Key issue 3 (HLCom): Extended buffering at UPF of MT data for user plane</t>
  </si>
  <si>
    <t>23.724: Solution KI-14: QoS for Data over NAS</t>
  </si>
  <si>
    <t>23.740: Key Issue on Slice Interworking between 5GC and EPC</t>
  </si>
  <si>
    <t>23.787: Alternative UE-assisted ENTRADE solution</t>
  </si>
  <si>
    <t>23.727: Architectural assumptions</t>
  </si>
  <si>
    <t>23.727: Key Issue on Application-related RAT preferences</t>
  </si>
  <si>
    <t>23.502 CR0338: IMS Partial Service Request</t>
  </si>
  <si>
    <t>23.794: Clarifications for solutions 1/2/3 for LADN and local area</t>
  </si>
  <si>
    <t>23.726: Solution #9 Evaluation</t>
  </si>
  <si>
    <t>23.726: Update to Solution #9 to resolve open EN</t>
  </si>
  <si>
    <t>23.401 CR3409R1: PGW Allocation of Bearer IDs to accommodate non-ubiquitous 15 bearer support</t>
  </si>
  <si>
    <t>23.756: Solution for the key issue x: Single radio voice continuity from 5GS to 3G</t>
  </si>
  <si>
    <t>23.793: ATSSS Solution - Update of Solution 2</t>
  </si>
  <si>
    <t>23.793: URSP Rule and ATSSS Rule</t>
  </si>
  <si>
    <t>23.502 CR0339: Clairifcation on PDU Session Establishment procedure</t>
  </si>
  <si>
    <t>23.501 CR0292: LADN configuration of UE</t>
  </si>
  <si>
    <t>23.501 CR0293: Removing support of MOBIKE</t>
  </si>
  <si>
    <t>23.501 CR0294: Clarification on the QFI equals 5QI option</t>
  </si>
  <si>
    <t>23.502 CR0340: Policy related update in the PDU Session Establishment procedure</t>
  </si>
  <si>
    <t>23.739: Updates to Solution #2</t>
  </si>
  <si>
    <t>23.739: AF Control of Make-before-break PDN Connection</t>
  </si>
  <si>
    <t>23.726: Updates to Solution #5</t>
  </si>
  <si>
    <t>23.502 CR0341: Remove PCF as the consumer of Namf_EventExposure and Nsmf_EventExposure services</t>
  </si>
  <si>
    <t>23.724: Clarification on the Nx tunnel release in Solution 2</t>
  </si>
  <si>
    <t>23.724: Clarification on Infrequent small data transfer via NAS-SM</t>
  </si>
  <si>
    <t>23.724: Optionality of SMF selection for small data solution 2</t>
  </si>
  <si>
    <t>23.791: General Framework for 5G network automation</t>
  </si>
  <si>
    <t>23.791: RFSP selection proposal for Key Issue 1</t>
  </si>
  <si>
    <t>23.791: Key issue on performance improvement and supervision of mIoT terminals</t>
  </si>
  <si>
    <t>23.303 CR0328: Add PPPR introduction to ProSe QoS descriptions</t>
  </si>
  <si>
    <t>23.501 CR0295: Clarification of S-NSSAI based congestion control</t>
  </si>
  <si>
    <t>23.791: Solution for performance improvement and supervision of mIoT terminals</t>
  </si>
  <si>
    <t>23.401 CR3421: Clarification on the Data Reporting for Secondary RAT</t>
  </si>
  <si>
    <t>23.502 CR0342: Indirect Data forwarding for N2 HO</t>
  </si>
  <si>
    <t>23.501 CR0296: Add inidcation of Notification Control to QoS rules sent to UE</t>
  </si>
  <si>
    <t>23.756: Solution of Direct SRVCC procedure</t>
  </si>
  <si>
    <t>23.756: Solution of Indirect SRVCC procedure</t>
  </si>
  <si>
    <t>23.756: Key Issue of Analysis PS HO support in SRVCC from 5G to 3G</t>
  </si>
  <si>
    <t>23.501 CR0297: Local deactivate MICO for emergency service</t>
  </si>
  <si>
    <t>23.503 CR0058: Support use of DNN for URSP traffic descriptor</t>
  </si>
  <si>
    <t>23.502 CR0343: Mechanism to avoid UE re-registration due to UE configuration update under critical conditions</t>
  </si>
  <si>
    <t>23.786: Unicast and multicast V2X communication support over PC5</t>
  </si>
  <si>
    <t>23.731: Key Issue on Support of Flexible and Efficient Periodic and Triggered Location</t>
  </si>
  <si>
    <t>23.793: New solution: MPTCP proxy architecture</t>
  </si>
  <si>
    <t>23.731: Low Power Periodic and Triggered Location for the LMF Based Solution</t>
  </si>
  <si>
    <t>23.502 CR0344: Simplify the LADN PDU Session handling</t>
  </si>
  <si>
    <t>23.285 CR0043: V2X message transmission profile selection</t>
  </si>
  <si>
    <t>23.716: Updates of Solution#5 for UE Registration via Trusted Non-3GPP Access</t>
  </si>
  <si>
    <t>23.724: Update to solution#4 on Reliable Data Service Support</t>
  </si>
  <si>
    <t>23.791: Update on Key Issue Description</t>
  </si>
  <si>
    <t>23.791: New Key Issue for Data Collection Framework</t>
  </si>
  <si>
    <t>23.791: Use Case: NWDA-assisting E2E QoS Assurance</t>
  </si>
  <si>
    <t>23.791: Solution for QoS Provisioning and Adjustment</t>
  </si>
  <si>
    <t>23.791: Solution for Data Collection Framework</t>
  </si>
  <si>
    <t>23.791: Key Issue and Solution for Future Background Data Transfer</t>
  </si>
  <si>
    <t>23.791: Analytic Information Exposure to SMF for Traffic Handling</t>
  </si>
  <si>
    <t>23.401 CR3388R6: Paging failure for CE-capable UEs after 2G/3G to 4G idle-mode mobility</t>
  </si>
  <si>
    <t>23.793: Solution of Key Issues #2, #3, #4 for ATSSS rule</t>
  </si>
  <si>
    <t>23.501 CR0298: How SMF validates UE location for LADN</t>
  </si>
  <si>
    <t>23.501 CR0299: Clarification for UE Registration Procedures for Network Slice instance selection in case of multi-access</t>
  </si>
  <si>
    <t>23.787: Trust Model and Architecture Assumption</t>
  </si>
  <si>
    <t>23.501 CR0300: Correction on dynamically assigned 5QI</t>
  </si>
  <si>
    <t>23.787: Updates of Solution#2 for Resolving Editor Notes</t>
  </si>
  <si>
    <t>23.787: Solution of Encrypted Traffic Detection for key issue#2</t>
  </si>
  <si>
    <t>23.727: New Key Issue on UE Policy Driven 3GPP RATs Selection with Application Awareness</t>
  </si>
  <si>
    <t>23.793: Architectural Updates for ATSSS Solution 1</t>
  </si>
  <si>
    <t>23.502 CR0345: N4 modificaion inserted during PDU Session Modification</t>
  </si>
  <si>
    <t>23.501 CR0301: Clarifications of Subscribed and Configured S-NSSAI update</t>
  </si>
  <si>
    <t>23.503 CR0059: Clarifications of ANDSP Functionality</t>
  </si>
  <si>
    <t>23.501 CR0302: AUSF clarification and alignment</t>
  </si>
  <si>
    <t>23.502 CR0346: Nausf_UEAuthentication Service clarification</t>
  </si>
  <si>
    <t>23.501 CR0303: Correction to references</t>
  </si>
  <si>
    <t>Dear colleagues, CableLabs is a research and development consortium that develops interoperable specifications and solutions for its operator members and their technology vendors. Our membership currently consists of 60 service operators from 44 countries. Almost half of our operator members (28) are both mobile and fixed network service providers, operating in 36 countries. Our operator members deploy mobile services based on 3GPP standards, and hence have followed the development of fixed mobile convergence (5WWC) study item with great interest. CableLabs and its operator members are pleased to note that a R16 study item (FS_5WWC S2-183026) can now include the hybrid fiber coaxial (HFC) network using DOCSIS® as a type of fixed access network, in addition to what is specified by the BBF, and that the 3GPP is starting the discussion to finding solutions. Our operator members have expressed strong interest in developing architecture solutions for converging the HFC and 5GC core networks. It is our strong desire that the 3GPP and our operator member companies will work together to develop a set of solutions that will converge the HFC and the 5GC. We look forward to a fruitful collaboration toward that goal. Sincerely Ralph Brown Chief Technology Officer CableLabs</t>
  </si>
  <si>
    <t>This paper proposes a new key : Update of NWDA service for load balancing/ re-balancing of network function for use case : NWDA-assisted load balancing/re-balancing of network function.</t>
  </si>
  <si>
    <t>LS from CableLabs: Include Support for DOCSIS in the 5WWC Study Item</t>
  </si>
  <si>
    <t>CableLabs (CableLabs LS to SA2 on 5WWC)</t>
  </si>
  <si>
    <t>23.791: New key issue: Update of NWDA service for load balancing/re-balancing of network function</t>
  </si>
  <si>
    <t>23.716: Updates to Solution #4: Support of Trusted Non-3GPP Access</t>
  </si>
  <si>
    <t>Kisuk Kweon</t>
  </si>
  <si>
    <t>This contribution proposes MA-PDU sessions release operations.</t>
  </si>
  <si>
    <t>23.501 CR0304: Clarification on N3GPP TAI</t>
  </si>
  <si>
    <t>23.501 CR0305: Correction on capability negotation on 'SMS over NAS'</t>
  </si>
  <si>
    <t>23.501 CR0306: Alignment of the name of the network function</t>
  </si>
  <si>
    <t>23.502 CR0347: Update of PDU Session Establishment Procedure</t>
  </si>
  <si>
    <t>23.502 CR0348: Correction on capability negotation on 'SMS over NAS'</t>
  </si>
  <si>
    <t>23.715: Correction on Architectural assumption for emergency service</t>
  </si>
  <si>
    <t>23.501 CR0307: Update to Attributes of a PDU Session Table</t>
  </si>
  <si>
    <t>23.715: RLOS service for the attached UE in limited state</t>
  </si>
  <si>
    <t>23.715: How to complete RLOS service</t>
  </si>
  <si>
    <t>23.402 CR2991: Non-3GPP access related aspects for INOBEAR</t>
  </si>
  <si>
    <t>This contribution proposes to update separate establishment solution of a MA-PDU session</t>
  </si>
  <si>
    <t>This contribution proposes to how 3GPP UE behind a 5G-RG registers to 5GS and establish PDU Session.</t>
  </si>
  <si>
    <t>This contribution proposes a solution of using NWDAF output to assist handover decision</t>
  </si>
  <si>
    <t>This contribution proposes a solution of using NWDAF output to optimize connection management</t>
  </si>
  <si>
    <t>This contribution proposes a solution of using NWDAF output to optimize registration area management</t>
  </si>
  <si>
    <t>This contribution proposes a solution of using NWDAF output to avoid RAN overload</t>
  </si>
  <si>
    <t>This contribution proposes the W-5GAN with the capability to terminate the 3GPP UE N2 and N3 signalling when 3GPP UE is behind a 5G-RG</t>
  </si>
  <si>
    <t>This contribution proposes updates on the solution 2 to add a procedure for Multi-Access PDU session release.</t>
  </si>
  <si>
    <t>This contribution proposes updates on the solution 2 to support a Multi-Access PDU session based on a single PDU session Id.</t>
  </si>
  <si>
    <t>This contribution proposes LCS architecture enhancement to support new positioning use-cases and requirements by introducing location management in the RAN and UE.</t>
  </si>
  <si>
    <t>This contribution is to address the new scenario approved in last meeting discussion where LCS system should support the non-3GPP access.</t>
  </si>
  <si>
    <t>LTE_CA</t>
  </si>
  <si>
    <t>This paper proposes a new key issue on how to select positioning access for LCS service when UE accesses 5GC via 3GPP access and non-3GPP access simultaneously.</t>
  </si>
  <si>
    <t>This contribution updates the solution 5 to support small data transfer after the UE moves outside of UPF Service area</t>
  </si>
  <si>
    <t>This contribution proposes new solutions for key issue#5</t>
  </si>
  <si>
    <t>This contribution proposes new solutions for key issue#5. In the proposed solution different QoS flows are established in second access.</t>
  </si>
  <si>
    <t>This contribution proposes both dual registration and dual radio between EUTRAN and NR may be considered in TR23.727.</t>
  </si>
  <si>
    <t>This contribution proposes key issue in TR23.727</t>
  </si>
  <si>
    <t>This pCR proposes to update solution 6 to solve FFS and correct some editorial errors.</t>
  </si>
  <si>
    <t>This contribution proposes a new key issue for Extend Service Concept into User Plane and related aspects</t>
  </si>
  <si>
    <t>This paper proposes a new key issue on how to support LCS in interworking scenarios.</t>
  </si>
  <si>
    <t>This paper proposes a new key issue on distribution positioning assistance information.</t>
  </si>
  <si>
    <t>This pCR proposes a new solution to KI#4, User Privacy Setting send via LMF.</t>
  </si>
  <si>
    <t>Considerations on UE-specific information for UE differentiation for LSin S2-183095/R2-1803821</t>
  </si>
  <si>
    <t>This addresses the issue of which parameters (Communication Pattern parameters) should be sent to the eNB to support UE differentiation.</t>
  </si>
  <si>
    <t>This paper proposes a solution based on Communication pattern for UE power saving</t>
  </si>
  <si>
    <t>This contribution proposes solutions for Key Issue 14 to support multiple QoS flows in one unstructured PDU session.</t>
  </si>
  <si>
    <t>This contribution proposes to describe solution on Expected UE Behaviour provisioning for CIoT</t>
  </si>
  <si>
    <t>This contribution proposes the Enhanced MICO mode solution with active timer for power saving</t>
  </si>
  <si>
    <t>The IoT packets are often of small sizes. This contribution proposes a solution for small packet aggregation in N3 and N9 interfaces.</t>
  </si>
  <si>
    <t>This contribution proposes the extended buffering solution for the Key issue- HCLOM</t>
  </si>
  <si>
    <t>This contribution proposes to add a new KI on supporting CIoT UE access multiple Afs</t>
  </si>
  <si>
    <t>This document addresses solves some FFs/ENs currently in the description of solution 1 of TR 23.724</t>
  </si>
  <si>
    <t>EPC has many overload control mechanisms for small data transmission, this solution to KI7 Overload Control for small data reuses the applicable techniques from EPC in 5GC.</t>
  </si>
  <si>
    <t>When the UE is moving, the V2X Application Server may be relocated to meet the packet delay requirements. It is proposed to specify criteria for selecting the NEF to support domain management and to minimize the delay of transferring the control and possible data packets over the NEF.</t>
  </si>
  <si>
    <t>This contribution gives a solution to Key Issue5</t>
  </si>
  <si>
    <t>The contribution focuses on MEC topology exposure for better DNAI selection.</t>
  </si>
  <si>
    <t>This paper proposes an enhanced QoS mechanism for the side link communication.</t>
  </si>
  <si>
    <t>Propose a solution for KI #8. The solution is to address a scenario where an NEF may be out of service due to maintenance, failure, DoS attack, etc</t>
  </si>
  <si>
    <t>This document analyses different options for the 5G eV2X architecture and proposes a a way forward.</t>
  </si>
  <si>
    <t>Provides updates to solution 8 describing how a UE uses the URSP rules to route IMS traffic via different 5GC network slices</t>
  </si>
  <si>
    <t>This solution proposes RRC Resume and Suspend between UE and 5G-RAN, and the information of user plane connectivity (DRB+N3 tunnel) is stored in 5G-RAN.</t>
  </si>
  <si>
    <t>Proposes to update key issue with an additional question on how a UE selects a cell for the case where there are multiple V2X applications running on the UE each application having different requirements on PC5 RAT and/or operating carrier frequency</t>
  </si>
  <si>
    <t>APN Rate Control after PDN connection release/re-establishment</t>
  </si>
  <si>
    <t>This contribution proposes to correct the APN Rate Control mechanism so that it works also in case the last PDN connection of the APN is released and a new one is later re-established</t>
  </si>
  <si>
    <t>This contribution is an updated resubmission of S2-178836 that considers adding the support of the usage of slice isolation for the UE.</t>
  </si>
  <si>
    <t>This contribution proposes a new Key Issue on identifying scenarios when Network Slices can and cannot coexist within a single PLMN</t>
  </si>
  <si>
    <t>23.793: Update separate establishment for a MA-PDU Session in Solution 2</t>
  </si>
  <si>
    <t>23.716: Solution for TR 23.716: 3GPP UE connects to 5GS via 5G-RG</t>
  </si>
  <si>
    <t>23.502 CR0349: Correction to N2 handover preparation</t>
  </si>
  <si>
    <t>23.502 CR0350: Support of DRB level data forwarding</t>
  </si>
  <si>
    <t>23.502 CR0351: Establishing user plane connections during the handover</t>
  </si>
  <si>
    <t>23.502 CR0352: Setting indirect data forwarding flag</t>
  </si>
  <si>
    <t>23.501 CR0308: Correction on NAS level congestion control</t>
  </si>
  <si>
    <t>23.791: NWDAF assisted Handover decision</t>
  </si>
  <si>
    <t>23.791: Optimizing connection management based on NWDAF output</t>
  </si>
  <si>
    <t>23.791: Optimizing registration area management based on NWDAF output</t>
  </si>
  <si>
    <t>23.791: Overload avoidance with the help of NWDAF output</t>
  </si>
  <si>
    <t>23.716: Update to TR 23.716 4.2.2.3 Scenario 3</t>
  </si>
  <si>
    <t>23.793: Updating 6.2 Solution 2 to add a procedure for Multi-Access PDU Session Release</t>
  </si>
  <si>
    <t>23.793: Updating 6.2 Solution 2 to support a Multi-Access PDU Session with a single PDU session Id</t>
  </si>
  <si>
    <t>23.731: LCS architecture enhancement addressing Key Issue #1 in TR 23.731</t>
  </si>
  <si>
    <t>23.731: Solution to new KI of supporting non-3GPP access</t>
  </si>
  <si>
    <t>23.502 CR0353: 23.502: Alignment of terminologies regarding PDU Session</t>
  </si>
  <si>
    <t>23.401 CR3422: Handling of large UE radio capabilities at inter-RAT and SR-VCC handover</t>
  </si>
  <si>
    <t>23.401 CR3423: Radio efficient handling of large UE radio capabilities at inter-RAT and SRVCC handover</t>
  </si>
  <si>
    <t>23.731: New KI #X: Positioning Access selection for LCS service</t>
  </si>
  <si>
    <t>23.401 CR3424: INOBEAR support for mobility procedure</t>
  </si>
  <si>
    <t>23.401 CR3425: INOBEAR support in Session Management procedure</t>
  </si>
  <si>
    <t>23.501 CR0309: TS23.501 Clarification on Internal Group ID</t>
  </si>
  <si>
    <t>23.502 CR0354: TS23.502 Clarification on Internal Group ID</t>
  </si>
  <si>
    <t>23.502 CR0355: TS23.502 Clarification on Access and mobility related policy</t>
  </si>
  <si>
    <t>23.503 CR0060: TS23.503 Clarification on Access and mobility related policy</t>
  </si>
  <si>
    <t>23.501 CR0310: TS 23.501 Clarification on AMF management</t>
  </si>
  <si>
    <t>23.502 CR0356: TS23.502 Clarification on AMF Subscription Correlation ID</t>
  </si>
  <si>
    <t>23.503 CR0061: TS23.503 Clarification on BSF</t>
  </si>
  <si>
    <t>23.502 CR0357: TS23.502 Additional DataSet and Datakey</t>
  </si>
  <si>
    <t>23.503 CR0062: TS23.503 ePDG/N3IWF selection information</t>
  </si>
  <si>
    <t>23.502 CR0358: TS23.502 Nnef_TrafficInfluence service</t>
  </si>
  <si>
    <t>23.502 CR0359: TS23.502 Remove access independent event trigger in Nsmf_EventExposure Service</t>
  </si>
  <si>
    <t>23.724: Addition last known RAN information in solution 5</t>
  </si>
  <si>
    <t>23.726: Solution for AF influence on traffic routing</t>
  </si>
  <si>
    <t>23.793: QoS flow handling for Multi-Access PDU session</t>
  </si>
  <si>
    <t>23.727: Architecture requirement on dual registration and dual radio</t>
  </si>
  <si>
    <t>23.727: New Key Issue on Traffic Routing decision between E-UTRA and NR</t>
  </si>
  <si>
    <t>23.731: Update solution 6 of User Privacy Setting send via AMF</t>
  </si>
  <si>
    <t>23.401 CR3426: Handling of very large UE radio capabilities for the anticipated EN-DC UEs</t>
  </si>
  <si>
    <t>23.742: New Key Issue: Extend Service Concept into User Plane</t>
  </si>
  <si>
    <t>23.731: New KI #X: LCS support in Interworking Scenarios</t>
  </si>
  <si>
    <t>23.731: New KI #X : Distribution Positioning Assistance Information</t>
  </si>
  <si>
    <t>23.731: New Solution for KI#4 : User Privacy Setting send via LMF</t>
  </si>
  <si>
    <t>23.401 CR3350R2: Additional parameters for NB-IoT UE Uu operation optimisation</t>
  </si>
  <si>
    <t>23.682 CR0376R1: Additional parameters for NB-IoT UE Uu operation optimisation</t>
  </si>
  <si>
    <t>23.724: Solution for Key Issue #4: MICO Mode Management for Expected Application Behaviour</t>
  </si>
  <si>
    <t>23.724: Support QoS Differentiation for Unstructured PDU Session</t>
  </si>
  <si>
    <t>23.724: Enhanced MICO mode for power saving function</t>
  </si>
  <si>
    <t>23.724: Packet Aggregation for Small Data Delivery</t>
  </si>
  <si>
    <t>23.724: Extended buffering solution in 5GS</t>
  </si>
  <si>
    <t>23.724: Key issue on supporting CIoT UE access multiple Afs</t>
  </si>
  <si>
    <t>23.724: Addressing open issues of solution 1 for infrequent small data transfer</t>
  </si>
  <si>
    <t>23.724: NEF based infrequent small data transfer via NAS-SM</t>
  </si>
  <si>
    <t>23.724: Solution for KI7: Reuse of EPS Overload Control Mechanims</t>
  </si>
  <si>
    <t>23.786: Clarification on Key Issue: Network Slicing for eV2X</t>
  </si>
  <si>
    <t>23.786: Efficient Service Provisioning to UE for eV2X communications over PC5 and Uu reference point</t>
  </si>
  <si>
    <t>23.786: Solution for eV2X QoS Support Key Issue: AF function impact on QoS</t>
  </si>
  <si>
    <t>23.786: Support for MEC topology exposure for efficient DNAI selection</t>
  </si>
  <si>
    <t>23.786: Network-controlled QoS for side link communication</t>
  </si>
  <si>
    <t>23.786: Enhance Functionalities of NEF</t>
  </si>
  <si>
    <t>23.786: 5G eV2X architecture proposal</t>
  </si>
  <si>
    <t>23.794: Update to solution 8 - Routing media traffic via different 5GC network slices</t>
  </si>
  <si>
    <t>23.724: Infrequent Small Data Transmission: Using Resume and Suspend procedure</t>
  </si>
  <si>
    <t>23.501 CR0311: S-NSSAI check for activation of UP connection of PDU Session</t>
  </si>
  <si>
    <t>23.786: Update to Key Issue #2 - Cell selection in case UE supports multiple V2X applications each operating on different PC5 RAT or carrier frequency</t>
  </si>
  <si>
    <t>23.502 CR0360: S-NSSAI check in Network Triggered Service Request</t>
  </si>
  <si>
    <t>23.401 CR3408R1: APN Rate Control after PDN connection release/re-establishment</t>
  </si>
  <si>
    <t>23.682 CR0386R1: APN Rate Control after PDN connection release/re-establishment</t>
  </si>
  <si>
    <t>23.740: Architectural Assumptions and Requirement</t>
  </si>
  <si>
    <t>23.502 CR0361: Correcting Registration Request parameters for EPS to 5GS Idle mode mobility with N26</t>
  </si>
  <si>
    <t>23.740: Support of isolated slice usage in the UE</t>
  </si>
  <si>
    <t>23.740: New Key Issue: Identify scenarios when Network Slices cannot coexist within a single PLMN</t>
  </si>
  <si>
    <t>23.503 CR0063: Correction to the UE Policy section 6.1.2.2.1</t>
  </si>
  <si>
    <t>23.503 CR0064: The interaction between PCF and AF</t>
  </si>
  <si>
    <t>23.502 CR0362: Correction to User Plane Security Enforcement</t>
  </si>
  <si>
    <t>23.502 CR0363: Correction to handover procedures</t>
  </si>
  <si>
    <t>23.502 CR0364: Location information as part of UPF Provisioning Information</t>
  </si>
  <si>
    <t>23.502 CR0365: Corrections on namings of SMF Service Operations</t>
  </si>
  <si>
    <t>Discussion on Traffic Logical Status Awareness</t>
  </si>
  <si>
    <t>Abstract of the contribution: This contribution discussed the needs for the traffic logical status awareness in the 5GC and listed the potential study topics.</t>
  </si>
  <si>
    <t>Solution proposal for KI#5</t>
  </si>
  <si>
    <t>Study on Traffic Logical Status Awareness</t>
  </si>
  <si>
    <t>Future proofing UE Radio Capability handling</t>
  </si>
  <si>
    <t>It is proposed that : a. The larger number of frequency bands currently supported by LTE devices compared to NR makes this an urgent topic for EPC; 5GC Option 5/7; and N26 handover supporting 5GC Option 2 systems. b. A 3GPP-wide plan is developed to provide Release 15 solutions that are time aligned with RAN's 'late Release 15 drop' for Options 4/7.</t>
  </si>
  <si>
    <t>Summary of 6-bit QFI discussions and proposed way forward</t>
  </si>
  <si>
    <t>Proposed way forward on the 6-bit QFI discussion</t>
  </si>
  <si>
    <t>Discussion and proposal on the Emergency service Fallback indicator per RAT</t>
  </si>
  <si>
    <t>This contribution discusses whether Emergency service Fallback indicator is per TA or per RAT, and gives the proposal</t>
  </si>
  <si>
    <t>This contribution analyses the existing mechanism EPS SRVCC and propose which will be used in 5G SRVCC.</t>
  </si>
  <si>
    <t>This contribution discusses the indirect vs direct interface option between AMF and MSC in the 3G network and gives proposals.</t>
  </si>
  <si>
    <t>This contribution proposes the solution to return EPS/5GS after 5G SRVCC.</t>
  </si>
  <si>
    <t>This paper is to describe 5G eV2X architecture variants, option c and option d, and its interfaces.</t>
  </si>
  <si>
    <t>A solution is provided on how a UE in scheduled-mode operation selects a cell in case the UE has multiple V2X applications active each having different PC5 RAT and/or operating carrier frequency requirements.</t>
  </si>
  <si>
    <t>This paper is to address how the UE selects PC5 RAT for a V2X application.</t>
  </si>
  <si>
    <t>Summary of offline discussions on INOBEAR</t>
  </si>
  <si>
    <t>There have been some off-line discussions and a conference call to progress the INOBEAR work after the Montreal meeting and the intention of this contribution is to summarize those activities.</t>
  </si>
  <si>
    <t>This paper is to address how Network Slicing is supported for eV2X services.</t>
  </si>
  <si>
    <t>On the optionality of the INACTIVE state and CN impact</t>
  </si>
  <si>
    <t>Discussion of whether an indicator for the RRC_INACTIVE state needs to be signaled to the core network.</t>
  </si>
  <si>
    <t>The solution proposes how to perform NIDD service activation. It also proposes bulky NIDD service activation for a group of UE.</t>
  </si>
  <si>
    <t>Assumptions, key issues and way forward for the INOBEAR work, to form the basis for the solution that will be implemented by CR(s) - Proposed updates based on recent discussions.</t>
  </si>
  <si>
    <t>[DRAFT] Reply LS to S2-183086 / RP-180598</t>
  </si>
  <si>
    <t>Discussion on Initial Message Protection</t>
  </si>
  <si>
    <t>This paper triggers a discussion on Initial message protection according to LS from SA WG3, and proposes that reply SA WG3 LS to reconsider the proposed solution.</t>
  </si>
  <si>
    <t>[DRAFT] Reply LS on Initial Message Protection</t>
  </si>
  <si>
    <t>This paper proposes one enhanced power saving mode mechanism.</t>
  </si>
  <si>
    <t>This proposal aims to update the key issue #8 support of edge computing considering the mobility among in the edge computing case.</t>
  </si>
  <si>
    <t>Subscription based information for Aerial UEs</t>
  </si>
  <si>
    <t>This contribution discusses the details of subscription based information for identifying the aerial UEs.</t>
  </si>
  <si>
    <t>0.2.1</t>
  </si>
  <si>
    <t>Proposes an interim conclusion based on a combination of the solutions in the TR.</t>
  </si>
  <si>
    <t>Tunnelling mechanism support indirect data forwarding between UPF and gNB for intra-system handover</t>
  </si>
  <si>
    <t>This paper discusses the possible solutions to resolve the issue on indirect data forwarding when intra-system handover happens which is identified at liaison from RAN WG3 (S2-183079, R3-181542).</t>
  </si>
  <si>
    <t>This contribution provides a solution for supporting LCS via non-3GPP access</t>
  </si>
  <si>
    <t>Zhenning Huang</t>
  </si>
  <si>
    <t>This contribution proposes a solution for Key Issue 3 in TR 23.791.</t>
  </si>
  <si>
    <t>23.502 CR0366: Corrections to the selective deactivation of UP connection</t>
  </si>
  <si>
    <t>23.503 CR0065: Alignment on V-PCF behaviour to handle UE policy</t>
  </si>
  <si>
    <t>23.501 CR0098R1: Session handling for interworking without N26</t>
  </si>
  <si>
    <t>23.726: Solution for Key Issue 5: AF Influence</t>
  </si>
  <si>
    <t>23.502 CR0134R1: Session handling for interworking without N26</t>
  </si>
  <si>
    <t>23.216 CR0348: Clarification on the enabling SRVCC during 5GS to EPS connected mode mobility</t>
  </si>
  <si>
    <t>23.501 CR0312: Clarification on the Emergency service fallback indicator</t>
  </si>
  <si>
    <t>23.502 CR0367: Clarification on the Emergency service fallback indicator</t>
  </si>
  <si>
    <t>23.502 CR0368: Clarification on the CN control plane information for mobility from 5G to 4G with N26</t>
  </si>
  <si>
    <t>23.502 CR0369: Clarification on the EBI assignment, PDU session ID list in Registration and PDU session correlation.</t>
  </si>
  <si>
    <t>23.502 CR0371: Proposal on the EPS Qos parameters on N7</t>
  </si>
  <si>
    <t>23.756: Solution on reusing the mechanism in EPS SRVCC to enable the 5G SRVCC</t>
  </si>
  <si>
    <t>23.756: Discussion and proposal on indirect vs direct interface architecture</t>
  </si>
  <si>
    <t>23.756: Solution on the returning to EPS or 5GS after 5G SRVCC</t>
  </si>
  <si>
    <t>23.501 CR0313: Clarifications required resulting from 6-bit QFI limit</t>
  </si>
  <si>
    <t>23.786: EV2X architecture reference model</t>
  </si>
  <si>
    <t>23.786: Solution to Key Issue #2 - Cell selection when UE supports multiple V2X applications</t>
  </si>
  <si>
    <t>23.786: PC5 RAT selection for a V2X application</t>
  </si>
  <si>
    <t>23.786: Network Slicing for eV2X services</t>
  </si>
  <si>
    <t>23.724: NIDD service activation between NF and NEF</t>
  </si>
  <si>
    <t>23.501 CR0314: Missing 'redirection' to E-UTRA connected to 5GC</t>
  </si>
  <si>
    <t>23.502 CR0372: Subsuming 'handover attach' under UE MM Core Network Capability in the Registration procedure</t>
  </si>
  <si>
    <t>23.502 CR0373: Correction of security aspects in Registration and Service Request procedures</t>
  </si>
  <si>
    <t>23.502 CR0374: Correction to Nnwdaf_EventsSubscription_Notify (related to nw slice)</t>
  </si>
  <si>
    <t>23.724: Enhanced Power Saving Mode</t>
  </si>
  <si>
    <t>23.786: Updating Key Issue #8: Support of edge computing in mobility case</t>
  </si>
  <si>
    <t>23.739: Update to the impacts and evaluation for Solution 3 'PCRF initiated S/PGW-U change based on detection of applications requiring low latency'</t>
  </si>
  <si>
    <t>23.739: Update to the impacts and evaluation for Solution 1 'make-before-break PDN connection mobility initiated by MME'</t>
  </si>
  <si>
    <t>23.739: Interim conclusion proposal</t>
  </si>
  <si>
    <t>23.401 CR3427: Subscription based information for Aerial UEs</t>
  </si>
  <si>
    <t>23.167 CR0326: Clarification on Domain Selection for Emergency Service</t>
  </si>
  <si>
    <t>23.731: Solution for supporting LCS via non-3GPP access</t>
  </si>
  <si>
    <t>23.502 CR0375: UE behavior clarification for Emergency Service</t>
  </si>
  <si>
    <t>23.502 CR0376: Clarification on Nbsf_Management_Deregister service operation</t>
  </si>
  <si>
    <t>23.502 CR0377: Clarification on Nnwdaf_Analytics_Info service</t>
  </si>
  <si>
    <t>23.502 CR0378: Correction to indirect forwarding at intra 5GS N2 HO</t>
  </si>
  <si>
    <t>23.502 CR0379: Correction to forwarding at EPS to 5GS HO</t>
  </si>
  <si>
    <t>23.501 CR0315: Slice specific congestion handling</t>
  </si>
  <si>
    <t>23.791: Solution for Key Issue 3: Optimization based on paging failure prediction from NWDAF</t>
  </si>
  <si>
    <t>Revised in S2-183823</t>
  </si>
  <si>
    <t>TR 23.724: ConnectionLess (CL) data solution</t>
  </si>
  <si>
    <t>New candidate solution to KI 1, ConnectionLess data</t>
  </si>
  <si>
    <t>This contribution proposes an introductory clause for Use Cases, including some guidelines for describing the use cases.</t>
  </si>
  <si>
    <t>[DRAFT] Reply LS on Handling of end marker packets</t>
  </si>
  <si>
    <t>Reply LS on Handling of end marker packets</t>
  </si>
  <si>
    <t>23.501 CR0316: User Plane Integrity Protection setting based UE capability</t>
  </si>
  <si>
    <t>23.401 CR3428: MME request for UE Radio Capabilities</t>
  </si>
  <si>
    <t>23.739: New solution: Addition of SGW-U as uplink classifier instead of relocating S/PGW-U</t>
  </si>
  <si>
    <t>23.501 CR0317: AMF condition to send RRC Inactive Assistance Information</t>
  </si>
  <si>
    <t>23.501 CR0318: Local deactivation of MICO mode</t>
  </si>
  <si>
    <t>23.502 CR0380: Local deactivation of MICO mode</t>
  </si>
  <si>
    <t>23.791: Use cases introduction and guidelines</t>
  </si>
  <si>
    <t>[DRAFT] Reply LS on optimisation of UE capability signalling</t>
  </si>
  <si>
    <t>23.736</t>
  </si>
  <si>
    <t>FS_EPS_URACE</t>
  </si>
  <si>
    <t>Clarification of Use Case 8 (Performance improvement and supervision of mIoT terminals)</t>
  </si>
  <si>
    <t>This paper provides a gap analysis on what is currently missing in 5G in order to provide SRVCC from 5G to 3G and proposes architectural requirements.</t>
  </si>
  <si>
    <t>This contribution proposes solution to the key issue 5 in TR 23.726</t>
  </si>
  <si>
    <t>Shubhranshu Singh</t>
  </si>
  <si>
    <t>This paper proposes a solution for SRVCC from 5G to 3G.</t>
  </si>
  <si>
    <t>23.736: Draft Skeleton for TR 23.736 'Study on enhancement of systems using EPS for Ultra Reliability and Availability using commodity equipment'</t>
  </si>
  <si>
    <t>23.203 CR1120: PCC rules modification when UE is suspended</t>
  </si>
  <si>
    <t>23.791: Clarification of Use Case 8</t>
  </si>
  <si>
    <t>23.501 CR0319: Clarification of high priority access</t>
  </si>
  <si>
    <t>23.736: Scope of FS_EPS_URACE TR 23.736</t>
  </si>
  <si>
    <t>23.756: Architectural assumptions for SRVCC handover to 3G</t>
  </si>
  <si>
    <t>23.726: ETSUN solution to key issue 5</t>
  </si>
  <si>
    <t>23.501 CR0320: Dual registration interworking procedure</t>
  </si>
  <si>
    <t>23.756: Solution for SRVCC handover to 3G</t>
  </si>
  <si>
    <t>23.501 CR0321: UE support for dual registration</t>
  </si>
  <si>
    <t>This LS conveys the MSP drafts for Parts 1 and 2 in conjunction with the SA WG2 Study on encrypted traffic detection and verification (FS_ENTRADE) at its Meeting #127, Sanya, 16-20 April 2018. The Middlebox Security Protocol enables the existence of a 'smart proxy' where end-users can be potentially aware of a middlebox in their traffic stream (visibility) and control what that middlebox sees for different purposes (observability). The result allows for balancing privacy, network operations, and security for different applications. With the Protocol, both users and providers gain the ability to grant or restrict the permissions for visibility and observability. Action: Inclusion of the Middlebox Security Protocol is proposed in TR 23.787 as a 'solution for how to manage the information for encrypted traffic detection and verification' in either Key Issue #1 or #2 use cases, and MSP Part 2, Annex 2 Annex B, 'Authentication Extension for MNO Provided Middleboxes' as a Solution #3 option in Clause 6.</t>
  </si>
  <si>
    <t>Description of a new use case on prevention of various security attacks.</t>
  </si>
  <si>
    <t>The contribution proposes key issues on architectural perspectives to support application aware interworking between LTE and NR accesses.</t>
  </si>
  <si>
    <t>LS from ETSI TC CYBER: LS on inclusion of Middlebox Security Protocol profile option</t>
  </si>
  <si>
    <t>ETSI TC CYBER (CYBER(18)000041)</t>
  </si>
  <si>
    <t>Roger Eriksson</t>
  </si>
  <si>
    <t>23.502 CR0381: Indirect data forwarding for SRM interworking</t>
  </si>
  <si>
    <t>23.791: New use case: Prevention of various security attacks</t>
  </si>
  <si>
    <t>23.727: AAI Key Issues</t>
  </si>
  <si>
    <t>23.727: AAI Architecture</t>
  </si>
  <si>
    <t>23.502 CR0382: Dual registration interworking procedure</t>
  </si>
  <si>
    <t>WITHDRAWN: Updates to how TLTRI and TTRI are assigned to account for stage 3.</t>
  </si>
  <si>
    <t>WITHDRAWN: NSI ID was defined in TS 23.501. However, in TS 23.502, the terminology is not consistent, because 'identifier of (the) network slice instance' is used in some clauses of TS 23.502.</t>
  </si>
  <si>
    <t>WITHDRAWN: This contribution proposes the solution to mobile restriction and LADN for WWC</t>
  </si>
  <si>
    <t>WITHDRAWN: 1) Supplement the description for late binding. 2) Clarify the Configured NSSAI is configed both per PLMN and per UE.</t>
  </si>
  <si>
    <t>WITHDRAWN: This contribution propose to introduce network slice priority</t>
  </si>
  <si>
    <t>WITHDRAWN: This paper proposes a new key issue of TR 23.756</t>
  </si>
  <si>
    <t>WITHDRAWN: Editorial clarification on current UE Configuration Update Procedure.</t>
  </si>
  <si>
    <t>WITHDRAWN: CM state handling is incorrect</t>
  </si>
  <si>
    <t>WITHDRAWN: Nnwdaf_EventsSubscription_Notify service is not alighed with Nnwdaf_EventSubscription_subscribed service. The required and optional parameter for input should be modified. NSI ID may not always be available (for example, if an S-NSSAI has only a single instance).</t>
  </si>
  <si>
    <t>WITHDRAWN: This contribution proposes an additional solution architecture to cover cable fixed access network.</t>
  </si>
  <si>
    <t>WITHDRAWN: It is proposed to modify 5GS to EPS procedure to switch the data path after receiving a Modify Bearer Request (Step 23a). Clarification text is also proposed for EPS to 5GS procedure.</t>
  </si>
  <si>
    <t>This contribution proposes a new Key Issue on Isolation aspects in slicing interworking.</t>
  </si>
  <si>
    <t>This contribution proposes content for a new key issue on data collection framework, to be merged with S2-183633.</t>
  </si>
  <si>
    <t>This proposal aims to add a new use case on the NWDA-Assisted predictive network quality.</t>
  </si>
  <si>
    <t>23.740: New Key Issue: Isolation aspects in slicing interworking</t>
  </si>
  <si>
    <t>23.791: New Key Issue for Data Collection Framework (additional content)</t>
  </si>
  <si>
    <t>23.791: Adding a new use case on predictive network quality</t>
  </si>
  <si>
    <t>23.501 CR0322: Support for Mobility Attach indication</t>
  </si>
  <si>
    <t>Convida Wireless LLC, Nokia</t>
  </si>
  <si>
    <t>Convida Wireless LLC, Huawei, Nokia</t>
  </si>
  <si>
    <t>Ericsson, NTT DoCoMo, Qualcomm Incorporated, Intel</t>
  </si>
  <si>
    <t>Intel, MediaTek Inc.</t>
  </si>
  <si>
    <t>Ericsson, AT&amp;T, Huawei</t>
  </si>
  <si>
    <t>Qualcomm Incorporated, Sony, Samsung, Convida Wireless LLC, BlackBerry UK Ltd</t>
  </si>
  <si>
    <t>OPPO, Telecom Italia, ZTE, China Mobile, China Unicom, China Telecom</t>
  </si>
  <si>
    <t>Nokia, Nokia Shanghai Bell, Qualcomm Incorporated, Verizon</t>
  </si>
  <si>
    <t>MediaTek Inc., Qualcomm Incorporated, Intel, Huawei, HiSilicon, ZTE</t>
  </si>
  <si>
    <t>Qualcomm Incorporated, Vencore Labs, KPN</t>
  </si>
  <si>
    <t>Huawei, HiSilicon, China Unicom</t>
  </si>
  <si>
    <t>LG Electronics, SK Telecom, LG Uplus, KT Corp., Verizon UK LTD, Sprint, China Unicom, Telecom Italia, KPN, Samsung, ETRI, ITRI, Cisco, Oracle, Sony</t>
  </si>
  <si>
    <t>Huawei, HiSilicon, Intel, Convida Wireless LLC</t>
  </si>
  <si>
    <t>Deutsche Telekom, AT&amp;T, Telecom Italia, Sprint, China Mobile, KDDI, Interdigital Inc., SK Telecom, Telstra, Verizon, NTT DOCOMO</t>
  </si>
  <si>
    <t>Deutsche Telekom, AT&amp;T, Telekom Italia, Sprint, SK Telecom, Ericsson, China Mobile</t>
  </si>
  <si>
    <t xml:space="preserve">Dual Connectivity Support for Network Slicing </t>
  </si>
  <si>
    <t>SMF registration for PDN connections, discussion</t>
  </si>
  <si>
    <t>This discussion paper is about analysing when combo SMF Registration happens considering 5GS&lt;-&gt;EPS Interworking.</t>
  </si>
  <si>
    <t>23.502 CR0383: EBI allocation and slicing interworking with EPS</t>
  </si>
  <si>
    <t>23.501 CR0323: Dual connectivity support for network slices</t>
  </si>
  <si>
    <t>23.501 CR0324: Clarification on Mobility for UEs in single-registration mode</t>
  </si>
  <si>
    <t>23.502 CR0384: Tunnel Info reservation at the UPF for sessions interworked with EPC</t>
  </si>
  <si>
    <t>23.502 CR0385: SMF registration for PDN Connections</t>
  </si>
  <si>
    <t>This contribution proposes a solution that addresses key issue 'Improvements to service framework related aspects' with respect to functionality that is common to all services.</t>
  </si>
  <si>
    <t>Update to Advanced V2X Services Key Issue#8 on support of edge computing</t>
  </si>
  <si>
    <t>Description of V2X Architecture variant (b)</t>
  </si>
  <si>
    <t>SIMTC-Reach, TEI15</t>
  </si>
  <si>
    <t>23.502 CR0386: Support Ethernet PDU Session binding in BSF service</t>
  </si>
  <si>
    <t>23.742: Solution proposal 'Indirect Service Interaction' to address key issue 'Improvements to service framework related aspects'</t>
  </si>
  <si>
    <t>23.786: Update to Support of edge computing Key Issue #8</t>
  </si>
  <si>
    <t>23.736: Requirements and Key Issues related to the use of Duplicated Networks</t>
  </si>
  <si>
    <t>23.786: 5GS V2X Architecture</t>
  </si>
  <si>
    <t>23.682 CR0397: Removal of leftover sentence regarding MTC-IWF architecture</t>
  </si>
  <si>
    <t>23.501 CR0325: Clarification to the NRF Roaming architecture</t>
  </si>
  <si>
    <t>WITHDRAWN: TEI16 Enhancement proposal for network event reporting</t>
  </si>
  <si>
    <t>WITHDRAWN: Failing Group Message Delivery due to misaligned TLTRI and high configuration load</t>
  </si>
  <si>
    <t>Deutsche Telekom, Interdigital, Sprint, KDDI, NTT DOCOMO</t>
  </si>
  <si>
    <t>Nokia, Nokia Shanghai Bell, Samsung</t>
  </si>
  <si>
    <t>C:\Meetings\SAWG2\TSGS2_127_Sanya\_Orig_Fmt</t>
  </si>
  <si>
    <t>C:\Meetings\SAWG2\TSGS2_127_Sanya\Docs</t>
  </si>
  <si>
    <t>10/04/2018: 17:00</t>
  </si>
  <si>
    <t>C:\Meetings\SAWG2\TSGS2_127_Sanya\CRs</t>
  </si>
  <si>
    <t>Ericsson, China Unicom</t>
  </si>
  <si>
    <t>Ericsson, Qualcomm Inc., Oppo</t>
  </si>
  <si>
    <t>Ericsson, Qualcomm Incorporated, Nokia, Nokia Shanghai Bell</t>
  </si>
  <si>
    <t>ZTE, Telecom Italia, Oracle, China Telecom</t>
  </si>
  <si>
    <t>ZTE, China Telecom</t>
  </si>
  <si>
    <t>Thales, TNO, CNES, Avanti, CCTC, ESA, Fraunhofer IIS, Hughes Network Systems, Nomor Research, Catapult, IAESI, SES, ICS, VTT, Alibaba</t>
  </si>
  <si>
    <t>OPPO, China Unicom, China Telecom</t>
  </si>
  <si>
    <t>Intel, Telecom Italia, Deutsche Telekom, Nokia, Nokia Shanghai Bell, Huawei, HiSilicon, Qualcomm, ZTE, MediaTek Inc., CMCC, China Unicom, OPPO, CATT</t>
  </si>
  <si>
    <t>Intel, Huawei, HiSilicon, ZTE, China Unicom</t>
  </si>
  <si>
    <t>Spreadtrum</t>
  </si>
  <si>
    <t>Nokia, Nokia Shanghai Bell, China Mobile</t>
  </si>
  <si>
    <t>Oracle</t>
  </si>
  <si>
    <t>LG Electronics, Motorola Mobility, Lenovo</t>
  </si>
  <si>
    <t>Qualcomm Incorporated, MediaTek Inc.</t>
  </si>
  <si>
    <t>Qualcomm Incorporated, LG Electronics, Huawei, HiSilicon, OPPO</t>
  </si>
  <si>
    <t>BT Plc, Broadcom</t>
  </si>
  <si>
    <t>ZTE, Qualcomm?</t>
  </si>
  <si>
    <t>Huawei, HiSilicon, Convida Wireless LLC, InterDigital, Samsung</t>
  </si>
  <si>
    <t>China Telecom，ZTE</t>
  </si>
  <si>
    <t>InterDigital Inc, ITRI</t>
  </si>
  <si>
    <t>NTT DOCOMO,</t>
  </si>
  <si>
    <t>ZTE, Huawei, Qualcomm Incorporated</t>
  </si>
  <si>
    <t>Samsung Electronics</t>
  </si>
  <si>
    <t>Summary of change: Correct the reference for the MCX Services description to 3GPP TS 22.280: ' Mission Critical Services Common Requirements (MCCoRe); Stage 1.</t>
  </si>
  <si>
    <t>Summary of change: Ensure consistent use of the term 'MCX Service' throughout this section and add text to clarifying that the scope of this clause</t>
  </si>
  <si>
    <t>Summary of change: If the Target RAN rejects a PDU session because the corresponding slice is not supported in the Target RAN, then the Target RAN adds the PDU session in the in the list of rejected PDU Sessions.</t>
  </si>
  <si>
    <t>Summary of change: In section 5.6.8, changed the reference to TS 23.502 4.2.3.3 to TS 23.502 4.2.3.2.  Changed all 7 references of TS 23.502 4.2.3.4 to TS 23.502 4.2.3.3.</t>
  </si>
  <si>
    <t>Summary of change: Include the necssary support for eSRVCC in S8HR</t>
  </si>
  <si>
    <t>Summary of change: To align with stage 3, this CR updates monitoring and NIDD procedures to require that the SCS/AS provide the T8 Destination Address.</t>
  </si>
  <si>
    <t>Summary of change: Summary of Change 1:  Updated the definition of TLTRI so that it is assigned by the SCEF and updated all T8 procedures accordingly.  Summary of Change 2 (in the MT NIDD Procedure of 5.13.3):  Added a parameter called 'non-IP data sequence number' to the MT NIDD procedures. This value is assigned by the SCEF and can be used by the SCS/AS to override previously buffered data instead of TTRI. Thus, the TTRI parameter functionality is no longer overloaded.  Summary of Change 3 (in the MT NIDD Procedure of 5.13.3):  Added the buffer indication to step 5.  Summary of Change 4:  TTRI is removed from all procedures since it is not used in stage 3 and not needed due to the constraints of HTTP. Also, its presence in stage 2 is misleading in the sense that it leads the reader to believe that responses can be received out of order.  Summary of Change 5:  In section 5.6.3.1, step 3a, changed 'SCEF Reference IDs' to 'TLTRIs'.  Summary of Change 6:  Replaced TLTRI in section 5.10.3 with CP parameter set Id</t>
  </si>
  <si>
    <t>Summary of change: Clarified that SUPI/SUCI based paging is not supported in 5GS, and instead the UE context related information is stored in a secure way in the 5GC.</t>
  </si>
  <si>
    <t>Summary of change: Clause 5.3.4B.2  Add the missing condition that MME may send Service Accept in DL NAS TRANSPORT message.   Clarify that DL NAS TRANSPORT message may include UE Radio Capability IE.  Clarify that MME doesn't send S1 UE Context Release Command if the MME is aware of procedure ongoing for UE Radio Capability retrieval.</t>
  </si>
  <si>
    <t>Summary of change: Clause 4.11.1.4.1  Remove S-NSSAI from Namf_Communication_EBIAssignment Request. Clarify S-NSSAI stored in AMF during PDU session establishment may be used by AMF to decide which EBIs to revoke.</t>
  </si>
  <si>
    <t>Summary of change: Changed Application ID to Application identifier. Changed Nudr_UDM_Query to Nudr_DM_Query. Modified to the correct name of the service operation (Using Capital 'M').</t>
  </si>
  <si>
    <t>Summary of change: In order to align with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</si>
  <si>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Summary of change: In order to align with the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</si>
  <si>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Summary of change: It is clarified that, when there is a valid URSP rule containing an NSSP, the NSSP and SSCMSP take priority over applicable user preferences for the matching application.</t>
  </si>
  <si>
    <t>Summary of change: Access selection for MT SMS over NAS is added. It is proposed that upon registration with the AMF, the UE provides the SMS Over NAS Configuration provided to the UE by the HPLMN. Upon receiving a request to deliver MT SMS to the UE, the AMF uses such information, together with the information on the RM and CM state(s) of the UE, to select which access to use to deliver the MT SMS.</t>
  </si>
  <si>
    <t>Summary of change: Remove that IP addresses are provided via inter-PLMN interface. Replace the note with reference to SEPP section.</t>
  </si>
  <si>
    <t>Summary of change: For RAT Fallback, step of soliciting measurement reports moved into step 3. Fixing some editorials.</t>
  </si>
  <si>
    <t>Summary of change: Remove the editor's note on the open issues and update to include a range of 1 - 8 for PPPR, 8 range is chosen in order to support 5 reliability range defined in 22.186. Added PPPR info for eNB as well for network scheduled mode. - Clarify that the use of PPPR may be subject to UE configuraiton control.</t>
  </si>
  <si>
    <t>Summary of change: Introduce a new subscription parameter in HSS which is transferred to MME during Attach, TAU and Change in Subscription information and MME provides the information to eNB when UE context is established.</t>
  </si>
  <si>
    <t>Summary of change: - Clarified that support for up to 15 EPS bearers per UE is based on a homogeneous deployment. - The UE always execute a mobility TAU procedure when exiting a supporting area to enable the MME in the supporting area to remove resoures not suported by the nodes outside the supporting area.</t>
  </si>
  <si>
    <t>Summary of change: Mobility Registration procedure: clarified that the UE can indicate in the PDU Sessions To Be Activated either PDU Sessions with pending uplink data or PDU Sessions that are configured to be used with always-on user plane resources. The PDU Sessions To Be Activated is used if there are pending data for at least one PDU Session.  Service Request procedure: clarified that the UE can indicate in the PDU Sessions To Be Activated either PDU Sessions with pending uplink data or PDU Sessions that are configured to be used with always-on user plane resources.</t>
  </si>
  <si>
    <t>Summary of change: This CR proposes to to clarify that UE shall be able to indicate to the network: 1) that it is temporarily unable to use Reflective QoS for a specific PDU Session (using PDU Session Modification) 2) that it is able to resume the use of Reflective QoS for a specific PDU Session (using PDU Session Modification)</t>
  </si>
  <si>
    <t>Summary of change: It shall be possible to provision a UE with a new Configured NSSAI without providing a new Allowed NSSAI or requiring the UE to delete any stored Allowed NSSAI and associated mapping. The UE shall remove a for the entire PLMN rejected S-NSSAI that is equal to an added S-NSSAI.  It shall be possible to provision a UE with a new Configured NSSAI and a new Allowed NSSAI without requiring the UE to initiate a Registration procedure. If the new Configured NSSAI affects the UE's current Allowed NSSAI a new Allowed NSSAI and associated mapping shall be provided.  2 editorials in 5.15.4.1.</t>
  </si>
  <si>
    <t>Summary of change: Remove MT SMS domain selection mechanism from the SMSF</t>
  </si>
  <si>
    <t>Summary of change: Include NWDAF in the list of NW functions. Include service based interfaces and reference points from NWDAF to NSSF and PCF.</t>
  </si>
  <si>
    <t>Summary of change: Include UE Policy Container in the Initial Registration and Policy Assocition procedures,</t>
  </si>
  <si>
    <t>Summary of change: SMF may, based on local policies, derive the packet filter(s) for the default QoS rule from the PCC rule(s) in which the authorized default 5QI and ARP or include a match-all filter in the default QoS rule.</t>
  </si>
  <si>
    <t>Summary of change: Reword 'SDCI' to 'PDF Management' to align with related descriptions in 23.502 and 23.503. Update reference. Miscellaneous editorial corrects</t>
  </si>
  <si>
    <t>Summary of change: Clarify AMF determination regarding UE is IN/OUT/UNKNOWN of AoI.</t>
  </si>
  <si>
    <t>Summary of change: 1) Remove the step 6b 2) Adding preconditions for SMF Unsubscription from UDM</t>
  </si>
  <si>
    <t>Summary of change: Correct IWK scenarios to state that HO to EPS is not done in case integrity protection in 5G is required.</t>
  </si>
  <si>
    <t>Summary of change: First Change on 4.15.4.2 The AMF determines the UE presence in Area Of Interest as the reported value from the NG-RAN when the UE is in CM-CONNCTED if the AMF has requested NG-RAN location reporting Second Change on 4.10 Removes how to determine the UE Presence in Area Of Interest and adds reference X.2 Third Change (new Annex X.1 and X.2) Annex X.1 Determination of UE PAOI by AMF Describes how UE Presence in Area Of Interest is defined based on CM state and the relative location with Registration Area and Area Of Interest Annex X.2 Determination of UE PAOI by NG-RAM Describes how UE Presence in Area Of Interest is defined based on RRC state and the relative location with RAN Notification Area and Area Of Interest</t>
  </si>
  <si>
    <t>Summary of change: First changes on Route Selection Descriptor (6.6.2.1) 1. It is proposed to modify a description for non-seamless offload indication with allowance and preference 2. It is proposed to add a description for example values to describe the all the combination of the operator's preference and/or allowance to access non-seamless and/or a PDU Session 3. It is proposed to clarify the condition when the other Route Selection Components can have values together with proposed non-seamless offload indicator. Second Changes on UE behavior for associating application (6.6.2.3) Clarifies UE behavior how to associate application based on the value of the indicator.</t>
  </si>
  <si>
    <t>Summary of change: 1. Usage of Request Reference ID to identify a Areas Of Interest. 2. Example conditions when 'Cancel Location Reporting' procedure is performed 3. Formatting each message flow using message flow description to show the messge and its information elements 4. Change the title of the procedure description to add 'NG-RAN' for proper scoping the procedure</t>
  </si>
  <si>
    <t>Summary of change: 1. Add various subscription parameters including event reporting condition. 2. Clarification on UE Presence in Area Of Interest 3. Add a description how the termination of the event subscription works. The termination is driven by subscription input parameters and explicit unsubscription requested by the NF service consumer.</t>
  </si>
  <si>
    <t>Summary of change: Proposal 1. Use Namf_N1N2MessageTransfer including UE Policy Container (step 2a/2b) Proposal 2. Create a new dedicated service opereation for delivery report from the UE: i.e. Npcf_AMPolicy_UEPolicyDeliveryReport (step 6a/6b)  Proposal 3. PCF supports multiple iteractions of UE Policy delivery procedure PCF performs mulitple iteration of delivery procedures in a sequetial manner and includes a final transaction indicator for the last iteration. (step 1 and step 6b) Proposal 4. PCF re-transmits the undelivered UE policy containers for the delivery failure (step 3b)</t>
  </si>
  <si>
    <t>Summary of change: This CR is proposed to clarify 'enable/disable Downlink Data Notification 'as follows: 1) 'disable Downlink Data Notification': The SMF instructs the UPF to drop packet as described in 5.8.3.2 2) 'enable Downlink Data Notification': The SMF instructs the UPF either a. to buffer with reporting the arrival of first downlink packet as in 5.8.3.2 if UPF buffering is chosen or b. to start forwarding the downlink data packets towards to the SMF as in 5.8.3.3 if SMF buffering is chosen.</t>
  </si>
  <si>
    <t>Summary of change: First Change (on 5.7.1.4) Clarifies that a QoS rule identifier within QoS rule is required only for 'explicitly signalled QoS rule' and not required for UE derived or pre-configured QoS rule  Second Change (on 5.7.1.5) Clarifies that the SMF provides the explicitly signalled QoS rule while the SMF does not provide or update UE derived QoS rules nor preconfigured QoS rules  Third Change (on 5.7.5.2) Clarifies that one Packet Filter can identies a UE Derived QoS rule.  Fourth Change (on 5.7.5.3) Clarifies that upon receiving DL packet, the UE identify the UE derived QoS Rule by packet filter in the receive DL packet</t>
  </si>
  <si>
    <t>Summary of change: It is proposed to add a new indicator i.e. 'overrding user preference indication' in URSP rule where the indicator represents whether a certain URSP rule is able to override user preference.</t>
  </si>
  <si>
    <t>Summary of change: 1. In order to clarifies what to be delivery to the UE, it is proposed to introduce a new terminology Policy Section Entry to describe an entry to include PSI and Policy Section Rules (URSP/ANDSP rules) 2. Clarify the procedure using multiple iteration of policy delivery procedure and include a last transaction indication. 3. Clarify the UE operation after it receives the UE Policy 4. Clarify what are two lists of PSIs when describing PCF behavior 5. Tries not to use a specific service operation name since it will be decided and described in TS 23.502.</t>
  </si>
  <si>
    <t>Summary of change: Clarifies as follows: There can be more than one QoS rule associated with the same QoS Flow (i.e. with the same QFI) while the same QFI has only one set of QoS parameters.</t>
  </si>
  <si>
    <t>Summary of change: Clarifies that the authentication step happens before the MME sends the Context Acknowledge message to the AMF (figure updated).  Corrects the reference to 23.401 from steps 7-12 to 6-12.</t>
  </si>
  <si>
    <t>Summary of change: Added 'In the case of interworking with EPC, UPF+PGW-U may activate the different traffic steering control to N6 and (S)Gi-LAN, respectively'.</t>
  </si>
  <si>
    <t>Summary of change: Introduction of UE capability handling based on UE Radio Capability ID</t>
  </si>
  <si>
    <t>Summary of change: Introduction of UE capability handling based on UE Radio Capability ID: 1.Registration procedure. 2.Service Request procedure. 3.New procedure for RAN retrieval of UE capability (could be merged with the existing procedure for Feature Specific UE/RAN Radio information and Compatibility Request procedure in clause 4.2.8). 4.UE context in AMF.</t>
  </si>
  <si>
    <t>Summary of change: 4.3.2.2.3.2 step 3; Nnwdaf_Analytics_Info_Request during PDU session establishment 4.3.2.2.3.2 step 4; Nnwdaf_AnalyticsInfo_Response during PDU session establishment</t>
  </si>
  <si>
    <t>Summary of change: The Changes is summarized as follow: 1. Add description of the mapping relation between User and PSI (list) clause 6.1.2.2 and a new Annex. 2. Defining the PLMN id is included in PSI in case of overlapping between different PLMN. 3. Removing the case of USIM switching as an example of PSI list reporting in initial registration request.</t>
  </si>
  <si>
    <t>Summary of change: - Clarified in step-3b that the Requested NSSAI can be also based on the new Configured NSSAI. - Clarified in step-3c that the indication for not providing 5G-GUTI in AS layer in registration request is optional.  - Clarified in step-3c that the mapping Of Allowed NSSAI is provided only if available. - Merged step-3c and 3d.</t>
  </si>
  <si>
    <t>Summary of change: In clause 6.6.2, it is clarified that when the descriptors of different URSP rules are overlapped, the rule with highest priority is applied to the overlapped traffic. And remove two example cases for re-evaluating UE policy since the scenario is unclear.</t>
  </si>
  <si>
    <t>Summary of change: Requirements updated to make them consistent with procedures in TS 23.502 and to reflect correct message names. Reference to TS 23.203 has been updated to refer to TS 23.503.</t>
  </si>
  <si>
    <t>Summary of change: Added that in case of NG-RAN the N2 Message includes the Establishment Cause that was received as part of AN parameters.</t>
  </si>
  <si>
    <t>Summary of change: Update the stage 2 text to align with CT WG1 provided way forward.</t>
  </si>
  <si>
    <t>Summary of change: Add clarification in Scope that LCS in 5GC is defined in TS23.501 and TS 23.502 and that architecture and signalling procedures in NG-RAN are defined in TS 38.305</t>
  </si>
  <si>
    <t>Summary of change: It is included a table showing the different DataSubsets in UDR accessed by PCF and the associated keys and the flows for Policy updated with these new/updated information</t>
  </si>
  <si>
    <t>Summary of change: Clause 5.11.2  Add the possibility to use S1AP DOWNLINK NAS TRANSPORT with an explicit request indication to fecth the UE Radio Capability for scenarios with or without CIoT EPS optimization.  Clarify that UE Radio Capability IE may also be sent to ETURAN for signaling only procedure in S1AP DL NAS TRANSPORT to EUTRAN to align with TS 36.300.  Editioral change</t>
  </si>
  <si>
    <t>Summary of change: Clause 4.3.2.2.1, in the figure, replace '3a' with '3'.  Clause 4.3.2.3, in step 3a, replace 'request' with 'response', and in step 3f, replace 'response' with 'request'.  Clause 4.3.3.2  step 3a, replace 'step 1d' with 'step 1e'  Clause 4.11.1.3.3, Figure 4.11.1.3.3-1, replace Context Request/Response with Namf_Communication_UEContextTransfer/Response for step 10a/10b.  Clause 4.11.2.3 correct the name of service operation</t>
  </si>
  <si>
    <t>Summary of change: Clarify that the same SMF, UPF and PCF, respectively, shall be selected if a PDU session is established to the same DNN but different S-NSSAI than an existing PDU session and both the existing PDU session as well as the requested PDU session are configured for EPC interworking as per UE subscription.</t>
  </si>
  <si>
    <t>Summary of change: Clarify that  - during 5GC-EPC mobility with N26 the SMF only provides SM context including the mapped EPS Bearer Contexts if UE subscription data indicates support for interworking with EPS for the DNN and S-NSSAI of the PDU session. - during 5GC-EPC mobility without N26 during 5GC-EPC mobility, PGW-C+SMF rejects the Create Session Request from the SGW with an appropriate cause code unless UE subscription data indicates support for interworking with EPS for the DNN and S-NSSAI of the PDU session being transferred.</t>
  </si>
  <si>
    <t>Summary of change: 1) In the AMF selection section, clarify - When 5G-S-TMSI or GUAMI is provided by the UE to the 5G-AN contains an AMF Set ID that is usable, and multiple AMFs are identified by the same AMF pointer value (i.e. as indicated during N2 setup procedure), then the 5G-AN uses the AMF Set ID for selecting an AMF from the AMF Set.  2) In the GUTI section, clarify - If the AMF uses the same AMF Pointer value as other AMFs in the AMF Set for 5G-GUTI assignment, then the AMF should ensure that the 5G-TMSI value within the 5G-GUTI is unique across the AMF Set.</t>
  </si>
  <si>
    <t>Summary of change: Delete SCMF part and align SEAF text.</t>
  </si>
  <si>
    <t>Summary of change: Clarify that the new AMF can retrieve UE context from UDSF if the old and new AMF belong to the same AMF set.</t>
  </si>
  <si>
    <t>Summary of change: It is proposed to add AS security setup for Service request. Some considerations on doing it in step 3a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3a. AMF can also provide HRL at this point. In step 12, only PDU session (UP related) context is included.</t>
  </si>
  <si>
    <t>Summary of change: In the relevant procedures and steps, clarify that the SMF (H-SMF in case of HR) rejects update context request for PDN connections that cannot be moved to 5GS.  Fixed steps 12a and 13 in Figure 4.11.1.3.3-1: 'EPS to 5GS mobility for single-registration mode with N26 interface' by simply reversing it.</t>
  </si>
  <si>
    <t>Summary of change: Clarify that the SMF (H-SMF in case of HR) rejects update context request for PDN connections that cannot be moved to 5GS.   In case of 5GS -&gt; EPS mobility, release needs to be changed to reject as according to the call flows, it will be a reject action that is performed. P-GW/SMF will know that the UE is about to move only when MME is trying to modify the session.</t>
  </si>
  <si>
    <t>Summary of change: 1) SMF Registration in the UDM  Option 1: P-GW-C+SMF registers in the UDM only after interworking. Option 2: P-GW-C+SMF registers in the UDM when the UE establishes PDN connection in EPC.  Both options are proposed in the CR however author preference is leaning towards option 1</t>
  </si>
  <si>
    <t>Summary of change: Update EPS Bearer ID allocation call flow to include the SMF Relay service operation.</t>
  </si>
  <si>
    <t>Summary of change: Context Retrieval - allow target AMF to retrieve context from UDSF, when deployed and not mandate AMF &lt;-&gt; AMF context retrieval for all cases.</t>
  </si>
  <si>
    <t>Summary of change: It is proposed that the assumption is as follows: 1) UE (supporting single SIM, dual radio, dual registration) exhibits itself as two different UE instance(s) in terms of how it can be identified (i.e. with independent access procedures to enable RAN assign different C-RNTI(s)) towards the RAN in order to obtain services from EPS and 5GS simultaneously</t>
  </si>
  <si>
    <t>Summary of change: In the relevant procedures and steps, clarify: 1) In case of EPS fallback, it should be sent towards combo node (H-SMF + P-GW-C). 2) In case of E-UTRA (RAT) fallback, it should be sent towards V-SMF.</t>
  </si>
  <si>
    <t>Summary of change: Update the NF Discovery procedure to include SUPI also for UDM, AUSF</t>
  </si>
  <si>
    <t>Summary of change: Text modification and reference to 33.501.</t>
  </si>
  <si>
    <t>Summary of change: After successful authentication UDM gets informed about the success.</t>
  </si>
  <si>
    <t>Summary of change: Append UDM functionality to include SUCI translation.</t>
  </si>
  <si>
    <t>Summary of change: Clearly state that the MFBR is enforced by the UE in the Uplink. Also, state that it can be enforced in the UPF and RAN</t>
  </si>
  <si>
    <t>Summary of change: 1. It is proposed that the UDM provides Region ID for registration with the NRF. Then there can be a mapping table between the Region ID and IMSI(s). This helps the UDM register without a scalability issue. The same solution can be applicable also for UDR, AUSF.  2) Include GUAMI(s) in the NRF, also include TAI as an optional entry.</t>
  </si>
  <si>
    <t>Summary of change: The wrong caption will be changed to 'from 3GPP to untrusted non-3GPP' and accord to the meaning of the figure itself.</t>
  </si>
  <si>
    <t>Summary of change: Clarify that the TAI value for Non-3GPP is operator specific.</t>
  </si>
  <si>
    <t>Summary of change: Add a new clause to describe the signalling procedure of the network requested PDU session Release via untrusted non-3GPP access. The core network handling refers the network requested PDU session release for Non-Roaming and Roaming with Local Breakout in clause 4.3.4.2. The N3IWF handling refers the UE requested PDU SessionRelease via untrusted non-3GPP access in clause 4.12.7. The new clause describes the difference in respect the existing UE or Network PDU session release procedure for 3GPP.</t>
  </si>
  <si>
    <t>Summary of change: - Add the missing NEF service into the table.</t>
  </si>
  <si>
    <t>Summary of change:  Supplement some abbreviations including 5G-EIR,DRX,ePDG,MCX,MPS,NGAP,SMSF,TNL,TNLA,UDM.</t>
  </si>
  <si>
    <t>Summary of change: Clarify that, during inter-RAT mobility procedure to E-UTRAN, if 3GPP PS Data Off status is not changed, the UE shall not initiate UE requested Bearer Resource Modification procedure for reporting 3GPP PS Data Off status to PDN GW for an existing PDN connection with IP address preservation.</t>
  </si>
  <si>
    <t>Rel-15 mirror CR: Summary of change: Clarify that, during inter-RAT mobility procedure to E-UTRAN, if 3GPP PS Data Off status is not changed, the UE shall not initiate UE requested Bearer Resource Modification procedure for reporting 3GPP PS Data Off status to PDN GW for an existing PDN connection with IP address preservation.</t>
  </si>
  <si>
    <t>Summary of change: Clarify that, during inter-RAT mobility procedure to GERAN/UTRAN, if the 3GPP PS Data Off status is not changed, the MS shall not initiate MS-initiated PDP Context Modification procedure for reporting the 3GPP PS Data Off status to PGW/GGSN for an existing PDN connection with IP address preservation.</t>
  </si>
  <si>
    <t>Rel-15 mirror CR: Summary of change: Clarify that, during inter-RAT mobility procedure to GERAN/UTRAN, if the 3GPP PS Data Off status is not changed, the MS shall not initiate MS-initiated PDP Context Modification procedure for reporting the 3GPP PS Data Off status to PGW/GGSN for an existing PDN connection with IP address preservation.</t>
  </si>
  <si>
    <t>Summary of change: Clarify that, during inter-RAT mobility procedure to NG-RAN, the UE shall not initiate UE requested PDU Session Modification procedure for reporting 3GPP PS Data Off status to (H-)SMF for an existing PDU Session with IP address preservation.</t>
  </si>
  <si>
    <t>Summary of change: Add clause pointer to 23.502 in 23.501</t>
  </si>
  <si>
    <t>Summary of change: Add missing description. Correct errors. Add last used EPS PLMN ID into UE Context in AMF.</t>
  </si>
  <si>
    <t>Summary of change: Clarify the case of Allowed NSSAI change due to Configured NSSAI change in AMF and the corresponding UE behavior when it receives an empty list in the Allowed NSSAI</t>
  </si>
  <si>
    <t>Summary of change: Clarify how to authorize LADN service from UDM to AMF. Clarify how to reduce the number LADN Information sets provided by AMF to UE. Merge proposed changes from Huawei paper S2-180288 on SMF behavior. Remove the redudant description for SMF behavior when the UE presence in a LADN is IN or UNKNOWN.</t>
  </si>
  <si>
    <t>Summary of change: Triggering of Notification Control is added when PDB or PER can't be fulfilled for a GBR QoS Flow. Notification Control indicates which characteristics can't be fulfilled or can be fulfilled again.</t>
  </si>
  <si>
    <t>Summary of change: - Clarify that the 5QI can not be used as QFI if it is outside the range of the QFI.  - Select values above 64 for all new delay critical GBR 5QI's and GBR 5QI's.</t>
  </si>
  <si>
    <t>Summary of change: Clarification that access stratum security configuration and AMBR and HLR provision are conditional to user plane being setup with RAN and provided to RAN in the same step/NGAP procedure. Removal of the 'AMF Signalling Connection ID' where applicable.</t>
  </si>
  <si>
    <t>Summary of change: This contribution proposes to clarify the scope of the respective Policy Control Request Triggers by extending the titles and descriptions in these two sections to 'Policy control request triggers relevant for AMF' and 'Policy control request triggers relevant for SMF', respectively. The short term 'triggers' is used for the description of the specific triggers (instead of the long version 'policy control request triggers') to avoid that the long trigger names become even longer. A note is added below the tables to explain this.  Beside editorial corrections, the most relevant changes to the descriptions of some of the specific triggers are: - consistent naming of Change of UE presence in Presence Reporting Area trigger and clarification of related AMF actions - clarification of data received from UDM - clarifications for the SMF actions related to the QoS targets of the QoS Flow cannot be fulfilled or can be fulfilled again trigger</t>
  </si>
  <si>
    <t>Summary of change: 1. Add Ethernet type AF description in PCF Selction part. 2. Revise the wrong description of PCF services. 3. Add unified description about events subscribed by AF.</t>
  </si>
  <si>
    <t>Summary of change: The user preference can only select the combination of PDU Session parameters from any of the provided Route Selection Descriptors.</t>
  </si>
  <si>
    <t>Summary of change: §4.4.2.1 - MME is missing, so MME is added to Non-roaming architectures (i.e. at the arrow for 'to/from SGs MSC'): This change is just for clarification and not for MT SMS domain selection performed by H-SMSF. - The arrow for 'to/from SGs MSC' is modified to 'to/from H-SMSF' in Roaming architectures in order to reflect MT SMS domain selection performed by H-SMSF. - NOTE 5 is updated to reflect MT SMS domain selection performed by H-SMSF.  §4.4.2.2 and §6.2.13 - Wording updates to reflect MT SMS domain selection performed by H-SMSF</t>
  </si>
  <si>
    <t>Summary of change: Create new clause which shows Short Message termination procedure using MT SMS domain selection by H-SMSF while removing the texts about MT SMS domain selection by SMSF from clause 4.4.2.1</t>
  </si>
  <si>
    <t>Summary of change: The AMF set up the mapping releation between PDU session ID and access type after it receives the access type from SMF in the Nsmf_PDUSession_CreateSMContext Response.</t>
  </si>
  <si>
    <t>Summary of change: The changes are summarized as follows: 1. 3.2: add RNA in the abbreviation list. 2. 5.3.3.2.5: editorial changes, and clarify that A UE in RRC inactive state is aware of the RAN Notification area and periodic RAN Notification Area Update timer. 3. 5.4.6: editorial changes.</t>
  </si>
  <si>
    <t>Summary of change: The changes are summarized as follows: 1. 4.2.2.2.2: it is mentioned that RRC Inactive assistance information is clarify that in Registration procedure, AMF may provide this IE in step 21. 2. 4.8.2: editorial changes. 3. 4.8.3: clarify that such procedure is for the status transition between RRC Inactive and RRC Connected. 4. 4.9.1: clarify that RRC Inactive Assistance Information might be included in N2 Path Switch Request Ack message for Xn based handover or Handover Request message for N2 based handover.  5. 4.10: editorial changes, delete the duplication description, and clarify that if UE transitions from RRC Inactive state to RRC Connected state, NG-RAN shall check the latest location of UE and follow the rules when UE is in RRC Connected.</t>
  </si>
  <si>
    <t>Summary of change: the 'UE Context Transfer' indication is sent to the source node(e.g. SMF) via AMF in a response container, which is transparent to the AMF.</t>
  </si>
  <si>
    <t>Summary of change: Updating the PCF selection in AMF and SMF with the following proposals: 1. In AMF relocation procedure(i.e. registration with AMF relocation procedure and inter NG-RAN handover with AMF relocation procedure), the old AMF may provide two PCF IDs(i.e. V-PCF ID and H-PCF Id in roaming case); 2. When the SMF received the PCF ID from AMF during PDU session establishment procedure, the SMF first contact the PCF identified by the PCF Id. And select this PCF if contact it succesfully.</t>
  </si>
  <si>
    <t>Summary of change: Add the description of SMF-PCF association and AMF-PCF association in related flows.  With N26 interface: In this scenario, the UE must in single registration mode.   5GS-&gt;EPS:  Connected Mode: the UE will initiate 5GS to EPS handover using N26 interface procedure. In this procedure, the AMF initiate AM policy association termination during TAU.</t>
  </si>
  <si>
    <t>Summary of change: Replace the PSIs by a status indication to inform the PCF whether the UE has the UE access selection and PDU Session related policies or not. If the UE Policy Status Indication shows no policies from network stored in the UE, the PCF provides the list of PSIs and corresponding policy contents to the UE via the AMF in the Npcf_AMPolicyControl_Get Response. The PCF may check whether the list of PSIs and its content needs to be updated. If the UE Policy Status Indication shows that the policies from the network stored in the UE, the PCF just checks whether the list of PSIs and its content needs to be updated.</t>
  </si>
  <si>
    <t>Summary of change: (1) This contribution clarifies that the wildcard DNN should be included in the Subscribed DNN list stored in the UDM as SMF Selection Subscription data and Session Management Subscription data. (2) This contribution clarifies that The default DNN shall not be a wildcard DNN.</t>
  </si>
  <si>
    <t>Summary of change: (1) Add UE Policy to the Control Plane Protocol Stacks between the UE and the 5GC (2) Add LCS to the Control Plane Protocol Stacks between the UE and the 5GC (3) Remove 'Other NF' in the Control Plane Protocol Stacks between the UE and the 5GC.</t>
  </si>
  <si>
    <t>Summary of change: 1, Delete the source UPF in the Figure 4.9.1.2.3-1. 2, For N2 handover procedure, clarify that in case of the Source UPF is a UL CL or BP, the SMF indicates only one of the PSA to send 'end marker' packet. To ensure the 'end marker' is the last user plane packet on the old path, the SMF should modify the path on other PSAs before it indicates the PSA to send 'end marker' packets. 3, add the missing parameters in N4 Session Modification messages. 4, some editorial modifcations</t>
  </si>
  <si>
    <t>Summary of change: Adding clarification about the SMF behavior in case the SMF buffers the downlink data. In case the SMF receives the downlink data from UPF, if the SMF, while waiting for the user plane connection to be activated, receive any additional downlink Data with a higher priority, the SMF invokes a new Namf_Communication_N1N2MessageTransfer indicating the higher priority ARP and PDU Session ID to the AMF.</t>
  </si>
  <si>
    <t>Summary of change: 1 Update the description of 'match all' URSP rule 2 some other wording improvement</t>
  </si>
  <si>
    <t>Summary of change: 1 provide the association to the UE and RAN 2 wording improvement</t>
  </si>
  <si>
    <t>Summary of change: Desrcitpion on how the UE get the mapping between APN and DNN+slice.</t>
  </si>
  <si>
    <t>Summary of change: It is proposed that the AMF may deliver an RFSP based on the Allowed NSSAI in order to aid the UE in camping on more appropriate RATs/cells based on the Allowed slices for the UE. It is clarified that the Required NSSAI is not provided in the RRC request for RRC resume.</t>
  </si>
  <si>
    <t>Summary of change: 1) The ASP may remove or modify one, some or all of the PFDs which have been provisioned previously for an application identifier. When a PFD is removed or modified, for each IP-CAN session/TDF session for which the PCC/ADC rule with the application identifier is installed or activated, if the PCEF/TDF determines that the removed/modified PFD was used to detect the traffic of the application and it has already reported the application start and the service data flow descriptions for that application identifier to the PCRF, the PCEF/TDF shall report the application stop and the corresponding application instance identifier to the PCRF. 2) Clarify that the PFDs retrieved from PFDF overrides any PFDs pre-configured in the PCEF/TDF. If all PFDs retrieved from the PFDF are removed, the pre-configured PFDs shall be applied again. And the PULL procedure is applied when a PCC/ADC Rule with an Application Identifier is provisioned/activated and PFDs provisioned by the PFDF are not available at the PCEF/TDF. 3) Clarify that Appplication Stop is triggered when the PFDs used to detect the traffic are removed.</t>
  </si>
  <si>
    <t>Rel-15 mirror CR: Summary of change: 1) The ASP may remove or modify one, some or all of the PFDs which have been provisioned previously for an application identifier. When a PFD is removed or modified, for each IP-CAN session/TDF session for which the PCC/ADC rule with the application identifier is installed or activated, if the PCEF/TDF determines that the removed/modified PFD was used to detect the traffic of the application and it has already reported the application start and the service data flow descriptions for that application identifier to the PCRF, the PCEF/TDF shall report the application stop and the corresponding application instance identifier to the PCRF. 2) Clarify that the PFDs retrieved from PFDF overrides any PFDs pre-configured in the PCEF/TDF. If all PFDs retrieved from the PFDF are removed, the pre-configured PFDs shall be applied again. And the PULL procedure is applied when a PCC/ADC Rule with an Application Identifier is provisioned/activated and PFDs provisioned by the PFDF are not available at the PCEF/TDF. 3) Clarify that Appplication Stop is triggered when the PFDs used to detect the traffic are removed.</t>
  </si>
  <si>
    <t>Summary of change: The 'application request information for multiple UEs' is replaced with 'AF request information for multiple UEs'.</t>
  </si>
  <si>
    <t>Summary of change: The data keys for application data stored in the UDR are defined.</t>
  </si>
  <si>
    <t>Summary of change: Replace the 'Immediate one time notification flag' with 'Immediate Reporting flag'.  Provide mechanism to request immediate notification to subscribe service operation provided by NWDAF/NEF/PCF.</t>
  </si>
  <si>
    <t>Summary of change: Addition of procedure for IMS device configuration via control plane, including initial device configuration transfer and device configuration update in the new Annex in TS 23.228.</t>
  </si>
  <si>
    <t>Summary of change: Clarification on that the IMS voice over PS session supported indication is per access.</t>
  </si>
  <si>
    <t>Summary of change: 1)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  2) Add a trigger for UE Configured NSSAI update in the TS 23.501.</t>
  </si>
  <si>
    <t>Summary of change: Delete the condition of 'After new IP address/prefix has been allocated', and add another sentence to clarify the relationship between old and new IP address/prefix as 'The new IP address/prefix should has been allocated to the UE before the old IP address/prefix is released.'</t>
  </si>
  <si>
    <t>Summary of change: Clarification corresponding to Reason for change</t>
  </si>
  <si>
    <t>Summary of change: 1) The capability check on 'support of simultaneous registration of both MME and AMF' for the UE, which does not indicate 'it is moving from 5GC/EPC' is added. 2) Clarified based on service based architecture. 3) Adding missing part from CR 0132</t>
  </si>
  <si>
    <t>Summary of change: Capturing the impacts to TS 23.401 procedures due to interworking with 5GS for the without N26 interworking case. The modification for PDN Connection request for without N26 interworking case 1) DR mode UE behaviour regarding 'initial request' (providing PDU session id) and 'handover' case (if this is mobility from 5GS) 2) PGW-C+SMF behaviour allocating S-NSSAI for interworking with 5GS 3) UE behabiour upon receving S-NSSAI via PCO that allocated PDU session id is not valid if the UE does not receive S-NSSAI 4) MME bebhaviour on Notify request to provide PGW-C+SMF</t>
  </si>
  <si>
    <t>Summary of change: Clarify that AMF associated with 3GPP access is deregistered by UDM at N26 based interworking from 5GS to EPS.</t>
  </si>
  <si>
    <t>Summary of change: It is clarified that Handover Type shall be appropriately used for eLTE connected both 5GC and EPC.</t>
  </si>
  <si>
    <t>Summary of change: Clarify that there is no case about SMS delivery over NAS via both 3GPP and non-3GPP accesses related to 'SMS supported' indication from UE and from AMF.</t>
  </si>
  <si>
    <t>Summary of change: - Clarify that there is no case about SMS delivery over NAS via both 3GPP and non-3GPP accesses related to 'SMS supported' indication from AMF. - Add 'UE context in SMSF data' into Table 5.2.3.3.1-1: Subscription data types.</t>
  </si>
  <si>
    <t>Summary of change: - Clarify that the AMF executes Deregistration procedure over the access(es) the Access Type indicates - Add Access Type as Input parameter in clause 5.2.3.2.2 Nudm_UECM_DeregistrationNotification service operation.</t>
  </si>
  <si>
    <t>Summary of change: Delete 'may' from the bullet described in Reason for change.</t>
  </si>
  <si>
    <t>Summary of change: Describe selective deactivation of UP connection for existing PDU Session associated with non-3GPP Access.</t>
  </si>
  <si>
    <t>Summary of change: Removed the repeated sentence.</t>
  </si>
  <si>
    <t>Summary of change: - Fixed occurrences where current text suggests the wrong idea that network slicing support is not mandatory to operate the 5G System. - Fixed the NOTEs in table 5.6.1-1 along the lines of the text added in clause 5.15.3 and clarifying that the UE is assigned to a default DNN, if present, or to a DNN determined according to operator policy if it does not provide a valid DNN in a PDU Session Establishment Request message sent to the network for using a Network Slice.</t>
  </si>
  <si>
    <t>Summary of change: - Fixed three clauses where current text suggests the wrong idea that network slicing support is not mandatory to operate the 5G System.</t>
  </si>
  <si>
    <t>Summary of change: Clarified the AMF behaviour when the PDU Session Establishment Request does not contain an S-NSSAI and when it contains an S-NSSAI but not a valid DNN.</t>
  </si>
  <si>
    <t>Summary of change: A new clause on Access stratum requirements is added to clarify what Requested NSSAI is passed aslo beyond the case of registration procedures, which is already documented in clause 5.15.5.2.1.</t>
  </si>
  <si>
    <t>Summary of change: This CR clarifies that UE shall be able to reject a QoS request due to insufficient resources.</t>
  </si>
  <si>
    <t>Summary of change: Clarified the MDBV enforcement UL and DL is required and that the averaging window for MFBR enforcement for the delay critical is smaller than the Averaging Window for the GFBR for delay critical QoS flows if we allow MFBR &gt;GFBR.</t>
  </si>
  <si>
    <t>Summary of change: A Note intended to say no coexistence rules are supported in rel-15 is made clearer.  It is clarified the mapping of Allowed NSSAI to configrured NSSAI of HPLMN is provided when the Configured NSSAI and its mappingto HPLMN values is out of date.  It is clarified UE implementations shall allow storing at least the configured NSSAI for HPLMN  The clause on Registration to a set of network slices is fixed as there are some imprecisions after we agreed to one Allowed NSSAI per access type concept at last meeting.  It is clarifiesd the GUTI is included in the Registration request triggered RRC conection establishment.  Some editorials also in all affected clauses.</t>
  </si>
  <si>
    <t>Summary of change: Specify that  1. A E-UTRAN connected to EPC and 5GC broadcasts two indicators one for ecall over IMS support via 5GC and another for eCall support via EPC for the UE which camps normally on the cell .  2. A UE camps normally on the cell initiate ecall to 5GC or EPC according to the value of the eCall indicators for 5GC and EPC.</t>
  </si>
  <si>
    <t>Summary of change: Specify that  1. A E-UTRAN connected to EPC and 5GC broadcasts two indicators one for emergency services support via 5GC and another for emergency services support via EPC for the UE in limited service state.  2. A UE in limited service states will initiate emergency services to 5GC or EPC according to the value of the emergecy services support indicators for 5GC and EPC.</t>
  </si>
  <si>
    <t>Summary of change: UE initiates the PDU Session Modification Procedure to report that IPv6 Multi-homing is supported to the SMF.</t>
  </si>
  <si>
    <t>Summary of change: This could be resolved by below: For a dual registered UE, HSS/UDM stores the IP-CANs used by UE for registration to IMS and provides it to T-ADS. The T-ADS would be able to deliver MT call in this IP-CAN. For example, a dual registered UE is registering with the IM CN subsystem via E-UTRAN, HSS/UDM stores the IP-CAN is EPC core network and E-UTRAN radio access network. When perform the T-ADS for IMS voice, T-ADS got the response from HSS/UDM that the UE registered with IMS via E-UTRAN/EPC, but the current RAT is 5G-RAN (the method of getting current RAT is according to 5.16.3.6 TS23.501) and 5GS does not support 'IMS voice over PS'. Then T-ADS delivers the incoming voice session in E-UTRAN instead of routing to CS or a voice mail.</t>
  </si>
  <si>
    <t>Summary of change: The UE shall select S-NSSAI for PDU Session Establishment according to TS 23.503.</t>
  </si>
  <si>
    <t>Summary of change: 1. For regulatory prioritized services like Emergency services and MPS: - UE and network shall override Core Network type restriction; - Network shall also override the Forbidden Area which is missed in the current text. 2. In clause 5.16.4.3, 'Mobility or Restrictions' is modified to 'Mobility Restrictions'.</t>
  </si>
  <si>
    <t>Summary of change: § 5.9.7:  - The Internal-Group Identifier(s) corresponding to an UE are provided by the UDM to the AMF as part of Access and Mobility Subscription data - The Internal-Group Identifier(s) corresponding to the S-NSSAI of a PDU Session are provided by the UDM to the SMF as part Session Management Subscription data  § 6.3.7.2:  - Clarify that Internal-Group Identifiers are meant (not IMSI-Group Identifier)</t>
  </si>
  <si>
    <t>Summary of change: Adding Internal Group ID-list per S-NSSAI in Session Management Subscription data.</t>
  </si>
  <si>
    <t>Summary of change: Clarify the different types of Ethernet services.</t>
  </si>
  <si>
    <t>Summary of change: The AF subscription can request to receive information on the actual N6 traffic routing information being used together with the GPSI; in this case the corresponding information is sent by SMF regardless of whether a DNAI applies to the PDU Session</t>
  </si>
  <si>
    <t>Summary of change: 4.3.2.3: clarify the support of interactions with DN-AAA just for authorization.</t>
  </si>
  <si>
    <t>Summary of change: NPLI not supported in case there is (no QoS flow to create/Update/modify)</t>
  </si>
  <si>
    <t>Summary of change: The network restriction that the one or more NS instances are associated with at most eight different S-NSSAIs in total is removed - signaling limitations will prevail</t>
  </si>
  <si>
    <t>Summary of change: The duplicated requirements are removed</t>
  </si>
  <si>
    <t>Summary of change: It is clarified the operation relates to the indicated packet filters</t>
  </si>
  <si>
    <t>Summary of change: 1) NAS signalling is reinstated 2) For case 1) network-triggered service requests shall be responded to 3) Editorials and rewording</t>
  </si>
  <si>
    <t>Summary of change: In the signaling from AMF to SMF, include sufficient information to SMF regarding LADN so that SMF is able to process the request directly</t>
  </si>
  <si>
    <t>Summary of change: 1) It is proposed to provide the number UE of a group by the HSS to the SCEF during the monitoring configuration. 2) SCEF determine whether to delete the monitoring configuration based on the number of UE and the Maximum number of Report per individual group member.</t>
  </si>
  <si>
    <t>Summary of change: 1) Message Delivery Stop Time is sent to the SCEF from the SCS/AS. 2) Before the Message Delivery Stop Time, the SCS/AS transfers the content to be delivered to the group to the SCEF 3) Update the xMB procedure to update the session properties.</t>
  </si>
  <si>
    <t>Summary of change: Deletion of Network Parameter Configuration procedure is defined.  If the SCEF received a TLTRI for Deletion and the subscribed periodic RAU/TAU timer was previously set by that configuration request, the HSS may set the subscribed periodic RAU/TAU timer based on the available original subscribed periodic RAU/TAU timer.</t>
  </si>
  <si>
    <t>Summary of change: 1. Updates the UE configuration update procedure if emergency PDU Session exists. If there exists an emergency service, AMF suspend the AN release procedure (if requested) and the AMF indicate UE to perform Registration procedure after the emergency PDU session is released.  2. Add a new case that SMF determines that the UP connection of the PDU Session can be deactivated due to UE Configuration Update procedure is ongoing. 3.  Delete the description that 'The procedure applies only to information in the UE that does not require negotiation between the UE and the network.' 4. Clarify the indication of Registartion procedure can be optional.  5. Clause referred clause at the Service Request procedure step 0; 6. Change 'UE Configuration Update command' to 'UE Configuration Update Command' ;</t>
  </si>
  <si>
    <t>Summary of change: 1. Clarify the AMF Name definition. 2. Clarify that the AMF UE NGAP ID may be changed if the AMF is not changed. 3. Align the terminology AMF UE NGAP ID in clause 5.21.2, and NGAP UE-TNLA-binding with TS 23.502.</t>
  </si>
  <si>
    <t>Summary of change: The DN-AAA server may, as part of authorization data, provide the SMF with a list of allowed VIDs for PDU sessions</t>
  </si>
  <si>
    <t>Summary of change: 1. It is proposed to clarify how the AMF determine the permitted LADN. 2. Clarify the meaning of later in more precise way.</t>
  </si>
  <si>
    <t>Summary of change: Clarify in EBI assignment procedure that in home routed roaming case, the PGW-C+SMF invokes EBI assignment directly to AMF without involving V-SMF.</t>
  </si>
  <si>
    <t>Summary of change: Modify the EPS to 5GS registration procedure to include SMF registration to HSS+UDM after UE moves from 4G to 5G.</t>
  </si>
  <si>
    <t>Summary of change: 1. For the handover from 5G to 4G with N26 procedure, it is clarified that the CN tunnel for EPS bearer is established when the AMF retrieves SM context from PGW-C+SMF for LBO roaming or non roaming scenario. 2. At the preparation phase of handover from 4G to 5G with N26 procedure, it is clarified that the CN tunnel for PDU session is established at step 6.</t>
  </si>
  <si>
    <t>Summary of change: Add subscription of supporting interworking with EPS.</t>
  </si>
  <si>
    <t>Summary of change: 1) Update the AMF event exposure service and clarify that in case that the consumer NF subscribes the events to the AMF on behalf of other NF, the consumer NF shall additionally provide the Notification Target Address(+Notification Correlation ID) of consumer NF besides the Notification Target Address(+Notification Correlation ID) of Event Receiving NF so as to receive the notification of subscription change related event (e.g. Subscripiont Correlation ID Change). Each Notification Target Address(+ Notification Correlation ID) is associated with related (set of) Event ID(s). 2) Update service operations information flow to include the notification target address of UDM when the UDM subscribe the events to the AMF on behalf of other NF.</t>
  </si>
  <si>
    <t>Summary of change: In the case that NF_A subscribes to NF Service offered by NF_B on behalf of NF_C, the NF-A may also additionally include the notification endpoint of NF A in the subscription request so as to get the subscription change related event (e.g Subscription Correlation ID Change).</t>
  </si>
  <si>
    <t>Summary of change: The sentence is removed.</t>
  </si>
  <si>
    <t>Rel-15 mirror CR: Summary of change: The sentence is removed.</t>
  </si>
  <si>
    <t>Summary of change: Editor's note in 4.12 is removed. Details of PDU Session Release Request, Command and Ack are documented and aligned to 3GPP access corresponding procedure.</t>
  </si>
  <si>
    <t>Summary of change: It is specified that, when the UE targets a N3IWF, IDr is filled with a specific value that is used by the combined ePDG-N3IWF to determine if the targetted function is N3IWF.</t>
  </si>
  <si>
    <t>Summary of change: Adding the descriptions on the operational scenarios/options for SMF selection Adding the reference clauses for further clarification.</t>
  </si>
  <si>
    <t>Summary of change: Adding the reference clauses for SMF selection regarding both normal service and emergency service</t>
  </si>
  <si>
    <t>Summary of change: Description update to align with the agreements</t>
  </si>
  <si>
    <t>Summary of change: Adding the clarification to avoid the ambiguity. Proposing that the V-PCF may provide additional UE policy in the VPLMN (e.g. URSP based on local policy for Non-seamless offload indication, Access Type preference, etc.) Clarifyng when the UE is roaming and the UE has valid rules from both HPLMN and VPLMN, the UE gives priority to the valid rules from the VPLMN.</t>
  </si>
  <si>
    <t>Summary of change: Adding clearer descriptions for the clarification. Proposing that the V-PCF may provide additional UE policy in the VPLMN (e.g. URSP based on local policy for Non-seamless offload indication, Access Type preference, etc.)</t>
  </si>
  <si>
    <t>Summary of change: Update the figures by keeping only one PCF.</t>
  </si>
  <si>
    <t>Summary of change: Description update to align with the agreemnts</t>
  </si>
  <si>
    <t>Summary of change: Clarifies that the text in clause 5.3.2.4 applies only for the case where the UE is already registered in the 5G System over the other access. The erroneous sentence on AN selecting the AMF is deleted.</t>
  </si>
  <si>
    <t>Summary of change: Registration procedure: clarified the order in which the UE decides which identifier to use depending on whether it is currently registered with the 5G System via another access type and whether it has a valid stored 5G-GUTI for this access type.  EPS-to-5GS mobility procedure: clarified that the 'additional native 5G-GUTI' is either due to an ongoing registration with the 5G System via non-3GPP access or is used for retrieval of the native 5G security context even for 3GPP access.</t>
  </si>
  <si>
    <t>Summary of change: Reference to Authentication procedures and services as defined in 33.501 are used in relevant flows and in UDM and AUSF service definitions.   It is clarified that both EAP-AKA' and 5G-AKA can be used for user authentication during registration over untrusted non-3GPP access as specified in 33.501.</t>
  </si>
  <si>
    <t>Summary of change: Update texts of PCF-AMF, PCF-SMF and H-PCF-V-PCF interactions.</t>
  </si>
  <si>
    <t>Summary of change: Update the definition of 'UE-dedicated Presence Reporting Area' to include the DNAI mapping</t>
  </si>
  <si>
    <t>Summary of change: Remove the Tracking Area from the cell info and clarify that the shared NG-RAN network the tracking area identify needs to change towards other networks.</t>
  </si>
  <si>
    <t>Summary of change: Update the descriptions of 'Providing policy requirements that apply to multiple UE and hence to multiple PCF' to support subscription/notification management and storage of policy requirements provided by the AF that are applied to multiple UE(s) in the UDR.</t>
  </si>
  <si>
    <t>Summary of change: Add S-NNSAI and NSI ID as the input parameters of the BSF service operations.</t>
  </si>
  <si>
    <t>Summary of change: Propose to use Notify event for all reports regardless if its initial or continuous report.</t>
  </si>
  <si>
    <t>Summary of change: Add the descriptions of Ethernet PDU session binding for Interactions between PCF and AF</t>
  </si>
  <si>
    <t>Summary of change: Update the PCC LBO roaming reference architecture to add NEF and UDR in the VPLMN. Update the description on the Interactions between PCF and UDR</t>
  </si>
  <si>
    <t>Summary of change: Update the description for binding the AF request to the PCF by adding network slicing information as the binding information. Remove the EN.</t>
  </si>
  <si>
    <t>Summary of change: For Ethernet PDU sessions, the SMF is to ensure reporting of all Ethernet addresses used by the UE in a PDU session to the PCF/BSF only if it has received an explicit indication requiring it to do so; The indication (whether AF control on a per MAC address is allowed on the PDU Session) may be defined as policy data that may be associated e.g. with a Tuple (DNN, S-NSSAI) (where each of the DNN and S-NSSAI may be optional) or with a group of users (e.g. defined by an IMSI group): The PCF provides the indication (whether AF control on a per MAC address is allowed on the PDU Session) as a PDU session related policy to the SMF during PDU session establishment.</t>
  </si>
  <si>
    <t>Summary of change: Namf_Location service is modified to a general service to provide queried information of UE context in AMF a new service operation is defined to support query of information for terminating domain selection for IMS vocie.</t>
  </si>
  <si>
    <t>Summary of change: The architecture of SMSoNAS is updated to introduce hSMSF-vSMSF. New service based interface is introduced between vSMSF and hSMSF.</t>
  </si>
  <si>
    <t>Summary of change: The procedures of registration, MT SMS delivery are updated with new defined service operations for SMSF services.</t>
  </si>
  <si>
    <t>Summary of change: The access type is added as the input of Nsmsf_SMService_Activate service operation.</t>
  </si>
  <si>
    <t>Summary of change: Once Nudm_ParameterProvisioning_Update Request is received by UDM, it needs to check/read subscription information to identify if the corresponding AF is authorized to perform proposed updates for the corresponding UE. Only if this authorization is successful the update of data, and subsequent notifications, are performed.  Editorial change: remove Data Key for each Subs Data Type in Table 5.2.3.3.1-1, since it is already considered in Table 5.2.3.3.1-2</t>
  </si>
  <si>
    <t>Summary of change: Remove the stage 2 requirements for one step SMS from Rel-15</t>
  </si>
  <si>
    <t>Summary of change: Removing PPF flag and use reachability state instead. Moving paging text to paging clause and adding when paging can be used</t>
  </si>
  <si>
    <t>Summary of change: This document proposes to allow for the decision data elements within a pcc rule (e.g. Charging, Policy control, Traffic Steering Enforcement Control) to be predefined. In addition it proposes to extend the application of time (i.e. activation/deactivation time) and space (i.e. RAT-Type/IP-CAN type) conditions from PCC rules to a the more granular data groups within a PCC rule (ie decision data elements).</t>
  </si>
  <si>
    <t>Summary of change: This CR clarifies that the UE behaviour is implementation dependent and a typical presumed behaviour is described.</t>
  </si>
  <si>
    <t>Summary of change: Added the UE Policy delivery mechanisum for background data transfer into this specification</t>
  </si>
  <si>
    <t>Summary of change: Includes a new clause for 5GSM Network Capabilities. Adds indication of support of EPC NAS in the UE MM Core Network Capability clause</t>
  </si>
  <si>
    <t>Summary of change: - Consolidates indication of 5GMM Network Capability, S1 Network Capability and 5GSM Network Capability - 5GC NAS indication is missing - 5GSM Network Capability needs to be transferred in the SM UE Context during PDU Session Establishment and UE Mobility - 5GSM Network Capability is provided in PDU Session Modification if the RQoS in 5GSM capability IE is also included after inter-system change from S1 to N1 mode</t>
  </si>
  <si>
    <t>Summary of change: UE is allowed to initiate NAS request for MM in case of emergency or high priority access</t>
  </si>
  <si>
    <t>Summary of change: Clarifies that with Dual connectivity configuration the state of N2/N3 reference points can be maintained while the UE is in RRC inactive.</t>
  </si>
  <si>
    <t>Summary of change: Removes the one step SMS procedure from TS 23.502</t>
  </si>
  <si>
    <t>Summary of change: - Clarifies that the network always provides to the UE the interworking parameters - UE ignores the mapped QoS parameters in case of mobility with no N26 - PDU session in the example in not needed since the UE assigns the PDU Session ID</t>
  </si>
  <si>
    <t>Summary of change: As part of UE Network capability IE, the UE indicates support for the increased number of 15 radio bearers. The MME checks for the maximum number of user plane radio bearers supported by the UE in Dedicated bearer activation procedure.</t>
  </si>
  <si>
    <t>Summary of change: - MME indicates support for 15 EPS bearers per TA-list in Attach and TAU Accept Messages - UE does not initiated UE initiated Bearer resource modification if it has established 8 EPS bearers and such indication from MME is not provided</t>
  </si>
  <si>
    <t>Summary of change: Update Nudr_DataManagement (DM) service description so that data change notification can be subscribed in conjunction with the date is accessed, e.g., with Query/Create/Update.</t>
  </si>
  <si>
    <t>Summary of change: Aligned the terminologies.  - PGW-C+SMF (as more ocurrences or is SMF+PGW-C better as 5GC entity first?). Figures not yet updated, CR to 23.501 needed as well.  - ePCO changed to ePCO as it can be up to CT WG1 how to call the 5G NAS PCO IE  - Also, no need to spell out 'PCO (Protocol Configuration Options)'  - Use List Of PDU Sessions To Be Activated for the NAS IE and PDU Session(s) to be re-activated for the IE in Nsmf_PDUSession service.  -</t>
  </si>
  <si>
    <t>Summary of change: Clause 5.2.8.1, remove PCF from the example consumer of Nsmf_EventExposure.</t>
  </si>
  <si>
    <t>Summary of change: 1, Add the conditions when the SR procedure is triggered by NAS Notification; 2, Clarify that the UP re-activation result is only provided for PDU sessions in List of PDU Sessions To Be Activated, or in List of Allowed PDU Sessions if it has caused paging or notification. For other PDU sessions in the List of Allowed PDU Sessions, no UP activation result is provided.</t>
  </si>
  <si>
    <t>Summary of change: In Step 6 of 4.2.3.3, add the description for handling NAS Notification Response.</t>
  </si>
  <si>
    <t>Summary of change: This CR clarifies the following: 1) the notion of 'shared' vs 'distinct' AMF Pointer value. 2) a 'shared' AMF Pointer value is a pointer to an AMF 'storage' resource that is reachable via more than one AMFs. 3) the weight factors are associated only with distinct AMF Pointer values.</t>
  </si>
  <si>
    <t>Summary of change: 1, add 'associated Access Type' for Allowed NSSAI and mapping of Allowed NSSAI in the procedure; 2, Clarify that UCU procedure can be performed on either access type and the UCU Command sent over one access can include the parameter changes related to another access type. 3, Clarify that the UE may receive two allowed NSSAIs, for 3GPP access and Non-3GPP access respectively, in one single UCU Command. In this case, the UE should initiate Registration over 3GPP access first, then perform another Registration over Non-3GPP access.</t>
  </si>
  <si>
    <t>Summary of change: This CR clarifies that the the weight factors are associated only with 'distinct' AMF Pointer values (as opposed to 'shared' AMF values).</t>
  </si>
  <si>
    <t>Summary of change: This CR clarifies that the AN may either re-create the TNLA binding immediately or wait until the subsequent MO or MT transaction.  It is also clarified that if the TNLA binding is released after AMF unavailable status indication, the AN shall immediately create a new UE NGAP association (which is stronger requirement than creating a new TNLA binding).</t>
  </si>
  <si>
    <t>Summary of change: Add Reauthentication function description.</t>
  </si>
  <si>
    <t>Summary of change: Add Secondary Reauthentication procedure description.</t>
  </si>
  <si>
    <t>Summary of change: Clarify the list of Events that SMF may expose .</t>
  </si>
  <si>
    <t>Summary of change: Introduce low access priority configuration, low access priority indication and use of delay tolerant access in OVERLOAD START.</t>
  </si>
  <si>
    <t>Summary of change: Add a note to recommend that session establishment requests always include the IMS PDU session ID (if one exists) in the list of PDU sessions when the UE or AMF is attempting to establish a session.</t>
  </si>
  <si>
    <t>Summary of change: It is clarified that the AMF stores Acces Type. Removed Access Type when the SMF requests N1N2MessageTransfer in PDU Session Establishment procedure. Removed AN Type from input parameter of N1N2MessageTransfer service operation.</t>
  </si>
  <si>
    <t>Summary of change: Clarify that a UE is configured so that which application requires a LADN PDU Session with specific LADN DNN.</t>
  </si>
  <si>
    <t>Summary of change: Remove MOBIKE support from the N3IWF functionality.</t>
  </si>
  <si>
    <t>Summary of change: Clarify for the 5QI value above 64, the 5QI can't be used as the QFI of the QoS Flow.</t>
  </si>
  <si>
    <t>Summary of change: 1. Change event trigger to Policy Control Request Trigger 2. Clarify the authorized Session-AMBR and the authorized default 5QI and ARP can be provided to SMF in the Session Management Policy Establishment procedure. 3. Delete Note2 to clarify the Session Management Policy Establishment procedure must be performed before step8 of UPF selection and IP address allocation, it's because PCF may provide the DNAI for UPF selection and IP Index for IP Address allocation in the Session Management Policy Establishment procedure.</t>
  </si>
  <si>
    <t>Summary of change: Clarify PCF is no longer the consumer of Namf_EventExposure and Nsmf_EventExposure services.</t>
  </si>
  <si>
    <t>Summary of change: Clarify that the UE can use an IPv6 address for V2X over PC5 without waiting for NS/NA response in DAD procedure.</t>
  </si>
  <si>
    <t>Rel-15 mirror CR: Summary of change: Clarify that the UE can use an IPv6 address for V2X over PC5 without waiting for NS/NA response in DAD procedure.</t>
  </si>
  <si>
    <t>Summary of change: Add the introduction and general description of PPPR.</t>
  </si>
  <si>
    <t>Summary of change: - Back-off timer for a S-NSSAI and back-off timer for a combination of S-NSSAI and DNN does not apply to any APN ESM procedure when UE moves from 5GS to EPS.  - The UE is allowed to initate ESM procedures in EPS for the specific APN, and if the APN is congested in EPS, MME can send a ESM back-off timer for the APN to UE.</t>
  </si>
  <si>
    <t>Summary of change: Clarify that the data using the LTE radio bearer between eNodeB and UE is not included in the Data Reporting for Secondary RAT</t>
  </si>
  <si>
    <t>Summary of change: - RRC transparent container indicates which DRB or QoS flows are subject to data forwarding. - Target NG-RAN allocates the data forwarding tunnel for the UE. - SMF requests UPF allocates the data forwarding tunnel according to the number established by target NG-RAN.</t>
  </si>
  <si>
    <t>Summary of change: Add the indiciation of Notification Control to the QoS rules sent to the UE.</t>
  </si>
  <si>
    <t>Summary of change: 1. UE and AMF locally deactivate MICO mode after UE establish the emergency PDU session. 2. In order to support emergency call back, the UE should wait for a UE implementation-specific duration of time before requesting the use of MICO mode after the release of the emergency PDU session.</t>
  </si>
  <si>
    <t>Summary of change: Add the DNN information into the URSP traffic descriptor.</t>
  </si>
  <si>
    <t>Summary of change: AMF shall not send UE configuration update command with 're-registration requested' if the UE has active sessions that are deemed critical.</t>
  </si>
  <si>
    <t>Summary of change: The mapping of V2X message transmission profile and the V2X services, e.g. PSID or ITS-AIDs of the V2X applications is provisioned or configured in the UE.</t>
  </si>
  <si>
    <t>Summary of change: The MME may trigger UE Radio Capability Match Request procedure during e.g. a first idle-mode TAU after RAT, or during the first TAU after inter-MME mobility if the new MME did not receive the 'UE Radio Capability for Paging Information' in the UE context.  In step 1, MME doesn't send voice match indicator to eNB so it is removed.  Changes in Rev4:  Changes to step 4 which makes step 4 as optional steps are removed because, according to RAN WG3 S1-AP specifications, the S1-AP UE Capability Match procedure is class 1 procedure (i.e. S1-AP UE Radio Capability Match Response message is mandatory). Changes to figure 5.13.14-1 are also removed.</t>
  </si>
  <si>
    <t>Summary of change: Changes for Solution A 1. AMF determines the UE presence in LADN service area for requested LADN DNN and forwars the information to the SMF during PDU Session Establishement procedure 2. SMF validates the UE location based on the UE presence in LADN service area sent by the AMF.</t>
  </si>
  <si>
    <t>Summary of change: First Change (on 5.7.1.3) Replaces the terminilogy 'dynamically assigned 5QI' to 'dynamically configured 5QI'.  Second Change (on 5.7.2.1) Clarifies the 5G QoS characteristics for dynamically configured 5QI can be configured to (R)AN using non-UE associated procedure.</t>
  </si>
  <si>
    <t>Summary of change: Inserted N4 modification procedure in step 8a/8b for UE or network requested PDU Session Modification (for non-roaming and roaming with local breakout).</t>
  </si>
  <si>
    <t>Summary of change: Remove the incorrect descriptions of ANDSP in clause 4,2,2.</t>
  </si>
  <si>
    <t>Summary of change: Terminology alignments: security 'functions' to 'features' in change1 &amp; 'AUSF selection function' to 'AUSF selection' in change 3 Detailing AUSF description in change 2  Correcting references in change 2 and 4</t>
  </si>
  <si>
    <t>Summary of change: Text modification and reference to 33.501. Voiding 5.2.10.2.3 due to this alignment.</t>
  </si>
  <si>
    <t>Summary of change: Editorials and formatting.</t>
  </si>
  <si>
    <t>Summary of change: The N3GPP TAI is specified uniquely as an operator-specific value.</t>
  </si>
  <si>
    <t>Summary of change: 1.capability on 'SMS over NAS transport' is negotiated for current access only via which the UE sends the registration request message. 2. Redundent wording 'over NAS without the need to establish data radio bearers' is removed.</t>
  </si>
  <si>
    <t>Summary of change: The Network Repository Function is changed to the NF Reopository Function</t>
  </si>
  <si>
    <t>Summary of change: Adding the PDU Session for Emergency services handover from EPC to 5GC in the step 1.</t>
  </si>
  <si>
    <t>Summary of change: capability on 'SMS over NAS transport' is negotiated for current access only via which the UE sends the registration request message.</t>
  </si>
  <si>
    <t>Summary of change: Adding (Note1) for S-NSSAI in the Attributes of PDU Session Table.</t>
  </si>
  <si>
    <t>Summary of change: 1. rewording the description in step 4; 2. editorial changes in step 6b and step 11b; 3. clarifying the data forwarding is only applied to DL data.</t>
  </si>
  <si>
    <t>Summary of change: 1. Clarifying the S-RAN may provides DRB ID list as well as the mapping between the DRB and QoS flow(s) to the SMF for establishment of DRB level indirect data forwarding.  2. Clarifying the SMF needs to check whether the DRB level data forwarding is needed. 3. Clarifying the SMF needs to allocate UPF SM N3 forwarding Information for DRB level data forwarding.</t>
  </si>
  <si>
    <t>Summary of change: 1. Clarifying that, in non-roaming or local breakout roaming case, the SMF can request the UPF to establish/release tunnels for mapped EPS bearers during the handover. 2. Clarifying that, in non-roaming or local breakout roaming case, the the SMF can request the UPF to establish/release the tunnel for PDU session during the handover.</t>
  </si>
  <si>
    <t>Summary of change: 1. Clarifying the source NG-RAN includes data forwarding flag into the handover required message 2. Clarifying the AMF set the data forwarding flag based on the indication from the NG-RAN.</t>
  </si>
  <si>
    <t>Summary of change: 1. adding per S-NSSAI NAS level congestion control into the general description; 2. Rewording the general description on 'General NAS level congestion control' to cover all congestion control mechanisms. 3. Update the description on General NAS level congestion control.</t>
  </si>
  <si>
    <t>Summary of change: At inter-RAT handover, the source eNB is made responsible for ensuring that the size limits of legacy interfaces are respected.</t>
  </si>
  <si>
    <t>Summary of change: At inter-RAT handover, the source eNB is made responsible for ensuring that the size limits of legacy interfaces are respected.  The MME monitors the size of the source to target transparent container at handover to E-UTRAN and, if it is much smaller than the capabilities stored in the MME, adds the UE capabilities as a new parameter in the S1-AP Handover Request message.</t>
  </si>
  <si>
    <t>Summary of change: Adding 15 EPS bearer supported indication in Create Bearer Request message. Adding MME description on the EPS Bearer Identity allocation.</t>
  </si>
  <si>
    <t>Summary of change: Add Extended EPS Bearer Context(s) in Context Response, Create Session Request, Modify Bearer Request, Forward Relocation Request messages.  For Tracking Area Update procedure with SGW change, if the PDN GW doesn't receive bearer context from the Serving GW for the existing EPS bearers with non-backward compatible EPS Bearer Identity, it removes these EPS bearer contexts locally  For S1-based handover with SGW change, if the PDN GW doesn't receive bearer context from the Serving GW for the existing EPS bearers with non-backward compatible EPS Bearer Identity, it removes these EPS bearer contexts locally</t>
  </si>
  <si>
    <t>Summary of change: Replace IMSI-Group Identifier with Internal-Group Identifier in clause 6.3.7.2. Clarify that the NEF query the UDM to do the parameter mapping. It is clarified that UDM sends Internal-Group Identifer to both SMF and AMF.</t>
  </si>
  <si>
    <t>Summary of change: Replace IMSI-Group Identifier with Internal-Group Identifier Add GPSI List and Internal Group ID-lists in session management subscription data Add External Group Identifier to Internal-Group Identifier mapping information in Identifier translation</t>
  </si>
  <si>
    <t>Summary of change: Clarify that the Access and mobility related policy is generated by V-PCF only. Modify the AM Policy Association Termination procedure</t>
  </si>
  <si>
    <t>Summary of change: Clarify that the Access and mobility related policy is generated by V-PCF only. Clarify that the UE policy is generated by H-PCF only.</t>
  </si>
  <si>
    <t>Summary of change: For CM-CONNECTED state UE, if the current procedure is not Registration procedure, the new selected AMF uses Generic UE Configuration Update to trigger the UE performs Registration procedure. The new selected AMF knows that it is an AMF management procedure and therefore the target AMF performs only a subset of the Registration procedure, e.g the new AMF update the peer NFs  with the new AMF information</t>
  </si>
  <si>
    <t>Summary of change: Clarify that subscription correlation ID is unique per AMF Set. Clarify that during mobility across AMF Set the new AMF allocate new subscription correlation ID.</t>
  </si>
  <si>
    <t>Summary of change: Remove the functionality to proxy or redirect the N5 request.  The BSF provides indication to BSF whether it can store information for Ethernet PDU Sessions. So the NF can discover the BSF to retrieve the information of Ethernet PDU Session. Editor Note is removed</t>
  </si>
  <si>
    <t>Summary of change: Define Data key/data sub key for Data set 'policy data', 'Structured Data for exposure' and 'Application data'. BSF is added as consumer of UDR service.</t>
  </si>
  <si>
    <t>Summary of change: Add ePDG/N3IWFselection information in the Access Network Discovery &amp; Selection Policy Information.</t>
  </si>
  <si>
    <t>Summary of change: Modify procedures to use Nnef_TrafficInfluence service.</t>
  </si>
  <si>
    <t>Summary of change: 1.  Remove access independent event trigger in Nsmf_EventExposure Service 2.  Remove UE Presence in Presence Reporting Area event in the Nsmf_EventExposure service 3.  Remove the the access type change and the IP address change in Nsmf_EventExposure Service</t>
  </si>
  <si>
    <t>Summary of change: It is clarified that it is the RAN's responsibility to build a single UE radio access capability IE for the MME to store.  Note 1 in clause 5.11.2 contains information that is no longer relevant and is potentially misleading.</t>
  </si>
  <si>
    <t>Summary of change: Addition of subclause 4.3.21.X describing that how the Communication Pattern parameters already provided to the MME may be provided to the E-UTRAN.</t>
  </si>
  <si>
    <t>Summary of change: The Traffic profile and the Battery indication are added to the Communication Pattern parameters.</t>
  </si>
  <si>
    <t>Summary of change: If the UE is registered in both 3GPP and non-3GPP accesses and the UE in CM-IDLE state in non-3GPP access, the UE can be paged or notified through the 3GPP access for a PDU session established in non-3GPP access when the S-NSSAI of the PDU session is included in the Allowed NSSAI of the 3GPP access.</t>
  </si>
  <si>
    <t>Summary of change: If the UE is simultaneously registered over 3GPP and non-3GPP accesses, and the UE is in CM-IDLE state in non-3GPP access, the UE can be paged or notified through the 3GPP access for a PDU session established in non-3GPP access when the S-NSSAI of the PDU session is included in the Allowed NSSAI of the 3GPP access.</t>
  </si>
  <si>
    <t>Summary of change: The description of APN Rate Control, attach, detach, PDN connectivity as well as of PDN disconnection procedures have been updated to describe that the network stores the APN Rate Control status at release of the last PDN connection of a given APN and it retrieves it at a subsequent establishment of a first PDN connection for a given APN.</t>
  </si>
  <si>
    <t>Summary of change: The description of the T6a/T6b Connection Establishment, MME/SGSN Initiated T6a/T6b Connection Release and of the SCEF Initiated T6a/T6b Connection Release procedures have been updated to describe that the network stores the APN Rate Control status at release of the last PDN connection of a given APN and that it retrieves it at a subsequent establishment of a first PDN connection for a given APN.</t>
  </si>
  <si>
    <t>Summary of change: Remove from clause 4.11.1.3.3 step 2: - 'The UE also includes the list of PDU Session IDs and related S-NSSAIs in the Registration request.'  - ' The additional GUTI enables the AMF to retrieve the UE's MM context from the old AMF (if available). ' - ' The UE also includes at least the S-NSSAIs associated with the established PDN connections in the Requested NSSAI in RRC and NAS.'</t>
  </si>
  <si>
    <t>Summary of change: Proposes to re-instates the following text in s6.1.2.2.1: The UE shall start applying the new UE Policy (i.e. access selection and PDU Session related policy information) after receiving it. For the existing PDU Sessions, the UE shall examine the PDU Session related policy information to determine whether the existing PDU Session(s) (if any) are maintained or not. If not, then the UE may initiate a PDU Session release procedure for the PDU Session(s) that cannot be maintained.</t>
  </si>
  <si>
    <t>Summary of change: Add reference to TS 23.502 about events that can be subscribed by the AF.</t>
  </si>
  <si>
    <t>Summary of change: 4.3.2.2.1: Removed: The PCF may also provide a User Plane security policy for this PDU Session. 4.9.1.2.2:ensured that AMF is transparent to User Plane Security Enforcement</t>
  </si>
  <si>
    <t>Summary of change: 4.9.1.2.2:ensure that AMF does not send lists of PDU Sessions to SMF (list of PDU Sessions To Be Switched, PDU Sessions)</t>
  </si>
  <si>
    <t>Summary of change: .Add - UPF Provisioning Location information: The list of TAI that the UPF best serves  - UPF Provisioning DNAI information: The list of DNAI that the UPF best serves .</t>
  </si>
  <si>
    <t>Summary of change: Incosistencies reomved</t>
  </si>
  <si>
    <t>Summary of change: It is proposed to fix the description of steps 5, 6, 7 and 8 in the procedure for selective deactivation of UP connection by including N2 Resource Release Request (PDU Session ID).</t>
  </si>
  <si>
    <t>Summary of change: Clarify V-PCF can only provide to the UE the additional WLANSP policies.</t>
  </si>
  <si>
    <t>Summary of change: 1) It is proposed that PGW-C/SMF explicitly informs to UE 'Interworking Unavailability' whether the session should be maintained in EPS during PDU Session establishment procedure in 5GS.  2) The PDN connection in EPC, the UE can deduce the interworking availability from EPS to 5GS using received S-NSSAI via PCO. Therefore the UE only consider transferring the PDN connection(s) which have related S-NSSAI to 5GS.</t>
  </si>
  <si>
    <t>Summary of change: The target MME enable SRVCC according to TAU after mobility from 5GS</t>
  </si>
  <si>
    <t>Summary of change: Adding the following modification: - PGW-C/SMF allocates the PGW-C TEID for control plane. - AMF set the S-GW address as reserved IP address and S-GW TEID as reserved TEID when it sends UE context to MME.</t>
  </si>
  <si>
    <t>Summary of change: Removing S-NSSAI in the EBI assignment; cleanup the PDU session ID list and related S-NSSAI in the Registration Request; The AMF selects the PGW-C+SMF based on the DNN received from the UE and the PGW-C+SMF ID from the HSS+UDM</t>
  </si>
  <si>
    <t>Summary of change: In the 4G to 5G mobility with N26, it adds 'if the SMF has not yet registered for the PDU Session ID, then the SMF registers with the UDM using Nudm_UECM_Registration'</t>
  </si>
  <si>
    <t>Summary of change: The PCF/PCRF always provides 5G Qos parameters to SMF/PGW-C even the UE access from EPS. And PGW-C/SMF performs the mapping.</t>
  </si>
  <si>
    <t>Summary of change: A NOTE is added to say the QFI is limited to values less than or equal to 64 so option 1a does not apply for 5QIs greater than this range. A NOTE is added to say it is preferred that Standardised 5QIs for non-GBR QoS flows are allocated a value less than or equal to 64.</t>
  </si>
  <si>
    <t>Summary of change: This CR adds the option for redirection to E-UTRA connected to 5GC in two occurrences.</t>
  </si>
  <si>
    <t>Summary of change: This CR clarifies that the 'Handover Attach' capability is part of the UE MM Core Network Capability.  Also moved the existing text on UE MM Core Network Capability and fixed the reference to clause 5.4.4a in 23.501 (currently 5.3.4a).</t>
  </si>
  <si>
    <t>Summary of change: The NAS security setup during the Registration procedure is corrected. The AS security setup description as part of the Service Request procedure is improved.</t>
  </si>
  <si>
    <t>Summary of change: Changed the parameters in Input required and Input optional.</t>
  </si>
  <si>
    <t>Summary of change: 1. Update Table 5.7.1-1 to include 'Aerial UE Subscription Data'. 2. Adding description of 'Aerial UE Subscription Data' and the impact on the exsiting procedures.</t>
  </si>
  <si>
    <t>Summary of change: Further clarifiation on emergency service domain selection.</t>
  </si>
  <si>
    <t>Summary of change: It is clarified that if 5GC has not indicated emergency service supporting using fallback for the TA and RAT where the UE is currently camping on, or the UE does not support emergency services fallback, the UE may disable the 5G capability autonomously and initiate emergency session towards other system which supports emergency services.</t>
  </si>
  <si>
    <t>Summary of change: Change the required input of Nbsf_Management_Deregister service operation from UE IP address(es) into identification of the binding information.</t>
  </si>
  <si>
    <t>Summary of change: Clarify that the Analytic ID is configured by the operater. The Analytic ID could identify the particular Network Slice instance</t>
  </si>
  <si>
    <t>Summary of change: The CN (SMF/UPF) allocates the N3 UP address and Tunnel IDs for indirect data forwarding corresponding to the data fowarding tunnel endpoints established by T-RAN.</t>
  </si>
  <si>
    <t>Summary of change: Correcting that T-RAN allocates one forwarding tunnel per each E-RAB.</t>
  </si>
  <si>
    <t>Summary of change: Remove the not needed logic to issue OVERLOAD START per S-NSSAI.</t>
  </si>
  <si>
    <t>Summary of change: SMF should set the user plane IP requirement based on UE security capability on the supported maximum data rate.</t>
  </si>
  <si>
    <t>Summary of change: The MME can use any of the already specified methods to obtain the UE Radio Capabilities, if the MME did not already receive them otherwise.   It is clarified that the Connection Establishment Indication method is usable during the logical S1 connection establishment only, but not afterwards, and that the use of this method depends on the RAN support of it for the purpose of fetching the UE Radio Capabilities from the UE. The MME may also use DL NAS TRANSPORT to get the UE Radio Capabilities if it did not receive them after the Connection Establishment Indication procedure.</t>
  </si>
  <si>
    <t>Summary of change: It is clarified that the AMF condition to send the RRC Inactive Assistance Information depends only on the configuration. In a network that is configured to support RRC Inactive, the AMF always sends the RRC Inactive assistance information. EN on possible UE RRC Capability indication in NAS layer is removed. The RRC procedures are left open for RAN groups to specify.</t>
  </si>
  <si>
    <t>Summary of change: Explicit Registration signalling to remove MICO mode is replaced by local removal of MICO mode</t>
  </si>
  <si>
    <t>Summary of change: Change of UE suspending status is added as an event trigger to provide event report to PCRF when the UE is suspended or resumed.  Behaviors of PCRF when UE is suspended is added in 6.1.X.</t>
  </si>
  <si>
    <t>Summary of change: Generalize the Connection Establishment Subscription-related Priority Mechanisms for any access. Clarify that high priority access is one option for priority handling in the same clause.</t>
  </si>
  <si>
    <t>Summary of change:   It is proposed to change the text to make UE always follow the network decision for interworking mode when it support dual registration mode.</t>
  </si>
  <si>
    <t>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</si>
  <si>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Summary of change:   It is proposed to modify 5GS to EPS procedure to switch the data path after receiving a Modify Bearer Request (Step 23a). Clarification text is also proposed for EPS to 5GS procedure.</t>
  </si>
  <si>
    <t>Summary of change: Correct the text in 5.17.2.3.1 (Interworking without N26, General)</t>
  </si>
  <si>
    <t>Summary of change: 1) In step 7, clarify that the AMF shall reject the EBI assignment request if a PDU Session exists for the same DNN but for different S-NSSAI.  2) Reword the step 3 in EBI assignment procedure so that is it clear that both ARP and S-NSSAI are considered in EBI assignment prioritization. Add the S-NSSAI consideration also to the EBI assignment service description. Make the S-NSSAI mandatory input parameter, instead of optional.</t>
  </si>
  <si>
    <t>Summary of change: Propose to have configuration at the Master RAN node to consider the S-NSSAI in addition, when the Master RAN node performs a Dual Connectivity set up for QoS flow(s) for a PDU session of a S-NSSAI.</t>
  </si>
  <si>
    <t>Summary of change: In EPS bearer allocation in 4.11.1.4.1, providing the Tunnel Info from the PGW-C+SMF to PGW-U+UPF is made optional in home-routed roaming scenario. A new note is added describing that if the PGW-U+UPF is not provided with the Tunnel Info, a short interruption can be expected for the UL data.</t>
  </si>
  <si>
    <t>Summary of change: For Ethernet PDU sessions, UE MAC addresses could be the input parameter of registered and deregistered binding information.</t>
  </si>
  <si>
    <t>Summary of change: Removal of sentence mentioning connection between MTC-IWF and SGSN/MME/MSC.</t>
  </si>
  <si>
    <t>Summary of change: Updates figure 4.2.4-7 to show SEPPs and removes confusing NF in HPLMN  Added text in the note below the figure 4.2.4-7 that clarifies that the communication between NRFs accross borders (roaming case) always goes via SEPPs.</t>
  </si>
  <si>
    <t>This paper addresses NIDD support for solution 1.</t>
  </si>
  <si>
    <t>This paper addresses open issues for solution 1 as documented in TR 23.724.</t>
  </si>
  <si>
    <t>Objective The objective of this study item is to identify key issues and provide solutions for the integration of satellite access in the 5G system architecture when considering the use cases and the associated requirements as described in TR 22.822.  Solutions will be required for the following key issues.: - Network slicing: Support of multi-tenant in satellite access, possibly spanning over multiple countries (use cases: Satellite trans-border service continuity, Temporary use of a satellite component, Broadcast and multicast with a satellite overlay, Internet of Things with a satellite network, indirect connection through a 5G satellite access network, 5G Fixed Backhaul between NR and the 5G Core) - QoS framework: QoS adaptation to satellite access, Extend timers for Messages at N1/N2/N3 reference points (use cases: all) - Mobility management framework: o Efficient tracking area design in satellite access based on non geostationnary satellites, adaptation of CN based paging procedures (use cases: Internet of Things with a satellite network) o Inter RAT (satellite and 'terrestrial') cell reselection/Hand-over procedures (use cases: Internet of Things with a satellite network, Broadcast and multicast with a satellite overlay, Roaming between terrestrial and satellite networks) o Dynamic Reselection of user path for a group of UEs, (use cases: 5G Moving Platform Backhaul)  - Broadcast/Multicast Capabilities: adding satellite access (use cases: Optimal routing or steering over a satellite, Broadcast and multicast with a satellite overlay) - Connectivity of remote UEs via relay UEs: Extend Relay UEs concept so that they can be served by satellite access (use case: Indirect connection through a 5G satellite access network) - Network discovery and selection: add Satellite access network identities (use cases: all) - Traffic Steering, Switching and Splitting between 3GPP and non-3GPP Accesses: Adaptation to accommodate bandwidth, latency, jitter, Error rate discrepancies as well as bi-unidirectional capability between satellite and terrestrial access. (use cases: Optimal routing or steering over a satellite, Broadcast and multicast with a satellite overlay)</t>
  </si>
  <si>
    <t>This paper discusses support of multiple PDU sessions to same DNN and different S-NSSAIs for EPC-5GC interworking.</t>
  </si>
  <si>
    <t>This paper proposes a use case: NWDA-assisted load balancing/re-balancing of network function.</t>
  </si>
  <si>
    <t>It is proposed to include a new solution into TR 23.793 that specifies how the ATSSS policy can be applied for steering selected traffic or all the traffic of a MA-PDU session according to one or more steering modes.</t>
  </si>
  <si>
    <t>It is proposed to update Solution 1 in TR 23.787</t>
  </si>
  <si>
    <t>Discusses the need of enforcing strictly the MDBV and the MFBR using a window smaller than the one used for GFBR for delay critical 5QIs</t>
  </si>
  <si>
    <t>To: RAN WG2, CT WG1. CC: RAN WG3. Attachments: S2-18xxxx</t>
  </si>
  <si>
    <t>This paper proposes a solution for optimizing the user plane, based on the Optimal Media Routing functionality already specified in TS 23.228 annex Q.</t>
  </si>
  <si>
    <t>It is proposed to update solution 2 so that the network can change a single-access PDU session requested by the UE into a multi-access PDU session.</t>
  </si>
  <si>
    <t>To: CT WG1. CC: SA WG3</t>
  </si>
  <si>
    <t>Proposes a solution for Key Issue #3 of Trusted Non-3GPP access, i.e. a solution that enables UEs, which do not support NAS but they have 3GPP credentials, to connect to 5GC via trusted WLAN access.</t>
  </si>
  <si>
    <t>This contribution proposes the Delay-Tolerant PDU session is used for saving UE Power.</t>
  </si>
  <si>
    <t>This contribution proposes the CM-CONNECTED with RRC Inactive state is used for frequent small data transmission.</t>
  </si>
  <si>
    <t>This contribution proposes update the solution 'Infrequent small data transmission with no PDU session available' to include Registration procedure, MO/MT data delivery procedure.</t>
  </si>
  <si>
    <t>Summary: The back-off timer with an associated S-NSSAI and optionally a DNN shall not apply to SM procedure for any APN when UE moves from 5GC to EPC. UE is allowed to initiated ESM procedure in EPS, and if the APN is congested in EPS, MME can reject the ESM procedure with a SM back-off timer.</t>
  </si>
  <si>
    <t>This contribution proposes that no need to support paging with IMSI/SUCI in 5G.</t>
  </si>
  <si>
    <t>This contribution proposes a solution for 5G SRVCC.</t>
  </si>
  <si>
    <t>This contribution proposes the key issue and solution about 5G SRVCC.</t>
  </si>
  <si>
    <t>This contribution proposes a key issue in order to analyse whether PS HO support in conjunction with SRVCC from 5G to 3G is needed.</t>
  </si>
  <si>
    <t>Proposes some changes and corrections to Solution #4.</t>
  </si>
  <si>
    <t>This contribution proposes to modify the architectural assumption so that Emergency PDN connection can be established in addition to RLOS PDN connection for RLOS-attached UE.</t>
  </si>
  <si>
    <t>This contribution proposes to add the authenticated UE 's behaviour for RLOS attach.</t>
  </si>
  <si>
    <t>This contribution proposes how to complete RLOS service in EPS.</t>
  </si>
  <si>
    <t>Update to the impacts and evaluation for Solution 3</t>
  </si>
  <si>
    <t>Update to the impacts and evaluation for Solution 1</t>
  </si>
  <si>
    <t>This paper proposes that the use of the application detection described in solution #3 in TR 23.739 can be used to trigger the insertion of an SGW-U configured as an 'uplink classifier' to provide break out of the required low latency application's traffic.</t>
  </si>
  <si>
    <t>TR 23.736 Skeleton proposal</t>
  </si>
  <si>
    <t>This contribution proposes the scope for TR 23.736.</t>
  </si>
  <si>
    <t>Proposes requirements and Key Issues related to the use of Duplicated Networks</t>
  </si>
  <si>
    <t>WITHDRAWN: The UE policy is applied after UE goes to CM-IDLE state.</t>
  </si>
  <si>
    <t>WITHDRAWN: 5G SRVCC architecture assumption</t>
  </si>
  <si>
    <t>WITHDRAWN: Clarifies the conditions driving the UE behaviour during mobility in single-registration mode.</t>
  </si>
  <si>
    <t>[DRAFT] LS Response on LS on N3GPP TAI</t>
  </si>
  <si>
    <t>[DRAFT] LS Response on Paging with IMSI/SUCI in 5GS</t>
  </si>
  <si>
    <t>[DRAFT] Response LS on authentication related services provided by AUSF and UDM</t>
  </si>
  <si>
    <t>[DRAFT] LS on on N3GPP TAI</t>
  </si>
  <si>
    <t>Summary of change: Clarify that Data Off status reporting in PDU Session Establishment and Modification is for PDU Session of type IP.</t>
  </si>
  <si>
    <t>RAN WG2 asks in LS S2-183100/R2-1804095 to clarify RFSP and Allowed NSSAI. 5GC is aware of the Network Slices the UE is allowed to use and sets the RFSP towards the RAN, but it is not clear that Allowed NSSAI is used as input to setting the RFSP.</t>
  </si>
  <si>
    <t>23.501 CR0326: Slicing information and RFSP</t>
  </si>
  <si>
    <t>WITHDRAWN: This contribution proposes architectural assumptions and requirements into FS_eNS TR.</t>
  </si>
  <si>
    <t>SA WG3LI thanks SA WG3 and CT WG1 for their LSs in S3-180557 / C1-180761 regarding the CT WG1's agreement on the PLMN/RAT selection mechanisms in the CRs attached in the LS. SA WG3LI has discussed these solutions and identified a number of Lawful Interception (LI) incompatibilities with those mechanisms as detailed by the following aspects: - There is an LI requirement to capture all data sent to and from the target. Any exchange of data prior the authentication of the target UE will not meet LI requirements; - The mechanism creates a potential end-to-end encrypted channel between the UE and the HPLMN which could be extended to allow the delivery of information other than or in addition to preferred PLMN roaming list as intended by CT WG1. This creates a capability that could be exploited to bypass LI in future. To meet LI requirements any mechanisms to be used must occur after successful authentication of the UE. Any mechanism selected by CT WG1 would need to either turn off end-to-end confidentiality protection (both end-to-end integrity and the VPLMN applied confidentiality over the RAN are acceptable) or to strictly limit the information (i.e. the preferred PLMN roaming list), sent to the UE using the SoR mechanism. Action: SA WG3LI asks SA WG3 and SA WG2 to take the above information into account in their work on SoR.</t>
  </si>
  <si>
    <t>SA WG5 thanks SA WG2 for their LS on Differentiation of LTE-M (eMTC) traffic from other LTE data traffic. In SA WG5 charging specifications for EPC (TS 32.251), the RAT type is already specified as an information which can be used for traffic volume differentiation. Similarly as for NB-IoT, addition of a new RAT type value will allow to categorize the UEs traffic as LTE-M from charging's perspective. This solution has no impact on SA WG5 specifications, based on the assumption the '3GPP RAT Type' specified in CT WG3 TS 29.061, which is referred to for charging, is extended with this new value. Action: SA WG5 asks SA WG2 group to take the information above into account.</t>
  </si>
  <si>
    <t>SA WG5 thanks SA WG2 for their LS on the notification of the progress of SA WG2 on Nchf_SpendingLimitControl service. SA WG5 has taken into account the TS 23.503 reference architecture and the TS 23.502 Nchf_SpendingLimitControl service definition in their ongoing draft TS 32.290. Action: SA WG5 kindly asks SA WG2 to take the information above into account in their specifications.</t>
  </si>
  <si>
    <t>SA WG5 is currently defining the support for Trace in Rel-15 for 5G including NG-RAN and 5GC. Attached are the agreed CRs to TSs 32.421 and 32.422 addressing use cases, requirements, activation/deactivation mechanisms, control and configuration parameters. The trace record definitions in TS 32.423 will be addressed at SA WG5#119. Action: SA WG5 asks SA WG2, RAN WG3 and CT WG4 groups to take the information above into account.</t>
  </si>
  <si>
    <t>LS from SA WG3LI: LS on SoR mechanism</t>
  </si>
  <si>
    <t>SA WG3LI (S3i180141)</t>
  </si>
  <si>
    <t>SA WG5 (S5-182334)</t>
  </si>
  <si>
    <t>LS from SA WG5: LS reply from SA WG5 to SA WG2 on 5G Specification of PSy</t>
  </si>
  <si>
    <t>SA WG5 (S5-182335)</t>
  </si>
  <si>
    <t>5GS_Ph1-SBI_CH</t>
  </si>
  <si>
    <t>Chen Ai</t>
  </si>
  <si>
    <t>LS from SA WG5: LS on 5G Trace</t>
  </si>
  <si>
    <t>SA WG5 (S5-182566)</t>
  </si>
  <si>
    <t>NETSLICE-5GTRACE</t>
  </si>
  <si>
    <t>Anatoly Andrianov</t>
  </si>
  <si>
    <t>LS from SA WG5: LS Reply to SA WG2 on Differentiation of LTE-M (eMTC) traffic from other LTE data traffic</t>
  </si>
  <si>
    <t>WITHDRAWN: This PCR proposes the solution to support the complete slice isolation scenario when the set of slices that are subscribed and are available to the UE at the UE's registration area, but they cannot all serve the UE simultaneously by the same AMF.</t>
  </si>
  <si>
    <t>WITHDRAWN: Summary of change: The NSSF has been provided with the Allowed NSSAI for the other access. The NSSF is informed that the same S-NSSAI(s) for the Allowed NSSAI are also granted to the other Access Type. In such scenario, no need for NSSF to select Network Slice instance for the same S-NSSAI for the current Access Type.</t>
  </si>
  <si>
    <t>WITHDRAWN: Summary of change: Restoring the 'and/or' by 'or/and' to indicate the correct possible combinations of updating the NSSAI scenarios.</t>
  </si>
  <si>
    <t>As part of the Rel-15 study item on 'Enhanced VoLTE Performance' (FS_eVoLP), SA WG4 has investigated the media handling support and potential enhancements for the codec-aware SRVCC optimizations, toward supplementing the SA WG2-defined normative eVoLP features in TS 23.203 and 23.401. The findings of this study are documented in TR 26.959 (latest version is attached). SA WG4 agreed a recommendation to conduct normative work in TS 26.114 toward specifying the necessary support for the eVoLP feature. SA WG4 would like to receive any feedback from RAN WG2, SA WG2, CT WG1, CT WG3, and CT WG4 on the attached TR 26.959 and anticipated coordination as per the Conclusions Clause. Action: SA WG4 kindly asks RAN WG2, SA WG2, CT WG1, CT WG3, and CT WG4 to consider the information above and share any feedback.</t>
  </si>
  <si>
    <t>SA WG4 thanks CT WG3 for their reply LS 'Reply LS on FEC and ROHC for mission critical services over MBMS' linked to SA WG4 new work item on 'FEC and ROHC Activation for GCSE over MBMS'. SA WG4 has updated its 26.346 specification to signal the changes required for the introduction of FEC and ROHC activation feature for GCSE over MBMS. The attached CR (S4-180618) is dealing with the xMB Stage 2 changes. SA WG4 would like to bring to the attention of CT WG3 delegates that as per SA WG2 request, there is now a need to signal to the BM-SC SDP data as well as additional information for the BM-SC to perform such FEC and ROHC. Document S2-179600 lists such changes, which an extract is provided below: 'The GCS AS may request that FEC is applied for media streams within the MBMS bearer by including for each media stream the following information elements: the SDP media descriptions (transport protocols, destination IP address and port), the identification of the FEC repair packet flow (destination IP address and port), an upper bound to the additional latency resulting to FEC application. The GCS AS may request that RoHC is applied for IP flows within the MBMS bearer by including the following information elements: The RoHC configuration, the list of RTP and UDP flows to be header compressed, characterized by their destination IP address and port numbers. For each of these flows, the request may indicate a target periodicity for the full header packets.' As per SA WG4 26.346 update, SA WG4 asks CT WG3 to provide the above information on both MB2 and xMB Stage 3 reference points to enable ROHC and FEC for GCSE over MBMS.</t>
  </si>
  <si>
    <t>LS from SA WG4: LS on CAPIF4xMB</t>
  </si>
  <si>
    <t>SA WG4 (S4-180624)</t>
  </si>
  <si>
    <t>SA WG4 intends to update its xMB Stage 2 specification to make xMB Reference Point CAPIF compliant. Reviewing TS 23.222 Stage 2 and TS 29.222 Stage 3 documents on CAPIF, we have the following questions for which we seek guidance from SA WG6. SA WG4 assumes that part of the xMB interface is already CAPIF-1e (the Authorization/Authentication) compliant, and the remaining part is already CAPIF-2 compliant. Does SA WG6 confirm this assumption? Is SA WG4's understanding correct that, in order for xMB to be CAPIF compliant, SA WG4 needs to ensure that xMB has the right properties set in order to respond to CAPIF-3, CAPIF-4 and CAPIF-5 API messages (no need to define procedures for these 3 CAPIF interfaces)? If so, SA WG4 needs further guidance on the meaning of the following parameters, so that SA WG4 can define their values: - In the Publishing function: 'service name', 'service type', 'communication type', 'description', 'interface details' (e.g. 'IP address', 'port number', 'URI'), 'protocols', 'version numbers', and 'data format' as defined in table 8.3.2.1-1 table of TS 23.222? Besides, shall SA WG4 define these values or is there a central repository for service naming? For instance, can 'xMB' be used as the 'service name' or does SA WG6 expect a different naming format (e.g. 'org.3gpp.capif.services.xMB')? - What is meant by 'API publisher information', particularly the requested information ('The information of the API publisher may include identity, authentication and authorization information') as detailed in table 8.3.2.1-1 of TS 23.222? Does the API publisher need to authorize itself to the CAPIF core function? - Why is there provision for only one BM-SC (one IP address, port)? In a network, several BM-SC instances could coexist. Regarding the Authorization/Authentication function (in the CAPIF core, but that the API provider needs to validate), SA WG3 had recommended that xMB uses Digest authorization for user authorization. What is the method used for CAPIF? Is it Digest authorization also or is it token-based? Does SA WG6 plan to use OAuth2? Since the xMB aims at becoming CAPIF compliant, SA WG4 would like to reuse CAPIF security, but it is not defined yet, neither in TS 23.222 nor in TS 29.222. SA WG4 has recognized that there is no mentioning of UserPlane Authorization/Authentication in CAPIF. UserPlane Authentication/Authorization and Encryption is mandatory for xMB-U. Since the CAPIF core function manages Authentication/Authorization, how does CAPIF core function transfer such Authentication/Authorization information to the xMB UserPlane? Finally, as CAPIF is optional, SA WG4 needs to ensure that xMB can work in isolation. Is SA WG4's understanding correct that xMB needs to implement the CAPIF core function portion linked to Authentication/Authorization to embed CAPIF-1(e) functions (as in section 7.2 of TS 23.222)?</t>
  </si>
  <si>
    <t>Jean-Marc GUYOT</t>
  </si>
  <si>
    <t>LS from SA WG4: LS on FS_eVoLP</t>
  </si>
  <si>
    <t>SA WG4 (S4-180631)</t>
  </si>
  <si>
    <t>SA WG4 (S4-180632)</t>
  </si>
  <si>
    <t>Baboescu</t>
  </si>
  <si>
    <t>Florin</t>
  </si>
  <si>
    <t>florin.baboescu@broadcom.com</t>
  </si>
  <si>
    <t>BROADCOM CORPORATION</t>
  </si>
  <si>
    <t>Baek</t>
  </si>
  <si>
    <t>Youngkyo</t>
  </si>
  <si>
    <t>youngkyo.baek@samsung.com</t>
  </si>
  <si>
    <t>SAMSUNG Electronics Co., Ltd.</t>
  </si>
  <si>
    <t>Baniel</t>
  </si>
  <si>
    <t>Uri</t>
  </si>
  <si>
    <t>uri.baniel@oracle.com</t>
  </si>
  <si>
    <t>Oracle Corporation</t>
  </si>
  <si>
    <t>Bari</t>
  </si>
  <si>
    <t>Farooq</t>
  </si>
  <si>
    <t>fb5431@att.com</t>
  </si>
  <si>
    <t>AT&amp;T</t>
  </si>
  <si>
    <t>Bennett</t>
  </si>
  <si>
    <t>Andy</t>
  </si>
  <si>
    <t>a.bennett@samsung.com</t>
  </si>
  <si>
    <t>Samsung Electronics GmbH</t>
  </si>
  <si>
    <t>Buckley</t>
  </si>
  <si>
    <t>Adrian</t>
  </si>
  <si>
    <t>abuckley@blackberry.com</t>
  </si>
  <si>
    <t>BlackBerry UK Limited</t>
  </si>
  <si>
    <t>Casati</t>
  </si>
  <si>
    <t>Alessio</t>
  </si>
  <si>
    <t>alessio.casati@NOKIA.COM</t>
  </si>
  <si>
    <t>Nokia Solutions &amp; Networks (I)</t>
  </si>
  <si>
    <t>Cheng</t>
  </si>
  <si>
    <t>hongc@qti.qualcomm.com</t>
  </si>
  <si>
    <t>Qualcomm India Pvt Ltd</t>
  </si>
  <si>
    <t>Hietalahti</t>
  </si>
  <si>
    <t>Hannu</t>
  </si>
  <si>
    <t>hannu.hietalahti@nokia.com</t>
  </si>
  <si>
    <t>Nokia Korea</t>
  </si>
  <si>
    <t>Jain</t>
  </si>
  <si>
    <t>puneet.jain@intel.com</t>
  </si>
  <si>
    <t>Jeong</t>
  </si>
  <si>
    <t>Sangsoo</t>
  </si>
  <si>
    <t>sangsoo.jeong@sk.com</t>
  </si>
  <si>
    <t>SK Telecom</t>
  </si>
  <si>
    <t>Joul</t>
  </si>
  <si>
    <t>Christopher</t>
  </si>
  <si>
    <t>chris.joul@t-mobile.com</t>
  </si>
  <si>
    <t>Kagawa</t>
  </si>
  <si>
    <t>Yoshihisa</t>
  </si>
  <si>
    <t>Y.Kagawa@fr.merce.mee.com</t>
  </si>
  <si>
    <t>Mitsubishi Electric RCE</t>
  </si>
  <si>
    <t>Kang</t>
  </si>
  <si>
    <t>Yooah</t>
  </si>
  <si>
    <t>yhkang@etri.re.kr</t>
  </si>
  <si>
    <t>ke</t>
  </si>
  <si>
    <t>xiaowan</t>
  </si>
  <si>
    <t>xiaowan.ke@vivo.com</t>
  </si>
  <si>
    <t>vivo Mobile Communication Co.,</t>
  </si>
  <si>
    <t>Sunghoon</t>
  </si>
  <si>
    <t>s.hun.kim@samsung.com</t>
  </si>
  <si>
    <t>Kiss</t>
  </si>
  <si>
    <t>kkiss@apple.com</t>
  </si>
  <si>
    <t>Apple France</t>
  </si>
  <si>
    <t>Koizumi</t>
  </si>
  <si>
    <t>Yoshiko</t>
  </si>
  <si>
    <t>koizumi.yoshiko@jp.fujitsu.com</t>
  </si>
  <si>
    <t>FUJITSU Laboratories of Europe</t>
  </si>
  <si>
    <t>Krendzel</t>
  </si>
  <si>
    <t>Andrey</t>
  </si>
  <si>
    <t>andrey.krendzel@huawei.com</t>
  </si>
  <si>
    <t>Kweon</t>
  </si>
  <si>
    <t>Kisuk</t>
  </si>
  <si>
    <t>kisuk.kweon@samsung.com</t>
  </si>
  <si>
    <t>Samsung Research America</t>
  </si>
  <si>
    <t>Hoyeon</t>
  </si>
  <si>
    <t>hy50.lee@samsung.com</t>
  </si>
  <si>
    <t>Samsung Electronics Benelux BV</t>
  </si>
  <si>
    <t>Meng</t>
  </si>
  <si>
    <t>raymond.limeng@huawei.com</t>
  </si>
  <si>
    <t>Yan</t>
  </si>
  <si>
    <t>li_yan@gsta.com</t>
  </si>
  <si>
    <t>Liao</t>
  </si>
  <si>
    <t>Ellen C.</t>
  </si>
  <si>
    <t>ellen.c.liao@intel.com</t>
  </si>
  <si>
    <t>Intel Korea, Ltd.</t>
  </si>
  <si>
    <t>hliu@gsma.com</t>
  </si>
  <si>
    <t>GSM Association</t>
  </si>
  <si>
    <t>3GPPMARK_REP</t>
  </si>
  <si>
    <t>Jianhua</t>
  </si>
  <si>
    <t>liujianhua@oppo.com</t>
  </si>
  <si>
    <t>Guangdong OPPO Mobile Telecom.</t>
  </si>
  <si>
    <t>Moon</t>
  </si>
  <si>
    <t>Sang-jun</t>
  </si>
  <si>
    <t>moonst@samsung.com</t>
  </si>
  <si>
    <t>Samsung Electronics Iberia SA</t>
  </si>
  <si>
    <t>Ning</t>
  </si>
  <si>
    <t>Yang</t>
  </si>
  <si>
    <t>yangning@oppo.com</t>
  </si>
  <si>
    <t>Shenzhen YZF Network Technolog</t>
  </si>
  <si>
    <t>Olvera</t>
  </si>
  <si>
    <t>Ulises</t>
  </si>
  <si>
    <t>ulises.olvera-hernandez@interdigital.com</t>
  </si>
  <si>
    <t>Interdigital Asia LLC</t>
  </si>
  <si>
    <t>Park</t>
  </si>
  <si>
    <t>Jungshin</t>
  </si>
  <si>
    <t>shin02.park@samsung.com</t>
  </si>
  <si>
    <t>Samsung Electronics France SA</t>
  </si>
  <si>
    <t>Peng</t>
  </si>
  <si>
    <t>Wei-chiang</t>
  </si>
  <si>
    <t>indy.peng@mediatek.com</t>
  </si>
  <si>
    <t>Ramanan</t>
  </si>
  <si>
    <t>Sivasubramaniam</t>
  </si>
  <si>
    <t>Sivasubramaniam.Ramanan@EMEA.NEC.COM</t>
  </si>
  <si>
    <t>NEC Telecom MODUS Ltd.</t>
  </si>
  <si>
    <t>Rommer</t>
  </si>
  <si>
    <t>Stefan</t>
  </si>
  <si>
    <t>stefan.rommer@ericsson.com</t>
  </si>
  <si>
    <t>Ericsson-LG Co., LTD</t>
  </si>
  <si>
    <t>Ropolyi</t>
  </si>
  <si>
    <t>Robert</t>
  </si>
  <si>
    <t>robert.ropolyi@team.telstra.com</t>
  </si>
  <si>
    <t>Sebire</t>
  </si>
  <si>
    <t>Guillaume</t>
  </si>
  <si>
    <t>guillaume.sebire@mediatek.com</t>
  </si>
  <si>
    <t>MediaTek (Hefei) Inc.</t>
  </si>
  <si>
    <t>Shekhar</t>
  </si>
  <si>
    <t>Ravi</t>
  </si>
  <si>
    <t>ravishek@cisco.com</t>
  </si>
  <si>
    <t>Shen</t>
  </si>
  <si>
    <t>sherry.shen@nokia-sbell.com</t>
  </si>
  <si>
    <t>Nokia Shanghai Bell</t>
  </si>
  <si>
    <t>Shufeng</t>
  </si>
  <si>
    <t>susan.shishufeng@huawei.com</t>
  </si>
  <si>
    <t>Zhenning</t>
  </si>
  <si>
    <t>shi.zhenning@huawei.com</t>
  </si>
  <si>
    <t>TD Tech Ltd</t>
  </si>
  <si>
    <t>Son</t>
  </si>
  <si>
    <t>Jungje</t>
  </si>
  <si>
    <t>jungje.son@samsung.com</t>
  </si>
  <si>
    <t>zhaosong.bri@chinatelecom.cn</t>
  </si>
  <si>
    <t>Sun</t>
  </si>
  <si>
    <t>Tao</t>
  </si>
  <si>
    <t>suntao@chinamobile.com</t>
  </si>
  <si>
    <t>China Mobile M2M Company Ltd.</t>
  </si>
  <si>
    <t>Takahashi</t>
  </si>
  <si>
    <t>Tomohiko</t>
  </si>
  <si>
    <t>tomohiko.takahashi@ctc-g.co.jp</t>
  </si>
  <si>
    <t>ITOCHU Techno-Solutions Corp</t>
  </si>
  <si>
    <t>Tan</t>
  </si>
  <si>
    <t>Tze Jie</t>
  </si>
  <si>
    <t>sebastian.tan@itri.org.tw</t>
  </si>
  <si>
    <t>Thiebaut</t>
  </si>
  <si>
    <t>Laurent</t>
  </si>
  <si>
    <t>laurent.thiebaut@nokia.com</t>
  </si>
  <si>
    <t>Nokia Germany</t>
  </si>
  <si>
    <t>Wu</t>
  </si>
  <si>
    <t>Xiaobo</t>
  </si>
  <si>
    <t>wuxiaobo@huawei.com</t>
  </si>
  <si>
    <t>Xu</t>
  </si>
  <si>
    <t>xuyang@oppo.com</t>
  </si>
  <si>
    <t>Xueru</t>
  </si>
  <si>
    <t>xr.zhang@omeshnet.cn</t>
  </si>
  <si>
    <t>Hao</t>
  </si>
  <si>
    <t>zhuhao@catr.cn</t>
  </si>
  <si>
    <t>CATR</t>
  </si>
  <si>
    <t>Zielinski</t>
  </si>
  <si>
    <t>Ernst</t>
  </si>
  <si>
    <t>ernst.zielinski@volkswagen-infotainment.com</t>
  </si>
  <si>
    <t>Volkswagen AG</t>
  </si>
  <si>
    <t>Zisimopoulos</t>
  </si>
  <si>
    <t>harisz@qti.qualcomm.com</t>
  </si>
  <si>
    <t>The schedule was reviewed. LGE asked whether the Rel-14 and Rel-15 V2X related items could be taken Monday Q4. Other clarifications were made and the schedule may be updated throughout the meeting, to try to avoid overlapping sessions for delegates wherever possible, to be updated on the local server (drafts area). With this, the agenda was approved.</t>
  </si>
  <si>
    <t>The report was reviewed and approved. This will be updated to accept revision marks and placed on the FTP server as version 1.0.0.</t>
  </si>
  <si>
    <t>Vodafone asked for clarification on the need for this as SMS is not an IP protocol and it is probably needed for networks which do not support SMS. The GSMA clarified that BIP is Bearer Independent Protocol. This required further consideration by companies and the LS was postponed.</t>
  </si>
  <si>
    <t>Companies were asked to take this into account in any related proposals. This LS was then noted.</t>
  </si>
  <si>
    <t>Qualcomm commented that they considered it too premature to start Stage 2 work on this as the Study is still ongoing in SA WG1 and RAN WGs and the concepts need to be developed. Ericsson commented that there are a number of concepts under development and this needs solidification before starting work in SA WG2. Nokia agreed with Qualcomm and Ericsson that this work should not start until more information is available. It was suggested to review the scope of this and try to get agreement on what can be achieved and this was further discussed off-line and revised in S2-183869.</t>
  </si>
  <si>
    <t>Revised to S2-183869</t>
  </si>
  <si>
    <t>China Mobile, Deutsche Telekom, Verizon, China Telecom, Telefonica, China Unicom?, AT&amp;T?, Huawei, ZTE, CATT, CATR</t>
  </si>
  <si>
    <t>Nokia asked for clarification on the relationship between LADN and EPC and also asked for a general discussion on whether it is beneficial to add many of the 5G Core Features retrospectively to EPC, given the parallel maintenance effort which it would imply. Ericsson commented that LADN took quite some effort for 5GS_Ph1 and did not see this as necessary also for EPC. Qualcomm commented that the use case and business model for LADN in 5G was not clear and this should be identified particularly for EPC before deciding to do this. Verizon clarified that it was not intended to upgrade EPC for all 5G Core features, but this was considered useful for EPC. Vodafone commented that most of LADN functionality is already possible in EPC and it is not clear that this will be used as there are no use cases identified. AT&amp;T suggested separating the two objectives into different Study Items. This was left for further off-line discussion and revised in S2-183870.</t>
  </si>
  <si>
    <t>Revised to S2-183870</t>
  </si>
  <si>
    <t>Revised to S2-183871</t>
  </si>
  <si>
    <t>Confirm Sources! Blackberry commented that the justification part mentions vertical applications and MC-related work, which is the responsibility of SA WG6 and asked what work there is for SA WG2 on this. China Mobile commented that the IMS architecture is under SA WG2 responsibility and not SA WG6. Qualcomm commented that there is already codec related work on this in SA WG4 and any enhancements should also be done in SA WG4. It was commented that the scope of the study should be carefully checked to avoid different solutions in different WGs. Verizon suggested adding SA WG6 as a secondary responsibility for this. This was further discussed off-line and revised in S2-183871.</t>
  </si>
  <si>
    <t>Revision of (postponed) S2-182752 from S2#126. Nokia asked for clarification of 'Core Network Multicast'. It was clarified that in order to have end-to-end multicast it is needed in the Core Network and the Access Network and if RAN WG2 do not add this then this will study alternative methods. Qualcomm asked whether this was useful if RAN WG2 does not see the need for such support. MediaTek agreed with Qualcomm that the justification for this without RAN support was unclear. Huawei replied that the decision by RAN will be in June and it is better to start the work as soon as possible after this, so proposing the new SID to the June TSG SA meeting. Intel suggested the proposal from the TSG SA Chairman to have a inter-TSG coordination for WIDs and companies should consider this. This was left for off-line discussion and revised in S2-183872.</t>
  </si>
  <si>
    <t>Revised to S2-183872</t>
  </si>
  <si>
    <t>Responses drafted in S2-183433 and S2-183794. Related discussion documents were reviewed.</t>
  </si>
  <si>
    <t>This required further consideration on CT WG input and was postponed.</t>
  </si>
  <si>
    <t>This was discussed and left for off-line discussion and revised in S2-184183</t>
  </si>
  <si>
    <t>Reserved for LaeYoungs parallel sessions</t>
  </si>
  <si>
    <t>Revised to S2-184183</t>
  </si>
  <si>
    <t>WITHDRAWN: This discussion paper aims to discuss the need of congestion control handling at RAN node.</t>
  </si>
  <si>
    <t>Revised to S2-184214</t>
  </si>
  <si>
    <t>23.501 CR0284R1: Consolidation of UE Network Capabilities</t>
  </si>
  <si>
    <t>This proposes to clarify that there is not a separate indicator for the Handover Attach capability. This was merged into S2-184215.</t>
  </si>
  <si>
    <t>A related proposal in S2-183793 (agenda item 6.5.2) was reviewed. This was discussed off-line and revised, merging S2-183793, in S2-184215.</t>
  </si>
  <si>
    <t>Revised to S2-184215</t>
  </si>
  <si>
    <t>23.502 CR0325R1: Consolidation of UE Network Capabilities</t>
  </si>
  <si>
    <t>Describe use cases that require a Dual Connectivity (DC) support for network slicing and identify what the DC as currently specified in the Rel-15 5GS specifications is needed to enhance to support the use cases. The paper requests SA WG2 to decide whether to support this feature either in the maintenance of normative Rel-15 5GS_Ph1 or in the Rel-16 Study on Enhancement of Network Slicing (FS_eNS).</t>
  </si>
  <si>
    <t>It was clarified that if something is not forbidden in the specification, then it is not restricted. NTT DOCOMO asked for explicit support for Dual Connectivity. The related CR was reviewed and this paper was noted.</t>
  </si>
  <si>
    <t>MediaTek commented that this CR was proposed as Cat 'C' which is not necessary. NTT DOCOMO then suggested clarifying the use of Dual Connectivity for this by adding a note. This was discussed off-line and revised in S2-184216.</t>
  </si>
  <si>
    <t>Revised to S2-184216</t>
  </si>
  <si>
    <t>23.501 CR0323R1: Dual connectivity support for network slices</t>
  </si>
  <si>
    <t>Revision of S2-182006, noted at S2#126. The interaction with handover registration should be checked. This was discussed off-line and revised in S2-184217.</t>
  </si>
  <si>
    <t>Revised to S2-184217</t>
  </si>
  <si>
    <t>23.502 CR0182R2: Xn handover and slice unavailability</t>
  </si>
  <si>
    <t>Response to S2-183081. This was left for off-line discussion and revised in S2-184218.</t>
  </si>
  <si>
    <t>Revised to S2-184218</t>
  </si>
  <si>
    <t>Ai</t>
  </si>
  <si>
    <t>Ming</t>
  </si>
  <si>
    <t>aiming@catt.cn</t>
  </si>
  <si>
    <t>GOHIGH DATA NETWORKS TECH.</t>
  </si>
  <si>
    <t>Dào</t>
  </si>
  <si>
    <t>Ngoc Dung</t>
  </si>
  <si>
    <t>ngoc.dao@huawei.com</t>
  </si>
  <si>
    <t>Soo Hwan</t>
  </si>
  <si>
    <t>soohwan@etri.re.kr</t>
  </si>
  <si>
    <t>Zwingmann</t>
  </si>
  <si>
    <t>Holger</t>
  </si>
  <si>
    <t>holger.zwingmann@p3-group.com</t>
  </si>
  <si>
    <t>P3 communications GmbH</t>
  </si>
  <si>
    <t>Drafting group (Nokia)</t>
  </si>
  <si>
    <t>CT WG3 kindly ask SA WG2 to answer the above questions and provide the needed requirements allowing CT WG3 to proceed the Nudr work. Action: CT WG3 kindly asks SA WG2 to answer the above questions related to Nudr functionally.</t>
  </si>
  <si>
    <t>LS from CT WG3: LS on Nudr Structured Data for Exposure</t>
  </si>
  <si>
    <t>CT WG3 (C3-182302)</t>
  </si>
  <si>
    <t>Dirk Kopplin</t>
  </si>
  <si>
    <t>Some clarifications were needed and this was left for off-line discussion and revised in S2-184221.</t>
  </si>
  <si>
    <t>Revised to S2-184221</t>
  </si>
  <si>
    <t>23.501 CR0199R1: SUPI based paging</t>
  </si>
  <si>
    <t>Response to S2-183073. This was left for off-line discussion and revised, merging S2-183440, in S2-184222.</t>
  </si>
  <si>
    <t>Revised to S2-184222</t>
  </si>
  <si>
    <t>Draft Reply LS to S2-183073_C1-181791 from CT WG1</t>
  </si>
  <si>
    <t>Response to S2-183073. Merged into S2-184222</t>
  </si>
  <si>
    <t>Yiguo</t>
  </si>
  <si>
    <t>yiguo.zhao@unisoc.com</t>
  </si>
  <si>
    <t>Related proposals were reviewed. This was discussed and noted.</t>
  </si>
  <si>
    <t>Created in parallel session</t>
  </si>
  <si>
    <t>This CR was left for off-line discussion and revised in S2-184224.</t>
  </si>
  <si>
    <t>Revised to S2-184224</t>
  </si>
  <si>
    <t>23.502 CR0271R1: Clarifications to Registration and UE triggered Service Request procedure</t>
  </si>
  <si>
    <t>Response to S2-183088. This was left for off-line discussion to clarify the text and revised in S2-184225.</t>
  </si>
  <si>
    <t>Revised to S2-184225</t>
  </si>
  <si>
    <t>Response to S2-183089. This was reviewed and revised to remove 'draft' and correct meeting dates, in S2-184226.</t>
  </si>
  <si>
    <t>Revised to S2-184226</t>
  </si>
  <si>
    <t>LS response on LS on UP Security Policy</t>
  </si>
  <si>
    <t>Qualcomm commented that SA WG3 had made a decision and informed SA WG2 of it and if this decision is not considered acceptable, then very detailed technical reasons will be needed for a response to SA WG3. Huawei considered the fact that the initial message is included in step 4 makes the authentication steps 2-3 unnecessary. This was left for further off-line discussion for development of an LS response and was noted.</t>
  </si>
  <si>
    <t>Response to S2-183090. This was discussed off-line and revised, merging S2-183797, in S2-184227.</t>
  </si>
  <si>
    <t>Revised to S2-184227</t>
  </si>
  <si>
    <t>Response to S2-183090. Merged into S2-184227.</t>
  </si>
  <si>
    <t>Some clarifications and alignment with the Nokia proposal were needed. This was revised off-line, merging S2-183658, in S2-184228.</t>
  </si>
  <si>
    <t>Revised to S2-184228</t>
  </si>
  <si>
    <t>23.502 CR0317R1: Authentication Related Services</t>
  </si>
  <si>
    <t>Merged into S2-184228.</t>
  </si>
  <si>
    <t>Response to S2-183087. This was reviewed and revised to remove 'draft' and add attachments in S2-184229.</t>
  </si>
  <si>
    <t>Revised to S2-184229</t>
  </si>
  <si>
    <t>To: SA WG3. CC: CT WG4. Attachments: S2-18xxxx</t>
  </si>
  <si>
    <t>Some issues were raised and this was left for off-line discussion and revised in S2-184230.</t>
  </si>
  <si>
    <t>Revised to S2-184230</t>
  </si>
  <si>
    <t>23.501 CR0211R1: Corrections for handling UP security policy when interworking with EPC</t>
  </si>
  <si>
    <t>Some issues were raised and this was left for off-line discussion and revised in S2-184231.</t>
  </si>
  <si>
    <t>Revised to S2-184231</t>
  </si>
  <si>
    <t>23.501 CR0200R1: UE capability related to integrity protection of DRBs for signalling of the maximum supported data rate per UE for integrity protection</t>
  </si>
  <si>
    <t>Revised to S2-184232</t>
  </si>
  <si>
    <t>It was decided to have the assumptions and principles in a general section. This was discussed off-line and revised in S2-184232.</t>
  </si>
  <si>
    <t>Ericsson suggested removing the bullet list from the Scope as they are already in the SID and will appear within the Key issues of the TR. China Mobile preferred to keep them. Huawei suggested that these can be removed later if they are found to be redundant. China Mobile agreed to try to simplify this and this was left for off-line discussion and revised in S2-184233.</t>
  </si>
  <si>
    <t>Revised to S2-184233</t>
  </si>
  <si>
    <t>Some restructuring was considered necessary and this was left for off-line discussion and revised in S2-184234.</t>
  </si>
  <si>
    <t>Revised to S2-184234</t>
  </si>
  <si>
    <t>Nokia asked why the solutions for two models were listed as part of the key issues, but did not include satellite model so suggested adding all possible models or removing them. Ericsson commented that the architecture requirement should be added when the conclusions are further developed. Huawei commented that the aim should be to have a common architecture in order to allow it to be used for further functions developed for the system. It was suggested that the bullet on studying benefits and drawbacks is usually done during evaluation and is not needed here. This was left for off-line discussion and revised in S2-184235.</t>
  </si>
  <si>
    <t>Revised to S2-184235</t>
  </si>
  <si>
    <t>It was proposed to remove the editor's note on solutions reuse for network automation. This was left for off-line discussion and revised in S2-184236.</t>
  </si>
  <si>
    <t>Revised to S2-184236</t>
  </si>
  <si>
    <t>Revision of S2-183717. There were some clarifications required and this was left for off-line discussion and revised in S2-184237.</t>
  </si>
  <si>
    <t>Revised to S2-184237</t>
  </si>
  <si>
    <t>There were some clarifications required and this was left for off-line discussion and revised in S2-184238.</t>
  </si>
  <si>
    <t>Revised to S2-184238</t>
  </si>
  <si>
    <t>There were some clarifications required and this was left for off-line discussion and revised in S2-184239.</t>
  </si>
  <si>
    <t>Revised to S2-184239</t>
  </si>
  <si>
    <t>There were some clarifications required and this was left for off-line discussion and revised in S2-184240.</t>
  </si>
  <si>
    <t>Revised to S2-184240</t>
  </si>
  <si>
    <t>Merged with S2-183913</t>
  </si>
  <si>
    <t>There were some clarifications required and this was left for off-line discussion and revised in S2-184241.</t>
  </si>
  <si>
    <t>Revised to S2-184241</t>
  </si>
  <si>
    <t>Postponed S2-181490 from S2#126. There was no input on this and the LS was postponed in parallel session.</t>
  </si>
  <si>
    <t>Postponed S2-181841 from S2#126. Response drafted in S2-183310. The related CR was reviewed.</t>
  </si>
  <si>
    <t>In order to progress the INOBEAR Work Item SA WG2 was asking the addressed groups to provide feedback on the questions below. [To CT WG1, RAN WG2] SA WG2 understand that a radio capability will be defined in RAN to indicate the support of 15 DRBs by the UE. SA WG2 has discussed the need to support in addition to that a NAS-level UE capability indication as mentioned by the CT WG1 LS in C1-174658, but has not been able to reach a conclusion so far. SA WG2 will continue to further discuss the implications of NAS-level UE capability. Any additional feedback from CT WG1 or RAN WG2 on this topic is invited. RAN WG2 understanding is that the AS level UE capability will be needed for the RAN to know how many dedicated radio bearers a UE supports. In addition, from RAN WG2 specification point of view there is no problem in a case when upon mobility procedure target node does not support the extended number of DRBs. Action: RAN WG2 asks SA WG2 and CT WG1 group to take RAN WG2 feedback into account.</t>
  </si>
  <si>
    <t>LS from RAN WG2: Response LS on INOBEAR</t>
  </si>
  <si>
    <t>RAN WG2 (R2-1806299)</t>
  </si>
  <si>
    <t>INOBEARRAN-Core</t>
  </si>
  <si>
    <t>Revision of (revised/withdrawn) S2-181903 from S2#126. Some clarifications were needed and this was left for off-line discussion and revised in S2-184243.</t>
  </si>
  <si>
    <t>Revised to S2-184243</t>
  </si>
  <si>
    <t>23.501 CR0117R3: Use of priority parameters in scheduling</t>
  </si>
  <si>
    <t>Response to S2-183059. This was discussed off-line and revised in S2-184244.</t>
  </si>
  <si>
    <t>Revised to S2-184244</t>
  </si>
  <si>
    <t>Revision of S2-183310</t>
  </si>
  <si>
    <t>Some clarifications were needed and this was left for off-line discussion and revised in S2-184245.</t>
  </si>
  <si>
    <t>Revised to S2-184245</t>
  </si>
  <si>
    <t>23.501 CR0215R1: Clarification on multiple QoS rules with same QFI including QoS parameters</t>
  </si>
  <si>
    <t>Revised to S2-183914</t>
  </si>
  <si>
    <t>Revised in parallel session to S2-183914</t>
  </si>
  <si>
    <t>Revised to S2-183913</t>
  </si>
  <si>
    <t>Revision of (not handled) S2-181959 from S2#126. Revised in parallel session to S2-183913</t>
  </si>
  <si>
    <t>Revised to S2-183916</t>
  </si>
  <si>
    <t>Revised in parallel session to S2-183916</t>
  </si>
  <si>
    <t>Revised to S2-183917</t>
  </si>
  <si>
    <t>Revised in parallel session to S2-183917</t>
  </si>
  <si>
    <t>Revised to S2-183918</t>
  </si>
  <si>
    <t>Revised in parallel session to S2-183918</t>
  </si>
  <si>
    <t>Revised to S2-183919</t>
  </si>
  <si>
    <t>Revision of (not handled) S2-181960 from S2#126. Revised in parallel session to S2-183919</t>
  </si>
  <si>
    <t>Revised to S2-183920</t>
  </si>
  <si>
    <t>Response to S2-182856 (replied to at S2#126). This was reviewed and left for off-line discussion and revised in S2-184246.</t>
  </si>
  <si>
    <t>Revised to S2-184246</t>
  </si>
  <si>
    <t>To: SA WG4</t>
  </si>
  <si>
    <t>To: RAN WG2, RAN WG3, CT WG4</t>
  </si>
  <si>
    <t>There were some proposals for handling the QFI options and this was left for off-line discussion and revised, merging S2-183585 and S2-183312, in S2-184247.</t>
  </si>
  <si>
    <t>Revised to S2-184247</t>
  </si>
  <si>
    <t>23.501 CR0313R1: Clarifications required resulting from 6-bit QFI limit</t>
  </si>
  <si>
    <t>Merged into S2-184247</t>
  </si>
  <si>
    <t>Nokia commented that there was deleted text not shown in this CR. Other related CRs were reviewed. Merged into S2-184247</t>
  </si>
  <si>
    <t>The related CR was reviewed. Noted in parallel session.</t>
  </si>
  <si>
    <t>There were a number of issues raised and this was left for off-line discussion and revised in S2-184248.</t>
  </si>
  <si>
    <t>Revised to S2-184248</t>
  </si>
  <si>
    <t>23.501 CR0300R1: Correction on dynamically assigned 5QI</t>
  </si>
  <si>
    <t>Revision of (postponed) S2-182184 from S2#126. There were a number of issues raised and this was left for off-line discussion and revised in S2-184249.</t>
  </si>
  <si>
    <t>Revised to S2-184249</t>
  </si>
  <si>
    <t>23.501 CR0169R2: Temporary restriction of Reflective QoS</t>
  </si>
  <si>
    <t>Revision of (not handled) S2-182185 from S2#126. There were some clarifications needed and this was left for off-line discussion and revised in S2-184250.</t>
  </si>
  <si>
    <t>Revised to S2-184250</t>
  </si>
  <si>
    <t>23.502 CR0224R2: Temporary restriction of Reflective QoS</t>
  </si>
  <si>
    <t>There were some clarifications and corrections suggested and this was left for off-line discussion and revised in S2-184251.</t>
  </si>
  <si>
    <t>Revised to S2-184251</t>
  </si>
  <si>
    <t>23.501 CR0214R1: Identification and update of UE derived QoS rule</t>
  </si>
  <si>
    <t>This was presented, discussed and noted in parallel session.</t>
  </si>
  <si>
    <t>Huawei commented that in a real scenario there will be a large number of QoS Rules for multiple PDU sessions. Intel clarified that there is a likelihood that implementers will not provide a very large memory when it is never going to be needed and the UE should be able to reject the QoS requests. Huawei replied that there is already a provision in the TS that the UE can reject QoS rules when it has insufficient resources. Ericsson suggested this is not usually specified and could be indicated with a note instead. This was left for off-line discussion and revised in S2-184252.</t>
  </si>
  <si>
    <t>Revised to S2-184252</t>
  </si>
  <si>
    <t>23.501 CR0253R1: Insufficient UE resources for signalled QoS rules</t>
  </si>
  <si>
    <t>The related CR was reviewed. This was noted in parallel session.</t>
  </si>
  <si>
    <t>Opened in parallel session</t>
  </si>
  <si>
    <t>Revised to S2-183921</t>
  </si>
  <si>
    <t>Revised in parallel session to S2-183921</t>
  </si>
  <si>
    <t>Revised to S2-183922</t>
  </si>
  <si>
    <t>Revised in parallel session to S2-183922</t>
  </si>
  <si>
    <t>Revised to S2-183923</t>
  </si>
  <si>
    <t>Revised in parallel session to S2-183923</t>
  </si>
  <si>
    <t>Revised to S2-183924</t>
  </si>
  <si>
    <t>Revised to S2-183925</t>
  </si>
  <si>
    <t>Revised in parallel session to S2-183925</t>
  </si>
  <si>
    <t>Revised to S2-183926</t>
  </si>
  <si>
    <t>Revised in parallel session to S2-183926</t>
  </si>
  <si>
    <t>Revised to S2-183927</t>
  </si>
  <si>
    <t>Revised in parallel session to S2-183927</t>
  </si>
  <si>
    <t>23.682 CR0392R1: TLTRI Assignment by the SCEF</t>
  </si>
  <si>
    <t>Revised to S2-183928</t>
  </si>
  <si>
    <t>Response to S2-183054. Revised in parallel session to S2-183928</t>
  </si>
  <si>
    <t>Revised to S2-183929</t>
  </si>
  <si>
    <t>Revised in parallel session to S2-183929</t>
  </si>
  <si>
    <t>23.682 CR0390R1: Making the T8 Destination Address Mandatory for APIs that Create a Subscription</t>
  </si>
  <si>
    <t>Revised to S2-183930</t>
  </si>
  <si>
    <t>Response to S2-183055. Revised in parallel session to S2-183930</t>
  </si>
  <si>
    <t>Revised to S2-183931</t>
  </si>
  <si>
    <t>Revised in parallel session to S2-183931</t>
  </si>
  <si>
    <t>23.682 CR0394R1: Monitoring Event configuration removal for a group</t>
  </si>
  <si>
    <t>Revised to S2-183932</t>
  </si>
  <si>
    <t>Revised in parallel session to S2-183932</t>
  </si>
  <si>
    <t>23.682 CR0396R1: Deletion of Network Parameter Configuration</t>
  </si>
  <si>
    <t>Revised to S2-183933</t>
  </si>
  <si>
    <t>Revised in parallel session to S2-183933</t>
  </si>
  <si>
    <t>Revised to S2-183934</t>
  </si>
  <si>
    <t>Revised in parallel session to S2-183934</t>
  </si>
  <si>
    <t>Revised to S2-183935</t>
  </si>
  <si>
    <t>Revised in parallel session to S2-183935</t>
  </si>
  <si>
    <t>23.285 CR0040R1: Reliability for eV2X for LTE clarification</t>
  </si>
  <si>
    <t>Revised to S2-183936</t>
  </si>
  <si>
    <t>Response to S2-183098. Revised in parallel session to S2-183936</t>
  </si>
  <si>
    <t>Revised to S2-183937</t>
  </si>
  <si>
    <t>Revised in parallel session to S2-183937</t>
  </si>
  <si>
    <t>Revised to S2-183938</t>
  </si>
  <si>
    <t>Revised in parallel session to S2-183938</t>
  </si>
  <si>
    <t>Revised to S2-183939</t>
  </si>
  <si>
    <t>Revised in parallel session to S2-183939</t>
  </si>
  <si>
    <t>Revised to S2-183940</t>
  </si>
  <si>
    <t>Revised to S2-183941</t>
  </si>
  <si>
    <t>Revised in parallel session to S2-183941</t>
  </si>
  <si>
    <t>Parallel session revision of S2-183634.</t>
  </si>
  <si>
    <t>Revised to S2-183942</t>
  </si>
  <si>
    <t>Revised in parallel session to S2-183942</t>
  </si>
  <si>
    <t>Revised to S2-183943</t>
  </si>
  <si>
    <r>
      <t>LATE DOC</t>
    </r>
    <r>
      <rPr>
        <sz val="9"/>
        <rFont val="Arial"/>
        <family val="2"/>
      </rPr>
      <t>: Rx 10/04, 18:00. Revised in parallel session to S2-183943</t>
    </r>
  </si>
  <si>
    <t>Revised to S2-183944</t>
  </si>
  <si>
    <t>Revised in parallel session to S2-183944</t>
  </si>
  <si>
    <t>Revised to S2-183945</t>
  </si>
  <si>
    <t>Revised in parallel session to S2-183945</t>
  </si>
  <si>
    <t>Revised to S2-183946</t>
  </si>
  <si>
    <t>Revised to S2-183947</t>
  </si>
  <si>
    <t>Revised in parallel session to S2-183947</t>
  </si>
  <si>
    <t>Revised to S2-183948</t>
  </si>
  <si>
    <t>Revised in parallel session to S2-183948</t>
  </si>
  <si>
    <t>Revised to S2-183949</t>
  </si>
  <si>
    <t>Revised in parallel session to S2-183949</t>
  </si>
  <si>
    <t>Merged into S2-183946</t>
  </si>
  <si>
    <t>Revised in parallel session, merging S2-183633 and S2-183660, to S2-184253, to S2-183946</t>
  </si>
  <si>
    <t>Merged into S2-183924</t>
  </si>
  <si>
    <t>Revised in parallel session, merging S2-183842, to S2-183924</t>
  </si>
  <si>
    <t>Response to S2-183054. Noted in parallel session</t>
  </si>
  <si>
    <t>Revised to S2-184253</t>
  </si>
  <si>
    <t>Revision of S2-183433</t>
  </si>
  <si>
    <t>Response to S2-183086. Revised off-line to S2-184253</t>
  </si>
  <si>
    <t>Summary of change: Distinguish following cases: 1) The SMF ensures that when the DL traffic of a whole PDU Session is switched from a DL source / old path to a DL target / new path, end marker packet(s) associated with the whole PDU Session are sent on the source DL path after the last PDU has been sent on the this source path. NOTE 1: This may be used in case of an inter NG-RAN Handover procedure with or without UPF change. 2) The SMF ensures that when the DL traffic of a QoS Flow is switched from a DL source / old path to a DL target / new path, end marker packet(s) associated with this QoS Flow are sent on the source DL path after the last PDU of this QoS Flow has been sent on the this source path. NOTE 2: This may be used in case of switching of a QoS Flow between the Master and the Secondary NG-RAN Node.</t>
  </si>
  <si>
    <t>Response drafted in S2-183825. No agreement on the proposed CRs could be reached and this LS was postponed in parallel session.</t>
  </si>
  <si>
    <t>This was postponed in parallel session</t>
  </si>
  <si>
    <t>This was reviewed and left for off-line discussion and revised in S2-184254.</t>
  </si>
  <si>
    <t>Revised to S2-184254</t>
  </si>
  <si>
    <t>23.502 CR0302R1: Interactions with the DN-AAA that are not for authentication</t>
  </si>
  <si>
    <t>This was reviewed and left for off-line discussion and revised in S2-184255.</t>
  </si>
  <si>
    <t>Revised to S2-184255</t>
  </si>
  <si>
    <t>23.501 CR0290R1: SM_23.501_ReAuthentication by an external DN-AAA server</t>
  </si>
  <si>
    <t>This was reviewed and left for off-line discussion and revised in S2-184256.</t>
  </si>
  <si>
    <t>Revised to S2-184256</t>
  </si>
  <si>
    <t>23.502 CR0336R1: SM_23.502_ReAuthentication by an external DN-AAA server</t>
  </si>
  <si>
    <t>This was reviewed and left for off-line discussion and revised in S2-184257.</t>
  </si>
  <si>
    <t>Revised to S2-184257</t>
  </si>
  <si>
    <t>23.501 CR0265R1: Providing AF with information on the N6 User Plane tunelling information</t>
  </si>
  <si>
    <t>Revised to S2-184258</t>
  </si>
  <si>
    <t>23.501 CR0251R1: Correction to DNN subscription</t>
  </si>
  <si>
    <t>This was reviewed and left for off-line discussion and revised in S2-184259.</t>
  </si>
  <si>
    <t>Revised to S2-184259</t>
  </si>
  <si>
    <t>23.502 CR0300R1: Lack of S-NSSAI or DNN in the PDU Session Establishment Request</t>
  </si>
  <si>
    <t>There were a number of issues raised and this was left for off-line discussion and revised in S2-184260.</t>
  </si>
  <si>
    <t>Revised to S2-184260</t>
  </si>
  <si>
    <t>23.502 CR0281R1: Wildcard DNN management</t>
  </si>
  <si>
    <t>There were a number of issues raised and this was left for off-line discussion and revised in S2-184261.</t>
  </si>
  <si>
    <t>Revised to S2-184261</t>
  </si>
  <si>
    <t>23.501 CR0264R1: Different types of Ethernet services and N4</t>
  </si>
  <si>
    <t>There were a number of issues raised and this was left for off-line discussion and revised in S2-184262.</t>
  </si>
  <si>
    <t>Revised to S2-184262</t>
  </si>
  <si>
    <t>23.501 CR0271R1: Correction for support of the Ethernet Type PDU Session</t>
  </si>
  <si>
    <t>Some clarification on the usage of the Identifiers was needed. This was left for off-line discussion and revised, merging S2-183699, in S2-184263.</t>
  </si>
  <si>
    <t>Revised to S2-184263</t>
  </si>
  <si>
    <t>23.501 CR0262R1: Clarification to the usage of Internal-Group Identifiers</t>
  </si>
  <si>
    <t>Merged into S2-184263</t>
  </si>
  <si>
    <t>CT WG1 thanks SA WG2 for their liaison statements on 'LS on INOBEAR' (S2-182355/ C1-181701). CT WG1 would like to provide the following information: Question 1A: Support of 15 EPS Bearers within the MME pool area can assumed to be homogeneous? -and- Support of 15 EPS bearers within the SGW service area can assumed to be homogeneous? Answer: This is not under CT WG1 remit. Question 1B: For idle mode mobility and HO, can Stage 3 define error handling to handle the release of bearers that were allocated EPS Bearer ID values that are not supported before Release 15? For the above case can the release of the bearers in excess of 8 be handled by stage 3 mechanisms? Answer: Yes, stage-3 defined error handling mechanisms can handle the release of bearers that were allocated EPS Bearer ID values that are not supported before Release 15 and also stage-3 can define mechanisms to release the bearers in excess of 8 bearers. The details of achieving this are FFS. Question 2: Feedback on NAS-level UE capability indication and NAS-level network capability Answer: CT WG1 has discussed this matter and determined that without a NAS-level UE capability indication, the RAN will be aware of whether the UE supports up to 15 DRBs, but the CN will not know. This may lead for the E-RAB Setup Request being rejected by the eNB, when MME requests for more than 8 DRBs for any incoming DL data resulting in additional bearer establishment for a UE not supporting 15 bearers. Moreover, without a NAS-level network capability, the UE which has stored a maximum number of bearers supported in this PLMN because of receiving CC#65 in a part of the network not supporting 15 bearers will need to be made aware when moving to a part of the network supporting 15 bearers, so that the previous limitation can be removed. Consequently CT WG1 concluded that it will be beneficial to have both a NAS-level UE capability and a NAS-level network capability to indicate support of 15 EPS bearers. Question 3: Will the MME reject the TAU request if the UE provide EPS bearer status with active flag for EBI[1-4]? Answer: No. The EBI[1-4] are spare bits and as per 3GPP TS 24.007 the receiving entity will not reject NAS message with either values '1' or '0' received in spare parts. Action: CT WG1 kindly asks SA WG2 to consider the information provided in this LS.</t>
  </si>
  <si>
    <t>LS from CT WG1: Reply LS on INOBEAR</t>
  </si>
  <si>
    <t>CT WG1 (C1-182471)</t>
  </si>
  <si>
    <t>INOBEAR-CT</t>
  </si>
  <si>
    <t>There were a number of issues raised and this was left for off-line discussion and revised in S2-184265.</t>
  </si>
  <si>
    <t>Revised to S2-184265</t>
  </si>
  <si>
    <t>23.501 CR0292R1: LADN configuration of UE</t>
  </si>
  <si>
    <t>There were a number of issues raised and other proposals were reviewed. This was left for off-line discussion to include the Area part and revised in S2-184266.</t>
  </si>
  <si>
    <t>Revised to S2-184266</t>
  </si>
  <si>
    <t>23.501 CR0272R1: How AMF provides LADN Information to UE</t>
  </si>
  <si>
    <t>This was discussed and left for off-line discussion to include the DNN part and was revised in S2-184267.</t>
  </si>
  <si>
    <t>Revised to S2-184267</t>
  </si>
  <si>
    <t>23.501 CR0234R1: Clarification in LADN clause 5.6.5</t>
  </si>
  <si>
    <t>This was discussed and a number of clarifications were needed. This was left for off-line discussion and was revised in S2-184268.</t>
  </si>
  <si>
    <t>Revised to S2-184268</t>
  </si>
  <si>
    <t>23.501 CR0298R1: How SMF validates UE location for LADN</t>
  </si>
  <si>
    <t>There was some discussion and bullet c) on LADN needed clarification and this was left for off-line discussion and revised in S2-184269.</t>
  </si>
  <si>
    <t>Revised to S2-184269</t>
  </si>
  <si>
    <t>23.501 CR0213R1: Clarification on downlink data handling for LADN</t>
  </si>
  <si>
    <t>This needed correction for consistency of terminology. Qualcomm asked whether other procedures are also updated. It was clarified that there are changes to all relevant procedures. This was left for off-line discussion and revised in S2-184270.</t>
  </si>
  <si>
    <t>Revised to S2-184270</t>
  </si>
  <si>
    <t>23.502 CR0304R1: LADN Signaling to SMF</t>
  </si>
  <si>
    <t>The Location Information parameter needs to be included. The Clauses affected should be indicated in the cover sheet. The new terminology needs to be clarified. This was left for off-line discussion and revised in S2-184271.</t>
  </si>
  <si>
    <t>Revised to S2-184271</t>
  </si>
  <si>
    <t>23.501 CR0266R1: SMF getting UE location from the AMF for NPLI when no QoS flow to create/Update/modify</t>
  </si>
  <si>
    <t>This was covered by S2-183528. Noted in parallel session.</t>
  </si>
  <si>
    <t>Response to S2-183066. This was revised to simplify the text, remove 'draft' and to add a contact in S2-184272.</t>
  </si>
  <si>
    <t>Revised to S2-184272</t>
  </si>
  <si>
    <t>Reply LS one step MO SMS procedure</t>
  </si>
  <si>
    <t>A related CR in S2-183370 was agreed and this LS was noted in parallel session.</t>
  </si>
  <si>
    <t>LGE commented that this is a CR to 23.502, not 23.501. This was also covered by another proposed CR in S2-183374 and was then merged into S2-184273.</t>
  </si>
  <si>
    <t>This was reviewed and left for off-line discussion and was revised, merging S2-183150, in S2-184273.</t>
  </si>
  <si>
    <t>Revised to S2-184273</t>
  </si>
  <si>
    <t>23.502 CR0290R1: Clarification on RAT fallback</t>
  </si>
  <si>
    <t>Summary of change: For RAT fallback, missing redirection option is added</t>
  </si>
  <si>
    <t>Some clarifications were suggested and this was left for off-line discussion and revised in S2-184274.</t>
  </si>
  <si>
    <t>Revised to S2-184274</t>
  </si>
  <si>
    <t>23.502 CR0320R1: Update on AMF service operation to support query for terminating domain selection for IMS voice</t>
  </si>
  <si>
    <t>A related CR was reviewed. This was then noted in parallel session.</t>
  </si>
  <si>
    <t>This should be changed to a category 'F' CR, the clauses affected added and the reason for change clarified. This was revised off-line in S2-184275.</t>
  </si>
  <si>
    <t>Revised to S2-184275</t>
  </si>
  <si>
    <t>23.501 CR0196R1: 5_16_6_Mission Critical Services - Reference Update</t>
  </si>
  <si>
    <t>The reason for change should be clarified and the incorrect meeting number removed. Other clarifications were needed and this was left for off-line discussion and revised in S2-184276.</t>
  </si>
  <si>
    <t>Revised to S2-184276</t>
  </si>
  <si>
    <t>23.501 CR0197R1: 5_16_6_Mission Critical Services - Editorial Changes and Clarifications</t>
  </si>
  <si>
    <t>Revised to S2-184277</t>
  </si>
  <si>
    <t>23.501 CR0305R1: Correction on capability negotation on 'SMS over NAS'</t>
  </si>
  <si>
    <t>LGE asked to add 'i.e. 3GPP access or non-3GPP access' after 'for each access'. Qualcomm commented that this implies the UE can indicate an access preference, as if SMS over NAS is supported for 3GPP access it is also supported for non-3GPP access. Orange suggested that the registration should always be the same from the UE for the same AMF. This was left for off-line discussion and revised, merging S2-183381, in S2-184277.</t>
  </si>
  <si>
    <t>Merged into S2-184277.</t>
  </si>
  <si>
    <t>Revised to S2-184278</t>
  </si>
  <si>
    <t>23.502 CR0348R1: Correction on capability negotation on 'SMS over NAS'</t>
  </si>
  <si>
    <t>Merged into S2-184278.</t>
  </si>
  <si>
    <t>Some clarifications were needed and this was left for off-line discussion and revised, merging S2-183382, in S2-184278.</t>
  </si>
  <si>
    <t>WITHDRAWN: Summary of change: It is clarified in 4.11.1.1 the SMF registers with the UDM at the PDN connection establishment procedure. The SMF obtains the subscription data from the UDM, selects the PCF, and obtains the session policies from the PCF, and selects the UPF in similar manner as with PDU Sessions established in 5GC.</t>
  </si>
  <si>
    <t>Other CRs were reviewed and this was noted in parallel session.</t>
  </si>
  <si>
    <t>This was reviewed and left for off-line discussion and revised, merging S2-183499, in S2-184279.</t>
  </si>
  <si>
    <t>Revised to S2-184279</t>
  </si>
  <si>
    <t>23.501 CR0237R1: Clarification on MT SMS domain selection by SMSF</t>
  </si>
  <si>
    <t>This was reviewed and left for off-line discussion and revised, merging S2-183500, in S2-184280.</t>
  </si>
  <si>
    <t>Revised to S2-184280</t>
  </si>
  <si>
    <t>23.502 CR0274R1: Clarification on MT SMS domain selection by SMSF</t>
  </si>
  <si>
    <t>Merged into S2-184280</t>
  </si>
  <si>
    <t>Merged into S2-184279</t>
  </si>
  <si>
    <t>Some clarifications were suggested and this was left for off-line discussion and revised in S2-184281.</t>
  </si>
  <si>
    <t>Revised to S2-184281</t>
  </si>
  <si>
    <t>23.501 CR0201R1: Mobile Terminated SMS over NAS: 5GS Access Selection</t>
  </si>
  <si>
    <t>Some clarifications were suggested and this was left for off-line discussion and revised in S2-184282.</t>
  </si>
  <si>
    <t>Revised to S2-184282</t>
  </si>
  <si>
    <t>23.502 CR0243R1: Access Selection for Mobile Terminated SMS over NAS</t>
  </si>
  <si>
    <t>Some clarifications were suggested and this was left for off-line discussion and revised in S2-184283.</t>
  </si>
  <si>
    <t>Revised to S2-184283</t>
  </si>
  <si>
    <t>23.501 CR0276R1: Clarification on SMSF selection</t>
  </si>
  <si>
    <t>There were some typographical errors and one selection alternative should be chosen. This was left for off-line discussion and revised in S2-184284.</t>
  </si>
  <si>
    <t>Revised to S2-184284</t>
  </si>
  <si>
    <t>23.216 CR0348R1: Clarification on the enabling SRVCC during 5GS to EPS connected mode mobility</t>
  </si>
  <si>
    <t>Summary of change: Clarify that the Emergency Service Fallback indicator is per TA</t>
  </si>
  <si>
    <t>This was reviewed and it was decided to keep only the second change. This was revised accordingly in S2-184285.</t>
  </si>
  <si>
    <t>Revised to S2-184285</t>
  </si>
  <si>
    <t>23.501 CR0314R1: Missing 'redirection' to E-UTRA connected to 5GC</t>
  </si>
  <si>
    <t>Ericsson raised some issues and this was left for off-line discussion and revised in S2-184286.</t>
  </si>
  <si>
    <t>Revised to S2-184286</t>
  </si>
  <si>
    <t>23.167 CR0326R1: Clarification on Domain Selection for Emergency Service</t>
  </si>
  <si>
    <t>Ericsson commented that it has not been defined before that a UE can disable emergency call and questioned if this is correct. It was proposed that referring to TS 23.167 for the procedures should be enough. Qualcomm commented that this functionality is not a stage 2 matter and should be handled only at Stage 3 in CT WG1. This was then noted in parallel session.</t>
  </si>
  <si>
    <t>Revised to S2-184063</t>
  </si>
  <si>
    <t>Revised in parallel session to S2-184063</t>
  </si>
  <si>
    <t>23.501 CR0287R1: Mapped parameters in case of No N26</t>
  </si>
  <si>
    <t>Revised to S2-184064</t>
  </si>
  <si>
    <t>Response to S2-183064. Revised in parallel session to S2-184064</t>
  </si>
  <si>
    <t>Parallel session revision of S2-183530.</t>
  </si>
  <si>
    <t>Revised to S2-184065</t>
  </si>
  <si>
    <t>Revised in parallel session to S2-184065</t>
  </si>
  <si>
    <t>23.501 CR0216R1: Clarification of traffic steering in UPF + PGW-U</t>
  </si>
  <si>
    <t>Revised to S2-184066</t>
  </si>
  <si>
    <t>Revised in parallel session to S2-184066</t>
  </si>
  <si>
    <t>23.502 CR0371R1: Proposal on the EPS Qos parameters on N7</t>
  </si>
  <si>
    <t>Revised to S2-184067</t>
  </si>
  <si>
    <t>Revised to S2-184068</t>
  </si>
  <si>
    <t>23.502 CR0259R1: P-GW-C+SMF Registration in the UDM for the purpose of EPS interworking</t>
  </si>
  <si>
    <t>Revised to S2-184069</t>
  </si>
  <si>
    <t>Revised in parallel session to S2-184069</t>
  </si>
  <si>
    <t>Revised to S2-184070</t>
  </si>
  <si>
    <t>Revised in parallel session to S2-184070</t>
  </si>
  <si>
    <t>23.502 CR0258R1: EPS to 5GS Mobility - Handling PDN connections that are not subject to service continuity</t>
  </si>
  <si>
    <t>Revised to S2-184071</t>
  </si>
  <si>
    <t>Revised in parallel session to S2-184071</t>
  </si>
  <si>
    <t>23.501 CR0222R1: EPS Interworking Principles - SR mode with N26</t>
  </si>
  <si>
    <t>Revised to S2-184072</t>
  </si>
  <si>
    <t>Revised in parallel session to S2-184072</t>
  </si>
  <si>
    <t>23.502 CR0261R1: Context retrieval for the purpose of EPS interworking</t>
  </si>
  <si>
    <t>23.501 CR0258R1: IPv6 Multi-homing capability report</t>
  </si>
  <si>
    <t>Revised to S2-184074</t>
  </si>
  <si>
    <t>23.502 CR0369R1: Clarification on the EBI assignment, PDU session ID list in Registration and PDU session correlation.</t>
  </si>
  <si>
    <t>Revised to S2-184075</t>
  </si>
  <si>
    <t>Revised in parallel session to S2-184075</t>
  </si>
  <si>
    <t>23.502 CR0381R1: Indirect data forwarding for SRM interworking</t>
  </si>
  <si>
    <t>Response to S2-183070. Merged into S2-184067</t>
  </si>
  <si>
    <t>This was discussed and it was decided to send an LS on this subject to relevant WGs. The LS was drafted in S2-184287 and this paper was noted in parallel session.</t>
  </si>
  <si>
    <t>Response to S2-183070. Revised in parallel session, merging S2-183354, to S2-184067</t>
  </si>
  <si>
    <t>Merged into S2-184068</t>
  </si>
  <si>
    <t>Revised in parallel session, merging S2-183448, to S2-184068</t>
  </si>
  <si>
    <t>Merged into S2-184074</t>
  </si>
  <si>
    <t>Revised in parallel session, merging S2-183752, to S2-184074</t>
  </si>
  <si>
    <t>Revised to S2-184076</t>
  </si>
  <si>
    <t>Revised in parallel session to S2-184076</t>
  </si>
  <si>
    <t>23.503 CR0053R1: Cleanups on the support of session binding for Ethernet PDU session Type</t>
  </si>
  <si>
    <t>Revised to S2-184077</t>
  </si>
  <si>
    <t>Revised in parallel session to S2-184077</t>
  </si>
  <si>
    <t>Parallel session revision of S2-183483.</t>
  </si>
  <si>
    <t>23.502 CR0318R1: Network slicing information as the service input parameter of BSF service operations</t>
  </si>
  <si>
    <t>Revised to S2-184078</t>
  </si>
  <si>
    <t>Revised in parallel session to S2-184078</t>
  </si>
  <si>
    <t>Parallel session revision of S2-183492.</t>
  </si>
  <si>
    <t>23.503 CR0055R1: Network slicing information for binding the AF request to the relevant PCF</t>
  </si>
  <si>
    <t>Revised to S2-184079</t>
  </si>
  <si>
    <t>Revision of (postponed) S2-183020 from S2#126. Revised in parallel session to S2-184079</t>
  </si>
  <si>
    <t>23.501 CR0067R5: Controlled support of (AF) session binding for Ethernet PDU Session Type</t>
  </si>
  <si>
    <t>Revised to S2-184080</t>
  </si>
  <si>
    <t>Revised in parallel session to S2-184080</t>
  </si>
  <si>
    <t>23.503 CR0061R1: TS23.503 Clarification on BSF</t>
  </si>
  <si>
    <t>Revised to S2-184081</t>
  </si>
  <si>
    <t>Revised in parallel session to S2-184081</t>
  </si>
  <si>
    <t>23.502 CR0376R1: Clarification on Nbsf_Management_Deregister service operation</t>
  </si>
  <si>
    <t>Revised to S2-184082</t>
  </si>
  <si>
    <t>Revised in parallel session to S2-184082</t>
  </si>
  <si>
    <t>23.501 CR0242R1: Clarification on Application data</t>
  </si>
  <si>
    <t>Revised to S2-184083</t>
  </si>
  <si>
    <t>Revised in parallel session to S2-184083</t>
  </si>
  <si>
    <t>23.501 CR0280R1: Update for providing policy requirements to multiple UEs</t>
  </si>
  <si>
    <t>Revised to S2-184084</t>
  </si>
  <si>
    <t>Revised in parallel session to S2-184084</t>
  </si>
  <si>
    <t>Parallel session revision of S2-183491.</t>
  </si>
  <si>
    <t>23.503 CR0054R1: NEF and UDR in LBO architecture for AF influence on traffic routing</t>
  </si>
  <si>
    <t>Revised to S2-184085</t>
  </si>
  <si>
    <t>Response to S2-183060. Revised in parallel session to S2-184085</t>
  </si>
  <si>
    <t>Parallel session revision of S2-183648.</t>
  </si>
  <si>
    <t>Revised to S2-184086</t>
  </si>
  <si>
    <t>Revised in parallel session to S2-184086</t>
  </si>
  <si>
    <t>23.502 CR0359R1: TS23.502 Remove access independent event trigger in Nsmf_EventExposure Service</t>
  </si>
  <si>
    <t>Postponed S2-181432 from S2#126. Postponed in parallel session</t>
  </si>
  <si>
    <t xml:space="preserve">Postponed S2-181433 from S2#126. Response drafted in S2-183219. </t>
  </si>
  <si>
    <t>Revision of (noted) S2-178882 from S2#124. Noted in parallel session</t>
  </si>
  <si>
    <t>Postponed S2-181428 from S2#126. Noted in parallel session</t>
  </si>
  <si>
    <t>Revised to S2-183951</t>
  </si>
  <si>
    <t>Revised in parallel session to S2-183951</t>
  </si>
  <si>
    <t>Revised to S2-183952</t>
  </si>
  <si>
    <t>Revised in parallel session to S2-183952</t>
  </si>
  <si>
    <t>Revised to S2-183953</t>
  </si>
  <si>
    <t>Revised in parallel session to S2-183953</t>
  </si>
  <si>
    <t>Revised to S2-183954</t>
  </si>
  <si>
    <t>Revision of (not handled) S2-182127 from S2#126. Revised in parallel session to S2-183954</t>
  </si>
  <si>
    <t>Revised to S2-183955</t>
  </si>
  <si>
    <t>Revision of (not handled) S2-182128 from S2#126. Revised in parallel session to S2-183955</t>
  </si>
  <si>
    <t>Revised to S2-183956</t>
  </si>
  <si>
    <t>Revised in parallel session to S2-183956</t>
  </si>
  <si>
    <t>Revised to S2-183957</t>
  </si>
  <si>
    <t>Revised in parallel session to S2-183957</t>
  </si>
  <si>
    <t>Revised to S2-183958</t>
  </si>
  <si>
    <t>Revised in parallel session to S2-183958</t>
  </si>
  <si>
    <t>Revised to S2-183959</t>
  </si>
  <si>
    <t>Revision of (not handled) S2-182129 from S2#126. Revised in parallel session to S2-183959</t>
  </si>
  <si>
    <t>Revised to S2-183960</t>
  </si>
  <si>
    <t>Revised in parallel session to S2-183960</t>
  </si>
  <si>
    <t>Revised to S2-183961</t>
  </si>
  <si>
    <t>Revised in parallel session to S2-183961</t>
  </si>
  <si>
    <t>Revised to S2-183962</t>
  </si>
  <si>
    <t>Revised in parallel session to S2-183962</t>
  </si>
  <si>
    <t>Revised to S2-183963</t>
  </si>
  <si>
    <t>Revised in parallel session to S2-183963</t>
  </si>
  <si>
    <t>Parallel session revision of S2-183692.</t>
  </si>
  <si>
    <t>Revised to S2-183964</t>
  </si>
  <si>
    <t>Revised in parallel session to S2-183964</t>
  </si>
  <si>
    <t>Revised to S2-183965</t>
  </si>
  <si>
    <t>Revised in parallel session to S2-183965</t>
  </si>
  <si>
    <t>Revised to S2-183966</t>
  </si>
  <si>
    <t>Revised in parallel session to S2-183966</t>
  </si>
  <si>
    <t>Revised to S2-183967</t>
  </si>
  <si>
    <t>Revised in parallel session to S2-183967</t>
  </si>
  <si>
    <t>Revised to S2-183968</t>
  </si>
  <si>
    <t>Parallel session revision of S2-183316. Revised in parallel session to S2-183968</t>
  </si>
  <si>
    <t>Revised to S2-183969</t>
  </si>
  <si>
    <t>Revision of (not handled) S2-178883 from S2#124. Revised in parallel session to S2-183969</t>
  </si>
  <si>
    <t>23.401 CR3350R3: Additional parameters for NB-IoT UE Uu operation optimisation</t>
  </si>
  <si>
    <t>Revised to S2-183970</t>
  </si>
  <si>
    <t>Revision of (not handled) S2-178884 from S2#124. Revised in parallel session to S2-183970</t>
  </si>
  <si>
    <t>23.682 CR0376R2: Additional parameters for NB-IoT UE Uu operation optimisation</t>
  </si>
  <si>
    <t>Revised to S2-183971</t>
  </si>
  <si>
    <t>Revised in parallel session to S2-183971</t>
  </si>
  <si>
    <t>23.401 CR3413R1: Alignment with CT WG1 for handling of Connection Resume Requests at Service Gap</t>
  </si>
  <si>
    <t>Revised to S2-183972</t>
  </si>
  <si>
    <t>Response to S2-183053. Revised in parallel session to S2-183972</t>
  </si>
  <si>
    <t>Revised to S2-183973</t>
  </si>
  <si>
    <t>Revised in parallel session to S2-183973</t>
  </si>
  <si>
    <t>23.401 CR3411R1: Subscription for Aerial UE in 3GPP system</t>
  </si>
  <si>
    <t>Revised to S2-183974</t>
  </si>
  <si>
    <t>Revised in parallel session to S2-183974</t>
  </si>
  <si>
    <t>23.401 CR3422R1: Handling of large UE radio capabilities at inter-RAT and SR-VCC handover</t>
  </si>
  <si>
    <t>Revised to S2-183975</t>
  </si>
  <si>
    <t>Revised in parallel session to S2-183975</t>
  </si>
  <si>
    <t>23.401 CR3423R1: Radio efficient handling of large UE radio capabilities at inter-RAT and SRVCC handover</t>
  </si>
  <si>
    <t>Revised to S2-183977</t>
  </si>
  <si>
    <t>Revised in parallel session to S2-183977</t>
  </si>
  <si>
    <t>23.401 CR3426R1: Handling of very large UE radio capabilities for the anticipated EN-DC UEs</t>
  </si>
  <si>
    <t>ELCS Drafting session report</t>
  </si>
  <si>
    <t>Drafting group convenor</t>
  </si>
  <si>
    <t>Summary of drafting session document handling</t>
  </si>
  <si>
    <t>Response to S2-183068. This was discussed and some clarifications were needed. This was left for off-line discussion and revised, merging S2-183122, in S2-184288.</t>
  </si>
  <si>
    <t>Revised to S2-184288</t>
  </si>
  <si>
    <t>Response to S2-183068. Merged into S2-184288.</t>
  </si>
  <si>
    <t>Postponed S2-181449 from S2#126. This LS was noted in parallel session.</t>
  </si>
  <si>
    <t>[DRAFT] Reply LS on Extending TAC for NR and NG-RAN</t>
  </si>
  <si>
    <t>There were a number of corrections requested and this was left for off-line discussion and revised, merging S2-183619, in S2-184289.</t>
  </si>
  <si>
    <t>Revised to S2-184289</t>
  </si>
  <si>
    <t>23.502 CR0305R1: Corrections on UE configuration update procedure</t>
  </si>
  <si>
    <t>Merged into S2-184289</t>
  </si>
  <si>
    <t>Some editorial corrections were needed and the cover sheet needed cleaning up. This was revised accordingly in S2-184290.</t>
  </si>
  <si>
    <t>Revised to S2-184290</t>
  </si>
  <si>
    <t>23.501 CR0261R1: UE and network shall overide the Core Network type restriction for regulatory prioritized services</t>
  </si>
  <si>
    <t>Reply LS on PC5 transmission mechanism selection</t>
  </si>
  <si>
    <t>To: RAN WG2, RAN WG1. Attachment: S2-183098</t>
  </si>
  <si>
    <t>Some issues were raised and this was left for off-line discussion and revised in S2-184291.</t>
  </si>
  <si>
    <t>Revised to S2-184291</t>
  </si>
  <si>
    <t>23.501 CR0285R1: NAS level congestion control for emergency and high priority access</t>
  </si>
  <si>
    <t>Some issues were raised and this was left for off-line discussion and revised in S2-184292.</t>
  </si>
  <si>
    <t>Revised to S2-184292</t>
  </si>
  <si>
    <t>23.501 CR0319R1: Clarification of high priority access</t>
  </si>
  <si>
    <t>CT WG1 thanks RAN WG2 for their LS on UE capability related to integrity protection of DRBs. CT WG1 would like to provide the following feedback: - It is up to SA WG2 to decide on the need for a UE capability to signal the maximum supported data rate per UE for integrity protection for the DRBs, and to specify how this capability is used by the 5G Core Network - If SA WG2 determines that such UE capability is needed and specifies its handling by the 5G Core Network, it is feasible for CT WG1 to define this UE capability to be signalled via NAS. Action: CT WG1 asks SA WG2 to decide whether a UE capability to signal the maximum supported data rate per UE for integrity protection for the DRBs is needed and to specify how this UE capability is used by the 5G Core Network.</t>
  </si>
  <si>
    <t>CT WG3 is specifying the API for the network parameter configuration with the assumption that the HSS will overwrite an initial value or a previously configured parameter (e.g. periodic RAU/TAU Timer) when requested by a new/update network parameter configuration targeting the same user. Due to the RESTful design principle, CT WG3 would like to allow the possibility that the SCS/AS shall send an HTTP DELETE request to the SCEF in order to delete the previous network parameter configuration, then the SCEF shall delete the related configuration and related T8 API resource. Currently there is no corresponding stage 2 requirement of the DELETE operation for suggested Network configurations, CT WG3 would like to kindly ask SA WG2 to provide the following clarifications: 1 Should the SCEF interact over the southbound interface with the HSS? 2 If so, how does this interaction work? 3 If the Delete is forwarded to the HSS, how should the HSS handle the request (e.g. the periodic RAU/TAU Timer)? 4 Should the HSS interact with the MME/SGSN?. Action: CT WG3 asks SA WG2 to kindly take the above into account and answer the questions.</t>
  </si>
  <si>
    <t>LS from CT WG1: LS on UE capability related to integrity protection of DRBs</t>
  </si>
  <si>
    <t>CT WG1 (C1-182603)</t>
  </si>
  <si>
    <t>LS from CT WG3: LS on Deletion of Network Parameter Configuration</t>
  </si>
  <si>
    <t>CT WG3 (C3-182329)</t>
  </si>
  <si>
    <t>Some issues were raised and this was left for off-line discussion to coordinate the changes with those in S2-183547 and revised in S2-184295.</t>
  </si>
  <si>
    <t>Nokia, Nokia Shanghai Bell, NTT Docomo, Verizon, AT&amp;T, Telecom Italia, SK Telecom</t>
  </si>
  <si>
    <t>Revised to S2-184295</t>
  </si>
  <si>
    <t>23.501 CR0219R1: AMF Selection aspects</t>
  </si>
  <si>
    <t>Some issues were raised and this was left for off-line discussion to coordinate the changes with those in S2-183239 and revised in S2-184296.</t>
  </si>
  <si>
    <t>Revised to S2-184296</t>
  </si>
  <si>
    <t>23.501 CR0289R1: Clarification on the use of shared AMF Pointer value</t>
  </si>
  <si>
    <t>Some issues were raised and this was left for off-line discussion and revised in S2-184297.</t>
  </si>
  <si>
    <t>Revised to S2-184297</t>
  </si>
  <si>
    <t>23.502 CR0334R1: Clarification on the use of shared AMF Pointer value</t>
  </si>
  <si>
    <t>Some issues were raised and this was left for off-line discussion and revised in S2-184298.</t>
  </si>
  <si>
    <t>Revised to S2-184298</t>
  </si>
  <si>
    <t>23.502 CR0335R1: Clarification on NGAP UE-TNLA-binding per UE Release procedure</t>
  </si>
  <si>
    <t>Some issues were raised and this was left for off-line discussion and revised in S2-184299.</t>
  </si>
  <si>
    <t>Revised to S2-184299</t>
  </si>
  <si>
    <t>23.501 CR0310R1: TS 23.501 Clarification on AMF management</t>
  </si>
  <si>
    <t>More cases should be added and the 'i.e. ...' removed, as it describes the same functionality as in the referenced procedure and inserts a new abbreviation. If PAOI is an Information Element, then it should be introduced in the appropriate place. This was left for off-line discussion and revised in S2-184300.</t>
  </si>
  <si>
    <t>Revised to S2-184300</t>
  </si>
  <si>
    <t>Revision of S2-183181</t>
  </si>
  <si>
    <t>23.501 CR0212R1: Update on UE mobility event notification</t>
  </si>
  <si>
    <t>This is a reply LS to an LS from SA WG2 (R2-1804256/S2-182964) including questions on length / code space of 5G-S-TMSI. SA WG2 is considering not restricting the 5G-S-TMSI to 40 bits. Question from SA WG2: SA WG2 would kindly like to ask RAN WGs whether it is possible to extend the encoding space for the 5G-S-TMSI from 40 bits to e.g. 48 bits? Answer: RAN WG2 has analysed the impact of increasing the size of 5G-S-TMSI (specifically to 48 bits) instead of 40 bits for both NR and LTE connected to 5GC. It was found that it is possible to support a longer size of 5G-S-TMSI, but it has impacts on RAN WG2 specifications and RAN WG2 continues the discussion of the solutions. RAN WG2 would kindly like to ask SA WG2 about the exact size of 5G-S-TMSI to be able to finalize the RAN WG2 specifications. It would be appreciated if the response is received within this week. Action: RAN WG2 kindly requests SA WG2 to clarify the exact size of 5G-S-TMSI.</t>
  </si>
  <si>
    <t>LS from RAN WG2: Reply LS on 5G-S-TMSI</t>
  </si>
  <si>
    <t>RAN WG2 (R2-1806394)</t>
  </si>
  <si>
    <t>NR_newRAT-Core, LTE_5G-CN</t>
  </si>
  <si>
    <t>LS from RAN WG2: Reply LS on Extending TAC for NR and NG-RAN</t>
  </si>
  <si>
    <t>RAN WG2 (R2-1806395)</t>
  </si>
  <si>
    <t>5GS_Ph1-CT, NR_newRAT-Core, LTE_5GCN_connect-Core</t>
  </si>
  <si>
    <t>RAN WG2 would like to thanks RAN WG3 and CT WG1 for the LSes: R2-1804203/C1-181790 LS on TAI and forbidden TAI list for 5GS R2-1801726/R3-180634 LS on Extending TAC for NR and NG-RAN RAN WG2 discussed the topic of extending TAC for 5GS for LTE connected to 5GC and can provide the following responses: 1) RAN WG3 asked for feedback on the following agreement in RAN WG3: NGAP will support a CHOICE between the legacy TAC (2 octets) and the new extended TAC (3 octets) to be signaled within the TAI. A gNB supporting NR cells may use either the legacy TAC or the new extended TAC, while an en-gNB supporting LTE cells may only use the legacy TAC. RAN WG2 response: While RAN WG2 specifications can be extended to support 3 octet TAC for NR and LTE connected to 5GC, it requires extensions to LTE RRC signalling. A combination of 2 and 3 octet TACs for 5GC in LTE RRC for E-UTRA connected to 5GC is also feasible but RAN WG2 is of the opinion that introducing both 3 and 2 octet 5GC TACs may bring additional complexity in the future and should be considered only if there is a strong motivation. 2) CT WG1 question: If an eNB is connected both to an EPC and to a 5GC, and the cell is not a shared network cell, will the eNB broadcast only 1 TAI value which is common for E-UTRA connected to EPC and for E-UTRA connected to 5GC, or will it broadcast 2 TAI values, one for E-UTRA connected to EPC and for E-UTRA connected to 5GC each? RAN WG2 response: RAN WG2 has agreed to broadcast separate TACs for the 5GC PLMNs for E-UTRA connected to 5GC. Hence eNB is able to broadcast two TACs for each PLMN connected to both EPC and 5GC, one for E-UTRA connected to EPC and another for E-UTRA connected to 5GC. This applies for the RAN sharing case and the non RAN sharing case.</t>
  </si>
  <si>
    <t>Sudeep K Palat</t>
  </si>
  <si>
    <t>WITHDRAWN: Proposes text for the evaluation section of Solution #9</t>
  </si>
  <si>
    <t>Revised to S2-184087</t>
  </si>
  <si>
    <t>Revised in parallel session to S2-184087</t>
  </si>
  <si>
    <t>Revised to S2-184088</t>
  </si>
  <si>
    <t>Revised in parallel session to S2-184088</t>
  </si>
  <si>
    <t>Revised to S2-184089</t>
  </si>
  <si>
    <t>Revised in parallel session to S2-184089</t>
  </si>
  <si>
    <t>Revised to S2-184090</t>
  </si>
  <si>
    <t>Revised in parallel session to S2-184090</t>
  </si>
  <si>
    <t>Revised to S2-184091</t>
  </si>
  <si>
    <t>Revised in parallel session to S2-184091</t>
  </si>
  <si>
    <t>Revised to S2-184092</t>
  </si>
  <si>
    <t>Revised in parallel session to S2-184092</t>
  </si>
  <si>
    <t>Revised to S2-184093</t>
  </si>
  <si>
    <t>Revised in parallel session to S2-184093</t>
  </si>
  <si>
    <t>Revised to S2-184094</t>
  </si>
  <si>
    <t>Revised in parallel session to S2-184094</t>
  </si>
  <si>
    <t>Revised to S2-184095</t>
  </si>
  <si>
    <t>Revised in parallel session to S2-184095</t>
  </si>
  <si>
    <t>Revised to S2-184096</t>
  </si>
  <si>
    <t>Revised in parallel session to S2-184096</t>
  </si>
  <si>
    <t>Revised to S2-184097</t>
  </si>
  <si>
    <t>Revised in parallel session to S2-184097</t>
  </si>
  <si>
    <t>Revised to S2-184098</t>
  </si>
  <si>
    <t>Revised in parallel session to S2-184098</t>
  </si>
  <si>
    <t>Revised to S2-184099</t>
  </si>
  <si>
    <t>Revised in parallel session to S2-184099</t>
  </si>
  <si>
    <t>Merged into S2-18xxxx.</t>
  </si>
  <si>
    <t>There were some clarifications needed and this was left for off-line discussion and revised in S2-184303.</t>
  </si>
  <si>
    <t>Revised to S2-184303</t>
  </si>
  <si>
    <t>23.502 CR0251R1: Clarification on UE configuration update procedure</t>
  </si>
  <si>
    <t>There were some clarifications needed and it should be checked there are no dependencies and a suitable trigger should be found. This was left for off-line discussion and revised in S2-184304.</t>
  </si>
  <si>
    <t>Revised to S2-184304</t>
  </si>
  <si>
    <t>23.502 CR0333R1: UCU procedure and Access Type</t>
  </si>
  <si>
    <t>There were some issues raised and this was left for off-line discussion and revised in S2-184305.</t>
  </si>
  <si>
    <t>Revised to S2-184305</t>
  </si>
  <si>
    <t>23.501 CR0255R1: Network Slicing clause cleanup</t>
  </si>
  <si>
    <t>There were some issues raised and this was left for off-line discussion and revised in S2-184306.</t>
  </si>
  <si>
    <t>Revised to S2-184306</t>
  </si>
  <si>
    <t>23.501 CR0207R1: Slice configuration change</t>
  </si>
  <si>
    <t>Orange commented that this moves the burden from the network to the UE and there is not much advantage to this at present and a network-based solution would not be onerous on the network. The related CR was reviewed. This was then noted in parallel session</t>
  </si>
  <si>
    <t>There were some issues raised and this needed further consideration and was left for off-line discussion and revised in S2-184307.</t>
  </si>
  <si>
    <t>Revised to S2-184307</t>
  </si>
  <si>
    <t>23.501 CR0243R1: Update of UE Configured NSSAI</t>
  </si>
  <si>
    <t>The associated CR was reviewed. This was then noted in parallel session.</t>
  </si>
  <si>
    <t>There were some issues raised and this needed further consideration and was left for off-line discussion and revised in S2-184308.</t>
  </si>
  <si>
    <t>Revised to S2-184308</t>
  </si>
  <si>
    <t>23.501 CR0311R1: S-NSSAI check for activation of UP connection of PDU Session</t>
  </si>
  <si>
    <t>[DRAFT] Reply LS on 5G-S-TMSI</t>
  </si>
  <si>
    <t>To: RAN WG2, CT WG1. CC: RAN WG3, CT WG4</t>
  </si>
  <si>
    <t>There were some issues raised and this needed further consideration and was left for off-line discussion and revised in S2-184310.</t>
  </si>
  <si>
    <t>Revised to S2-184310</t>
  </si>
  <si>
    <t>23.501 CR0269R1: Correction to AMF and S-NSSAI overload control</t>
  </si>
  <si>
    <t>There were some issues raised and this needed further consideration and was left for off-line discussion and revised in S2-184311.</t>
  </si>
  <si>
    <t>Revised to S2-184311</t>
  </si>
  <si>
    <t>23.501 CR0295R1: Clarification of S-NSSAI based congestion control</t>
  </si>
  <si>
    <t>For e-mail approval</t>
  </si>
  <si>
    <t>LS from RAN WG3: Reply LS on INOBEAR</t>
  </si>
  <si>
    <t>RAN WG3 (R3-182366)</t>
  </si>
  <si>
    <t>RAN WG3 thanks SA WG2 for the LS on INOBEAR. The SA WG2 LS contained questions for RAN WG3 in two parts. RAN WG3 Answer for the first part: RAN WG3 did not see any issue for SA WG2 assumption since the current procedures in RAN WG3 specifications already support these functions. RAN WG3 Answer for the second part: The error handling in the current handover procedures could also handle cases with non-homogeneous deployments since E-RAB's which failed to be established in the target eNB can be indicated and removed, but this may affect the user experience and KPI's. Therefore, RAN WG3 confirms that it is beneficial to have homogeneous deployment. Action: RAN WG3 respectfully requests SA WG2 to take the above answers into account.</t>
  </si>
  <si>
    <t>WITHDRAWN: Summary of change: Proposes clarifications to the definition of N3GPP TAI based on incoming LS from CT WG1 in S2-183067.</t>
  </si>
  <si>
    <t>WITHDRAWN: Clarifications on non-3GPP TAI are provided.</t>
  </si>
  <si>
    <t>Response to S2-183067 WITHDRAWN</t>
  </si>
  <si>
    <t>WITHDRAWN: To: CT WG1</t>
  </si>
  <si>
    <t>Revised to S2-184100</t>
  </si>
  <si>
    <t>Revised in parallel session to S2-184100</t>
  </si>
  <si>
    <t>23.401 CR3417R1: Correction of non-3GPP to E-UTRAN handovers</t>
  </si>
  <si>
    <t>Revised to S2-184101</t>
  </si>
  <si>
    <t>Revised in parallel session to S2-184101</t>
  </si>
  <si>
    <t>23.401 CR3418R1: Correction of non-3GPP to E-UTRAN handovers</t>
  </si>
  <si>
    <t>Revised to S2-184102</t>
  </si>
  <si>
    <t>23.501 CR0304R1: Clarification on N3GPP TAI</t>
  </si>
  <si>
    <t>Revised to S2-184103</t>
  </si>
  <si>
    <t>Revised to S2-184104</t>
  </si>
  <si>
    <t>Revised in parallel session to S2-184104</t>
  </si>
  <si>
    <t>23.502 CR0268R1: Clarification for Network Requested PDU Session Release via Untrusted non-3GPP access</t>
  </si>
  <si>
    <t>Revised to S2-184105</t>
  </si>
  <si>
    <t>Revised in parallel session to S2-184105</t>
  </si>
  <si>
    <t>23.501 CR0274R1: Determination of ePDG vs N3IWF function is a combined ePDG-N3IWF node</t>
  </si>
  <si>
    <t>Revised to S2-184106</t>
  </si>
  <si>
    <t>Revised in parallel session to S2-184106</t>
  </si>
  <si>
    <t>23.502 CR0311R1: Removal of editor's notes in clause 4.12</t>
  </si>
  <si>
    <t>Revised to S2-184107</t>
  </si>
  <si>
    <t>Revised in parallel session to S2-184107</t>
  </si>
  <si>
    <t>23.501 CR0248R1: Clarification on notification message</t>
  </si>
  <si>
    <t>Merged into S2-184102</t>
  </si>
  <si>
    <t>Revised in parallel session, merging S2-183268, to S2-184102</t>
  </si>
  <si>
    <t>Response to S2-183067. Merged into S2-184103</t>
  </si>
  <si>
    <t>Response to S2-183067. Revised in parallel session, merging S2-183269, to S2-184103</t>
  </si>
  <si>
    <t>Revised to S2-184313</t>
  </si>
  <si>
    <t>Revised in parallel session to S2-184313</t>
  </si>
  <si>
    <t>Revised to S2-184314</t>
  </si>
  <si>
    <t>Revised in parallel session to S2-184314</t>
  </si>
  <si>
    <t>Revised to S2-184315</t>
  </si>
  <si>
    <t>Revised in parallel session to S2-184315</t>
  </si>
  <si>
    <t>Revised to S2-184316</t>
  </si>
  <si>
    <t>Revised in parallel session to S2-184316</t>
  </si>
  <si>
    <t>Revised to S2-184317</t>
  </si>
  <si>
    <t>Revised in parallel session to S2-184317</t>
  </si>
  <si>
    <t>Revised to S2-184318</t>
  </si>
  <si>
    <t>Revised in parallel session to S2-184318</t>
  </si>
  <si>
    <t>Revised to S2-184319</t>
  </si>
  <si>
    <t>Revised in parallel session to S2-184319</t>
  </si>
  <si>
    <t>Revised to S2-184320</t>
  </si>
  <si>
    <t>Revised in parallel session to S2-184320</t>
  </si>
  <si>
    <t>Parallel session revision of S2-183857.</t>
  </si>
  <si>
    <r>
      <t>LATE DOC</t>
    </r>
    <r>
      <rPr>
        <sz val="9"/>
        <rFont val="Arial"/>
        <family val="2"/>
      </rPr>
      <t>: Rx 11/04, 16:10. Noted in parallel session</t>
    </r>
  </si>
  <si>
    <t>Revised to S2-184108</t>
  </si>
  <si>
    <t>Revised in parallel session to S2-184108</t>
  </si>
  <si>
    <t>23.401 CR3415R1: 3GPP PS Data Off Clarification</t>
  </si>
  <si>
    <t>Revised to S2-184109</t>
  </si>
  <si>
    <t>Revised in parallel session to S2-184109</t>
  </si>
  <si>
    <t>23.401 CR3416R1: 3GPP PS Data Off Clarification</t>
  </si>
  <si>
    <t>Revised to S2-184110</t>
  </si>
  <si>
    <t>Revised in parallel session to S2-184110</t>
  </si>
  <si>
    <t>23.060 CR2036R1: 3GPP PS Data Off Clarification</t>
  </si>
  <si>
    <t>Revised to S2-184111</t>
  </si>
  <si>
    <t>Revised in parallel session to S2-184111</t>
  </si>
  <si>
    <t>23.060 CR2037R1: 3GPP PS Data Off Clarification</t>
  </si>
  <si>
    <t>Revised to S2-184112</t>
  </si>
  <si>
    <t>Revised in parallel session to S2-184112</t>
  </si>
  <si>
    <t>23.501 CR0231R1: 3GPP PS Data Off Clarification</t>
  </si>
  <si>
    <t>Merged into S2-184214</t>
  </si>
  <si>
    <t>Some issues were raised and clarifications requested. This was left for off-line discussion and revised, merging S2-183411, in S2-184214.</t>
  </si>
  <si>
    <t>WITHDRAWN: Summary of change: UE initiates the PDU Session Modification Procedure to report that IPv6 Multi-homing is supported to the SMF.</t>
  </si>
  <si>
    <t>Parallel session revision of S2-183411. WITHDRAWN</t>
  </si>
  <si>
    <t>Merged into S2-183920</t>
  </si>
  <si>
    <t>Revised in parallel session, merging S2-183625, to S2-183920</t>
  </si>
  <si>
    <t>Merged with S2-183989</t>
  </si>
  <si>
    <t>Response drafted in S2-184007</t>
  </si>
  <si>
    <t>[DRAFT] Reply LS on Nudr Structured Data for Exposure</t>
  </si>
  <si>
    <t>Susan Shi</t>
  </si>
  <si>
    <t>Created in parallel session. Response to S2-184220</t>
  </si>
  <si>
    <t>To: CT WG3</t>
  </si>
  <si>
    <t>Revised to S2-183978</t>
  </si>
  <si>
    <t>Revised in parallel session to S2-183978</t>
  </si>
  <si>
    <t>Revised to S2-183979</t>
  </si>
  <si>
    <t>Revision of (not handled) S2-181958 from S2#126. Revised in parallel session to S2-183979</t>
  </si>
  <si>
    <t>Revised to S2-183980</t>
  </si>
  <si>
    <t>Revision of (not handled) S2-181694 at S2#126. Revised in parallel session to S2-183980</t>
  </si>
  <si>
    <t>Revised to S2-183981</t>
  </si>
  <si>
    <t>Revised in parallel session to S2-183981</t>
  </si>
  <si>
    <t>Revised to S2-183982</t>
  </si>
  <si>
    <t>Revised in parallel session to S2-183982</t>
  </si>
  <si>
    <t>Revised to S2-183983</t>
  </si>
  <si>
    <t>Revision of (not handled) S2-181957 from S2#126. Revised in parallel session to S2-183983</t>
  </si>
  <si>
    <t>Revised to S2-183984</t>
  </si>
  <si>
    <t>Revised in parallel session to S2-183984</t>
  </si>
  <si>
    <t>Revised to S2-183985</t>
  </si>
  <si>
    <t>Revised in parallel session to S2-183985</t>
  </si>
  <si>
    <t>Revised to S2-183986</t>
  </si>
  <si>
    <t>Revised in parallel session to S2-183986</t>
  </si>
  <si>
    <t>Revised to S2-183987</t>
  </si>
  <si>
    <t>Revised in parallel session to S2-183987</t>
  </si>
  <si>
    <t>Revised to S2-183988</t>
  </si>
  <si>
    <t>Revised in parallel session to S2-183988</t>
  </si>
  <si>
    <t>Revised to S2-183989</t>
  </si>
  <si>
    <t>Revised to S2-183990</t>
  </si>
  <si>
    <t>Revised in parallel session to S2-183990</t>
  </si>
  <si>
    <t>Revised to S2-183991</t>
  </si>
  <si>
    <t>Revised in parallel session to S2-183991</t>
  </si>
  <si>
    <t>Revised to S2-183992</t>
  </si>
  <si>
    <t>Revised in parallel session to S2-183992</t>
  </si>
  <si>
    <t>Revised to S2-183993</t>
  </si>
  <si>
    <t>Revised in parallel session to S2-183993</t>
  </si>
  <si>
    <t>Revised to S2-183994</t>
  </si>
  <si>
    <t>Revised in parallel session to S2-183994</t>
  </si>
  <si>
    <t>Revised to S2-183995</t>
  </si>
  <si>
    <t>Revised in parallel session to S2-183995</t>
  </si>
  <si>
    <t>23.501 CR0203R1: Discovery and Topology Hiding</t>
  </si>
  <si>
    <t>Revised to S2-183996</t>
  </si>
  <si>
    <t>Revised in parallel session to S2-183996</t>
  </si>
  <si>
    <t>23.501 CR0227R1: NF Registration via the NRF</t>
  </si>
  <si>
    <t>Revised to S2-183997</t>
  </si>
  <si>
    <t>Revised in parallel session to S2-183997</t>
  </si>
  <si>
    <t>23.502 CR0263R1: NF Discovery via the NRF</t>
  </si>
  <si>
    <t>Revised to S2-183998</t>
  </si>
  <si>
    <t>Revised in parallel session to S2-183998</t>
  </si>
  <si>
    <t>23.502 CR0310R1: Subscription status notification for Event Exposure service</t>
  </si>
  <si>
    <t>Revised to S2-183999</t>
  </si>
  <si>
    <t>Revised in parallel session to S2-183999</t>
  </si>
  <si>
    <t>23.501 CR0273R1: Subscription status notification for Event Exposure service</t>
  </si>
  <si>
    <t>Revised to S2-184000</t>
  </si>
  <si>
    <t>Revised in parallel session to S2-184000</t>
  </si>
  <si>
    <t>23.502 CR0323R1: Correction of Provision parameters flow</t>
  </si>
  <si>
    <t>Revised to S2-184001</t>
  </si>
  <si>
    <t>Revised in parallel session to S2-184001</t>
  </si>
  <si>
    <t>23.502 CR0328R1: Update UDR DM service for data subscription</t>
  </si>
  <si>
    <t>Revised to S2-184002</t>
  </si>
  <si>
    <t>Revised in parallel session to S2-184002</t>
  </si>
  <si>
    <t>23.502 CR0356R1: TS23.502 Clarification on AMF Subscription Correlation ID</t>
  </si>
  <si>
    <t>Revised to S2-184003</t>
  </si>
  <si>
    <t>Revised in parallel session to S2-184003</t>
  </si>
  <si>
    <t>Parallel session revision of S2-183706.</t>
  </si>
  <si>
    <t>23.502 CR0357R1: TS23.502 Additional DataSet and Datakey</t>
  </si>
  <si>
    <t>Revised to S2-184004</t>
  </si>
  <si>
    <t>Revised in parallel session to S2-184004</t>
  </si>
  <si>
    <t>23.502 CR0358R1: TS23.502 Nnef_TrafficInfluence service</t>
  </si>
  <si>
    <t>Revised to S2-184005</t>
  </si>
  <si>
    <t>Revised in parallel session to S2-184005</t>
  </si>
  <si>
    <t>23.502 CR0327R1: Clarifications on Nudr interactions between PCF and UDR for Application Data</t>
  </si>
  <si>
    <t>Revised to S2-184006</t>
  </si>
  <si>
    <t>Revised in parallel session to S2-184006</t>
  </si>
  <si>
    <t>23.502 CR0254R1: Clarifications on Nudr interactions between PCF and UDR</t>
  </si>
  <si>
    <t>Revised in parallel session, merging S2-183566, to S2-183989</t>
  </si>
  <si>
    <t>LS from CT WG4: Reply LS on INOBEAR</t>
  </si>
  <si>
    <t>CT WG4 (C4-183279)</t>
  </si>
  <si>
    <t>CT WG4 thanks SA WG2 on their incoming LS on INOBEAR. CT WG4 would like to provide the following answers to the questions asked to CT WG4. Question 1: [To CT WG1, CT WG4 and RAN WG3] SA WG2 assumes that the support of 15 EPS Bearers within the MME Pool Area and the Serving GW Service Area are homogeneous. That is, all MMEs in one MME Pool Area support 15 EPS Bearers, all Serving GW in one Serving GW Service Area support 15 EPS Bearers. SA WG2 kindly asks CT WG1, CT WG4, and RAN WG3 to confirm this assumption is feasible from the Stage 3 perspective. CT WG4 Answer: CT WG4 considers this as a deployment configuration issue. At the protocol level there are no restrictions that prohibit such homogenous deployment and hence CT WG4 confirms that the above assumption is feasible for the interfaces under CT WG4 remit. Question 2: SA WG2 assume that for idle mode mobility and handover procedures from a node supporting 15 EPS bearers to a node that does not, the release of bearers that were allocated EPS Bearer ID values that are not supported before Release 15 can be handled by Stage 3 defined error handling mechanisms. SA WG2 also assumes that in these situations, the release of the bearers in excess of 8 bearers would also be handled by stage 3 defined mechanisms. With these assumptions, SA WG2 will define the architectural principles and updates to the procedures in 23.401 are then minimized. SA WG2 asks CT WG1, CT WG4 and RAN WG3 to confirm these assumptions. [To CT WG4] SA WG2 would like to understand whether the Stage 3 defined mechanisms can cover the error scenarios where the MME allocates an EPS bearer ID value outside if the current valid range (5..15) in its response to the SGW/PGW in, for example, the Dedicated Bearer Activation procedure (c.f. section 5.4.1 of TS23.401). CT WG4 Answer: As a general principle CT WG4 considers relying on error handling mechanisms to release / synchronize bearer contexts should be used for issues arising out of network misconfiguration / deployment / exceptional issues. Using this mechanism for release of bearers due to a non-support of a feature would lead to poor KPIs. Hence, CT WG4 emphasizes that error handling mechanism shall not be considered as a solution principle for the above scenario. As per current specifications, if the MME assigns an EBI outside the currently defined range (5, 15), the SGW / PGW shall treat this as an error and log the error. This would result in the SGW / PGW dropping the allocated bearer after receiving the Create Bearer Response while the MME might not know it immediately. The handling of bearer context mismatch during subsequent Modify Bearer Request signalling is specified in clause 14 of 3GPP TS 29.274. However as indicated above, in order to avoid KPI impacts, CT WG4 prefers a solution to avoid such scenarios, by selecting an INOBEAR supporting PGW. Additionally, if an INOBEAR non supporting MME receives an EPS Bearer ID outside the currently defined range (5, 15) during TAU procedure in the Context Response message, then the target MME treats such EPS bearer contexts as errors and does not even consider them as part of the transfer. The source MME does not get any indication on which EPS bearer IDs are treated as errors at the target. The target MME does not include these non-accepted bearers in the Modify Bearer Request signalling towards SGW/PGW. This results in release of the mismatched bearers at the S/PGW as specified in clause 14 of 3GPP TS 29.274. However as indicated above, CT WG4 prefers a solution to avoid such scenarios, by letting the old MME release the bearers outside the EBI range 5-15 by initiating a bearer release signalling towards S/PGW, if the old MME knows that INOBEAR is not supported in the target serving area. During handover procedures, if the target MME is an INOBEAR non supporting MME, and if the target MME receives an EPS Bearer ID outside the currently defined range (5, 15) in the Forward Relocation Request message, then as per clause 7.7.8 of 3GPP TS 29.274, the target MME rejects the Forward Relocation Request with a Cause 'Mandatory IE Incorrect' along with details on the Offending IE. CT WG4 has not normatively specified how the source MME reacts to 'Offending IE'. It is left to implementation. Due to this it is possible that the handover may be rejected by the source MME. In order to avoid such handover failures, CT WG4 prefers that the source MME initiates the release of bearer contexts that have EBI outside the 5-15 range, if the source MME knows that INOBEAR is not supported in the target area. CT WG4 would like to highlight the key requirement for backwards compatibility consideration is MME shall not send extended EBIs to SGW, PGW and target MME without knowing that the SGW, PGW and target MME supports INOBEAR. The following are potential non-exhaustive list of solutions for the MME to know the INOBEAR support capability of SGW, PGW and target MME. A combination of one or more of these solutions can be considered, if required: 1. Assume PLMN wide homogenous support for INOBEAR; 2. Extend DNS based SGW, PGW and target MME selection mechanisms to select an INOBEAR supporting SGW, PGW and target MME; 3. For TAU scenarios involving change of MME, signalling of INOBEAR capability in the Context Request from the target MME to the source MME is required in order to avoid source MME sending the EPS bearers with extended EBI to a INOBEAR non supporting target MME. 4. Assume homogenous support for INOBEAR per MME pool area and SGW service area and configure the MMEs about which MME pool areas support INOBEAR. This means any MME / SGW serving that MME pool area is assumed to support INOBEAR. For PGW selection use DNS extension mechanism as mentioned above. For inter PLMN handover scenarios, when the Forward Relocation Request is initiated by the source MME, the target MME capability will not be known and hence, the source MME has to either assume that the target MME in another PLMN doesn't support INOBEAR and not include the bearers with extended EBI or use a DNS extension mechanism as mentioned above to determine if the target MME supports INOBEAR. Action: CT WG4 kindly asks SA WG2 to take the above answers into consideration. CT WG4 would like to request SA WG2 to specify the stage 2 procedures for the release of extended EBI bearers from the source MME to S/PGW if the source MME knows that INOBEAR is not supported in the target area. CT WG4 would also like to request SA WG2 to provide feedback on the solutions for identifying INOBEAR supporting SGW, PGW and target MME.</t>
  </si>
  <si>
    <t>Sridhar Bhaskaran</t>
  </si>
  <si>
    <t>The Scope should be widened to include Radio QoS aspects. Ericsson commented that the end-to-end delay performance was important. It should be mentioned that radio aspects are expected to be studied in RAN WGs. This was left for off-line discussion and revised in S2-184322.</t>
  </si>
  <si>
    <t>Revised to S2-184322</t>
  </si>
  <si>
    <t>Qualcomm asked what was the definition of 'real-time', as this is can only really be monitored in the RAN. It was clarified that this intended QoS monitoring. MediaTek asked that the problem which needs to be solved is described, rather than only the need for this QoS monitoring. Nokia commented that such monitoring is usually done by operators to provide feedback on performance to customers. Qualcomm agreed that this is normally done off-line and specifying QoS monitoring features will only be useful for dynamic network resource control. This was left for off-line discussion and revised in S2-184323.</t>
  </si>
  <si>
    <t>Revised to S2-184323</t>
  </si>
  <si>
    <t>Some clarifications were requested and this was left for off-line discussion and revised in S2-184324.</t>
  </si>
  <si>
    <t>Revised to S2-184324</t>
  </si>
  <si>
    <t>It was suggested to replace 'lossless' with 'no packet loss'. Nokia asked to add use cases where this can be applied, e.g. handover. This was left for off-line discussion and revised in S2-184325.</t>
  </si>
  <si>
    <t>Revised to S2-184325</t>
  </si>
  <si>
    <t>Qualcomm commented that the problem in the 5G system needs to be explained in order to accept a key issue on the topic. Intel considered this was a clear issue and supported adding this Key Issue. KDDI also supported the Key Issue second bullet but this would need a change of the scope to inter-network issues. This was left for off-line discussion and revised in S2-184326.</t>
  </si>
  <si>
    <t>Revised to S2-184326</t>
  </si>
  <si>
    <t>Some clarifications were requested and this was left for off-line discussion and revised in S2-184327.</t>
  </si>
  <si>
    <t>Revised to S2-184327</t>
  </si>
  <si>
    <t>Informs SA WG2 of the adoption of the UE signalling of the maximum supported data rate per UE for integrity protection for the DRBs, as described by RAN WG2 in R2-1804056.</t>
  </si>
  <si>
    <t>There were some issues raised on providing more background to SA WG2 agreements. This was left for off-line discussion and revised in S2-184328.</t>
  </si>
  <si>
    <t>Revised to S2-184328</t>
  </si>
  <si>
    <t>It was suggested to clarify that it is the security context synchronisation and that authentication information is not sent to PLMNs. This was left for off-line discussion and revised in S2-184329.</t>
  </si>
  <si>
    <t>Revised to S2-184329</t>
  </si>
  <si>
    <t>23.501 CR0224R1: UDM services - addition to Nudm_UEAuthentication</t>
  </si>
  <si>
    <t>Some editorial and terminology corrections were needed an this was left for off-line discussion and revised in S2-184330.</t>
  </si>
  <si>
    <t>Revised to S2-184330</t>
  </si>
  <si>
    <t>23.501 CR0302R1: AUSF clarification and alignment</t>
  </si>
  <si>
    <t>Nokia clarified that the comment on the cover page 'Overlap' was misleading as the other CR does not clash with this one. This can be removed. 'Step 2a' should be 'step 2'. This was revised accordingly in S2-184331.</t>
  </si>
  <si>
    <t>Revised to S2-184331</t>
  </si>
  <si>
    <t>23.502 CR0362R1: Correction to User Plane Security Enforcement</t>
  </si>
  <si>
    <t>Revision of S2-183124. Nokia suggested changing 'no support' to 'no need' in the note. This was revised off-line in S2-184332.</t>
  </si>
  <si>
    <t>Revised to S2-184332</t>
  </si>
  <si>
    <t>23.501 CR0199R2: SUPI based paging</t>
  </si>
  <si>
    <t>Nokia, Nokia Shanghai Bell (Editor)</t>
  </si>
  <si>
    <t>AS security context Principles</t>
  </si>
  <si>
    <t>This paper is to summarize the principles for AS Security Context setup.</t>
  </si>
  <si>
    <t>Created in parallel session. Nokia suggested sending the answers in section 1 in a reply LS to RAN WGs. A draft response LS was in S2-183244. This paper was then noted in parallel session.</t>
  </si>
  <si>
    <t>Response to S2-183085. This was left for off-line discussion and revised in S2-184333.</t>
  </si>
  <si>
    <t>Revised to S2-184333</t>
  </si>
  <si>
    <t>LS response on LS on Support User Plane Encryption in UP security policy</t>
  </si>
  <si>
    <t>To: RAN WG3, RAN WG2, SA WG3. CC: TSG RAN, TSG SA</t>
  </si>
  <si>
    <t>Parallel session revision of S2-183936. Agreed in parallel session. Sent on overnight approval. This LS was approved</t>
  </si>
  <si>
    <t>Revised to S2-184113</t>
  </si>
  <si>
    <t>Revised in parallel session to S2-184113</t>
  </si>
  <si>
    <t>Revised to S2-184114</t>
  </si>
  <si>
    <t>Revised in parallel session to S2-184114</t>
  </si>
  <si>
    <t>Revised to S2-184115</t>
  </si>
  <si>
    <t>Revised in parallel session to S2-184115</t>
  </si>
  <si>
    <t>Revised to S2-184116</t>
  </si>
  <si>
    <t>Revised in parallel session to S2-184116</t>
  </si>
  <si>
    <t>Revised to S2-184117</t>
  </si>
  <si>
    <t>Revised in parallel session to S2-184117</t>
  </si>
  <si>
    <t>Revised to S2-184118</t>
  </si>
  <si>
    <t>Revised to S2-184119</t>
  </si>
  <si>
    <t>Revised to S2-184120</t>
  </si>
  <si>
    <t>Revised in parallel session to S2-184120</t>
  </si>
  <si>
    <t>Revised to S2-184121</t>
  </si>
  <si>
    <t>Revised in parallel session to S2-184121</t>
  </si>
  <si>
    <t>Merged into S2-184118</t>
  </si>
  <si>
    <t>Merged into S2-184119</t>
  </si>
  <si>
    <t>Revised in parallel session, merging S2-183690, S2-183677 and S2-183550, to S2-184118</t>
  </si>
  <si>
    <t>There were some issues raised and this ws left for off-line discussion and revised, merging S2-183680, in S2-184334.</t>
  </si>
  <si>
    <t>Revised to S2-184334</t>
  </si>
  <si>
    <t>23.502 CR0342R1: Indirect Data forwarding for N2 HO</t>
  </si>
  <si>
    <t>Merged into S2-184334.</t>
  </si>
  <si>
    <t>Response to S2-183079. This was left for off-line discussion and revised in S2-184335.</t>
  </si>
  <si>
    <t>Revised to S2-184335</t>
  </si>
  <si>
    <t>The UE impacts should be ticked. This was revised in S2-184336.</t>
  </si>
  <si>
    <t>Revised to S2-184336</t>
  </si>
  <si>
    <t>23.502 CR0380R1: Local deactivation of MICO mode</t>
  </si>
  <si>
    <t>Some capitalization was needed and the cause should be 'cause per rejected PDU session'. This was revised in S2-184337.</t>
  </si>
  <si>
    <t>Revised to S2-184337</t>
  </si>
  <si>
    <t>23.502 CR0363R1: Correction to handover procedures</t>
  </si>
  <si>
    <t>Some clarifications were needed and the abbreviation PAOI should be defined. This was discussed off-line and revised in S2-184338.</t>
  </si>
  <si>
    <t>Revised to S2-184338</t>
  </si>
  <si>
    <t>23.502 CR0247R1: Clarification on NG-RAN location reporting procedure</t>
  </si>
  <si>
    <t>Some terminology changes were needed and this was discussed off-line and revised in S2-184339.</t>
  </si>
  <si>
    <t>Revised to S2-184339</t>
  </si>
  <si>
    <t>23.501 CR0282R1: Clarifying handling of reachability state</t>
  </si>
  <si>
    <t>Revised in parallel session, merging S2-183689, to S2-184119</t>
  </si>
  <si>
    <t>Revised to S2-184340</t>
  </si>
  <si>
    <t>23.501 CR0205R1: Clarification on single outstanding Service Request</t>
  </si>
  <si>
    <t>Some issues were raised and this was left for off-line discussion and revised in S2-184341.</t>
  </si>
  <si>
    <t>Revised to S2-184341</t>
  </si>
  <si>
    <t>23.502 CR0285R1: Clarification of Data Notification in service request procedure</t>
  </si>
  <si>
    <t>Some issues were raised and this was left for off-line discussion and revised in S2-184342.</t>
  </si>
  <si>
    <t>Revised to S2-184342</t>
  </si>
  <si>
    <t>23.502 CR0366R1: Corrections to the selective deactivation of UP connection</t>
  </si>
  <si>
    <t>Revision of (not handled) S2-181953 from S2#126. Noted in parallel session</t>
  </si>
  <si>
    <t>Some issues were raised and this was left for off-line discussion and revised in S2-184343.</t>
  </si>
  <si>
    <t>Revised to S2-184343</t>
  </si>
  <si>
    <t>23.501 CR0286R1: Coexistence of RRC Inactive and Dual Connectivity</t>
  </si>
  <si>
    <t>Response to S2-183080. Some corrections and alignment with changes needed to the related CR were needed. This was discussed off-line and revised in S2-184344.</t>
  </si>
  <si>
    <t>Revised to S2-184344</t>
  </si>
  <si>
    <t>To: RAN WG3, RAN WG2. Attachments: TS 23.501 CR0286</t>
  </si>
  <si>
    <t>Some issues were raised and this was left for off-line discussion and revised in S2-184345.</t>
  </si>
  <si>
    <t>Revised to S2-184345</t>
  </si>
  <si>
    <t>23.502 CR0278R1: UE DL Signalling handling in RRC Inactive State</t>
  </si>
  <si>
    <t>Qualcomm commented that references to unstable specifications should be avoided. Terminology corrections were needed and this was revised off-line in S2-184346.</t>
  </si>
  <si>
    <t>Revised to S2-184346</t>
  </si>
  <si>
    <t>23.501 CR0239R1: Clean-up for the parts of RRC Inactive</t>
  </si>
  <si>
    <t>Some issues were raised and this was left for off-line discussion and revised in S2-184347.</t>
  </si>
  <si>
    <t>Revised to S2-184347</t>
  </si>
  <si>
    <t>23.502 CR0277R1: Clean-up for the parts of RRC Inactive</t>
  </si>
  <si>
    <t>Revised to S2-183873</t>
  </si>
  <si>
    <t>Revised to S2-183874</t>
  </si>
  <si>
    <t>Revised in parallel session to S2-183874</t>
  </si>
  <si>
    <t>Revised to S2-184348</t>
  </si>
  <si>
    <t>23.501 CR0297R1: Local deactivate MICO for emergency service</t>
  </si>
  <si>
    <t>There were some issues raised and this needed further consideration and the CR was noted in parallel session. This was later merged into S2-184348.</t>
  </si>
  <si>
    <t>Revised to S2-183875</t>
  </si>
  <si>
    <t>Revised in parallel session to S2-183875</t>
  </si>
  <si>
    <t>Revised to S2-183876</t>
  </si>
  <si>
    <t>Revised in parallel session to S2-183876</t>
  </si>
  <si>
    <t>Revised to S2-183877</t>
  </si>
  <si>
    <t>Revision of (not handled) S2-182252 from S2#126. Revised in parallel session to S2-183877</t>
  </si>
  <si>
    <t>Revised to S2-183878</t>
  </si>
  <si>
    <t>Revised to S2-183879</t>
  </si>
  <si>
    <t>Revised in parallel session to S2-183879</t>
  </si>
  <si>
    <t>Revised to S2-183880</t>
  </si>
  <si>
    <t>Revision of (not handled) S2-181949 from S2#126. Revised in parallel session to S2-183880</t>
  </si>
  <si>
    <t>Revised to S2-183881</t>
  </si>
  <si>
    <t>Revised in parallel session to S2-183881</t>
  </si>
  <si>
    <t>Merged into S2-183873</t>
  </si>
  <si>
    <t>Merged into S2-183878</t>
  </si>
  <si>
    <t>Revised in parallel session, merging S2-183858, to S2-183873</t>
  </si>
  <si>
    <t>Revised in parallel session, merging S2-183296 and S2-183627, to S2-183878</t>
  </si>
  <si>
    <t>Revised to S2-184184</t>
  </si>
  <si>
    <t>Revised in parallel session to S2-184184</t>
  </si>
  <si>
    <t>23.503 CR0058R1: Support use of DNN for URSP traffic descriptor</t>
  </si>
  <si>
    <t>Revised to S2-184185</t>
  </si>
  <si>
    <t>23.503 CR0037R1: Correction to URSP and UE preferences for NSSP and SSCMSP</t>
  </si>
  <si>
    <t>Revised to S2-184186</t>
  </si>
  <si>
    <t>Revised in parallel session to S2-184186</t>
  </si>
  <si>
    <t>23.503 CR0063R1: Correction to the UE Policy section 6.1.2.2.1</t>
  </si>
  <si>
    <t>Revised to S2-184187</t>
  </si>
  <si>
    <t>Revised in parallel session to S2-184187</t>
  </si>
  <si>
    <t>23.503 CR0044R1: Clarification on UE policy configuration</t>
  </si>
  <si>
    <t>Revised to S2-184188</t>
  </si>
  <si>
    <t>Revision of (revised/postponed) S2-181662 from S2#126. Revised in parallel session to S2-184188</t>
  </si>
  <si>
    <t>23.503 CR0019R3: Additional PDU Session Type in Route Selection Descriptor</t>
  </si>
  <si>
    <t>Revised to S2-184189</t>
  </si>
  <si>
    <t>Revised in parallel session to S2-184189</t>
  </si>
  <si>
    <t>23.503 CR0049R1: Clarification on 'match all ' URSP rule</t>
  </si>
  <si>
    <t>Revised to S2-184190</t>
  </si>
  <si>
    <t>Revised in parallel session to S2-184190</t>
  </si>
  <si>
    <t>23.203 CR1118R1: Application detection report when PFDs are removed</t>
  </si>
  <si>
    <t>Revised to S2-184191</t>
  </si>
  <si>
    <t>Revised in parallel session to S2-184191</t>
  </si>
  <si>
    <t>Parallel session revision of S2-183357.</t>
  </si>
  <si>
    <t>23.203 CR1119R1: Application detection report when PFDs are removed</t>
  </si>
  <si>
    <t>Merged into S2-184185</t>
  </si>
  <si>
    <t>Revised in parallel session, merging S2-183320, to S2-184185</t>
  </si>
  <si>
    <t>Revised to S2-184122</t>
  </si>
  <si>
    <t>Revised in parallel session to S2-184122</t>
  </si>
  <si>
    <t>Revised to S2-184123</t>
  </si>
  <si>
    <t>Revised in parallel session to S2-184123</t>
  </si>
  <si>
    <t>Revised to S2-184124</t>
  </si>
  <si>
    <t>Revised in parallel session to S2-184124</t>
  </si>
  <si>
    <t>Revised to S2-184125</t>
  </si>
  <si>
    <t>Revised in parallel session to S2-184125</t>
  </si>
  <si>
    <t>Revised to S2-184126</t>
  </si>
  <si>
    <t>Revised in parallel session to S2-184126</t>
  </si>
  <si>
    <t>Revised to S2-184127</t>
  </si>
  <si>
    <t>Revised in parallel session to S2-184127</t>
  </si>
  <si>
    <t>Revised to S2-184128</t>
  </si>
  <si>
    <t>Revised in parallel session to S2-184128</t>
  </si>
  <si>
    <t>Revised to S2-184129</t>
  </si>
  <si>
    <t>Revised in parallel session to S2-184129</t>
  </si>
  <si>
    <t>Related proposals were reviewed. This was merged into S2-184340.</t>
  </si>
  <si>
    <t>Some issues were raised and this was left for off-line discussion and revised, merging S2-183573, in S2-184340.</t>
  </si>
  <si>
    <t>This was covered by the CR in S2-183617 and was noted in parallel session. This was later merged into S2-184348.</t>
  </si>
  <si>
    <t>Agreed in parallel session. This was later revised off-line, merging S2-183819 and S2-183821, in S2-184348.</t>
  </si>
  <si>
    <t>There was some discussion and issues raised and this was left for off-line discussion and noted in parallel session.</t>
  </si>
  <si>
    <t>This was left for off-line discussion and revised in S2-184349.</t>
  </si>
  <si>
    <t>Revised to S2-184349</t>
  </si>
  <si>
    <t>Revision of S2-183616</t>
  </si>
  <si>
    <t>There were a number of issues raised and it was suggested to discuss which of the proposals can be kept and to make a generic clause for GBR instead of spreading throughout the TS. This was left for off-line discussion and revised in S2-184350.</t>
  </si>
  <si>
    <t>Revised to S2-184350</t>
  </si>
  <si>
    <t>23.501 CR0254R1: Clarification on the support of Delay Critical resource type</t>
  </si>
  <si>
    <t>23.502 CR0253: Use of Establishment Cause in PDU Session Establishment Procedure</t>
  </si>
  <si>
    <t>Some clarification was needed and this was left for off-line discussion and revised in S2-184351.</t>
  </si>
  <si>
    <t>Revised to S2-184351</t>
  </si>
  <si>
    <t>23.501 CR0217R1: Updates to System Enablers for Priority Mechanisms</t>
  </si>
  <si>
    <t>New text for the modification procedure was proposed and whether the establishment cause needs to be re-sent should be reviewed. This was left for off-line discussion and revised in S2-184352.</t>
  </si>
  <si>
    <t>Revised to S2-184352</t>
  </si>
  <si>
    <t>23.502 CR0253R1: Use of Establishment Cause in PDU Session Establishment Procedure</t>
  </si>
  <si>
    <t>It was suggested to separate out the uplink and downlink text for clarity. Other issues were raised and this was left for off-line discussion and revised in S2-184353.</t>
  </si>
  <si>
    <t>Revised to S2-184353</t>
  </si>
  <si>
    <t>23.501 CR0226R1: MFBR Enforcement for GBR QoS flows</t>
  </si>
  <si>
    <t>This CR was noted in parallel session.</t>
  </si>
  <si>
    <t>Some clarification to use 'Packet filter operation' in addition was requested and this revised in S2-184354.</t>
  </si>
  <si>
    <t>Revised to S2-184354</t>
  </si>
  <si>
    <t>23.502 CR0303R1: Clarification to handling of packet filters at PDU Session Modification</t>
  </si>
  <si>
    <t>Revision of S2-183157. Further issues were raised and this was left for further discussion and revised in S2-184355.</t>
  </si>
  <si>
    <t>Revised to S2-184355</t>
  </si>
  <si>
    <t>23.501 CR0169R3: Temporary restriction of Reflective QoS</t>
  </si>
  <si>
    <t>WITHDRAWN: Summary of change: This CR proposes to to clarify that UE shall be able to indicate to the network: 1) that it is temporarily unable to use Reflective QoS for a specific PDU Session (using PDU Session Modification) 2) that it is able to resume the use of Reflective QoS for a specific PDU Session (using PDU Session Modification)</t>
  </si>
  <si>
    <t>Revision of S2-183158. Withdrawn (not provided)</t>
  </si>
  <si>
    <t>Revision of S2-183401. It was commented that the number of packet filters should not be specified by SA WG2. Intel considered that SA WG2 should specify a minimum number of packet filters. It was suggested that this should be sent to CT WG1 via LS. An LS was drafted in S2-184356 and this CR was then noted.</t>
  </si>
  <si>
    <t>Revision of S2-183590. Some editorial corrections were needed and CT WG1 should be moved to the 'To' line and provided an action. This was revised off-line also to clean up and remove 'draft' in S2-184357.</t>
  </si>
  <si>
    <t>Revised to S2-184357</t>
  </si>
  <si>
    <t>To: RAN WG2, RAN WG3, CT WG4, CT WG1</t>
  </si>
  <si>
    <t>Aeneas Dodd-Noble</t>
  </si>
  <si>
    <t>Samsung, CATT, Ericsson</t>
  </si>
  <si>
    <t>Summary of change: Clarify that the 5QI can not be used as QFI if it is outside the range of the QFI.  A NOTE is added to say it is preferred that Standardised 5QIs for non-GBR QoS flows are allocated a value less than or equal to 64. Use values above 64 for all delay critical GBR 5QI's and GBR 5QI's.</t>
  </si>
  <si>
    <t>Revision of S2-183783, merging S2-183585 and S2-183312. Further clarifications were requested and this was left for further off-line discussion and revised in S2-184358.</t>
  </si>
  <si>
    <t>Revised to S2-184358</t>
  </si>
  <si>
    <t>23.501 CR0313R2: Clarifications required resulting from 6-bit QFI limit</t>
  </si>
  <si>
    <t>Revision of S2-184246. Vodafone asked to revert the text to indicate that after further discussion by SA WG2, it was agreed that 6 bit QFI header as indicated by RAN WG3 is adequate for Rel-15. This was revised off-line in S2-184359.</t>
  </si>
  <si>
    <t>Revised to S2-184359</t>
  </si>
  <si>
    <t>This was reviewed and a related CR in S2-183582 was also considered for merging. This was left for off-line discussion and revised, merging S2-183582, in S2-184360.</t>
  </si>
  <si>
    <t>Revised to S2-184360</t>
  </si>
  <si>
    <t>23.502 CR0276R1: Clarification of the mapping releation between PDU session ID and access type in the AMF.</t>
  </si>
  <si>
    <t>This was merged into S2-184360.</t>
  </si>
  <si>
    <t>There were some issues raised and this was left for off-line discussion and revised in S2-184361.</t>
  </si>
  <si>
    <t>Revised to S2-184361</t>
  </si>
  <si>
    <t>23.501 CR0244R1: PDU Session Address Lifetime for SSC mode3</t>
  </si>
  <si>
    <t>There were some issues raised and this was left for off-line discussion and revised in S2-184362.</t>
  </si>
  <si>
    <t>Revised to S2-184362</t>
  </si>
  <si>
    <t>23.502 CR0275R1: Correction to CN-initiated selective deactivation of UP connection of an existing PDU Session</t>
  </si>
  <si>
    <t>A correction to the new step was needed and this was revised off-line in S2-184363.</t>
  </si>
  <si>
    <t>Revised to S2-184363</t>
  </si>
  <si>
    <t>23.502 CR0345R1: N4 modificaion inserted during PDU Session Modification</t>
  </si>
  <si>
    <t>Some issues were raised and this was left for off-line discussion and revised in S2-184364.</t>
  </si>
  <si>
    <t>Revised to S2-184364</t>
  </si>
  <si>
    <t>23.502 CR0337R1: Updates to SMF Event Exposure</t>
  </si>
  <si>
    <t>Some issues and editorial corrections were raised and this was left for off-line discussion and revised in S2-184365.</t>
  </si>
  <si>
    <t>Revised to S2-184365</t>
  </si>
  <si>
    <t>23.501 CR0275R1: Clarification on SMF selection</t>
  </si>
  <si>
    <t>Some issues were raised and this was left for off-line discussion and revised in S2-184366.</t>
  </si>
  <si>
    <t>Revised to S2-184366</t>
  </si>
  <si>
    <t>23.502 CR0364R1: Location information as part of UPF Provisioning Information</t>
  </si>
  <si>
    <t>Summary of change: Inconsistencies removed - PDU Type -- PDU Session Type - Authorized PDU Session Type -- Allowed PDU Session Type - Authorized SSC mode -- Allowed SSC mode.</t>
  </si>
  <si>
    <t>Telecom Italia, Samsung</t>
  </si>
  <si>
    <t>Merged into S2-184258.</t>
  </si>
  <si>
    <t>It was proposed to move the note text out of the table as it is confusing on whether the statements are normative provisions or not (as normative statements are allowed in notes to tables). Other clarifications were needed and this was left for off-line discussion and revised, merging S2-183672, in S2-184258.</t>
  </si>
  <si>
    <t>Revision of S2-183294. Wrong document uploaded. Revised off-line to S2-184367.</t>
  </si>
  <si>
    <t>Revised to S2-184367</t>
  </si>
  <si>
    <t>23.501 CR0234R2: Clarification in LADN clause 5.6.5</t>
  </si>
  <si>
    <t>Revision of S2-183396, merging S2-183672. Orange suggested clarifying the first change by putting the condition first. This was discussed off-line to get a clearer statement and was revised in S2-184368.</t>
  </si>
  <si>
    <t>Revised to S2-184368</t>
  </si>
  <si>
    <t>23.501 CR0251R2: Correction to DNN subscription</t>
  </si>
  <si>
    <t>Revision of S2-183335. The note should be updated to indicate the list may include only a wildcard. This was revised off-line in S2-184369.</t>
  </si>
  <si>
    <t>Revised to S2-184369</t>
  </si>
  <si>
    <t>23.502 CR0281R2: Wildcard DNN management</t>
  </si>
  <si>
    <t>Revision of S2-184267. Samsung could not accept this proposed solution as the LADN DNN lists can be too large. ETRI also considered that the lists could be very long in large registration areas. There was some discussion on this and the proposal was left for further off-line discussion and revised in S2-184370.</t>
  </si>
  <si>
    <t>Revised to S2-184370</t>
  </si>
  <si>
    <t>23.501 CR0234R3: Clarification in LADN clause 5.6.5</t>
  </si>
  <si>
    <t>WITHDRAWN: Summary of change: Upon successful UP connection activation, if the access type is changed, the UE, AMF and SMF update the Access Type that the PDU Session is associated.</t>
  </si>
  <si>
    <t>Revision of S2-183643. There were some issues raised and the proposal was left for further off-line discussion and revised in S2-184371.</t>
  </si>
  <si>
    <t>Revised to S2-184371</t>
  </si>
  <si>
    <t>23.501 CR0298R2: How SMF validates UE location for LADN</t>
  </si>
  <si>
    <t>Revision of S2-183420. Further issues were raised and this was discussed off-line and revised in S2-184372.</t>
  </si>
  <si>
    <t>Revised to S2-184372</t>
  </si>
  <si>
    <t>23.501 CR0264R2: Different types of Ethernet services and N4</t>
  </si>
  <si>
    <t>Revision of S2-183398. Some clarification of the text was suggested and this was discussed off-line and revised in S2-184373.</t>
  </si>
  <si>
    <t>Revised to S2-184373</t>
  </si>
  <si>
    <t>23.502 CR0300R2: Lack of S-NSSAI or DNN in the PDU Session Establishment Request</t>
  </si>
  <si>
    <t>Response to S2-183077. Revised after drafting session to S2-184374.</t>
  </si>
  <si>
    <t>Revised to S2-184374</t>
  </si>
  <si>
    <t>Revised to S2-184130</t>
  </si>
  <si>
    <t>Revised in parallel session to S2-184130</t>
  </si>
  <si>
    <t>Revised to S2-184131</t>
  </si>
  <si>
    <t>Revised to S2-184132</t>
  </si>
  <si>
    <t>Revised in parallel session to S2-184132</t>
  </si>
  <si>
    <t>Revised to S2-184133</t>
  </si>
  <si>
    <t>Revised in parallel session to S2-184133</t>
  </si>
  <si>
    <t>Revised to S2-184134</t>
  </si>
  <si>
    <t>Revised in parallel session to S2-184134</t>
  </si>
  <si>
    <t>Revised to S2-184136</t>
  </si>
  <si>
    <t>Revised in parallel session to S2-184136</t>
  </si>
  <si>
    <t>Revised to S2-184138</t>
  </si>
  <si>
    <t>Revised in parallel session to S2-184138</t>
  </si>
  <si>
    <t>Revised to S2-184140</t>
  </si>
  <si>
    <t>Merged into S2-184131</t>
  </si>
  <si>
    <t>Revised in parallel session, merging S2-183831, to S2-184131</t>
  </si>
  <si>
    <t>Merged into S2-184140</t>
  </si>
  <si>
    <t>WITHDRAWN: This contribution proposes the architecture for FS_5G-SRVCC</t>
  </si>
  <si>
    <t>Parallel session revision of S2-183299. WITHDRAWN</t>
  </si>
  <si>
    <t>Revised in parallel session, merging S2-183299 and S2-183781, to S2-184140</t>
  </si>
  <si>
    <t>Revised to S2-184139</t>
  </si>
  <si>
    <t>23.502 CR0383R1: EBI allocation and slicing interworking with EPS</t>
  </si>
  <si>
    <t>Revised to S2-184141</t>
  </si>
  <si>
    <t>Revised in parallel session to S2-184141</t>
  </si>
  <si>
    <t>23.502 CR0384R1: Tunnel Info reservation at the UPF for sessions interworked with EPC</t>
  </si>
  <si>
    <t>Revised to S2-184142</t>
  </si>
  <si>
    <t>Revised in parallel session to S2-184142</t>
  </si>
  <si>
    <t>23.502 CR0286R1: Correlation between EBI and QFI</t>
  </si>
  <si>
    <t>Revised to S2-184143</t>
  </si>
  <si>
    <t>23.502 CR0308R1: CN Tunnel establishment for interworking handover</t>
  </si>
  <si>
    <t>Revised to S2-184144</t>
  </si>
  <si>
    <t>Revised in parallel session to S2-184144</t>
  </si>
  <si>
    <t>23.501 CR0283R1: Dual Registration mode of operation from E-UTRA cell connecting to both EPC and 5GC</t>
  </si>
  <si>
    <t>Merged into S2-184139</t>
  </si>
  <si>
    <t>Revised in parallel session, merging S2-183130, to S2-184139</t>
  </si>
  <si>
    <t>Merged into S2-184143</t>
  </si>
  <si>
    <t>Revised in parallel session, merging S2-183681, to S2-184143</t>
  </si>
  <si>
    <t>Response drafted in S2-184016</t>
  </si>
  <si>
    <t>[DRAFT] Reply LS on INOBEAR</t>
  </si>
  <si>
    <t>Revised to S2-184008</t>
  </si>
  <si>
    <t>Revised in parallel session to S2-184008</t>
  </si>
  <si>
    <t>Revised to S2-184009</t>
  </si>
  <si>
    <t>Revised in parallel session to S2-184009</t>
  </si>
  <si>
    <t>Revised to S2-184010</t>
  </si>
  <si>
    <t>Revised in parallel session to S2-184010</t>
  </si>
  <si>
    <t>Revised to S2-184011</t>
  </si>
  <si>
    <t>Revised in parallel session to S2-184011</t>
  </si>
  <si>
    <t>Revised to S2-184012</t>
  </si>
  <si>
    <t>Revised in parallel session to S2-184012</t>
  </si>
  <si>
    <t>Revised to S2-184013</t>
  </si>
  <si>
    <t>Revised to S2-184014</t>
  </si>
  <si>
    <t>Revised in parallel session to S2-184014</t>
  </si>
  <si>
    <t>Revised to S2-184015</t>
  </si>
  <si>
    <t>Revised in parallel session to S2-184015</t>
  </si>
  <si>
    <t>Revised to S2-184017</t>
  </si>
  <si>
    <t>Revised in parallel session to S2-184017</t>
  </si>
  <si>
    <t>Revised to S2-184018</t>
  </si>
  <si>
    <t>Revised in parallel session to S2-184018</t>
  </si>
  <si>
    <t>23.401 CR3419R1: UE Capability for supporting 15 EPS bearers</t>
  </si>
  <si>
    <t>Revised to S2-184019</t>
  </si>
  <si>
    <t>Revised in parallel session to S2-184019</t>
  </si>
  <si>
    <t>23.401 CR3420R1: Network support for increased number of bearers</t>
  </si>
  <si>
    <t>Revised to S2-184020</t>
  </si>
  <si>
    <t>Revised in parallel session to S2-184020</t>
  </si>
  <si>
    <t>23.401 CR3412R1: Clarification of using more than eight EPS bearers with EPS</t>
  </si>
  <si>
    <t>Revision of (not handled) S2-182028 at S2#126. Noted in parallel session</t>
  </si>
  <si>
    <t>Merged into S2-184013</t>
  </si>
  <si>
    <t>Revised in parallel session, merging S2-183649, to S2-184013</t>
  </si>
  <si>
    <t>WITHDRAWN: The contribution proposes a solution to the key issues on architectural perspectives to support application aware interworking between LTE and NR accesses.</t>
  </si>
  <si>
    <t>Revised to S2-184375</t>
  </si>
  <si>
    <t>Revised to S2-184376</t>
  </si>
  <si>
    <t>Revised in parallel session to S2-184376</t>
  </si>
  <si>
    <t>Revised to S2-184377</t>
  </si>
  <si>
    <t>Revised in parallel session to S2-184377</t>
  </si>
  <si>
    <t>Revised to S2-184378</t>
  </si>
  <si>
    <t>Revised in parallel session to S2-184378</t>
  </si>
  <si>
    <t>Revised to S2-184379</t>
  </si>
  <si>
    <t>Revised in parallel session to S2-184379</t>
  </si>
  <si>
    <t>Parallel session revision of S2-183571.</t>
  </si>
  <si>
    <t>Revised to S2-184380</t>
  </si>
  <si>
    <t>Revised in parallel session to S2-184380</t>
  </si>
  <si>
    <t>China Telecom, AT&amp;T</t>
  </si>
  <si>
    <t>Merged into S2-184375</t>
  </si>
  <si>
    <t>Parts merged into S2-184375</t>
  </si>
  <si>
    <t>Revised in parallel session, merging S2-183714 and S2-183838, to S2-184375</t>
  </si>
  <si>
    <t>23.285 CR0041: Optional Duplicate Address Detection for V2X Communication over PC5</t>
  </si>
  <si>
    <t>23.285 CR0042: Optional Duplicate Address Detection for V2X Communication over PC5</t>
  </si>
  <si>
    <t>23.285 CR0041R1: Optional Duplicate Address Detection for V2X Communication over PC5</t>
  </si>
  <si>
    <t>23.285 CR0042R1: Optional Duplicate Address Detection for V2X Communication over PC5</t>
  </si>
  <si>
    <t>TEI14, LTE_CA</t>
  </si>
  <si>
    <t>Revised to S2-184381</t>
  </si>
  <si>
    <t>23.501 CR0255R2: Network Slicing clause cleanup</t>
  </si>
  <si>
    <t>Revision of S2-183403. Revised off-line to S2-184381.</t>
  </si>
  <si>
    <t>Rel-15 mirror CR: Summary of change: At inter-RAT handover, the source eNB is made responsible for ensuring that the size limits of legacy interfaces are respected.</t>
  </si>
  <si>
    <t>Revised to S2-184145</t>
  </si>
  <si>
    <t>Revised in parallel session to S2-184145</t>
  </si>
  <si>
    <t>Revised to S2-184146</t>
  </si>
  <si>
    <t>Revised in parallel session to S2-184146</t>
  </si>
  <si>
    <t>Revised to S2-184147</t>
  </si>
  <si>
    <t>Revised in parallel session to S2-184147</t>
  </si>
  <si>
    <t>Revised to S2-184148</t>
  </si>
  <si>
    <t>Revised in parallel session to S2-184148</t>
  </si>
  <si>
    <t>Revised to S2-184149</t>
  </si>
  <si>
    <t>Revision of (not handled) S2-181529 at S2#126. Revised in parallel session to S2-184149</t>
  </si>
  <si>
    <t>Revised to S2-184150</t>
  </si>
  <si>
    <t>Revised in parallel session to S2-184150</t>
  </si>
  <si>
    <t>Revised to S2-184151</t>
  </si>
  <si>
    <t>Revised in parallel session to S2-184151</t>
  </si>
  <si>
    <t>Revised to S2-184152</t>
  </si>
  <si>
    <t>Revision of (not handled) S2-181531 at S2#126. Revised in parallel session to S2-184152</t>
  </si>
  <si>
    <t>Revised to S2-184153</t>
  </si>
  <si>
    <t>Revised in parallel session to S2-184153</t>
  </si>
  <si>
    <t>Revised to S2-184021</t>
  </si>
  <si>
    <t>Revised in parallel session to S2-184021</t>
  </si>
  <si>
    <t>Revised to S2-184022</t>
  </si>
  <si>
    <t>Revised in parallel session to S2-184022</t>
  </si>
  <si>
    <t>Revised to S2-184024</t>
  </si>
  <si>
    <t>Revised in parallel session to S2-184024</t>
  </si>
  <si>
    <t>Revised to S2-184025</t>
  </si>
  <si>
    <t>Revised in parallel session to S2-184025</t>
  </si>
  <si>
    <t>Revised to S2-184026</t>
  </si>
  <si>
    <t>Revised in parallel session to S2-184026</t>
  </si>
  <si>
    <t>Revised to S2-184027</t>
  </si>
  <si>
    <t>Revised in parallel session to S2-184027</t>
  </si>
  <si>
    <t>Revised to S2-184028</t>
  </si>
  <si>
    <t>Revised to S2-184029</t>
  </si>
  <si>
    <t>Revised in parallel session to S2-184029</t>
  </si>
  <si>
    <t>Revised to S2-184030</t>
  </si>
  <si>
    <t>Revised in parallel session to S2-184030</t>
  </si>
  <si>
    <t>Revised to S2-184031</t>
  </si>
  <si>
    <t>Revised in parallel session to S2-184031</t>
  </si>
  <si>
    <t>Revised to S2-184032</t>
  </si>
  <si>
    <t>Revised in parallel session to S2-184032</t>
  </si>
  <si>
    <t>[DRAFT] LS on inclusion of NSSAI in RRC connection establishment procedure</t>
  </si>
  <si>
    <t>NR_newRAT-Core, 5GS_Ph1-CT</t>
  </si>
  <si>
    <t>To: CT WG4. CC: RAN WG2, RAN WG3, CT WG1</t>
  </si>
  <si>
    <t>Huawei Technologies R&amp;D UK</t>
  </si>
  <si>
    <t>Huarui</t>
  </si>
  <si>
    <t>huarui_liang@apple.com</t>
  </si>
  <si>
    <t>Apple Computer Trading Co. Ltd</t>
  </si>
  <si>
    <t>Tiwari</t>
  </si>
  <si>
    <t>Kundan</t>
  </si>
  <si>
    <t>kundan.tiwari@india.nec.com</t>
  </si>
  <si>
    <t>Nokia commented that this implies a mandatory N2 notification procedure, which is currently optional. This was left for off-line discussion and revised in S2-184383.</t>
  </si>
  <si>
    <t>Revised to S2-184383</t>
  </si>
  <si>
    <t>23.502 CR0244R1: AMF UE area of interest reporting in RRC inactive state</t>
  </si>
  <si>
    <t>Samsung clarified that the new annex replaces the duplicated procedure in the main body. This was left for off-line discussion and revised in S2-184384.</t>
  </si>
  <si>
    <t>Revised to S2-184384</t>
  </si>
  <si>
    <t>23.502 CR0246R1: UE Presence in Area Of Interest</t>
  </si>
  <si>
    <t>Some clarifications were requested and this was revised off-line in S2-184385.</t>
  </si>
  <si>
    <t>Revised to S2-184385</t>
  </si>
  <si>
    <t>23.502 CR0319R1: Mobility Event initial report</t>
  </si>
  <si>
    <t>Some issues were raised and this was left for off-line discussion and revised in S2-184386.</t>
  </si>
  <si>
    <t>Revised to S2-184386</t>
  </si>
  <si>
    <t>23.501 CR0221R1: AMF Context Retrieval upon relocation</t>
  </si>
  <si>
    <t>Some issues were raised and this was left for off-line discussion and revised in S2-184387.</t>
  </si>
  <si>
    <t>Revised to S2-184387</t>
  </si>
  <si>
    <t>23.501 CR0220R1: AMF functionality clarification - to add SUCI</t>
  </si>
  <si>
    <t>23.401 CR3429: Handling of large UE radio capabilities at inter-RAT and SRVCC handover</t>
  </si>
  <si>
    <t>A number of issues were raised and clarification on the use of dual 5G-GUTIs was requested. The companion proposal for TS 23.502 in S2-183475 was reviewed. This was left for further off-line discussion and revised in S2-184388.</t>
  </si>
  <si>
    <t>Revised to S2-184388</t>
  </si>
  <si>
    <t>23.501 CR0277R1: Correction to identifiers in Registration procedure</t>
  </si>
  <si>
    <t>This was discussed and left for further off-line discussion and revised in S2-184389.</t>
  </si>
  <si>
    <t>Revised to S2-184389</t>
  </si>
  <si>
    <t>23.502 CR0316R1: Correction to identifiers in Registration procedure</t>
  </si>
  <si>
    <t>Many companies preferred to leave this for consideration in Rel-16. An LS on this was drafted in S2-184390. This paper was then noted in parallel session.</t>
  </si>
  <si>
    <t>Some issues were raised and this was left for off-line discussion and revised in S2-184391.</t>
  </si>
  <si>
    <t>Revised to S2-184391</t>
  </si>
  <si>
    <t>23.501 CR0308R1: Correction on NAS level congestion control</t>
  </si>
  <si>
    <t>Some clarifications were requested and this was left for off-line discussion and revised in S2-184392.</t>
  </si>
  <si>
    <t>Revised to S2-184392</t>
  </si>
  <si>
    <t>23.502 CR0354R1: TS23.502 Clarification on Internal Group ID</t>
  </si>
  <si>
    <t>RAN WG2 thanks SA WG2 for their LS on 'encrypting broadcasted positioning data and LS on provisioning of positioning assistance data via LPPa for broadcast'. RAN WG2 reviewed the CR to 23.271 attached to the afore mentioned LS and would like to confirm that this CR agrees with RAN WG2 requirements, hence can be endorsed from RAN WG2 point of view. However, since the details of broadcast support for ciphered assistance data are still ongoing in RAN WG2, RAN WG2 would like to request keeping the Editor's Notes in the CR until further input is received from RAN WG2. Action: RAN WG2 requests SA WG2 to take the above feedback into account.</t>
  </si>
  <si>
    <t>RAN WG2 thanks SA WG3 for their response LS on encrypting broadcasted positioning data. RAN WG2 has discussed the two proposed solutions in an email discussion paper (R2-1805252) provided in this LS. Solution 1: Re-use the security solution from OMA LPP-e as described in S3-173296 Solution 2: Create a new solution based on the ideas presented in S3-173373 From RAN WG2 perspective, we are not able to provide any preference on the selection of any of the two solutions, however, here we summarize the input from RAN WG2, in which we believe can facilitate SA WG3 in taking decision. {...}</t>
  </si>
  <si>
    <t>LS from RAN WG2: Response to LS on encrypting broadcasted positioning data and LS on provisioning of positioning assistance data via LPPa for broadcast</t>
  </si>
  <si>
    <t>RAN WG2 (R2-1806307)</t>
  </si>
  <si>
    <t>Sven Fischer</t>
  </si>
  <si>
    <t>RAN WG2 (R2-1806308)</t>
  </si>
  <si>
    <t>LS from RAN WG2: Reply LS to SA WG3 on encryption of broadcast positioning information</t>
  </si>
  <si>
    <t>Revision of S2-183239. Further issues were raised and this was left for off-line discussion and revised in S2-184395.</t>
  </si>
  <si>
    <t>Revised to S2-184395</t>
  </si>
  <si>
    <t>23.501 CR0219R2: AMF Selection aspects</t>
  </si>
  <si>
    <t>Revision of S2-183547. Some minor corrections were needed and this was revised in S2-184396.</t>
  </si>
  <si>
    <t>Revised to S2-184396</t>
  </si>
  <si>
    <t>23.501 CR0289R2: Clarification on the use of shared AMF Pointer value</t>
  </si>
  <si>
    <t>Revision of S2-183548. Some clarifications were requested and this was left for off-line discussion and revised in S2-184397.</t>
  </si>
  <si>
    <t>Revised to S2-184397</t>
  </si>
  <si>
    <t>23.502 CR0333R2: UCU procedure and Access Type</t>
  </si>
  <si>
    <t>Revision of S2-183683. Some clarifications were requested and this was left for off-line discussion and revised in S2-184398.</t>
  </si>
  <si>
    <t>Revised to S2-184398</t>
  </si>
  <si>
    <t>23.501 CR0308R2: Correction on NAS level congestion control</t>
  </si>
  <si>
    <t>Revision of S2-183438, merging S2-183619. The yellow highlighted text should be removed and the cover page details should be corrected. This was revised in S2-184399.</t>
  </si>
  <si>
    <t>Revised to S2-184399</t>
  </si>
  <si>
    <t>23.502 CR0305R2: Corrections on UE configuration update procedure</t>
  </si>
  <si>
    <t>Revision of S2-184391. It was decided to remove 'any' from the delete message and this was revised accordingly in S2-184400.</t>
  </si>
  <si>
    <t>Revised to S2-184400</t>
  </si>
  <si>
    <t>23.501 CR0308R3: Correction on NAS level congestion control</t>
  </si>
  <si>
    <t>Revised to S2-184154</t>
  </si>
  <si>
    <t>Parallel session revision of S2-183454. Revised in parallel session to S2-184154</t>
  </si>
  <si>
    <t>Revised to S2-184155</t>
  </si>
  <si>
    <t>Parallel session revision of S2-183173. Revised in parallel session to S2-184155</t>
  </si>
  <si>
    <t>Revised to S2-184156</t>
  </si>
  <si>
    <t>Parallel session revision of S2-183456. Revised in parallel session to S2-184156</t>
  </si>
  <si>
    <t>Revised to S2-184157</t>
  </si>
  <si>
    <t>Parallel session revision of S2-183458. Revised in parallel session to S2-184157</t>
  </si>
  <si>
    <t>Revised to S2-184158</t>
  </si>
  <si>
    <t>Parallel session revision of S2-183711. Revised in parallel session to S2-184158</t>
  </si>
  <si>
    <t>Revised to S2-184159</t>
  </si>
  <si>
    <t>Parallel session revision of S2-183832. Revised in parallel session to S2-184159</t>
  </si>
  <si>
    <t>Revised to S2-184160</t>
  </si>
  <si>
    <t>Parallel session revision of S2-184097. Revised in parallel session to S2-184160</t>
  </si>
  <si>
    <t>Revised to S2-184161</t>
  </si>
  <si>
    <t>Parallel session revision of S2-184092. Revised in parallel session to S2-184161</t>
  </si>
  <si>
    <t>Rel-15 mirror CR: Summary of change: 1) It is proposed to provide the number UE of a group by the HSS to the SCEF during the monitoring configuration. 2) SCEF determine whether to delete the monitoring configuration based on the number of UE and the Maximum number of Report per individual group member.</t>
  </si>
  <si>
    <t>Revision of S2-183421. Further corrections were needed and this was further discussed off-line and revised in S2-184421.</t>
  </si>
  <si>
    <t>Revised to S2-184421</t>
  </si>
  <si>
    <t>23.501 CR0265R2: Providing AF with information on the N6 User Plane tunelling information</t>
  </si>
  <si>
    <t>Revision of S2-184258. Further corrections were needed and this was further discussed off-line and revised in S2-184422.</t>
  </si>
  <si>
    <t>Revised to S2-184422</t>
  </si>
  <si>
    <t>23.501 CR0251R3: Correction to DNN subscription</t>
  </si>
  <si>
    <t>Revised to S2-184033</t>
  </si>
  <si>
    <t>Parallel session revision of S2-183668. Revised in parallel session to S2-184033</t>
  </si>
  <si>
    <t>Parallel session revision of S2-183954.</t>
  </si>
  <si>
    <t>Revised to S2-184034</t>
  </si>
  <si>
    <t>Parallel session revision of S2-183670. Revised in parallel session to S2-184034</t>
  </si>
  <si>
    <t>Parallel session revision of S2-183959.</t>
  </si>
  <si>
    <t>Revised to S2-184035</t>
  </si>
  <si>
    <t>Parallel session revision of S2-183226. Revised in parallel session to S2-184035</t>
  </si>
  <si>
    <t>Parallel session revision of S2-183961.</t>
  </si>
  <si>
    <t>Revised to S2-184036</t>
  </si>
  <si>
    <t>Parallel session revision of S2-183691. Revised in parallel session to S2-184036</t>
  </si>
  <si>
    <t>Parallel session revision of S2-183965.</t>
  </si>
  <si>
    <t>Revised to S2-184038</t>
  </si>
  <si>
    <t>Parallel session revision of S2-183651. Revised in parallel session to S2-184038</t>
  </si>
  <si>
    <t>Revised to S2-184039</t>
  </si>
  <si>
    <t>Parallel session revision of S2-183235. Revised in parallel session to S2-184039</t>
  </si>
  <si>
    <t>Revised to S2-184040</t>
  </si>
  <si>
    <t>Parallel session revision of S2-183380. Revised in parallel session to S2-184040</t>
  </si>
  <si>
    <t>Parallel session revision of S2-183918.</t>
  </si>
  <si>
    <t>Revised to S2-184041</t>
  </si>
  <si>
    <t>Parallel session revision of S2-183725. Revised in parallel session to S2-184041</t>
  </si>
  <si>
    <t>Parallel session revision of S2-183919.</t>
  </si>
  <si>
    <t>Revised to S2-184042</t>
  </si>
  <si>
    <t>Parallel session revision of S2-183217, merging S2-183625. Revised in parallel session to S2-184042</t>
  </si>
  <si>
    <t>Parallel session revision of S2-183920.</t>
  </si>
  <si>
    <t>Revised to S2-184043</t>
  </si>
  <si>
    <t>Parallel session revision of S2-183567. Revised in parallel session to S2-184043</t>
  </si>
  <si>
    <t>Parallel session revision of S2-183978.</t>
  </si>
  <si>
    <t>Revised to S2-184044</t>
  </si>
  <si>
    <t>Parallel session revision of S2-183726. Revised in parallel session to S2-184044</t>
  </si>
  <si>
    <t>Revised to S2-184045</t>
  </si>
  <si>
    <t>Parallel session revision of S2-183720. Revised in parallel session to S2-184045</t>
  </si>
  <si>
    <t>Parallel session revision of S2-183956.</t>
  </si>
  <si>
    <t>Revised to S2-184046</t>
  </si>
  <si>
    <t>Parallel session revision of S2-183715. Revised in parallel session to S2-184046</t>
  </si>
  <si>
    <t>Parallel session revision of S2-183958.</t>
  </si>
  <si>
    <t>Nokia, Nokia Shanghai Bell, ZTE</t>
  </si>
  <si>
    <t>Revision of S2-184261. Some clarification of the text was suggested and this was discussed off-line and revised in S2-184423.</t>
  </si>
  <si>
    <t>Revised to S2-184423</t>
  </si>
  <si>
    <t>23.501 CR0264R3: Different types of Ethernet services and N4</t>
  </si>
  <si>
    <t>Merged into S2-184037</t>
  </si>
  <si>
    <t>WITHDRAWN: This paper proposes one enhanced power saving mode mechanism.</t>
  </si>
  <si>
    <t>Parallel session revision of S2-183799 WITHDRAWN</t>
  </si>
  <si>
    <t>Revised to S2-184037</t>
  </si>
  <si>
    <t>Parallel session revision of S2-183728. Revised in parallel session, merging S2-183799, to S2-184037</t>
  </si>
  <si>
    <t>Revision of S2-183583. Further clarifications were needed and this was revised off-line in S2-184424.</t>
  </si>
  <si>
    <t>Revised to S2-184424</t>
  </si>
  <si>
    <t>23.501 CR0292R2: LADN configuration of UE</t>
  </si>
  <si>
    <t>Revision of S2-183327, merging S2-183582. The sources should be confirmed and revision marks cleaned up. This was revised off-line in S2-184425.</t>
  </si>
  <si>
    <t>Revised to S2-184425</t>
  </si>
  <si>
    <t>23.502 CR0276R2: Clarification of the mapping releation between PDU session ID and access type in the AMF.</t>
  </si>
  <si>
    <t>Revision of S2-183325. The wording should be improved and clarified. This was revised off-line n S2-184426.</t>
  </si>
  <si>
    <t>Revised to S2-184426</t>
  </si>
  <si>
    <t>23.502 CR0275R2: Correction to CN-initiated selective deactivation of UP connection of an existing PDU Session</t>
  </si>
  <si>
    <t>Revision of S2-184259. Further corrections were needed and this was revised off-line in S2-184427.</t>
  </si>
  <si>
    <t>Revised to S2-184427</t>
  </si>
  <si>
    <t>23.502 CR0300R3: Lack of S-NSSAI or DNN in the PDU Session Establishment Request</t>
  </si>
  <si>
    <t>Revision of S2-183561. Further corrections were needed and this was revised off-line in S2-184428.</t>
  </si>
  <si>
    <t>Revised to S2-184428</t>
  </si>
  <si>
    <t>23.502 CR0337R2: Updates to SMF Event Exposure</t>
  </si>
  <si>
    <t>Revision of S2-184257. Nokia commented that they will remove the examples in parentheses in the note. Ericsson asked to add 'e.g.' in the note. This was revised off-line in S2-184429.</t>
  </si>
  <si>
    <t>Revised to S2-184429</t>
  </si>
  <si>
    <t>23.501 CR0265R3: Providing AF with information on the N6 User Plane tunelling information</t>
  </si>
  <si>
    <t>Revision of S2-183445. Further corrections were needed and the cover sheet should be cleaned up. This was revised off-line in S2-184430.</t>
  </si>
  <si>
    <t>Revised to S2-184430</t>
  </si>
  <si>
    <t>23.501 CR0271R2: Correction for support of the Ethernet Type PDU Session</t>
  </si>
  <si>
    <t>Revision of S2-184268. Verifies' should be changed to 'determines'. China Mobile commented that some clarification of the cyan highlighted sentence on the AMF configuration as a LADN DNN was needed. Qualcomm aslo asked for a clarification. This was further discussed off-line and revised in S2-184431.</t>
  </si>
  <si>
    <t>Revised to S2-184431</t>
  </si>
  <si>
    <t>23.501 CR0298R3: How SMF validates UE location for LADN</t>
  </si>
  <si>
    <t>Revision of S2-183184. Qualcomm asked to remove the example in parentheses. Nokia commented that the downlink data notification and downlink data handing should refer to TS 23.502, rather than trying to describe it again here. This was left for further off-line discussion and revised in S2-184432.</t>
  </si>
  <si>
    <t>Revised to S2-184432</t>
  </si>
  <si>
    <t>23.501 CR0213R2: Clarification on downlink data handling for LADN</t>
  </si>
  <si>
    <t>Revision of S2-183423. Further issues were raised and this was left for off-line discussion and revised in S2-184433.</t>
  </si>
  <si>
    <t>Revised to S2-184433</t>
  </si>
  <si>
    <t>23.501 CR0266R2: SMF getting UE location from the AMF for NPLI when no QoS flow to create/Update/modify</t>
  </si>
  <si>
    <t>Revision of S2-184265. Further corrections were requested and this was revised off-line in S2-184434.</t>
  </si>
  <si>
    <t>Revised to S2-184434</t>
  </si>
  <si>
    <t>23.501 CR0292R3: LADN configuration of UE</t>
  </si>
  <si>
    <t>Revision of S2-184271. Editorial corrections were needed and copy/paste errors should be corrected. This was revised off-line in S2-184435.</t>
  </si>
  <si>
    <t>Revised to S2-184435</t>
  </si>
  <si>
    <t>23.501 CR0266R3: SMF getting UE location from the AMF for NPLI when no QoS flow to create/Update/modify</t>
  </si>
  <si>
    <t>Revision of S2-184424. Further corrections were needed and this was revised off-line in S2-184436.</t>
  </si>
  <si>
    <t>Revised to S2-184436</t>
  </si>
  <si>
    <t>23.501 CR0292R4: LADN configuration of UE</t>
  </si>
  <si>
    <t>Revision of S2-184433. Further corrections were needed to remove the first bullet and 'immediate' This was revised accordingly in S2-184437.</t>
  </si>
  <si>
    <t>Revised to S2-184437</t>
  </si>
  <si>
    <t>23.501 CR0266R4: SMF getting UE location from the AMF for NPLI when no QoS flow to create/Update/modify</t>
  </si>
  <si>
    <t>Revision of S2-184434. Some clarifications were still needed and this was revised off-line in S2-184438.</t>
  </si>
  <si>
    <t>Revised to S2-184438</t>
  </si>
  <si>
    <t>23.501 CR0292R5: LADN configuration of UE</t>
  </si>
  <si>
    <t>Revised to S2-184439</t>
  </si>
  <si>
    <t>23.501 CR0241R1: Clarification on NSSAI related functionality in 5G RAN</t>
  </si>
  <si>
    <t>Revised off-line to S2-184439</t>
  </si>
  <si>
    <t>Revision of S2-184360. This should be updated to read AMF updates the Access Type 'stored'. This was revised accordingly in S2-184440.</t>
  </si>
  <si>
    <t>Revised to S2-184440</t>
  </si>
  <si>
    <t>23.502 CR0276R3: Clarification of the mapping releation between PDU session ID and access type in the AMF.</t>
  </si>
  <si>
    <t>Way forward for interworking for PDU sessions with same DNN for different slices</t>
  </si>
  <si>
    <t>Drafting group (Huawei)</t>
  </si>
  <si>
    <t>Fredrik Gunnarsson</t>
  </si>
  <si>
    <t>Revised to S2-184162</t>
  </si>
  <si>
    <t>Parallel session revision of S2-183196. Revised in parallel session to S2-184162</t>
  </si>
  <si>
    <t>23.501 CR0216R2: Clarification of traffic steering in UPF + PGW-U</t>
  </si>
  <si>
    <t>Revised to S2-184163</t>
  </si>
  <si>
    <t>Parallel session revision of S2-183779. Revised in parallel session to S2-184163</t>
  </si>
  <si>
    <t>23.502 CR0371R2: Proposal on the EPS Qos parameters on N7</t>
  </si>
  <si>
    <t>Revised to S2-184164</t>
  </si>
  <si>
    <t>Parallel session revision of S2-183846, merging S2-183130. Revised in parallel session to S2-184164</t>
  </si>
  <si>
    <t>23.502 CR0383R2: EBI allocation and slicing interworking with EPS</t>
  </si>
  <si>
    <t>Revised to S2-184165</t>
  </si>
  <si>
    <t>Parallel session revision of S2-183851. Revised in parallel session to S2-184165</t>
  </si>
  <si>
    <t>23.502 CR0384R2: Tunnel Info reservation at the UPF for sessions interworked with EPC</t>
  </si>
  <si>
    <t>Revised to S2-184166</t>
  </si>
  <si>
    <t>Parallel session revision of S2-183352. Revised in parallel session to S2-184166</t>
  </si>
  <si>
    <t>23.502 CR0286R2: Correlation between EBI and QFI</t>
  </si>
  <si>
    <t>Revised to S2-184167</t>
  </si>
  <si>
    <t>Parallel session revision of S2-183517. Revised in parallel session to S2-184167</t>
  </si>
  <si>
    <t>Parallel session revision of S2-184144.</t>
  </si>
  <si>
    <t>23.501 CR0283R2: Dual Registration mode of operation from E-UTRA cell connecting to both EPC and 5GC</t>
  </si>
  <si>
    <t>Revised to S2-184168</t>
  </si>
  <si>
    <t>Parallel session revision of S2-183449, merging S2-183681. Revised in parallel session to S2-184168</t>
  </si>
  <si>
    <t>23.502 CR0308R2: CN Tunnel establishment for interworking handover</t>
  </si>
  <si>
    <t>Revised to S2-184169</t>
  </si>
  <si>
    <t>Parallel session revision of S2-183408, merging S2-183354. Revised in parallel session to S2-184169</t>
  </si>
  <si>
    <t>Parallel session revision of S2-184067.</t>
  </si>
  <si>
    <t>Revised to S2-184170</t>
  </si>
  <si>
    <t>Parallel session revision of S2-183529. Revised in parallel session to S2-184170</t>
  </si>
  <si>
    <t>Parallel session revision of S2-184063.</t>
  </si>
  <si>
    <t>23.501 CR0287R2: Mapped parameters in case of No N26</t>
  </si>
  <si>
    <t>Response drafted in S2-184054</t>
  </si>
  <si>
    <t>WITHDRAWN: Assumptions, key issues and way forward for the INOBEAR work, to form the basis for the solution that will be implemented by CR(s) - Proposed updates based on recent discussions.</t>
  </si>
  <si>
    <t>Parallel session revision of S2-183792. WITHDRAWN</t>
  </si>
  <si>
    <t>Revision of (noted) S2-181945 from S2#126. Noted in parallel session</t>
  </si>
  <si>
    <t>Revised to S2-184047</t>
  </si>
  <si>
    <t>Parallel session revision of S2-183512. Revised in parallel session to S2-184047</t>
  </si>
  <si>
    <t>Revised to S2-184048</t>
  </si>
  <si>
    <t>Revision of (endorsed) S2-182368 at S2#126. Opened in parallel session. Revised in parallel session to S2-184048</t>
  </si>
  <si>
    <t>23.271 CR0432R3: Addition of Broadcast of Assistance Data for E-UTRAN</t>
  </si>
  <si>
    <t>Revised to S2-184049</t>
  </si>
  <si>
    <t>Revised in parallel session to S2-184049</t>
  </si>
  <si>
    <t>23.682 CR0397R1: Removal of leftover sentence regarding MTC-IWF architecture</t>
  </si>
  <si>
    <t>Revised to S2-184050</t>
  </si>
  <si>
    <t>Parallel session revision of S2-183532. Revised in parallel session to S2-184050</t>
  </si>
  <si>
    <t>23.401 CR3419R2: UE Capability for supporting 15 EPS bearers</t>
  </si>
  <si>
    <t>Revised to S2-184051</t>
  </si>
  <si>
    <t>Parallel session revision of S2-183533. Revised in parallel session to S2-184051</t>
  </si>
  <si>
    <t>23.401 CR3420R2: Network support for increased number of bearers</t>
  </si>
  <si>
    <t>Revised to S2-184052</t>
  </si>
  <si>
    <t>Parallel session revision of S2-183155. Revised in parallel session to S2-184052</t>
  </si>
  <si>
    <t>23.401 CR3412R2: Clarification of using more than eight EPS bearers with EPS</t>
  </si>
  <si>
    <t>Revised to S2-184053</t>
  </si>
  <si>
    <t>Revised to S2-184056</t>
  </si>
  <si>
    <t>Parallel session revision of S2-183437. Revised in parallel session to S2-184056</t>
  </si>
  <si>
    <t>Parallel session revision of S2-183932.</t>
  </si>
  <si>
    <t>23.682 CR0396R2: Deletion of Network Parameter Configuration</t>
  </si>
  <si>
    <t>Revised to S2-184057</t>
  </si>
  <si>
    <t>Revised to S2-184058</t>
  </si>
  <si>
    <t>Parallel session revision of S2-183152. Revised in parallel session to S2-184058</t>
  </si>
  <si>
    <t>23.401 CR3411R2: Subscription for Aerial UE in 3GPP system</t>
  </si>
  <si>
    <t>Revised to S2-184059</t>
  </si>
  <si>
    <t>Parallel session revision of S2-184054.</t>
  </si>
  <si>
    <t>23.682 CR0398: Monitoring Event configuration removal for a group</t>
  </si>
  <si>
    <t>23.682 CR0398R1: Monitoring Event configuration removal for a group</t>
  </si>
  <si>
    <t>Created in parallel session. Revised in parallel session to S2-184057</t>
  </si>
  <si>
    <t>Fenqin Zhu</t>
  </si>
  <si>
    <t>Reply LS on Deletion of Network Parameter Configuration</t>
  </si>
  <si>
    <t>Created in parallel session. Response to S2-184294. Revised in parallel session to S2-184059.</t>
  </si>
  <si>
    <t>Revision of S2-183513. This was revised to add 'on' in S2-184442.</t>
  </si>
  <si>
    <t>Revised to S2-184442</t>
  </si>
  <si>
    <t>Revision of S2-183497. Further corrections were needed and this was discussed off-line and revised in S2-184443.</t>
  </si>
  <si>
    <t>Revised to S2-184443</t>
  </si>
  <si>
    <t>23.502 CR0320R2: Update on AMF service operation to support query for terminating domain selection for IMS voice</t>
  </si>
  <si>
    <t>Samsung, LG Electronics</t>
  </si>
  <si>
    <t>Revision of S2-183664, merging S2-183381. Further clarifications were needed and this was discussed off-line and revised in S2-184444.</t>
  </si>
  <si>
    <t>Revised to S2-184444</t>
  </si>
  <si>
    <t>23.501 CR0305R2: Correction on capability negotation on 'SMS over NAS'</t>
  </si>
  <si>
    <t>Revision of S2-183667, merging S2-183382. There were some issues raised and this was discussed off-line and revised in S2-184445.</t>
  </si>
  <si>
    <t>Revised to S2-184445</t>
  </si>
  <si>
    <t>23.502 CR0348R2: Correction on capability negotation on 'SMS over NAS'</t>
  </si>
  <si>
    <t>LG Electronics, Ericsson, China Mobile</t>
  </si>
  <si>
    <t>Revision of S2-183469. Ericsson suggested removing 'of the serving PLMN' twice. This was discussed off-line and revised in S2-184446.</t>
  </si>
  <si>
    <t>Revised to S2-184446</t>
  </si>
  <si>
    <t>23.501 CR0276R2: Clarification on SMSF selection</t>
  </si>
  <si>
    <t>Revision of S2-183807. Qualcomm asked for the text in the tables to read 'Set to 'Y''. This was revised off-line in S2-184447.</t>
  </si>
  <si>
    <t>Revised to S2-184447</t>
  </si>
  <si>
    <t>23.167 CR0326R2: Clarification on Domain Selection for Emergency Service</t>
  </si>
  <si>
    <t>[DRAFT] LS on eCall broadcast indicator and Emergency services support broadcast indicator</t>
  </si>
  <si>
    <t>Created in parallel session. Some corrections were needed and this was discussed off-line and revised in S2-184448.</t>
  </si>
  <si>
    <t>Revised to S2-184448</t>
  </si>
  <si>
    <t>Revision of S2-183142. LG Electronics asked for the RAN impacts to be removed from the cover sheet and the capitalization of the terminology should be corrected. This was discussed off-line and revised in S2-184449.</t>
  </si>
  <si>
    <t>Revised to S2-184449</t>
  </si>
  <si>
    <t>23.501 CR0201R2: Mobile Terminated SMS over NAS: 5GS Access Selection</t>
  </si>
  <si>
    <t>Revision of S2-184277. More corrections were requested and this was revised off-line in S2-184450.</t>
  </si>
  <si>
    <t>Revised to S2-184450</t>
  </si>
  <si>
    <t>23.501 CR0305R3: Correction on capability negotation on 'SMS over NAS'</t>
  </si>
  <si>
    <t>Revision of S2-183143. This was withdrawn.</t>
  </si>
  <si>
    <t>WITHDRAWN: Summary of change: Access selection for MT SMS over NAS is added. It is proposed that upon registration with the AMF, the UE provides the SMS Over NAS Configuration provided to the UE by the HPLMN. Upon receiving a request to deliver MT SMS to the UE, the AMF uses such information, together with the information on the RM and CM state(s) of the UE, to select which access to use to deliver the MT SMS.</t>
  </si>
  <si>
    <t>Revision of S2-184444. An incomplete sentence should be corrected. This was revised off-line in S2-184451.</t>
  </si>
  <si>
    <t>Revised to S2-184451</t>
  </si>
  <si>
    <t>23.501 CR0305R4: Correction on capability negotation on 'SMS over NAS'</t>
  </si>
  <si>
    <t>Revision of S2-184450. This was incorrectly updated and was revised in S2-184452.</t>
  </si>
  <si>
    <t>Revised to S2-184452</t>
  </si>
  <si>
    <t>23.501 CR0305R5: Correction on capability negotation on 'SMS over NAS'</t>
  </si>
  <si>
    <t>Revision of S2-184287. Clarification on the limited service state was needed. This was left for off-line discussion and revised in S2-184453.</t>
  </si>
  <si>
    <t>Revised to S2-184453</t>
  </si>
  <si>
    <t>Revision of S2-184448</t>
  </si>
  <si>
    <t>Revision of S2-184274. The Cover sheet should be updated to reflect the final changes. This was revised in S2-184454.</t>
  </si>
  <si>
    <t>Revised to S2-184454</t>
  </si>
  <si>
    <t>23.502 CR0320R3: Update on AMF service operation to support query for terminating domain selection for IMS voice</t>
  </si>
  <si>
    <t>Revision of S2-184451. Editorial corrections were needed and this was revised in S2-184455.</t>
  </si>
  <si>
    <t>Revised to S2-184455</t>
  </si>
  <si>
    <t>23.501 CR0305R6: Correction on capability negotation on 'SMS over NAS'</t>
  </si>
  <si>
    <t>Revised to S2-184456</t>
  </si>
  <si>
    <t>23.502 CR0360R1: S-NSSAI check in Network Triggered Service Request</t>
  </si>
  <si>
    <t>This needed off-line checking. Revised off-line to S2-184456</t>
  </si>
  <si>
    <t>Revised to S2-184060</t>
  </si>
  <si>
    <t>Parallel session revision of S2-183695. Revised in parallel session to S2-184060</t>
  </si>
  <si>
    <t>Parallel session revision of S2-183975.</t>
  </si>
  <si>
    <t>23.401 CR3423R2: Radio efficient handling of large UE radio capabilities at inter-RAT and SRVCC handover</t>
  </si>
  <si>
    <t>Revised to S2-184062</t>
  </si>
  <si>
    <t>Parallel session revision of S2-183716. Revised in parallel session to S2-184062</t>
  </si>
  <si>
    <t>23.401 CR3426R2: Handling of very large UE radio capabilities for the anticipated EN-DC UEs</t>
  </si>
  <si>
    <t>Revised to S2-184401</t>
  </si>
  <si>
    <t>Parallel session revision of S2-183723. Revised in parallel session to S2-184401</t>
  </si>
  <si>
    <t>23.401 CR3350R4: Additional parameters for NB-IoT UE Uu operation optimisation</t>
  </si>
  <si>
    <t>Revised to S2-184402</t>
  </si>
  <si>
    <t>Parallel session revision of S2-183724. Revised in parallel session to S2-184402</t>
  </si>
  <si>
    <t>Parallel session revision of S2-183970.</t>
  </si>
  <si>
    <t>23.682 CR0376R3: Additional parameters for NB-IoT UE Uu operation optimisation</t>
  </si>
  <si>
    <t>Revised to S2-184403</t>
  </si>
  <si>
    <t>Parallel session revision of S2-183219. Revised in parallel session to S2-184403</t>
  </si>
  <si>
    <t>Parallel session revision of S2-183972.</t>
  </si>
  <si>
    <t>Revised to S2-184404</t>
  </si>
  <si>
    <t>Parallel session revision of S2-184055. Revised in parallel session to S2-184404</t>
  </si>
  <si>
    <t>23.682 CR0398R2: Monitoring Event configuration removal for a group</t>
  </si>
  <si>
    <t>Revised to S2-184405</t>
  </si>
  <si>
    <t>Parallel session revision of S2-183859. Revised in parallel session to S2-184405</t>
  </si>
  <si>
    <t>23.682 CR0397R2: Removal of leftover sentence regarding MTC-IWF architecture</t>
  </si>
  <si>
    <t>Revised to S2-184406</t>
  </si>
  <si>
    <t>Parallel session revision of S2-183977. Revised in parallel session to S2-184406</t>
  </si>
  <si>
    <t>23.401 CR3426R3: Handling of very large UE radio capabilities for the anticipated EN-DC UEs</t>
  </si>
  <si>
    <t>Revised to S2-184171</t>
  </si>
  <si>
    <t>Revised in parallel session to S2-184171</t>
  </si>
  <si>
    <t>23.502 CR0273R1: The interaction between PCF and AF</t>
  </si>
  <si>
    <t>Revised to S2-184172</t>
  </si>
  <si>
    <t>Revised in parallel session to S2-184172</t>
  </si>
  <si>
    <t>23.502 CR0340R1: Policy related update in the PDU Session Establishment procedure</t>
  </si>
  <si>
    <t>Revised to S2-184173</t>
  </si>
  <si>
    <t>Agreed in parallel session. Revised in parallel session to S2-184173</t>
  </si>
  <si>
    <t>23.503 CR0046R1: Correction on Policy Control Request Triggers</t>
  </si>
  <si>
    <t>Revised to S2-184174</t>
  </si>
  <si>
    <t>Revised in parallel session to S2-184174</t>
  </si>
  <si>
    <t>23.503 CR0039R1: Default QoS rule</t>
  </si>
  <si>
    <t>Revised to S2-184175</t>
  </si>
  <si>
    <t>Revised in parallel session to S2-184175</t>
  </si>
  <si>
    <t>23.502 CR0377R1: Clarification on Nnwdaf_Analytics_Info service</t>
  </si>
  <si>
    <t>Revised to S2-184176</t>
  </si>
  <si>
    <t>Revised in parallel session to S2-184176</t>
  </si>
  <si>
    <t>23.501 CR0278R1: Clarification on DNAI and PRA mapping</t>
  </si>
  <si>
    <t>Revised to S2-184177</t>
  </si>
  <si>
    <t>Revised in parallel session to S2-184177</t>
  </si>
  <si>
    <t>23.502 CR0241R1: Correction of description related to PFD management</t>
  </si>
  <si>
    <t>Revised to S2-184178</t>
  </si>
  <si>
    <t>Revised in parallel session to S2-184178</t>
  </si>
  <si>
    <t>23.501 CR0210R1: Corrections to PFD management</t>
  </si>
  <si>
    <t>Revised to S2-184179</t>
  </si>
  <si>
    <t>23.502 CR0341R1: Remove PCF as the consumer of Namf_EventExposure and Nsmf_EventExposure services</t>
  </si>
  <si>
    <t>Revised in parallel session, merging S2-183542, to S2-184179</t>
  </si>
  <si>
    <t>Merged into S2-184179</t>
  </si>
  <si>
    <t>Revision of S2-183607, merging S2-183680. This was postponed awaiting RAN WG3 work.</t>
  </si>
  <si>
    <t>Revision of S2-183608. This was postponed awaiting RAN WG3 work.</t>
  </si>
  <si>
    <t>Revision of S2-183747. Some issues were raised and this was left for off-line discussion and revised in S2-184487.</t>
  </si>
  <si>
    <t>Revised to S2-184487</t>
  </si>
  <si>
    <t>23.502 CR0360R2: S-NSSAI check in Network Triggered Service Request</t>
  </si>
  <si>
    <t>Intel, MediaTek Inc., T-Mobile USA</t>
  </si>
  <si>
    <t>This needed off-line checking. There were a number of issues raised and this needed further work. This was noted in parallel session.</t>
  </si>
  <si>
    <t>Revision of S2-184305. Revised off-line to S2-184488</t>
  </si>
  <si>
    <t>Revised to S2-184488</t>
  </si>
  <si>
    <t>23.501 CR0255R3: Network Slicing clause cleanup</t>
  </si>
  <si>
    <t>Revision of S2-183527. This was revised to clean up the text and remove 'draft' in S2-184489.</t>
  </si>
  <si>
    <t>Revised to S2-184489</t>
  </si>
  <si>
    <t>Reply LS on coexistence between RRC inactive and dual connectivity</t>
  </si>
  <si>
    <t>Revision of S2-183330. The request was for TS 23.502, whereas the CR states TS 23.501. The CR number was missing, but will need reallocation. Some issues were raised and this was revised, as TS 23.501 CR0327, in S2-184490.</t>
  </si>
  <si>
    <t>Revised to S2-184490</t>
  </si>
  <si>
    <t>23.501 CR0327: UE DL Signalling handling in RRC Inactive State</t>
  </si>
  <si>
    <t>Revised to S2-184491</t>
  </si>
  <si>
    <t>Revision of S2-183244. Revised off-line to S2-184491</t>
  </si>
  <si>
    <t>Revision of S2-183514. Another flag needed removing and the cover sheet should be updated with clauses affected. This was revised accordingly in S2-184492.</t>
  </si>
  <si>
    <t>Revised to S2-184492</t>
  </si>
  <si>
    <t>23.501 CR0282R2: Clarifying handling of reachability state</t>
  </si>
  <si>
    <t>Revision of S2-183745. Revised off-line to S2-184493.</t>
  </si>
  <si>
    <t>Revised to S2-184493</t>
  </si>
  <si>
    <t>23.501 CR0311R2: S-NSSAI check for activation of UP connection of PDU Session</t>
  </si>
  <si>
    <t>Minokuchi</t>
  </si>
  <si>
    <t>Atsushi</t>
  </si>
  <si>
    <t>minokuchi@nttdocomo.com</t>
  </si>
  <si>
    <t>Schliwa-Bertling</t>
  </si>
  <si>
    <t>paul.schliwa-bertling@ericsson.com</t>
  </si>
  <si>
    <t>Ericsson GmbH, Eurolab</t>
  </si>
  <si>
    <t>Samsung Electronics Czech</t>
  </si>
  <si>
    <t>Revision of S2-184456. An issue with the URSP policies was raised. This needed further work and the CR was postponed in parallel session.</t>
  </si>
  <si>
    <t>Revision of S2-184308. This was postponed in parallel session.</t>
  </si>
  <si>
    <t>To: RAN WG2. CC: RAN WG3, CT WG1</t>
  </si>
  <si>
    <t>Revised to S2-184180</t>
  </si>
  <si>
    <t>Parallel session revision of S2-183770. Revised in parallel session to S2-184180</t>
  </si>
  <si>
    <t>Revised to S2-184181</t>
  </si>
  <si>
    <t>Parallel session revision of S2-183365. Revised in parallel session to S2-184181</t>
  </si>
  <si>
    <t>Revised to S2-184182</t>
  </si>
  <si>
    <t>Parallel session revision of S2-183367. Revised in parallel session to S2-184182</t>
  </si>
  <si>
    <t>Parallel session revision of S2-184123.</t>
  </si>
  <si>
    <t>Revised to S2-184457</t>
  </si>
  <si>
    <t>Parallel session revision of S2-183743. Revised in parallel session to S2-184457</t>
  </si>
  <si>
    <t>Revised to S2-184458</t>
  </si>
  <si>
    <t>Parallel session revision of S2-183111. Revised in parallel session to S2-184458</t>
  </si>
  <si>
    <t>Revised to S2-184459</t>
  </si>
  <si>
    <t>Parallel session revision of S2-183366. Revised in parallel session to S2-184459</t>
  </si>
  <si>
    <t>Revised to S2-184460</t>
  </si>
  <si>
    <t>Parallel session revision of S2-183112. Revised in parallel session to S2-184460</t>
  </si>
  <si>
    <t>Revised to S2-184461</t>
  </si>
  <si>
    <t>Parallel session revision of S2-183363. Revised in parallel session to S2-184461</t>
  </si>
  <si>
    <t>Revised to S2-184462</t>
  </si>
  <si>
    <t>Parallel session revision of S2-184125. Revised in parallel session to S2-184462</t>
  </si>
  <si>
    <t>Revised to S2-184463</t>
  </si>
  <si>
    <t>Parallel session revision of S2-184128. Revised in parallel session to S2-184463</t>
  </si>
  <si>
    <t>Revised to S2-184464</t>
  </si>
  <si>
    <t>Parallel session revision of S2-184180. Revised in parallel session to S2-184464</t>
  </si>
  <si>
    <t>Revised to S2-184465</t>
  </si>
  <si>
    <t>Parallel session revision of S2-184122. Revised in parallel session to S2-184465</t>
  </si>
  <si>
    <t>Revision of S2-183311. Revised off-line to S2-184494.</t>
  </si>
  <si>
    <t>Revised to S2-184494</t>
  </si>
  <si>
    <t>23.501 CR0117R4: Use of priority parameters in scheduling</t>
  </si>
  <si>
    <t>Revised to S2-184192</t>
  </si>
  <si>
    <t>Revised in parallel session to S2-184192</t>
  </si>
  <si>
    <t>23.503 CR0043R1: Clarification on using PSI</t>
  </si>
  <si>
    <t>Revised to S2-184193</t>
  </si>
  <si>
    <t>Revised in parallel session to S2-184193</t>
  </si>
  <si>
    <t>23.503 CR0042R1: UE policy delivery corrections</t>
  </si>
  <si>
    <t>Revised to S2-184194</t>
  </si>
  <si>
    <t>Revised in parallel session to S2-184194</t>
  </si>
  <si>
    <t>23.503 CR0050R1: Clarification on policy provision in roaming case</t>
  </si>
  <si>
    <t>Revised to S2-184195</t>
  </si>
  <si>
    <t>Revised in parallel session to S2-184195</t>
  </si>
  <si>
    <t>23.502 CR0313R1: Clarification on policy provision in roaming case</t>
  </si>
  <si>
    <t>Revised to S2-184196</t>
  </si>
  <si>
    <t>Revised in parallel session to S2-184196</t>
  </si>
  <si>
    <t>23.502 CR0355R1: TS23.502 Clarification on Access and mobility related policy</t>
  </si>
  <si>
    <t>Revised to S2-184197</t>
  </si>
  <si>
    <t>23.503 CR0060R1: TS23.503 Clarification on Access and mobility related policy</t>
  </si>
  <si>
    <t>Revised to S2-184198</t>
  </si>
  <si>
    <t>Revised in parallel session to S2-184198</t>
  </si>
  <si>
    <t>23.502 CR0279R1: Cleanup to PCF selection in AMF and SMF</t>
  </si>
  <si>
    <t>Revised to S2-184199</t>
  </si>
  <si>
    <t>Revised in parallel session to S2-184199</t>
  </si>
  <si>
    <t>23.502 CR0280R1: Description for policy association</t>
  </si>
  <si>
    <t>Revised to S2-184200</t>
  </si>
  <si>
    <t>Revised in parallel session to S2-184200</t>
  </si>
  <si>
    <t>23.503 CR0051R1: Alignment with the definition of PCF-AMF and PCF-SMF interfaces</t>
  </si>
  <si>
    <t>Revised to S2-184201</t>
  </si>
  <si>
    <t>Revised in parallel session to S2-184201</t>
  </si>
  <si>
    <t>23.503 CR0062R1: TS23.503 ePDG/N3IWF selection information</t>
  </si>
  <si>
    <t>Merged into S2-184197</t>
  </si>
  <si>
    <t>Revised in parallel session, merging S2-183473 and S2-183762, to S2-184197</t>
  </si>
  <si>
    <t>Created in drafting session. This was left for off-line discussion and revised in S2-184495.</t>
  </si>
  <si>
    <t>Revised to S2-184495</t>
  </si>
  <si>
    <t>Parallel session revision of S2-184139. Moved to agenda item 6.5.1. This was left for off-line discussion and revised in S2-184496.</t>
  </si>
  <si>
    <t>Revised to S2-184496</t>
  </si>
  <si>
    <t>23.502 CR0383R3: EBI allocation and slicing interworking with EPS</t>
  </si>
  <si>
    <t>Output of NSSAI handling in Access Stratum drafting sessions</t>
  </si>
  <si>
    <t>Revision of S2-183355. There were some clarifications needed and this was left for off-line discussion and revised in S2-184497.</t>
  </si>
  <si>
    <t>Revised to S2-184497</t>
  </si>
  <si>
    <t>23.501 CR0241R2: Clarification on NSSAI related functionality in 5G RAN</t>
  </si>
  <si>
    <t>Revision of S2-183409. This was revised to reduce the feedback to the first sentence, remove the attachment and remove 'draft', in S2-184498.</t>
  </si>
  <si>
    <t>Revised to S2-184498</t>
  </si>
  <si>
    <t>Reply LS on clarification of NSSAI information exchange during Inactive to connected mode transition</t>
  </si>
  <si>
    <t>To: RAN WG2, CT WG1. CC: RAN WG3</t>
  </si>
  <si>
    <t>Created after drafting session. Ericsson suggested separating the message contents discussion and the RAN overload discussion. This was left for off-line discussion and revised in S2-184499.</t>
  </si>
  <si>
    <t>Revised to S2-184499</t>
  </si>
  <si>
    <t>Created in parallel session. This was reviewed, discussed and noted in parallel session.</t>
  </si>
  <si>
    <t>Revision of S2-183105. The use of 'If' and 'when' for the bullets should be corrected. This was revised in S2-184500.</t>
  </si>
  <si>
    <t>Revised to S2-184500</t>
  </si>
  <si>
    <t>23.502 CR0182R3: Xn handover and slice unavailability</t>
  </si>
  <si>
    <t>LS response on Applying Xn and NG HO procedure for Inter-RA Mobility</t>
  </si>
  <si>
    <t>Created off-line. Response to S2-184301. Agreed in parallel session. This was revised to remove 'draft' in S2-184501</t>
  </si>
  <si>
    <t>Revised to S2-184501</t>
  </si>
  <si>
    <t>Reply LS on 5G-S-TMSI</t>
  </si>
  <si>
    <t>Revision of S2-184309. Approved</t>
  </si>
  <si>
    <t>This was discussed and some issues raised. This may be further considered off-line and was noted.</t>
  </si>
  <si>
    <t>MediaTek asked if there were any Stage 1 requirements related to this to help understand what this means to achieve. Qualcomm commented that the application status can be very difficult to determine and added that as a application does not send traffic to, or consume network resources, so it is not clear what benefit there is to knowing application status. Orange agreed with these comments and added that this is similar to QoS monitoring i the other direction. This would need more supporting companies and China Telecom were asked to further discuss this with companies and to consider taking necessary requirements proposals to SA WG1. This was then noted.</t>
  </si>
  <si>
    <t>Revision of S2-183197. There were a number of comments and issues raised and this was left for off-line discussion and revised in S2-184502.</t>
  </si>
  <si>
    <t>Revised to S2-184502</t>
  </si>
  <si>
    <t>WITHDRAWN: Summary of change: It is specified that, when the UE targets a N3IWF, IDr is filled with a specific value that is used by the combined ePDG-N3IWF to determine if the targetted function is N3IWF.</t>
  </si>
  <si>
    <t>Parallel session revision of S2-183463. WITHDRAWN</t>
  </si>
  <si>
    <t>Revised to S2-184466</t>
  </si>
  <si>
    <t>Parallel session revision of S2-183663, merging S2-183268. Revised in parallel session to S2-184466</t>
  </si>
  <si>
    <t>23.501 CR0304R2: Clarification on N3GPP TAI</t>
  </si>
  <si>
    <t>Revised to S2-184467</t>
  </si>
  <si>
    <t>Parallel session revision of S2-183270. Revised in parallel session to S2-184467</t>
  </si>
  <si>
    <t>23.502 CR0268R2: Clarification for Network Requested PDU Session Release via Untrusted non-3GPP access</t>
  </si>
  <si>
    <t>Revised to S2-184468</t>
  </si>
  <si>
    <t>Parallel session revision of S2-184102. Revised in parallel session to S2-184468</t>
  </si>
  <si>
    <t>23.501 CR0304R3: Clarification on N3GPP TAI</t>
  </si>
  <si>
    <t>Revised to S2-184469</t>
  </si>
  <si>
    <t>Parallel session revision of S2-184104. Revised in parallel session to S2-184469</t>
  </si>
  <si>
    <t>23.502 CR0268R3: Clarification for Network Requested PDU Session Release via Untrusted non-3GPP access</t>
  </si>
  <si>
    <t>Revision of S2-183629. There were a number of comments and issues raised and this was left for off-line discussion and revised in S2-184503.</t>
  </si>
  <si>
    <t>Revised to S2-184503</t>
  </si>
  <si>
    <t>Revised to S2-184407</t>
  </si>
  <si>
    <t>Parallel session revision of S2-183727. Revised in parallel session to S2-184407</t>
  </si>
  <si>
    <t>Parallel session revision of S2-183983.</t>
  </si>
  <si>
    <t>Revised to S2-184408</t>
  </si>
  <si>
    <t>Parallel session revision of S2-183984. Revised in parallel session to S2-184408</t>
  </si>
  <si>
    <t>Revised to S2-184409</t>
  </si>
  <si>
    <t>Parallel session revision of S2-183734. Revised in parallel session to S2-184409</t>
  </si>
  <si>
    <t>Parallel session revision of S2-183985.</t>
  </si>
  <si>
    <t>Revised to S2-184410</t>
  </si>
  <si>
    <t>Parallel session revision of S2-183568. Revised in parallel session to S2-184410</t>
  </si>
  <si>
    <t>Revised to S2-184411</t>
  </si>
  <si>
    <t>Parallel session revision of S2-183987. Revised in parallel session to S2-184411</t>
  </si>
  <si>
    <t>Revised to S2-184412</t>
  </si>
  <si>
    <t>Parallel session revision of S2-183510. Revised in parallel session to S2-184412</t>
  </si>
  <si>
    <t>Parallel session revision of S2-183988.</t>
  </si>
  <si>
    <t>Revised to S2-184413</t>
  </si>
  <si>
    <t>Parallel session revision of S2-183744, merging S2-183566. Revised in parallel session to S2-184413</t>
  </si>
  <si>
    <t>Revision of S2-183496. There were a number of comments and issues raised and this was left for off-line discussion and revised in S2-184504.</t>
  </si>
  <si>
    <t>Revised to S2-184504</t>
  </si>
  <si>
    <t>Revision of S2-183721. Huawei commented that they would like this SID to be approved as soon as possible in order to be able to start work in god time and any changes due to results of RAN decisions can result in a revision of the SID at TSG SA if necessary. MediaTek commented that there is currently only e-mail discussion in RAN and no proposed RAN SID yet and suggested that this can be contributed by companies at TSG SA if they wish to do so before there is any RAN work. The SA WG2 Chairman considered it useful to have SA WG2 input on this in time for the June TSG SA meeting and to leave any coordination on this to the TSG Plenary meeting. This was left for off-line discussion and revised in S2-184505.</t>
  </si>
  <si>
    <t>Revised to S2-184505</t>
  </si>
  <si>
    <t>China Mobile, Deutsche Telekom, Verzion, China Telecom, Telefonica, China Unicom, AT&amp;T, Huawei, ZTE, CATT, CATR, Institute for Information Industry, OPPO</t>
  </si>
  <si>
    <t>Parallel session revision of S2-183587. For e-mail approval</t>
  </si>
  <si>
    <t>Parallel session revision of S2-183591. For e-mail approval</t>
  </si>
  <si>
    <t>Parallel session revision of S2-183588. For e-mail approval</t>
  </si>
  <si>
    <t>Revision of S2-183313. Further issues were raised and this was discussed off-line and revised in S2-184506.</t>
  </si>
  <si>
    <t>Revised to S2-184506</t>
  </si>
  <si>
    <t>23.502 CR0271R2: Clarifications to Registration and UE triggered Service Request procedure</t>
  </si>
  <si>
    <t>Revision of S2-184333. This was revised to clean up the text and remove 'draft' in S2-184507.</t>
  </si>
  <si>
    <t>Revised to S2-184507</t>
  </si>
  <si>
    <t>Revision of S2-183145, merging S2-183797. Revised off-line to S2-184508.</t>
  </si>
  <si>
    <t>Revised to S2-184508</t>
  </si>
  <si>
    <t>WITHDRAWN: Summary of change: Correct IWK scenarios to state that HO to EPS is not done in case integrity protection in 5G is required.</t>
  </si>
  <si>
    <t>Revision of S2-183175. This was withdrawn.</t>
  </si>
  <si>
    <t>To: RAN WG2, SA WG3, CT WG1, RAN WG3. Attachments: S2-183138, S2-183139</t>
  </si>
  <si>
    <t>Revision of S2-183140. There was some discussion and this was left for off-line discussion to try to provide some agreed clarifications to other groups in S2-184509.</t>
  </si>
  <si>
    <t>Revised to S2-184509</t>
  </si>
  <si>
    <t>Revision of S2-184227. The action should be clarified it is to SA WG3. Ericsson suggested asking also to provide feedback to other WGs. This was revised accordingly, also removing 'draft', in S2-184510.</t>
  </si>
  <si>
    <t>Revised to S2-184510</t>
  </si>
  <si>
    <t>To: CT WG1. CC: SA WG3, CT WG4. Attachment: S2-184332 (CR 0199 to TS 23.501)</t>
  </si>
  <si>
    <t>Revision of S2-183123, merging S2-183440. Further clarifications were needed and this was discussed off-line and revised in S2-184511.</t>
  </si>
  <si>
    <t>Revised to S2-184511</t>
  </si>
  <si>
    <t>Reply LS on paging with IMSI/SUCI in 5GS</t>
  </si>
  <si>
    <t>Revision of S2-183138. This was withdrawn.</t>
  </si>
  <si>
    <t>WITHDRAWN: Summary of change: In order to align with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</si>
  <si>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Revision of S2-184222. It was decided to CC: this also to RAN WG2 and RAN WG3. This was revised accordingly in S2-184512.</t>
  </si>
  <si>
    <t>Revised to S2-184512</t>
  </si>
  <si>
    <t>To: CT WG1. CC: SA WG3, CT WG4, RAN WG2, RAN WG3. Attachment: S2-184332 (CR 0199 to TS 23.501)</t>
  </si>
  <si>
    <t>v17</t>
  </si>
  <si>
    <t>Revision of S2-184328. Ericsson suggested removing the lasts sentence 'Therefore, ...'. This was discussed off-line and revised in S2-184513.</t>
  </si>
  <si>
    <t>Revised to S2-184513</t>
  </si>
  <si>
    <t>LS OUT on UE capability related to integrity protection of DRBs</t>
  </si>
  <si>
    <t>Revision of S2-183522, merging S2-183411. Some corrections were needed and this was revised in S2-184514.</t>
  </si>
  <si>
    <t>Revised to S2-184514</t>
  </si>
  <si>
    <t>23.501 CR0284R2: Consolidation of UE Network Capabilities</t>
  </si>
  <si>
    <t>Qualcomm Incorporated, Spreadtrum Communications, Ericsson</t>
  </si>
  <si>
    <t>Revision of S2-183523, merging S2-183793. UE Capability' should be 'MM capability' in the table. This was revised in S2-184515.</t>
  </si>
  <si>
    <t>Revised to S2-184515</t>
  </si>
  <si>
    <t>23.502 CR0325R2: Consolidation of UE Network Capabilities</t>
  </si>
  <si>
    <t>Revision of S2-183848. The other specification indication of TS 23.502 should be removed and the CN box should be unchecked. This was discussed off-line and revised in S2-184516.</t>
  </si>
  <si>
    <t>Revised to S2-184516</t>
  </si>
  <si>
    <t>23.501 CR0323R2: Dual connectivity support for network slices</t>
  </si>
  <si>
    <t>Revision of S2-184381. The clause numbering should be changed to avoid hanging paragraph. Thi was revised accordingly in S2-184537.</t>
  </si>
  <si>
    <t>Revised to S2-184537</t>
  </si>
  <si>
    <t>23.501 CR0255R4: Network Slicing clause cleanup</t>
  </si>
  <si>
    <t>Revision of S2-183163. The Other Affected Specifications should be indicated 'No' and changes on changes should be removed. This was revised off-line in S2-184538.</t>
  </si>
  <si>
    <t>Revised to S2-184538</t>
  </si>
  <si>
    <t>23.501 CR0207R2: Slice configuration change</t>
  </si>
  <si>
    <t>WITHDRAWN: Summary of change: 1)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  2) Add a trigger for UE Configured NSSAI update in the TS 23.501.</t>
  </si>
  <si>
    <t>MediaTek Inc., NEC</t>
  </si>
  <si>
    <t>Revision of S2-183371. This was withdrawn.</t>
  </si>
  <si>
    <t>Revision of S2-183431. Ericsson commented that further work is needed for the relation with slice congestion control and suggested endorsing this at this meeting and working to fix the issue at the next meeting. This was endorsed in parallel session as a basis for further work on the solution.</t>
  </si>
  <si>
    <t>Intel, ZTE, Ericsson</t>
  </si>
  <si>
    <t>Revision of S2-183292. Vodafone asked to capitalise 'Return Preferred'. This should be checked for all IEs within this CR. This was revised accordingly in S2-184539.</t>
  </si>
  <si>
    <t>Revised to S2-184539</t>
  </si>
  <si>
    <t>23.502 CR0270R1: Clarify related description for Network Sharing and Interworking</t>
  </si>
  <si>
    <t>Clarification of the reason for this was requested. This was revised off-line and revised in S2-184540.</t>
  </si>
  <si>
    <t>Revised to S2-184540</t>
  </si>
  <si>
    <t>23.501 CR0279R1: Remove Tracking Area from cell information for shared network</t>
  </si>
  <si>
    <t>Multiple PDU Sessions with same DNN but different slices: - It's up to operator policy decision determine which PDU Sessions support interworking, e.g. when the AMF receives the request of allocation of EBI from SMF, the AMF can make the decision based on the operator policy. - There's no standard solution in R15. It will be resolved in R16 FS-eNS SID.</t>
  </si>
  <si>
    <t>Revision of S2-184164. Some improvements were suggested and editorial corrections were needed. This was further discussed off-line and revised in S2-184541.</t>
  </si>
  <si>
    <t>Revised to S2-184541</t>
  </si>
  <si>
    <t>23.502 CR0383R4: EBI allocation and slicing interworking with EPS</t>
  </si>
  <si>
    <t>Revision of S2-184382. This was left for e-mail approval.</t>
  </si>
  <si>
    <t>Revision of S2-184216. The 'may' should be 'can' in the note. This was revised accordingly in S2-184542.</t>
  </si>
  <si>
    <t>Revised to S2-184542</t>
  </si>
  <si>
    <t>23.501 CR0323R3: Dual connectivity support for network slices</t>
  </si>
  <si>
    <t>Orange commented that with slicing it cannot be required that the AMF is the same for any two slices. Telecom Italia commented that this is against the concept of slicing and could only possibly work in model C. Ericsson commented that this should be considered further to see if any additional network functions could be used to allow for slice separation. NTT DOCOMO commented that they have a similar proposal in S2-183846 (agenda item 6.5.9), which uses a different solution. It was reported that there are currently 3 solutions proposed and it was agreed to hold a drafting session on Wednesday lunch break to try to select a single solution. This was noted in parallel session.</t>
  </si>
  <si>
    <t>WITHDRAWN: This contribution proposes to update 'Solution#1 - General architecture for wireless and wireline convergence' by adding a solution with 3GPP UEs having Cellular/WLAN Multi-Connectivity capabilities.</t>
  </si>
  <si>
    <t>Parallel session revision of S2-183518. WITHDRAWN</t>
  </si>
  <si>
    <t>Revised to S2-184470</t>
  </si>
  <si>
    <t>Parallel session revision of S2-183653. Revised in parallel session to S2-184470</t>
  </si>
  <si>
    <t>Revised to S2-184471</t>
  </si>
  <si>
    <t>Parallel session revision of S2-183622. Revised in parallel session to S2-184471</t>
  </si>
  <si>
    <t>Revised to S2-184472</t>
  </si>
  <si>
    <t>Parallel session revision of S2-183464. Revised in parallel session to S2-184472</t>
  </si>
  <si>
    <t>Revised to S2-184473</t>
  </si>
  <si>
    <t>Parallel session revision of S2-183495. Revised in parallel session to S2-184473</t>
  </si>
  <si>
    <t>Revised to S2-184474</t>
  </si>
  <si>
    <t>Parallel session revision of S2-183579, merging S2-183690, S2-183677 and S2-183550. Revised in parallel session to S2-184474</t>
  </si>
  <si>
    <t>Revised to S2-184475</t>
  </si>
  <si>
    <t>Parallel session revision of S2-183361. Revised in parallel session to S2-184475</t>
  </si>
  <si>
    <t>Revised to S2-184476</t>
  </si>
  <si>
    <t>Parallel session revision of S2-184114. Revised in parallel session to S2-184476</t>
  </si>
  <si>
    <t>Revised to S2-184477</t>
  </si>
  <si>
    <t>Parallel session revision of S2-183404. Revised in parallel session to S2-184477</t>
  </si>
  <si>
    <t>Revised to S2-184478</t>
  </si>
  <si>
    <t>Parallel session revision of S2-183559. Revised in parallel session to S2-184478</t>
  </si>
  <si>
    <t>Revised to S2-184479</t>
  </si>
  <si>
    <t>Parallel session revision of S2-183560. Revised in parallel session to S2-184479</t>
  </si>
  <si>
    <t>LG Electronics, Motorola Mobility, Lenovo, InterDigital</t>
  </si>
  <si>
    <t>Revised to S2-183882</t>
  </si>
  <si>
    <t>Parallel session revision of S2-183742, merging S2-183858. Revised in parallel session to S2-183882</t>
  </si>
  <si>
    <t>Revised to S2-183883</t>
  </si>
  <si>
    <t>Parallel session revision of S2-183784. Revised in parallel session to S2-183883</t>
  </si>
  <si>
    <t>Parallel session revision of S2-183874.</t>
  </si>
  <si>
    <t>Revised to S2-183884</t>
  </si>
  <si>
    <t>Parallel session revision of S2-183295. Revised in parallel session to S2-183884</t>
  </si>
  <si>
    <t>Parallel session revision of S2-183876.</t>
  </si>
  <si>
    <t>Revised to S2-183885</t>
  </si>
  <si>
    <t>Parallel session revision of S2-183737. Revised in parallel session to S2-183885</t>
  </si>
  <si>
    <t>Parallel session revision of S2-183877.</t>
  </si>
  <si>
    <t>Revised to S2-183886</t>
  </si>
  <si>
    <t>Parallel session revision of S2-183189, merging S2-183296 and S2-183627. Revised in parallel session to S2-183886</t>
  </si>
  <si>
    <t>Revised to S2-183887</t>
  </si>
  <si>
    <t>Parallel session revision of S2-183788. Revised in parallel session to S2-183887</t>
  </si>
  <si>
    <t>Revised to S2-183888</t>
  </si>
  <si>
    <t>Parallel session revision of S2-183190. Revised in parallel session to S2-183888</t>
  </si>
  <si>
    <t>Parallel session revision of S2-183881.</t>
  </si>
  <si>
    <t>Revised to S2-183889</t>
  </si>
  <si>
    <t>Parallel session revision of S2-183735. Revised in parallel session to S2-183889</t>
  </si>
  <si>
    <t>Parallel session revision of S2-183880.</t>
  </si>
  <si>
    <t>Huawei, HiSilicon, InterDigital</t>
  </si>
  <si>
    <t>Revision of S2-183188. This was postponed in parallel session.</t>
  </si>
  <si>
    <t>Revision of S2-183646. Samsung commented that dynamic 5G QoS should be removed. This was left for off-line discussion and revised in S2-184543.</t>
  </si>
  <si>
    <t>Revised to S2-184543</t>
  </si>
  <si>
    <t>23.501 CR0300R2: Correction on dynamically assigned 5QI</t>
  </si>
  <si>
    <t>Revision of S2-184249. Intel requested deleting the final sentence in 5.7.5.1 to align with agreements at the previous meeting. Nokia also suggesting removing the previous sentence. This may be clarified at the next meeting based on contribution. This was revised off-line in S2-184544.</t>
  </si>
  <si>
    <t>Revised to S2-184544</t>
  </si>
  <si>
    <t>23.501 CR0169R4: Temporary restriction of Reflective QoS</t>
  </si>
  <si>
    <t>Revision of S2-183402. The first added sentence and 'for rate control' should be removed. This was revised accordingly in S2-184545.</t>
  </si>
  <si>
    <t>Revised to S2-184545</t>
  </si>
  <si>
    <t>23.501 CR0254R2: Clarification on the support of Delay Critical resource type</t>
  </si>
  <si>
    <t>Revision of S2-183212. Nokia asked whether 'non-default Priority Level' was the correct term, as the intention should be the signalling priority levels. This was left for off-line discussion and revised in S2-184546.</t>
  </si>
  <si>
    <t>Revised to S2-184546</t>
  </si>
  <si>
    <t>23.501 CR0217R2: Updates to System Enablers for Priority Mechanisms</t>
  </si>
  <si>
    <t>Revision of S2-183213. There were a number of issues raised and this required further consideration. This was then noted in parallel session.</t>
  </si>
  <si>
    <t>Revision of S2-183259. Some issues were raised and this was left for off-line discussion and revised in S2-184547.</t>
  </si>
  <si>
    <t>Revised to S2-184547</t>
  </si>
  <si>
    <t>23.501 CR0226R2: MFBR Enforcement for GBR QoS flows</t>
  </si>
  <si>
    <t>Revision of S2-184243. Further discussion was needed and the change marks should be cleaned up. Vodafone commented that a equivalent EPC CR will be needed. This was revised off-line in S2-184548.</t>
  </si>
  <si>
    <t>Revised to S2-184548</t>
  </si>
  <si>
    <t>23.501 CR0117R5: Use of priority parameters in scheduling</t>
  </si>
  <si>
    <t>This was reviewed and some questions raised. This was left for off-lie discussion. This was revised in S2-184549.</t>
  </si>
  <si>
    <t>Revised to S2-184549</t>
  </si>
  <si>
    <t>23.501 CR0296R1: Add inidcation of Notification Control to QoS rules sent to UE</t>
  </si>
  <si>
    <t>To: RAN WG2, RAN WG3, CT WG1, CT WG4</t>
  </si>
  <si>
    <t>Revision of S2-184247. China Mobile raised a concern over the use of 6 bits as confirmation is needed from RAN WGs. Some clean-up of the cover sheet was needed and RAN and ME impacts should be checked. This was revised in S2-184550.</t>
  </si>
  <si>
    <t>Revised to S2-184550</t>
  </si>
  <si>
    <t>23.501 CR0313R3: Clarifications required resulting from 6-bit QFI limit</t>
  </si>
  <si>
    <t>[DRAFT] Reply LS on UE supported number of packet filters for signalled QoS rules</t>
  </si>
  <si>
    <t>Created in parallel session. There wee some issues which needed discussion and this was revised off-line, also removing 'draft', in S2-184551.</t>
  </si>
  <si>
    <t>Revised to S2-184551</t>
  </si>
  <si>
    <t>Revision of S2-184356</t>
  </si>
  <si>
    <t>Reply LS on UE supported number of packet filters for signalled QoS rules</t>
  </si>
  <si>
    <t>Revision of S2-184496. Huawei commented that they would like to study this further and asked if it can be postponed another meeting. NTT DOCOMO replied that CT WG1 are already awaiting this input for their work. Ericsson commented that this proposal can be acceptable for Rel-15 interworking with the understanding that enhanced slicing interworking is planned for Rel-16. Nokia supported this CR. It was suggested to replace the 'shall' in 'shall reject'. This was discussed off-line and revised in S2-184552.</t>
  </si>
  <si>
    <t>Revised to S2-184552</t>
  </si>
  <si>
    <t>23.502 CR0383R5: EBI allocation and slicing interworking with EPS</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</si>
  <si>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12/04, 15:40. This was reviewed and left for off-line discussion. This was postponed in parallel session.</t>
    </r>
  </si>
  <si>
    <t>Revised to S2-184553</t>
  </si>
  <si>
    <t>Revision of S2-183200. Revised off-line to S2-184553</t>
  </si>
  <si>
    <t>Revision of S2-183206. Revised off-line to S2-184554</t>
  </si>
  <si>
    <t>Revision of S2-183207. Revised off-line to S2-184555</t>
  </si>
  <si>
    <t>Revision of S2-183201. Revised off-line to S2-184556</t>
  </si>
  <si>
    <t>Revised to S2-184554</t>
  </si>
  <si>
    <t>Revised to S2-184555</t>
  </si>
  <si>
    <t>Revised to S2-184556</t>
  </si>
  <si>
    <t>Revision of S2-183242. This was postponed in parallel session.</t>
  </si>
  <si>
    <t>Revision of S2-184304. Terminology clarifications and the expansion of an abbreviation was requested. Other clarifications were made and this was left for off-line discussion and revised in S2-184557.</t>
  </si>
  <si>
    <t>Revised to S2-184557</t>
  </si>
  <si>
    <t>23.502 CR0333R3: UCU procedure and Access Type</t>
  </si>
  <si>
    <t>Revision of S2-183474. Nokia did not want to do this major change for GUTI when in the same PLMN. LGE also commented that did not accept this CR proposal. Intel did not consider this proposal a challenge to what is already agreed. Nokia suggested postponing this and discussing off-line until the next meeting. This CR was then postponed in parallel session.</t>
  </si>
  <si>
    <t>Revision of S2-183475. Postponed in parallel session.</t>
  </si>
  <si>
    <t>To: CT WG1, RAN WG2, SA WG1</t>
  </si>
  <si>
    <t>Created after parallel session. in NAS level' should be removed. This was revised accordingly, also removing 'draft' in S2-184558.</t>
  </si>
  <si>
    <t>Revised to S2-184558</t>
  </si>
  <si>
    <t>Revised to S2-184559</t>
  </si>
  <si>
    <t>23.502 CR0383R6: EBI allocation and slicing interworking with EPS</t>
  </si>
  <si>
    <t>Revision of S2-184541. Revised off-line to S2-184559</t>
  </si>
  <si>
    <t>LS on Delay Tolerant Access and Low Access Priority in 5GS</t>
  </si>
  <si>
    <t>[DRAFT] LS on Delay Tolerant Access and Low Access Priority in 5GS</t>
  </si>
  <si>
    <t>Revision of S2-183554. Further issues were raised and this was left for off-line discussion and revised in S2-184560.</t>
  </si>
  <si>
    <t>Revised to S2-184560</t>
  </si>
  <si>
    <t>23.502 CR0335R2: Clarification on NGAP UE-TNLA-binding per UE Release procedure</t>
  </si>
  <si>
    <t>Revision of S2-183700. Further issues were raised and this was left for off-line discussion and revised in S2-184561.</t>
  </si>
  <si>
    <t>Revised to S2-184561</t>
  </si>
  <si>
    <t>23.502 CR0354R2: TS23.502 Clarification on Internal Group ID</t>
  </si>
  <si>
    <t>Revised to S2-184480</t>
  </si>
  <si>
    <t>Parallel session revision of S2-183283, merging S2-183831. Revised in parallel session to S2-184480</t>
  </si>
  <si>
    <t>Parallel session revision of S2-184131.</t>
  </si>
  <si>
    <t>Revised to S2-184481</t>
  </si>
  <si>
    <t>Parallel session revision of S2-183300. Revised in parallel session to S2-184481</t>
  </si>
  <si>
    <t>Revised to S2-184482</t>
  </si>
  <si>
    <t>Parallel session revision of S2-183302. Revised in parallel session to S2-184482</t>
  </si>
  <si>
    <t>Revised to S2-184483</t>
  </si>
  <si>
    <t>Revised in parallel session to S2-184483</t>
  </si>
  <si>
    <t>Revised to S2-184484</t>
  </si>
  <si>
    <t>Parallel session revision of S2-183615. Revised in parallel session to S2-184484</t>
  </si>
  <si>
    <t>Revised to S2-184485</t>
  </si>
  <si>
    <t>Parallel session revision of S2-183780. Revised in parallel session to S2-184485</t>
  </si>
  <si>
    <t>Revised to S2-184486</t>
  </si>
  <si>
    <t>Parallel session revision of S2-183614, merging S2-183299 and S2-183781. Revised in parallel session to S2-184486</t>
  </si>
  <si>
    <t>Revision of S2-184397. Further issues were raised and this was left for off-line discussion and revised in S2-184562.</t>
  </si>
  <si>
    <t>Revised to S2-184562</t>
  </si>
  <si>
    <t>23.502 CR0333R4: UCU procedure and Access Type</t>
  </si>
  <si>
    <t>Revision of S2-184552. Huawei reiterated their concerns and considered this a bad decision which should be reviewed at a future meeting. This was revised to correct editorial errors in S2-184563.</t>
  </si>
  <si>
    <t>Revised to S2-184563</t>
  </si>
  <si>
    <t>23.502 CR0383R7: EBI allocation and slicing interworking with EPS</t>
  </si>
  <si>
    <t>Revised to S2-184564</t>
  </si>
  <si>
    <t>Parallel session revision of S2-184134. Revised in parallel session to S2-184564</t>
  </si>
  <si>
    <t>Parallel session revision of  of S2-184482</t>
  </si>
  <si>
    <t>Revision of S2-184494. Revised off-line to S2-184565</t>
  </si>
  <si>
    <t>Revised to S2-184565</t>
  </si>
  <si>
    <t>23.501 CR0117R6: Use of priority parameters in scheduling</t>
  </si>
  <si>
    <t>Revised to S2-184414</t>
  </si>
  <si>
    <t>Parallel session revision of S2-183820. Revised in parallel session to S2-184414</t>
  </si>
  <si>
    <t>Parallel session revision of S2-183990.</t>
  </si>
  <si>
    <t>Revised to S2-184415</t>
  </si>
  <si>
    <t>Parallel session revision of S2-183733. Revised in parallel session to S2-184415</t>
  </si>
  <si>
    <t>Parallel session revision of S2-183992.</t>
  </si>
  <si>
    <t>Revised to S2-184416</t>
  </si>
  <si>
    <t>Parallel session revision of S2-183194. Revised in parallel session to S2-184416</t>
  </si>
  <si>
    <t>Parallel session revision of S2-183994.</t>
  </si>
  <si>
    <t>Revised to S2-184417</t>
  </si>
  <si>
    <t>Parallel session revision of S2-183913, merging S2-183799. Revised in parallel session to S2-184417</t>
  </si>
  <si>
    <t>Revised to S2-184418</t>
  </si>
  <si>
    <t>Parallel session revision of S2-183917. Revised in parallel session to S2-184418</t>
  </si>
  <si>
    <t>Parallel session revision of S2-184039.</t>
  </si>
  <si>
    <t>Revised to S2-184419</t>
  </si>
  <si>
    <t>Parallel session revision of S2-183645. Revised in parallel session to S2-184419</t>
  </si>
  <si>
    <t>Revised to S2-184420</t>
  </si>
  <si>
    <t>Parallel session revision of S2-183209. Revised in parallel session to S2-184420</t>
  </si>
  <si>
    <t>Revised to S2-184517</t>
  </si>
  <si>
    <t>Parallel session revision of S2-183362. Revised in parallel session to S2-184517</t>
  </si>
  <si>
    <t>Revised to S2-184518</t>
  </si>
  <si>
    <t>Parallel session revision of S2-183570, merging S2-183649. Revised in parallel session to S2-184518</t>
  </si>
  <si>
    <t>Revised to S2-184519</t>
  </si>
  <si>
    <t>Parallel session revision of S2-184013. Revised in parallel session to S2-184519</t>
  </si>
  <si>
    <t>Revised to S2-184520</t>
  </si>
  <si>
    <t>Parallel session revision of S2-183114. Revised in parallel session to S2-184520</t>
  </si>
  <si>
    <t>Revised to S2-184521</t>
  </si>
  <si>
    <t>Parallel session revision of S2-183115. Revised in parallel session to S2-184521</t>
  </si>
  <si>
    <t>Revised to S2-184522</t>
  </si>
  <si>
    <t>Parallel session revision of S2-183128. Revised in parallel session to S2-184522</t>
  </si>
  <si>
    <t>Revised to S2-184523</t>
  </si>
  <si>
    <t>Revised to S2-184524</t>
  </si>
  <si>
    <t>Parallel session revision of S2-183127. Revised in parallel session to S2-184524</t>
  </si>
  <si>
    <t>Parallel session revision of S2-184031.</t>
  </si>
  <si>
    <t>Revised to S2-184525</t>
  </si>
  <si>
    <t>Parallel session revision of S2-183674. Revised in parallel session to S2-184525</t>
  </si>
  <si>
    <t>Revised to S2-184526</t>
  </si>
  <si>
    <t>Parallel session revision of S2-184024. Revised in parallel session to S2-184526</t>
  </si>
  <si>
    <t>Revised to S2-184527</t>
  </si>
  <si>
    <t>Parallel session revision of S2-184025. Revised in parallel session to S2-184527</t>
  </si>
  <si>
    <t>Revised to S2-184528</t>
  </si>
  <si>
    <t>Parallel session revision of S2-184026. Revised in parallel session to S2-184528</t>
  </si>
  <si>
    <t>Parallel session revision of S2-184522.</t>
  </si>
  <si>
    <t>Merged into S2-184028</t>
  </si>
  <si>
    <t>Parallel session revision of S2-183534. Noted in parallel session</t>
  </si>
  <si>
    <t>[DRAFT] Return from UTRAN to NG-RAN for SRVCC from 5GS to UTRAN</t>
  </si>
  <si>
    <t>To: RAN WG2, RAN WG6</t>
  </si>
  <si>
    <t>Return from UTRAN to NG-RAN for SRVCC from 5GS to UTRAN</t>
  </si>
  <si>
    <t>Revised to S2-184202</t>
  </si>
  <si>
    <t>Parallel session revision of S2-183205. Revised in parallel session to S2-184202</t>
  </si>
  <si>
    <t>Parallel session revision of S2-184187.</t>
  </si>
  <si>
    <t>23.503 CR0044R2: Clarification on UE policy configuration</t>
  </si>
  <si>
    <t>Revised to S2-184203</t>
  </si>
  <si>
    <t>Parallel session revision of S2-183349. Revised in parallel session to S2-184203</t>
  </si>
  <si>
    <t>23.503 CR0019R4: Additional PDU Session Type in Route Selection Descriptor</t>
  </si>
  <si>
    <t>Revised to S2-184204</t>
  </si>
  <si>
    <t>Parallel session revision of S2-183351. Revised in parallel session to S2-184204</t>
  </si>
  <si>
    <t>23.503 CR0049R2: Clarification on 'match all ' URSP rule</t>
  </si>
  <si>
    <t>Revised to S2-184205</t>
  </si>
  <si>
    <t>Parallel session revision of S2-183755. Revised in parallel session to S2-184205</t>
  </si>
  <si>
    <t>23.503 CR0063R2: Correction to the UE Policy section 6.1.2.2.1</t>
  </si>
  <si>
    <t>Revised to S2-184206</t>
  </si>
  <si>
    <t>Parallel session revision of S2-183187. Revised in parallel session to S2-184206</t>
  </si>
  <si>
    <t>Parallel session revision of S2-184193.</t>
  </si>
  <si>
    <t>23.503 CR0042R2: UE policy delivery corrections</t>
  </si>
  <si>
    <t>Revised to S2-184207</t>
  </si>
  <si>
    <t>Parallel session revision of S2-183203. Revised in parallel session to S2-184207</t>
  </si>
  <si>
    <t>Parallel session revision of S2-184192.</t>
  </si>
  <si>
    <t>23.503 CR0043R2: Clarification on using PSI</t>
  </si>
  <si>
    <t>Revised to S2-184208</t>
  </si>
  <si>
    <t>Parallel session revision of S2-183470. Revised in parallel session to S2-184208</t>
  </si>
  <si>
    <t>Parallel session revision of S2-184194.</t>
  </si>
  <si>
    <t>23.503 CR0050R2: Clarification on policy provision in roaming case</t>
  </si>
  <si>
    <t>Revised to S2-184209</t>
  </si>
  <si>
    <t>Parallel session revision of S2-183471. Revised in parallel session to S2-184209</t>
  </si>
  <si>
    <t>23.502 CR0313R2: Clarification on policy provision in roaming case</t>
  </si>
  <si>
    <t>Revised to S2-184210</t>
  </si>
  <si>
    <t>Parallel session revision of S2-183701. Revised in parallel session to S2-184210</t>
  </si>
  <si>
    <t>23.502 CR0355R2: TS23.502 Clarification on Access and mobility related policy</t>
  </si>
  <si>
    <t>Revised to S2-184211</t>
  </si>
  <si>
    <t>Parallel session revision of S2-183332. Revised in parallel session to S2-184211</t>
  </si>
  <si>
    <t>23.502 CR0279R2: Cleanup to PCF selection in AMF and SMF</t>
  </si>
  <si>
    <t>Revised to S2-184212</t>
  </si>
  <si>
    <t>Parallel session revision of S2-183478. Revised in parallel session to S2-184212</t>
  </si>
  <si>
    <t>Parallel session revision of S2-184200.</t>
  </si>
  <si>
    <t>23.503 CR0051R2: Alignment with the definition of PCF-AMF and PCF-SMF interfaces</t>
  </si>
  <si>
    <t>Revised to S2-184213</t>
  </si>
  <si>
    <t>Parallel session revision of S2-183707. Revised in parallel session to S2-184213</t>
  </si>
  <si>
    <t>23.503 CR0062R2: TS23.503 ePDG/N3IWF selection information</t>
  </si>
  <si>
    <t>Moved from 6.5.6.2 to AI 6.5.11. Opened in parallel session. Revised off-line to S2-184566</t>
  </si>
  <si>
    <t>Opened in parallel session. Revised off-line to S2-184567</t>
  </si>
  <si>
    <t>Revised to S2-184566</t>
  </si>
  <si>
    <t>23.502 CR0287R1: Clarification on Application data</t>
  </si>
  <si>
    <t>Revised to S2-184567</t>
  </si>
  <si>
    <t>23.502 CR0288R1: Updates on Subscribe Service Operation</t>
  </si>
  <si>
    <t>Parallel session revision of S2-183149. Reviewed and approved</t>
  </si>
  <si>
    <t>Parallel session revision of S2-183261. Reviewed and approved</t>
  </si>
  <si>
    <t>Parallel session revision of S2-183254. Reviewed and approved</t>
  </si>
  <si>
    <t>Revision of S2-183360. Reviewed and approved</t>
  </si>
  <si>
    <t>Parallel session revision of S2-183451. Reviewed and approved</t>
  </si>
  <si>
    <t>Parallel session revision of S2-183452. Reviewed and approved</t>
  </si>
  <si>
    <t>Parallel session revision of S2-183540. This was revised to clean up revision marks in S2-184568.</t>
  </si>
  <si>
    <t>Revised to S2-184568</t>
  </si>
  <si>
    <t>23.502 CR0328R2: Update UDR DM service for data subscription</t>
  </si>
  <si>
    <t>Revision of S2-184001. Approved</t>
  </si>
  <si>
    <t>Revision of S2-183359. Ericsson commented that more work will be needed on this. This CR was then approved.</t>
  </si>
  <si>
    <t>Opened in parallel session. Reviewed and approved</t>
  </si>
  <si>
    <t>Parallel session revision of S2-183708. Reviewed and some issues were raised. This was left for off-line discussion and revised in S2-184569.</t>
  </si>
  <si>
    <t>Revised to S2-184569</t>
  </si>
  <si>
    <t>Revision of S2-184004</t>
  </si>
  <si>
    <t>23.502 CR0358R2: TS23.502 Nnef_TrafficInfluence service</t>
  </si>
  <si>
    <t>Parallel session revision of S2-183227. Service names should be aligned in the figures. This was revised in S2-184570.</t>
  </si>
  <si>
    <t>Revised to S2-184570</t>
  </si>
  <si>
    <t>23.502 CR0254R2: Clarifications on Nudr interactions between PCF and UDR</t>
  </si>
  <si>
    <t>Revision of S2-184006. Approved</t>
  </si>
  <si>
    <t>Parallel session revision of S2-183509. Reviewed and approved</t>
  </si>
  <si>
    <t>Revised to S2-184571</t>
  </si>
  <si>
    <t>Revision of S2-184190</t>
  </si>
  <si>
    <t>23.203 CR1118R2: Application detection report when PFDs are removed</t>
  </si>
  <si>
    <t>Parallel session revision of S2-183356. Revised in parallel session to S2-184571</t>
  </si>
  <si>
    <t>Parallel session revision of S2-183543. Reviewed and approved</t>
  </si>
  <si>
    <t>Parallel session revision of S2-183597. Reviewed and approved</t>
  </si>
  <si>
    <t>Revised to S2-184572</t>
  </si>
  <si>
    <t>Parallel session revision of S2-183824. VNF should be NF. This was revised in S2-184572 which was approved. Revised to S2-184572</t>
  </si>
  <si>
    <t>Revision of S2-183939. Approved</t>
  </si>
  <si>
    <t>Parallel session revision of S2-183844. Reviewed and approved</t>
  </si>
  <si>
    <t>Parallel session revision of S2-183837. Some corrections were needed and this was left for off-line discussion and revised in S2-184573.</t>
  </si>
  <si>
    <t>Revised to S2-184573</t>
  </si>
  <si>
    <t>Revision of S2-183942</t>
  </si>
  <si>
    <t>Parallel session revision of S2-183599. Reviewed and approved</t>
  </si>
  <si>
    <t>Parallel session revision of S2-183632. Reviewed and approved</t>
  </si>
  <si>
    <t>Parallel session revision of S2-183843, merging S2-183633 and S2-183660, to S2-184253. Some corrections were needed and this was left for off-line discussion and revised in S2-184574.</t>
  </si>
  <si>
    <t>Revised to S2-184574</t>
  </si>
  <si>
    <t>Revision of S2-183946</t>
  </si>
  <si>
    <t>Parallel session revision of S2-183297. Reviewed and approved</t>
  </si>
  <si>
    <t>Parallel session revision of S2-183601. The last 2 bullet should be removed. This was revised in S2-184575</t>
  </si>
  <si>
    <t>Revised to S2-184575</t>
  </si>
  <si>
    <t>Revision of S2-183948. Approved</t>
  </si>
  <si>
    <t>Parallel session revision of S2-183637. Reviewed and approved</t>
  </si>
  <si>
    <t>Parallel session revision of S2-184019. Reviewed and approved</t>
  </si>
  <si>
    <t>Parallel session revision of S2-184020. Reviewed and approved</t>
  </si>
  <si>
    <t>Parallel session revision of S2-183228. Reviewed and approved</t>
  </si>
  <si>
    <t>Parallel session revision of S2-183802. Reviewed and approved</t>
  </si>
  <si>
    <t>Parallel session revision of S2-183803. Some issues were raised and this was further discussed off-line and revised in S2-184576</t>
  </si>
  <si>
    <t>Revised to S2-184576</t>
  </si>
  <si>
    <t>Revision of S2-184317</t>
  </si>
  <si>
    <t>Parallel session revision of S2-183818. Some issues were raised and this was further discussed off-line and revised in S2-184577</t>
  </si>
  <si>
    <t>Revised to S2-184577</t>
  </si>
  <si>
    <t>Revision of S2-184318</t>
  </si>
  <si>
    <t>Parallel session revision of S2-183830. An editor's should be added under bullet 4. This was revised in S2-184578</t>
  </si>
  <si>
    <t>Revised to S2-184578</t>
  </si>
  <si>
    <t>Revision of S2-184319. Approved</t>
  </si>
  <si>
    <t>Revision of S2-184234. Reviewed and approved</t>
  </si>
  <si>
    <t>Revision of S2-184235. The architectural assumption should be removed. It was suggested 4.X title should read Architectural principles to align with the skeleton. This was revised in S2-184579</t>
  </si>
  <si>
    <t>Revised to S2-184579</t>
  </si>
  <si>
    <t>Revision of S2-184554. Approved</t>
  </si>
  <si>
    <t>Revision of S2-184236. Editorial corrections to other bodies' names were needed. This was revised in S2-184580</t>
  </si>
  <si>
    <t>Revised to S2-184580</t>
  </si>
  <si>
    <t>Revision of S2-184555. Approved</t>
  </si>
  <si>
    <t>Revision of S2-183823. Corrections to the interfaces were needed and this was further discussed off-line and revised in S2-184581.</t>
  </si>
  <si>
    <t>Revised to S2-184581</t>
  </si>
  <si>
    <t>Revision of S2-184237</t>
  </si>
  <si>
    <t>Revision of S2-184238. Reviewed and approved</t>
  </si>
  <si>
    <t>Revision of S2-183264. This needed further discussion and was revised off-line in S2-184582.</t>
  </si>
  <si>
    <t>Revised to S2-184582</t>
  </si>
  <si>
    <t>Revision of S2-184239</t>
  </si>
  <si>
    <t>Revision of S2-183263. This needed further discussion and was revised off-line in S2-184583.</t>
  </si>
  <si>
    <t>Revised to S2-184583</t>
  </si>
  <si>
    <t>Revision of S2-184240</t>
  </si>
  <si>
    <t>Parallel session revision of S2-183485. Reviewed and approved</t>
  </si>
  <si>
    <t>Parallel session revision of S2-183494. Some corrections were needed and this was revised in S2-184585</t>
  </si>
  <si>
    <t>Revised to S2-184584</t>
  </si>
  <si>
    <t>23.501 CR0067R6: Controlled support of (AF) session binding for Ethernet PDU Session Type</t>
  </si>
  <si>
    <t>Revised to S2-184585</t>
  </si>
  <si>
    <t>Parallel session revision of S2-183810. Reviewed and approved</t>
  </si>
  <si>
    <t>Revised to S2-184586</t>
  </si>
  <si>
    <t>23.501 CR0242R2: Clarification on Application data</t>
  </si>
  <si>
    <t>Parallel session revision of S2-183482. Reviewed and approved</t>
  </si>
  <si>
    <t>Parallel session revision of S2-183319. Reviewed and approved</t>
  </si>
  <si>
    <t>Parallel session revision of S2-183586. Reviewed and approved</t>
  </si>
  <si>
    <t>Parallel session revision of S2-183709. The UPF change should be removed from the table. This was revised in S2-184588</t>
  </si>
  <si>
    <t>Revised to S2-184587</t>
  </si>
  <si>
    <t>23.502 CR0359R2: TS23.502 Remove access independent event trigger in Nsmf_EventExposure Service</t>
  </si>
  <si>
    <t>Revision of S2-184086. Approved</t>
  </si>
  <si>
    <t>Revised to S2-184588</t>
  </si>
  <si>
    <t>Revision of S2-184175</t>
  </si>
  <si>
    <t>23.502 CR0377R2: Clarification on Nnwdaf_Analytics_Info service</t>
  </si>
  <si>
    <t>Parallel session revision of S2-183592, merging S2-183542. Reviewed and approved</t>
  </si>
  <si>
    <t>CATT. Ericsson</t>
  </si>
  <si>
    <t>23.503 CR0061R2: TS23.503 Clarification on BSF</t>
  </si>
  <si>
    <t>Parallel session revision of S2-183705. This was reviewed and revised in S2-184586.</t>
  </si>
  <si>
    <t>Revision of S2-183323. Reviewed and approved</t>
  </si>
  <si>
    <t>Revised to S2-184589</t>
  </si>
  <si>
    <t>Revised to S2-184590</t>
  </si>
  <si>
    <t>Revision of S2-184438</t>
  </si>
  <si>
    <t>23.501 CR0292R6: LADN configuration of UE</t>
  </si>
  <si>
    <t>Revised to S2-184591</t>
  </si>
  <si>
    <t>Revision of S2-184232</t>
  </si>
  <si>
    <t>Revision of S2-183536. Reviewed and approved</t>
  </si>
  <si>
    <t>Parallel session revision of S2-183358. Some issues were raised and this was left for off-line discussion and revised in S2-184587.</t>
  </si>
  <si>
    <t>Parallel session revision of S2-183811. Some corrections were needed and this was revised off-line in S2-184589</t>
  </si>
  <si>
    <t>Revision of S2-183341. Revised off-line in S2-184590</t>
  </si>
  <si>
    <t>Revision of S2-184436. Agreed in parallel session. Some issues were raised and this was revised off-line in S2-184591</t>
  </si>
  <si>
    <t>Revision of S2-183537. Agreed in parallel session. Some issues were raised and this was revised off-line in S2-184592</t>
  </si>
  <si>
    <t>Revised to S2-184592</t>
  </si>
  <si>
    <t>Revision of S2-184324. An issue was raised and this was further discussed off-line and revised in S2-184593.</t>
  </si>
  <si>
    <t>Revised to S2-184593</t>
  </si>
  <si>
    <t>Revision of S2-184590</t>
  </si>
  <si>
    <t>Revision of S2-183342. Reviewed and approved</t>
  </si>
  <si>
    <t>Revision of S2-183343. Reviewed and approved</t>
  </si>
  <si>
    <t>Revision of S2-183340. Reviewed and approved</t>
  </si>
  <si>
    <t>Parallel session revision of S2-183391. Reviewed and approved</t>
  </si>
  <si>
    <t>Parallel session revision of S2-183180. Reviewed and approved</t>
  </si>
  <si>
    <t>Parallel session revision of S2-183569, merging S2-183842. Some clarifications were needed and this was revised off-line in S2-184594</t>
  </si>
  <si>
    <t>Revised to S2-184594</t>
  </si>
  <si>
    <t>Parallel session revision of S2-183754. Merged into S2-183923</t>
  </si>
  <si>
    <t>Parallel session revision of S2-183753. Some clarifications were needed and this was revised off-line in S2-184595</t>
  </si>
  <si>
    <t>Revised to S2-184595</t>
  </si>
  <si>
    <t>Revision of S2-183926</t>
  </si>
  <si>
    <t>Parallel session revision of S2-183169. Agreed in parallel session. Agreed in parallel session. An issue was raised and this was revised off-line in S2-184596.</t>
  </si>
  <si>
    <t>Revised to S2-184596</t>
  </si>
  <si>
    <t>Revision of S2-184178</t>
  </si>
  <si>
    <t>23.501 CR0210R2: Corrections to PFD management</t>
  </si>
  <si>
    <t>Parallel session revision of S2-183489, merging S2-183714 and S2-183838. Reviewed and approved</t>
  </si>
  <si>
    <t>Parallel session revision of S2-183490. An issue was raised and this was revised off-line in S2-184597.</t>
  </si>
  <si>
    <t>Revised to S2-184597</t>
  </si>
  <si>
    <t>Revision of S2-184376</t>
  </si>
  <si>
    <t>WITHDRAWN: This contribution proposes a new key issue for this study.</t>
  </si>
  <si>
    <t>Parallel session revision of S2-183650. This was withdrawn.</t>
  </si>
  <si>
    <t>Parallel session revision of S2-183488. An issue was raised and this was revised off-line in S2-184598.</t>
  </si>
  <si>
    <t>Revised to S2-184598</t>
  </si>
  <si>
    <t>Revision of S2-184378</t>
  </si>
  <si>
    <t>Parallel session revision of S2-183713. Reviewed and approved</t>
  </si>
  <si>
    <t>Revision of S2-183481. This was withdrawn.</t>
  </si>
  <si>
    <t>WITHDRAWN: Summary of change: Remove the Tracking Area from the cell info and clarify that the shared NG-RAN network the tracking area identify needs to change towards other networks.</t>
  </si>
  <si>
    <t>Revision of S2-184298. Clarification of the text was suggested and this ws revised in S2-184599</t>
  </si>
  <si>
    <t>Revised to S2-184599</t>
  </si>
  <si>
    <t>23.502 CR0335R3: Clarification on NGAP UE-TNLA-binding per UE Release procedure</t>
  </si>
  <si>
    <t>Revision of S2-184560. Approved</t>
  </si>
  <si>
    <t>Revision of S2-183170. A number of issues were raised and it was suggested to postpone these CRs on presence to the next meeting. This CR was postponed.</t>
  </si>
  <si>
    <t>Revision of S2-183177. This CR was postponed.</t>
  </si>
  <si>
    <t>Revision of S2-184557. Some issues were raised and it was decided to postpone this CR to the next meeting. This CR was postponed.</t>
  </si>
  <si>
    <t>Revision of S2-184392. Reviewed and approved</t>
  </si>
  <si>
    <t>Revision of S2-184372. Some issues were raised and this was further discussed off-line and revised in S2-184600.</t>
  </si>
  <si>
    <t>Revised to S2-184600</t>
  </si>
  <si>
    <t>Revision of S2-184423</t>
  </si>
  <si>
    <t>23.501 CR0264R4: Different types of Ethernet services and N4</t>
  </si>
  <si>
    <t>Revision of S2-184371. A typographical error was reported and Qualcomm suggested simplifying the text. This was revised off-line in S2-184601.</t>
  </si>
  <si>
    <t>Revised to S2-184601</t>
  </si>
  <si>
    <t>Revision of S2-184431</t>
  </si>
  <si>
    <t>23.501 CR0298R4: How SMF validates UE location for LADN</t>
  </si>
  <si>
    <t>WITHDRAWN: Summary of change: This CR is proposed to clarify 'enable/disable Downlink Data Notification 'as follows: 1) 'disable Downlink Data Notification': The SMF instructs the UPF to drop packet as described in 5.8.3.2 2) 'enable Downlink Data Notification': The SMF instructs the UPF either a. to buffer with reporting the arrival of first downlink packet as in 5.8.3.2 if UPF buffering is chosen or b. to start forwarding the downlink data packets towards to the SMF as in 5.8.3.3 if SMF buffering is chosen.</t>
  </si>
  <si>
    <t>Revision of S2-184269. This was withdrawn.</t>
  </si>
  <si>
    <t>Revision of S2-184367. This was withdrawn.</t>
  </si>
  <si>
    <t>WITHDRAWN: Summary of change: Clarify how to authorize LADN service from UDM to AMF. Clarify how to reduce the number LADN Information sets provided by AMF to UE. Merge proposed changes from Huawei paper S2-180288 on SMF behavior. Remove the redudant description for SMF behavior when the UE presence in a LADN is IN or UNKNOWN.</t>
  </si>
  <si>
    <t>Revision of S2-183759. Huawei commented that this was a large task and suggested postponing any work on this and to try to do this for Rel-16. Ericsson agreed that this should be targeted for Rel-16. This was further discussed off-line and revised in S2-184602.</t>
  </si>
  <si>
    <t>Revised to S2-184602</t>
  </si>
  <si>
    <t>Revision of S2-184366</t>
  </si>
  <si>
    <t>23.502 CR0364R2: Location information as part of UPF Provisioning Information</t>
  </si>
  <si>
    <t>Revision of S2-184248. This was reviewed and no agreement was reached and the CR was noted.</t>
  </si>
  <si>
    <t>Revision of S2-184355. Reviewed and approved</t>
  </si>
  <si>
    <t>Revision of S2-184351. Reviewed and approved</t>
  </si>
  <si>
    <t>Revision of S2-184353. Some corrections were needed and this was revised in S2-184603</t>
  </si>
  <si>
    <t>Revised to S2-184603</t>
  </si>
  <si>
    <t>23.501 CR0226R3: MFBR Enforcement for GBR QoS flows</t>
  </si>
  <si>
    <t>Revision of S2-184547. Approved</t>
  </si>
  <si>
    <t>Revision of S2-184548. This was revised to correct the CR rev number to 7 in S2-184604</t>
  </si>
  <si>
    <t>Revised to S2-184604</t>
  </si>
  <si>
    <t>23.501 CR0117R7: Use of priority parameters in scheduling</t>
  </si>
  <si>
    <t>Revision of S2-184565. Approved</t>
  </si>
  <si>
    <t>Revision of S2-183609. Reviewed and approved</t>
  </si>
  <si>
    <t>Revision of S2-183869. Companies were encouraged to discuss this off-line until the next meeting. This was then noted.</t>
  </si>
  <si>
    <t>Revision of S2-183870. Companies were encouraged to discuss this off-line until the next meeting. This was then noted.</t>
  </si>
  <si>
    <t>WITHDRAWN: SID on system architecture for next generation real time communication services</t>
  </si>
  <si>
    <t>Revision of S2-183871. This was withdrawn.</t>
  </si>
  <si>
    <t>Revision of S2-183872. Companies were encouraged to discuss this off-line until the next meeting. This was then noted.</t>
  </si>
  <si>
    <t>Revision of (not handled) S2-181946 from S2#126. Opened in parallel session</t>
  </si>
  <si>
    <t>Revision of (not handled) S2-181947 from S2#126. Opened in parallel session</t>
  </si>
  <si>
    <t>Parallel session revision of S2-183538. Reviewed and approved</t>
  </si>
  <si>
    <t>Revision of S2-183339. Reviewed and approved</t>
  </si>
  <si>
    <t>Revision of S2-184082. Reviewed and approved</t>
  </si>
  <si>
    <t>Revision of S2-183924. Approved</t>
  </si>
  <si>
    <t>Chairmans Notes of the meeting</t>
  </si>
  <si>
    <t>Chairmans Notes from Puneet Jain parallel sessions</t>
  </si>
  <si>
    <t>Chairmans Notes file for information</t>
  </si>
  <si>
    <t>Chairmans Notes from Krisztian Kiss parallel sessions</t>
  </si>
  <si>
    <t>Chairmans Notes from LaeYoung Kim parallel sessions</t>
  </si>
  <si>
    <t>Chairmans Notes from Mirko Schramm parallel sessions</t>
  </si>
  <si>
    <t>SA WG2 Vice Chairman (Apple)</t>
  </si>
  <si>
    <t>SA WG2 Vice Chairman (Intel)</t>
  </si>
  <si>
    <t>Convenor (LG Electronics)</t>
  </si>
  <si>
    <t>Convenor (Huawei)</t>
  </si>
  <si>
    <t>Mirko Scramm</t>
  </si>
  <si>
    <t>Revised in parallel session to S2-183940</t>
  </si>
  <si>
    <t>Related proposals were reviewed. Postponed</t>
  </si>
  <si>
    <t>Discuss whether response is needed. Postponed</t>
  </si>
  <si>
    <t>This needed further discussion and was revised off-line in S2-184584</t>
  </si>
  <si>
    <t>Revision of S2-184241</t>
  </si>
  <si>
    <t>Revision of S2-184079. Approved.</t>
  </si>
  <si>
    <t>Revision of S2-184080</t>
  </si>
  <si>
    <t>Revision of S2-184441. This was noted in parallel session.</t>
  </si>
  <si>
    <t>To: CT WG3, CT WG4. Attachment: TS 23.682 CR0396</t>
  </si>
  <si>
    <t>[DRAFT] LS on Aspects of handling large UE UE radio capabilities in EPC</t>
  </si>
  <si>
    <t>Response drafted in S2-183608. Postponed</t>
  </si>
  <si>
    <t>Created in parallel session. Response to S2-184242, S2-184264, S2-184312, S2-184321. Revised in parallel session to S2-184053</t>
  </si>
  <si>
    <t>23.502 CR0370R1: Modification on SMF registration after EPS to 5GS mobility</t>
  </si>
  <si>
    <t>23.502 CR0370: Modification on SMF registration after EPS to 5GS mobility</t>
  </si>
  <si>
    <t>A related CR was proposed in S2-183861. This LS was postponed.</t>
  </si>
  <si>
    <t>This was postponed.</t>
  </si>
  <si>
    <t>Moved from 6.5.3 to 6.5.7.1. This was postponed.</t>
  </si>
  <si>
    <t>Parallel session revision of S2-183285. Reviewed and approved.</t>
  </si>
  <si>
    <t>Revision of (not handled) S2-182164 from S2#126. Not Handled</t>
  </si>
  <si>
    <t>Drafting session on Wednesday lunch break to try to select a single solution. Not Handled</t>
  </si>
  <si>
    <t>Revision of (postponed) S2-181740 from S2#126. Not Handled</t>
  </si>
  <si>
    <t>Revision of (not handled) S2-181665 from S2#126. Not Handled</t>
  </si>
  <si>
    <t>Proposed to move from 6.5.1 to 6.5.6.1. Not Handled</t>
  </si>
  <si>
    <t>Response to S2-183057. Not Handled</t>
  </si>
  <si>
    <t>Response to S2-183072. Not Handled</t>
  </si>
  <si>
    <t>Revision of (agreed with objection) S2-182322 at S2#126, which was postponed by TSG SA#79. Not Handled</t>
  </si>
  <si>
    <t>Revision of (not handled) S2-181951 from S2#126. Not Handled</t>
  </si>
  <si>
    <t>Response to S2-183086. Not Handled</t>
  </si>
  <si>
    <r>
      <t>LATE DOC</t>
    </r>
    <r>
      <rPr>
        <sz val="9"/>
        <rFont val="Arial"/>
        <family val="2"/>
      </rPr>
      <t>: Rx 10/04, 17:20. Not Handled</t>
    </r>
  </si>
  <si>
    <t>Opened in parallel session. Moved from 6.5.9 to 6.5.2. Not Handled</t>
  </si>
  <si>
    <t>Response to S2-183083. Not Handled</t>
  </si>
  <si>
    <t>This was provided by MCC after the meeting. Not Handled</t>
  </si>
  <si>
    <t>This was agreed in parallel session as a basis for further updates. Block approved</t>
  </si>
  <si>
    <t>MediaTek asked whether redirection is needed as Handover can be used in 5G. LGE replied that it had been agreed at meeting #126 to allow redirection. Qualcomm commented that their impression was it cannot be used for intra-system handover. It was clarified that this option is existing in the TS. This was then agreed in parallel session. Block approved</t>
  </si>
  <si>
    <t>Parallel session revision of S2-183153. Agreed in parallel session. Block approved</t>
  </si>
  <si>
    <t>Parallel session revision of S2-183873. Agreed in parallel session. Block approved</t>
  </si>
  <si>
    <t>Parallel session revision of S2-183878. Agreed in parallel session. Block approved</t>
  </si>
  <si>
    <t>Parallel session revision of S2-183879. Agreed in parallel session. Block approved</t>
  </si>
  <si>
    <t>Parallel session revision of S2-183192. Agreed in parallel session. Block approved</t>
  </si>
  <si>
    <t>Parallel session revision of S2-183392. Agreed in parallel session. Block approved</t>
  </si>
  <si>
    <t>Parallel session revision of S2-183121. Agreed in parallel session. Block approved</t>
  </si>
  <si>
    <t>Parallel session revision of S2-183118. Agreed in parallel session. Block approved</t>
  </si>
  <si>
    <t>Parallel session revision of S2-183116. Agreed in parallel session. Block approved</t>
  </si>
  <si>
    <t>Parallel session revision of S2-183117. Agreed in parallel session. Block approved</t>
  </si>
  <si>
    <t>Parallel session revision of S2-183435. Rel-14 CR created in S2-184055. Agreed in parallel session. Block approved</t>
  </si>
  <si>
    <t>Parallel session revision of S2-183596. Agreed in parallel session. Block approved</t>
  </si>
  <si>
    <t>Parallel session revision of S2-183598. Agreed in parallel session. Block approved</t>
  </si>
  <si>
    <t>Parallel session revision of S2-183151. Agreed in parallel session. Block approved</t>
  </si>
  <si>
    <t>Parallel session revision of S2-183504. Agreed in parallel session. Block approved</t>
  </si>
  <si>
    <t>Parallel session revision of S2-183718. Agreed in parallel session. Block approved</t>
  </si>
  <si>
    <t>Parallel session revision of S2-183719. Agreed in parallel session. Block approved</t>
  </si>
  <si>
    <t>Parallel session revision of S2-183669. Agreed in parallel session. Block approved</t>
  </si>
  <si>
    <t>Parallel session revision of S2-183306. Agreed in parallel session. Block approved</t>
  </si>
  <si>
    <t>Parallel session revision of S2-183225. Agreed in parallel session. Block approved</t>
  </si>
  <si>
    <t>Parallel session revision of S2-183808. Agreed in parallel session. Block approved</t>
  </si>
  <si>
    <t>Parallel session revision of S2-183493. Agreed in parallel session. Block approved</t>
  </si>
  <si>
    <t>Parallel session revision of S2-183623. Agreed in parallel session. Block approved</t>
  </si>
  <si>
    <t>Parallel session revision of S2-183265. Agreed in parallel session. Block approved</t>
  </si>
  <si>
    <t>Parallel session revision of S2-183218. Agreed in parallel session. Block approved</t>
  </si>
  <si>
    <t>Parallel session revision of S2-183694. Agreed in parallel session. Block approved</t>
  </si>
  <si>
    <t>Created in parallel session. Agreed in parallel session. Block approved</t>
  </si>
  <si>
    <t>Parallel session revision of S2-183730. Agreed in parallel session. Block approved</t>
  </si>
  <si>
    <t>Parallel session revision of S2-183639. Agreed in parallel session. Block approved</t>
  </si>
  <si>
    <t>Parallel session revision of S2-183132. Agreed in parallel session. Block approved</t>
  </si>
  <si>
    <t>Parallel session revision of S2-183453. Agreed in parallel session. Block approved</t>
  </si>
  <si>
    <t>Parallel session revision of S2-183193. Agreed in parallel session. Block approved</t>
  </si>
  <si>
    <t>Parallel session revision of S2-183790. Agreed in parallel session. Block approved</t>
  </si>
  <si>
    <t>Parallel session revision of S2-183704. Agreed in parallel session. Block approved</t>
  </si>
  <si>
    <t>Parallel session revision of S2-183129. Agreed in parallel session. Block approved</t>
  </si>
  <si>
    <t>Parallel session revision of S2-183210. Agreed in parallel session. Block approved</t>
  </si>
  <si>
    <t>Parallel session revision of S2-183389. Agreed in parallel session. Block approved</t>
  </si>
  <si>
    <t>Parallel session revision of S2-183647. Agreed in parallel session. Block approved</t>
  </si>
  <si>
    <t>Parallel session revision of S2-183304. Agreed in parallel session. Block approved</t>
  </si>
  <si>
    <t>Parallel session revision of S2-183671. Agreed in parallel session. Block approved</t>
  </si>
  <si>
    <t>Parallel session revision of S2-183466. Agreed in parallel session. Block approved</t>
  </si>
  <si>
    <t>Parallel session revision of S2-183673. Agreed in parallel session. Block approved</t>
  </si>
  <si>
    <t>Parallel session revision of S2-183916. Agreed in parallel session. Block approved</t>
  </si>
  <si>
    <t>Parallel session revision of S2-183521. Agreed in parallel session. Block approved</t>
  </si>
  <si>
    <t>Parallel session revision of S2-184018. Agreed in parallel session. Block approved</t>
  </si>
  <si>
    <t>Parallel session revision of S2-183973. Agreed in parallel session. Block approved</t>
  </si>
  <si>
    <t>Parallel session revision of S2-183249, merging S2-183448. Agreed in parallel session. Block approved</t>
  </si>
  <si>
    <t>Parallel session revision of S2-183778. Agreed in parallel session. Block approved</t>
  </si>
  <si>
    <t>Parallel session revision of S2-183246. Agreed in parallel session. Block approved</t>
  </si>
  <si>
    <t>Parallel session revision of S2-183247. Agreed in parallel session. Block approved</t>
  </si>
  <si>
    <t>Parallel session revision of S2-183251. Agreed in parallel session. Block approved</t>
  </si>
  <si>
    <t>Parallel session revision of S2-183777, merging S2-183752. Agreed in parallel session. Block approved</t>
  </si>
  <si>
    <t>Parallel session revision of S2-183174. Agreed in parallel session. Block approved</t>
  </si>
  <si>
    <t>Parallel session revision of S2-183455. Agreed in parallel session. Block approved</t>
  </si>
  <si>
    <t>Parallel session revision of S2-183576. Agreed in parallel session. Block approved</t>
  </si>
  <si>
    <t>Parallel session revision of S2-183457. Agreed in parallel session. Block approved</t>
  </si>
  <si>
    <t>Parallel session revision of S2-183172. Agreed in parallel session. Block approved</t>
  </si>
  <si>
    <t>Parallel session revision of S2-183765. Agreed in parallel session. Block approved</t>
  </si>
  <si>
    <t>Parallel session revision of S2-183460. Agreed in parallel session. Block approved</t>
  </si>
  <si>
    <t>Parallel session revision of S2-183461. Agreed in parallel session. Block approved</t>
  </si>
  <si>
    <t>Parallel session revision of S2-183430, merging S2-183269. Agreed in parallel session. Block approved</t>
  </si>
  <si>
    <t>Parallel session revision of S2-183462. Agreed in parallel session. Block approved</t>
  </si>
  <si>
    <t>Parallel session revision of S2-183384. Agreed in parallel session. Block approved</t>
  </si>
  <si>
    <t>Parallel session revision of S2-183286. Agreed in parallel session. Block approved</t>
  </si>
  <si>
    <t>Parallel session revision of S2-183287. Agreed in parallel session. Block approved</t>
  </si>
  <si>
    <t>Parallel session revision of S2-183288. Agreed in parallel session. Block approved</t>
  </si>
  <si>
    <t>Parallel session revision of S2-183289. Agreed in parallel session. Block approved</t>
  </si>
  <si>
    <t>Parallel session revision of S2-183290. Agreed in parallel session. Block approved</t>
  </si>
  <si>
    <t>Parallel session revision of S2-183271. Agreed in parallel session. Block approved</t>
  </si>
  <si>
    <t>Parallel session revision of S2-183675, merging S2-183689. Agreed in parallel session. Block approved</t>
  </si>
  <si>
    <t>Parallel session revision of S2-183388. Agreed in parallel session. Block approved</t>
  </si>
  <si>
    <t>Parallel session revision of S2-183282. Agreed in parallel session. Block approved</t>
  </si>
  <si>
    <t>Parallel session revision of S2-183301. Agreed in parallel session. Block approved</t>
  </si>
  <si>
    <t>Parallel session revision of S2-183232. Agreed in parallel session. Block approved</t>
  </si>
  <si>
    <t>Parallel session revision of S2-183563. Agreed in parallel session. Block approved</t>
  </si>
  <si>
    <t>Parallel session revision of S2-183275. Agreed in parallel session. Block approved</t>
  </si>
  <si>
    <t>Parallel session revision of S2-183276. Agreed in parallel session. Block approved</t>
  </si>
  <si>
    <t>Parallel session revision of S2-183273. Agreed in parallel session. Block approved</t>
  </si>
  <si>
    <t>Parallel session revision of S2-184087. Agreed in parallel session. Block approved</t>
  </si>
  <si>
    <t>Parallel session revision of S2-184089. Agreed in parallel session. Block approved</t>
  </si>
  <si>
    <t>Parallel session revision of S2-184096. Agreed in parallel session. Block approved</t>
  </si>
  <si>
    <t>Parallel session revision of S2-184099. Agreed in parallel session. Block approved</t>
  </si>
  <si>
    <t>Parallel session revision of S2-184158. Agreed in parallel session. Block approved</t>
  </si>
  <si>
    <t>Parallel session revision of S2-184156. Agreed in parallel session. Block approved</t>
  </si>
  <si>
    <t>Parallel session revision of S2-184065. Agreed in parallel session. Block approved</t>
  </si>
  <si>
    <t>Parallel session revision of S2-184066. Agreed in parallel session. Block approved</t>
  </si>
  <si>
    <t>Parallel session revision of S2-184141. Agreed in parallel session. Block approved</t>
  </si>
  <si>
    <t>Parallel session revision of S2-184142. Agreed in parallel session. Block approved</t>
  </si>
  <si>
    <t>Parallel session revision of S2-184143. Agreed in parallel session. Block approved</t>
  </si>
  <si>
    <t>Parallel session revision of S2-183318. Agreed in parallel session. Block approved</t>
  </si>
  <si>
    <t>Parallel session revision of S2-183137. Agreed in parallel session. Block approved</t>
  </si>
  <si>
    <t>Parallel session revision of S2-183618. Agreed in parallel session. Block approved</t>
  </si>
  <si>
    <t>Parallel session revision of S2-183141, merging S2-183320. Agreed in parallel session. Block approved</t>
  </si>
  <si>
    <t>Parallel session revision of S2-183702, merging S2-183473 and S2-183762. Agreed in parallel session. Block approved</t>
  </si>
  <si>
    <t>Parallel session revision of S2-183333. Agreed in parallel session. Block approved</t>
  </si>
  <si>
    <t>Parallel session revision of S2-184188. Agreed in parallel session. Block approved</t>
  </si>
  <si>
    <t>Parallel session revision of S2-184189. Agreed in parallel session. Block approved</t>
  </si>
  <si>
    <t>Parallel session revision of S2-184186. Agreed in parallel session. Block approved</t>
  </si>
  <si>
    <t>Parallel session revision of S2-184195. Agreed in parallel session. Block approved</t>
  </si>
  <si>
    <t>Parallel session revision of S2-184196. Agreed in parallel session. Block approved</t>
  </si>
  <si>
    <t>Parallel session revision of S2-184198. Agreed in parallel session. Block approved</t>
  </si>
  <si>
    <t>Parallel session revision of S2-184201. Agreed in parallel session. Block approved</t>
  </si>
  <si>
    <t>Revision of S2-183106. Agreed in parallel session. Block approved</t>
  </si>
  <si>
    <t>Revision of S2-183135. Agreed in parallel session. Block approved</t>
  </si>
  <si>
    <t>Revision of S2-183136. Agreed in parallel session. Block approved</t>
  </si>
  <si>
    <t>Revision of S2-183476, merging S2-183658. Agreed in parallel session. Block approved</t>
  </si>
  <si>
    <t>Revision of S2-183477. Agreed in parallel session. Block approved</t>
  </si>
  <si>
    <t>Revision of S2-183185. Agreed in parallel session. Block approved</t>
  </si>
  <si>
    <t>Revision of S2-183422. Agreed in parallel session. Block approved</t>
  </si>
  <si>
    <t>Revision of S2-183556. Agreed in parallel session. Block approved</t>
  </si>
  <si>
    <t>Revision of S2-183557. Agreed in parallel session. Block approved</t>
  </si>
  <si>
    <t>Revision of S2-183417, merging S2-183699. Agreed in parallel session. Block approved</t>
  </si>
  <si>
    <t>Revision of S2-183446. Agreed in parallel session. Block approved</t>
  </si>
  <si>
    <t>Revision of S2-183434. Agreed in parallel session. Block approved</t>
  </si>
  <si>
    <t>Revision of S2-183374, merging S2-183150. Agreed in parallel session. Block approved</t>
  </si>
  <si>
    <t>Revision of S2-183103. Agreed in parallel session. Block approved</t>
  </si>
  <si>
    <t>Revision of S2-183104. Agreed in parallel session. Block approved</t>
  </si>
  <si>
    <t>Revision of S2-183322, merging S2-183499. LG Electronics clarified that they intend to remove the editor's note at the next meeting. Agreed in parallel session. Block approved</t>
  </si>
  <si>
    <t>Revision of S2-183324, merging S2-183500. Agreed in parallel session. Block approved</t>
  </si>
  <si>
    <t>Revision of S2-183772. Agreed in parallel session. Block approved</t>
  </si>
  <si>
    <t>Revision of S2-183791. Agreed in parallel session. Block approved</t>
  </si>
  <si>
    <t>Revision of S2-183331, merging S2-183122. Agreed in parallel session. Block approved</t>
  </si>
  <si>
    <t>Revision of S2-183416. Agreed in parallel session. Block approved</t>
  </si>
  <si>
    <t>Revision of S2-183525. Agreed in parallel session. Block approved</t>
  </si>
  <si>
    <t>Revision of S2-183829. Agreed in parallel session. Block approved</t>
  </si>
  <si>
    <t>Revision of S2-183549. Agreed in parallel session. Block approved</t>
  </si>
  <si>
    <t>Revision of S2-183703. Agreed in parallel session. Block approved</t>
  </si>
  <si>
    <t>Revision of S2-183204. Agreed in parallel session. Block approved</t>
  </si>
  <si>
    <t>Revision of S2-183603. Agreed in parallel session. Block approved</t>
  </si>
  <si>
    <t>Revision of S2-183257. Agreed in parallel session. Block approved</t>
  </si>
  <si>
    <t>Revision of S2-183657. Agreed in parallel session. Block approved</t>
  </si>
  <si>
    <t>Revision of S2-183757. Agreed in parallel session. Block approved</t>
  </si>
  <si>
    <t>Revision of S2-184221. Agreed in parallel session. Block approved</t>
  </si>
  <si>
    <t>Revision of S2-183822. Agreed in parallel session. Block approved</t>
  </si>
  <si>
    <t>Revision of S2-183758. Agreed in parallel session. Block approved</t>
  </si>
  <si>
    <t>Revision of S2-183179. Agreed in parallel session. Block approved</t>
  </si>
  <si>
    <t>Revision of S2-183156, merging S2-183573. Agreed in parallel session. Block approved</t>
  </si>
  <si>
    <t>Revision of S2-183348. Agreed in parallel session. Block approved</t>
  </si>
  <si>
    <t>Revision of S2-183761. Agreed in parallel session. Block approved</t>
  </si>
  <si>
    <t>Revision of S2-183526. Agreed in parallel session. Block approved</t>
  </si>
  <si>
    <t>Revision of S2-183328. Agreed in parallel session. Block approved</t>
  </si>
  <si>
    <t>Revision of S2-183329. Agreed in parallel session. Block approved</t>
  </si>
  <si>
    <t>Revision of S2-183617, merging S2-183819 and S2-183821. Agreed in parallel session. Block approved</t>
  </si>
  <si>
    <t>Revision of S2-183428. Agreed in parallel session. Block approved</t>
  </si>
  <si>
    <t>Revision of S2-184357. Agreed in parallel session. Block approved</t>
  </si>
  <si>
    <t>Revision of S2-183372. Agreed in parallel session. Block approved</t>
  </si>
  <si>
    <t>Revision of S2-183654. Agreed in parallel session. Block approved</t>
  </si>
  <si>
    <t>Revision of S2-183467. Agreed in parallel session. Block approved</t>
  </si>
  <si>
    <t>Revision of S2-184260. Agreed in parallel session. Block approved</t>
  </si>
  <si>
    <t>Revision of S2-183484. Agreed in parallel session. Block approved</t>
  </si>
  <si>
    <t>Revision of S2-183241. Agreed in parallel session. Block approved</t>
  </si>
  <si>
    <t>Revision of S2-184295. Agreed in parallel session. Block approved</t>
  </si>
  <si>
    <t>Revision of S2-184296. Agreed in parallel session. Block approved</t>
  </si>
  <si>
    <t>Revision of S2-184289. Agreed in parallel session. Block approved</t>
  </si>
  <si>
    <t>Revision of S2-184398. Agreed in parallel session. Block approved</t>
  </si>
  <si>
    <t>Parallel session revision of S2-183969. Agreed in parallel session. Block approved</t>
  </si>
  <si>
    <t>Parallel session revision of S2-184057. Agreed in parallel session. Block approved</t>
  </si>
  <si>
    <t>Parallel session revision of S2-184049. Agreed in parallel session. Block approved</t>
  </si>
  <si>
    <t>Parallel session revision of S2-184062. Agreed in parallel session. Block approved</t>
  </si>
  <si>
    <t>Parallel session revision of S2-184047. Agreed in parallel session. Block approved</t>
  </si>
  <si>
    <t>Parallel session revision of S2-183986. Agreed in parallel session. Block approved</t>
  </si>
  <si>
    <t>Parallel session revision of S2-184044. Agreed in parallel session. Block approved</t>
  </si>
  <si>
    <t>Parallel session revision of S2-183989. Agreed in parallel session. Block approved</t>
  </si>
  <si>
    <t>Parallel session revision of S2-184037. Agreed in parallel session. Block approved</t>
  </si>
  <si>
    <t>Parallel session revision of S2-184008. Agreed in parallel session. Block approved</t>
  </si>
  <si>
    <t>Parallel session revision of S2-184009. Agreed in parallel session. Block approved</t>
  </si>
  <si>
    <t>Revision of S2-184368. Agreed in parallel session. Block approved</t>
  </si>
  <si>
    <t>Revision of S2-184362. Agreed in parallel session. Block approved</t>
  </si>
  <si>
    <t>Revision of S2-184373. Agreed in parallel session. Block approved</t>
  </si>
  <si>
    <t>Revision of S2-184364. Agreed in parallel session. Block approved</t>
  </si>
  <si>
    <t>Revision of S2-184421. Agreed in parallel session. Block approved</t>
  </si>
  <si>
    <t>Revision of S2-184262. Agreed in parallel session. Block approved</t>
  </si>
  <si>
    <t>Revision of S2-184435. Agreed in parallel session. Block approved</t>
  </si>
  <si>
    <t>Revision of S2-184425. Agreed in parallel session. Block approved</t>
  </si>
  <si>
    <t>Revision of S2-184272. Agreed in parallel session. Block approved</t>
  </si>
  <si>
    <t>Revision of S2-184278. Agreed in parallel session. Block approved</t>
  </si>
  <si>
    <t>Revision of S2-184283. Agreed in parallel session. Block approved</t>
  </si>
  <si>
    <t>Revision of S2-184286. Agreed in parallel session. Block approved</t>
  </si>
  <si>
    <t>Revision of S2-184281. Agreed in parallel session. Block approved</t>
  </si>
  <si>
    <t>Revision of S2-184443. Agreed in parallel session. Block approved</t>
  </si>
  <si>
    <t>Revision of S2-184452. Agreed in parallel session. Block approved</t>
  </si>
  <si>
    <t>Parallel session revision of S2-184124. Agreed in parallel session. Block approved</t>
  </si>
  <si>
    <t>Parallel session revision of S2-184126. Agreed in parallel session. Block approved</t>
  </si>
  <si>
    <t>Parallel session revision of S2-184127. Agreed in parallel session. Block approved</t>
  </si>
  <si>
    <t>Parallel session revision of S2-184129. Agreed in parallel session. Block approved</t>
  </si>
  <si>
    <t>Parallel session revision of S2-184460. Agreed in parallel session. Block approved</t>
  </si>
  <si>
    <t>Parallel session revision of S2-184462. Agreed in parallel session. Block approved</t>
  </si>
  <si>
    <t>Parallel session revision of S2-184181. Agreed in parallel session. Block approved</t>
  </si>
  <si>
    <t>Parallel session revision of S2-184466. Agreed in parallel session. Block approved</t>
  </si>
  <si>
    <t>Parallel session revision of S2-184467. Agreed in parallel session. Block approved</t>
  </si>
  <si>
    <t>Parallel session revision of S2-184115. Agreed in parallel session. Block approved</t>
  </si>
  <si>
    <t>Parallel session revision of S2-184116. Agreed in parallel session. Block approved</t>
  </si>
  <si>
    <t>Parallel session revision of S2-184117. Agreed in parallel session. Block approved</t>
  </si>
  <si>
    <t>Parallel session revision of S2-184118. Agreed in parallel session. Block approved</t>
  </si>
  <si>
    <t>Parallel session revision of S2-184121. Agreed in parallel session. Block approved</t>
  </si>
  <si>
    <t>Parallel session revision of S2-184470. Agreed in parallel session. Block approved</t>
  </si>
  <si>
    <t>Parallel session revision of S2-184146. Agreed in parallel session. Block approved</t>
  </si>
  <si>
    <t>Parallel session revision of S2-184152. Agreed in parallel session. Block approved</t>
  </si>
  <si>
    <t>Parallel session revision of S2-184149. Agreed in parallel session. Block approved</t>
  </si>
  <si>
    <t>Parallel session revision of S2-184132. Agreed in parallel session. Block approved</t>
  </si>
  <si>
    <t>Parallel session revision of S2-184135.  Agreed in parallel session. Block approved</t>
  </si>
  <si>
    <t>Parallel session revision of S2-184136. Agreed in parallel session. Block approved</t>
  </si>
  <si>
    <t>Parallel session revision of S2-184138. Agreed in parallel session. Block approved</t>
  </si>
  <si>
    <t>Parallel session revision of S2-184140. Agreed in parallel session. Block approved</t>
  </si>
  <si>
    <t>Revision of S2-184344. Agreed in parallel session. Block approved</t>
  </si>
  <si>
    <t>Revision of S2-184345. Agreed in parallel session. Block approved</t>
  </si>
  <si>
    <t>Revision of S2-184339. Agreed in parallel session. Block approved</t>
  </si>
  <si>
    <t>Revision of S2-184439. Agreed in parallel session. Block approved</t>
  </si>
  <si>
    <t>Revision of S2-184374. Agreed in parallel session. Block approved</t>
  </si>
  <si>
    <t>Revision of S2-184217. Agreed in parallel session. Block approved</t>
  </si>
  <si>
    <t>Revision of S2-184224. Agreed in parallel session. Block approved</t>
  </si>
  <si>
    <t>Revision of S2-184491. Agreed in parallel session. Block approved</t>
  </si>
  <si>
    <t>Revision of S2-184508. Agreed in parallel session. Block approved</t>
  </si>
  <si>
    <t>Revision of S2-184511. Agreed in parallel session. Block approved</t>
  </si>
  <si>
    <t>Revision of S2-184509. Agreed in parallel session. Block approved</t>
  </si>
  <si>
    <t>Revision of S2-184214. Agreed in parallel session. Block approved</t>
  </si>
  <si>
    <t>Revision of S2-184215. Agreed in parallel session. Block approved</t>
  </si>
  <si>
    <t>Parallel session revision of S2-184011. Agreed in parallel session. Block approved</t>
  </si>
  <si>
    <t>Parallel session revision of S2-184518. Agreed in parallel session. Block approved</t>
  </si>
  <si>
    <t>Parallel session revision of S2-184028. Agreed in parallel session. Block approved</t>
  </si>
  <si>
    <t>Parallel session revision of S2-184032. Agreed in parallel session. Block approved</t>
  </si>
  <si>
    <t>Parallel session revision of S2-184520. Agreed in parallel session. Block approved</t>
  </si>
  <si>
    <t>Parallel session revision of S2-184521. Agreed in parallel session. Block approved</t>
  </si>
  <si>
    <t>Revision of S2-184488. Agreed in parallel session. Block approved</t>
  </si>
  <si>
    <t>Revision of S2-184306. Agreed in parallel session. Block approved</t>
  </si>
  <si>
    <t>Revision of S2-184183. Agreed in parallel session. Block approved</t>
  </si>
  <si>
    <t>Revision of S2-184516. Agreed in parallel session. Block approved</t>
  </si>
  <si>
    <t>Revision of S2-184350. Agreed in parallel session. Block approved</t>
  </si>
  <si>
    <t>Revision of S2-184358. Agreed in parallel session. Block approved</t>
  </si>
  <si>
    <t>Revision of S2-184390. Agreed in parallel session. Block approved</t>
  </si>
  <si>
    <t>Revision of S2-184559. Agreed in parallel session (objection from Huawei). Block approved</t>
  </si>
  <si>
    <t>Postponed S2-181444 from S2#126. Responses drafted in S2-183118 and S2-183220. Final response in S2-183928</t>
  </si>
  <si>
    <t>Postponed S2-181445 from S2#126. Response drafted in S2-183117. Final response in S2-183930</t>
  </si>
  <si>
    <t>Postponed S2-181482 from S2#126. Response drafted in S2-183443. Postponed</t>
  </si>
  <si>
    <t>Response drafted in S2-183513. Final response in S2-184442</t>
  </si>
  <si>
    <t>Responses drafted in S2-183146, S2-183269, S2-183430 and S2-183849. Final response in S2-184103</t>
  </si>
  <si>
    <t>Responses drafted in S2-183122 and S2-183331. Final response in S2-184288</t>
  </si>
  <si>
    <t>Response drafted in S2-183444. Postponed</t>
  </si>
  <si>
    <t>Responses drafted in S2-183123, S2-183440 and S2-183611. The related CR was reviewed. Final response in S2-184512</t>
  </si>
  <si>
    <t>Response drafted in S2-183409. There were some issues raised on the use of Allowed NSSAI and Requested NSSAI. Huawei commented that Allowed NSSAI needs to be provided by the Network and not by the UE. Final response in S2-184498. A summary on General AS signalling issues and NSSAI handling was needed. This was discussed off-line and a proposal drafted in S2-184219.</t>
  </si>
  <si>
    <t>Response drafted in S2-183527. Related proposals were reviewed. Final response in S2-184489</t>
  </si>
  <si>
    <t>Response drafted in S2-183106. Related proposals were reviewed. Final response in S2-184218</t>
  </si>
  <si>
    <t>Response drafted in S2-183244. Final response in S2-184507</t>
  </si>
  <si>
    <t>Response drafted in S2-183477. Final response in S2-184229</t>
  </si>
  <si>
    <t>Response drafted in S2-183135. Final response in S2-184225</t>
  </si>
  <si>
    <t>Response drafted in S2-183136. Final response in S2-184226</t>
  </si>
  <si>
    <t>Responses drafted in S2-183145 and S2-183797. Final response in S2-184510</t>
  </si>
  <si>
    <t>Response drafted in S2-183316. Final response in S2-183968</t>
  </si>
  <si>
    <t>Parallel session revision of S2-184016. Response to S2-184242, S2-184264, S2-184312, S2-184321. For e-mail approval</t>
  </si>
  <si>
    <t>Response drafted in S2-184309. Final response in S2-184501</t>
  </si>
  <si>
    <t>WITHDRAWN: Summary of change: SMF may, based on local policies, derive the packet filter(s) for the default QoS rule from the PCC rule(s) in which the authorized default 5QI and ARP or include a match-all filter in the default QoS rule.</t>
  </si>
  <si>
    <t>Parallel session revision of S2-183168. WITHDRAWN</t>
  </si>
  <si>
    <t>WITHDRAWN: 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</si>
  <si>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Parallel session revision of S2-183836. WITHDRAWN</t>
  </si>
  <si>
    <t>WITHDRAWN: This contribution proposes a solution for attach procedure related to Restricted Local Operator Service aiming to solve Key Issue EPC-1 and EPC-2.</t>
  </si>
  <si>
    <t>Parallel session revision of S2-183410. WITHDRAWN</t>
  </si>
  <si>
    <t>Parallel session revision of S2-183519, merging S2-183410. Revised in parallel session to S2-184523</t>
  </si>
  <si>
    <t>Revised in parallel session, merging S2-183410, to S2-184028</t>
  </si>
  <si>
    <t>WITHDRAWN: Summary of change: Update the definition of 'UE-dedicated Presence Reporting Area' to include the DNAI mapping</t>
  </si>
  <si>
    <t>Parallel session revision of S2-183480. WITHDRAWN</t>
  </si>
</sst>
</file>

<file path=xl/styles.xml><?xml version="1.0" encoding="utf-8"?>
<styleSheet xmlns="http://schemas.openxmlformats.org/spreadsheetml/2006/main">
  <numFmts count="1">
    <numFmt numFmtId="164" formatCode="0000"/>
  </numFmts>
  <fonts count="64">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0"/>
      <color theme="0" tint="-0.499984740745262"/>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8"/>
      <color theme="1"/>
      <name val="Arial"/>
      <family val="2"/>
    </font>
    <font>
      <b/>
      <sz val="12"/>
      <color theme="3" tint="0.39997558519241921"/>
      <name val="Arial"/>
      <family val="2"/>
    </font>
    <font>
      <b/>
      <sz val="10"/>
      <color rgb="FFDBD600"/>
      <name val="Arial"/>
      <family val="2"/>
    </font>
    <font>
      <b/>
      <sz val="10"/>
      <color rgb="FF04F253"/>
      <name val="Arial"/>
      <family val="2"/>
    </font>
    <font>
      <b/>
      <sz val="10"/>
      <color theme="9"/>
      <name val="Arial"/>
      <family val="2"/>
    </font>
    <font>
      <sz val="7"/>
      <name val="Arial"/>
      <family val="2"/>
    </font>
    <font>
      <b/>
      <sz val="7"/>
      <name val="Arial"/>
      <family val="2"/>
    </font>
    <font>
      <b/>
      <sz val="7"/>
      <color rgb="FFDBD600"/>
      <name val="Arial"/>
      <family val="2"/>
    </font>
    <font>
      <b/>
      <sz val="7"/>
      <color theme="0" tint="-0.499984740745262"/>
      <name val="Arial"/>
      <family val="2"/>
    </font>
    <font>
      <b/>
      <sz val="7"/>
      <color rgb="FF00FFFF"/>
      <name val="Arial"/>
      <family val="2"/>
    </font>
    <font>
      <b/>
      <sz val="7"/>
      <color rgb="FF04F253"/>
      <name val="Arial"/>
      <family val="2"/>
    </font>
    <font>
      <b/>
      <sz val="7"/>
      <color theme="0" tint="-0.249977111117893"/>
      <name val="Arial"/>
      <family val="2"/>
    </font>
    <font>
      <b/>
      <sz val="7"/>
      <color theme="7" tint="0.59999389629810485"/>
      <name val="Arial"/>
      <family val="2"/>
    </font>
    <font>
      <b/>
      <sz val="10"/>
      <color theme="7" tint="0.59999389629810485"/>
      <name val="Arial"/>
      <family val="2"/>
    </font>
    <font>
      <b/>
      <sz val="9"/>
      <color rgb="FF0000FF"/>
      <name val="Arial"/>
      <family val="2"/>
    </font>
  </fonts>
  <fills count="39">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4F253"/>
        <bgColor indexed="64"/>
      </patternFill>
    </fill>
    <fill>
      <patternFill patternType="solid">
        <fgColor theme="3" tint="0.79998168889431442"/>
        <bgColor indexed="64"/>
      </patternFill>
    </fill>
    <fill>
      <patternFill patternType="solid">
        <fgColor theme="7" tint="0.59999389629810485"/>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61">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0" fontId="11" fillId="0" borderId="0" xfId="1" applyNumberFormat="1" applyFont="1" applyAlignment="1" applyProtection="1">
      <alignment horizontal="center" vertical="top" wrapText="1"/>
      <protection locked="0"/>
    </xf>
    <xf numFmtId="49" fontId="6" fillId="10"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1" borderId="2" xfId="1" applyNumberFormat="1" applyFont="1" applyFill="1" applyBorder="1" applyAlignment="1" applyProtection="1">
      <alignment horizontal="center" vertical="top" wrapText="1"/>
      <protection locked="0"/>
    </xf>
    <xf numFmtId="49" fontId="6" fillId="12" borderId="2" xfId="1" applyNumberFormat="1" applyFont="1" applyFill="1" applyBorder="1" applyAlignment="1" applyProtection="1">
      <alignment horizontal="center" vertical="top" wrapText="1"/>
      <protection locked="0"/>
    </xf>
    <xf numFmtId="1" fontId="6" fillId="13"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1" borderId="2" xfId="1" applyNumberFormat="1" applyFont="1" applyFill="1" applyBorder="1" applyAlignment="1" applyProtection="1">
      <alignment horizontal="center" vertical="top" wrapText="1"/>
      <protection locked="0"/>
    </xf>
    <xf numFmtId="0" fontId="7" fillId="9"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3" fillId="15" borderId="0" xfId="1" applyNumberFormat="1" applyFont="1" applyFill="1" applyAlignment="1" applyProtection="1">
      <alignment horizontal="center" vertical="top" wrapText="1"/>
      <protection locked="0"/>
    </xf>
    <xf numFmtId="1" fontId="14" fillId="10" borderId="0" xfId="1" applyNumberFormat="1" applyFont="1" applyFill="1" applyBorder="1" applyAlignment="1" applyProtection="1">
      <alignment horizontal="center" vertical="top" wrapText="1"/>
      <protection locked="0"/>
    </xf>
    <xf numFmtId="1" fontId="14" fillId="17"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1" fontId="8" fillId="11" borderId="0" xfId="1" applyNumberFormat="1" applyFont="1" applyFill="1" applyBorder="1" applyAlignment="1" applyProtection="1">
      <alignment horizontal="center" vertical="top" wrapText="1"/>
      <protection locked="0"/>
    </xf>
    <xf numFmtId="49" fontId="8" fillId="12" borderId="0" xfId="1" applyNumberFormat="1" applyFont="1" applyFill="1" applyBorder="1" applyAlignment="1" applyProtection="1">
      <alignment horizontal="center" vertical="top" wrapText="1"/>
      <protection locked="0"/>
    </xf>
    <xf numFmtId="1" fontId="8" fillId="13" borderId="0" xfId="1" applyNumberFormat="1" applyFont="1" applyFill="1" applyBorder="1" applyAlignment="1" applyProtection="1">
      <alignment horizontal="center" vertical="top" wrapText="1"/>
      <protection locked="0"/>
    </xf>
    <xf numFmtId="1" fontId="8" fillId="18"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19"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1" borderId="0" xfId="1" applyFont="1" applyFill="1" applyAlignment="1" applyProtection="1">
      <alignment vertical="top" wrapText="1"/>
      <protection locked="0"/>
    </xf>
    <xf numFmtId="49" fontId="6" fillId="0" borderId="0" xfId="1" applyNumberFormat="1" applyFont="1" applyAlignment="1" applyProtection="1">
      <alignment vertical="top" wrapText="1"/>
      <protection locked="0"/>
    </xf>
    <xf numFmtId="49" fontId="3" fillId="18" borderId="0" xfId="1" applyNumberFormat="1" applyFill="1" applyAlignment="1" applyProtection="1">
      <alignment horizontal="center" vertical="top" wrapText="1"/>
      <protection locked="0"/>
    </xf>
    <xf numFmtId="49" fontId="17" fillId="0" borderId="5" xfId="1" applyNumberFormat="1" applyFont="1" applyBorder="1" applyAlignment="1" applyProtection="1">
      <alignment horizontal="center" vertical="top" wrapText="1"/>
      <protection locked="0"/>
    </xf>
    <xf numFmtId="1" fontId="18" fillId="0" borderId="6" xfId="1" applyNumberFormat="1" applyFont="1" applyFill="1" applyBorder="1" applyAlignment="1" applyProtection="1">
      <alignment horizontal="center" vertical="top" wrapText="1"/>
      <protection locked="0"/>
    </xf>
    <xf numFmtId="49" fontId="19" fillId="0" borderId="6" xfId="1" applyNumberFormat="1" applyFont="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0"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1" fontId="22" fillId="0" borderId="0" xfId="1" applyNumberFormat="1" applyFont="1" applyBorder="1" applyAlignment="1" applyProtection="1">
      <alignment horizontal="center" vertical="top" wrapText="1"/>
      <protection locked="0"/>
    </xf>
    <xf numFmtId="49" fontId="23"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7" fillId="22"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4"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5" fillId="13" borderId="11" xfId="1" applyNumberFormat="1" applyFont="1" applyFill="1" applyBorder="1" applyAlignment="1" applyProtection="1">
      <alignment vertical="top" wrapText="1"/>
      <protection locked="0"/>
    </xf>
    <xf numFmtId="49" fontId="24" fillId="13" borderId="11" xfId="1" applyNumberFormat="1" applyFont="1" applyFill="1" applyBorder="1" applyAlignment="1" applyProtection="1">
      <alignment horizontal="center" vertical="top" wrapText="1"/>
      <protection locked="0"/>
    </xf>
    <xf numFmtId="49" fontId="6" fillId="13" borderId="11" xfId="1" applyNumberFormat="1" applyFont="1" applyFill="1" applyBorder="1" applyAlignment="1" applyProtection="1">
      <alignment horizontal="center" vertical="top" wrapText="1"/>
      <protection locked="0"/>
    </xf>
    <xf numFmtId="49" fontId="12" fillId="13" borderId="8" xfId="1" applyNumberFormat="1" applyFont="1" applyFill="1" applyBorder="1" applyAlignment="1">
      <alignment horizontal="center" vertical="top" wrapText="1"/>
    </xf>
    <xf numFmtId="49" fontId="26" fillId="13" borderId="12" xfId="1" applyNumberFormat="1" applyFont="1" applyFill="1" applyBorder="1" applyAlignment="1" applyProtection="1">
      <alignment horizontal="center" vertical="top" wrapText="1"/>
      <protection locked="0"/>
    </xf>
    <xf numFmtId="49" fontId="3" fillId="13" borderId="8" xfId="1" applyNumberFormat="1" applyFont="1" applyFill="1" applyBorder="1" applyAlignment="1" applyProtection="1">
      <alignment horizontal="center" vertical="top" wrapText="1"/>
      <protection locked="0"/>
    </xf>
    <xf numFmtId="49" fontId="3" fillId="13" borderId="8" xfId="1" applyNumberFormat="1" applyFont="1" applyFill="1" applyBorder="1" applyAlignment="1" applyProtection="1">
      <alignment horizontal="left" vertical="top" wrapText="1" indent="1"/>
      <protection locked="0"/>
    </xf>
    <xf numFmtId="0" fontId="27" fillId="13" borderId="2" xfId="1" applyNumberFormat="1" applyFont="1" applyFill="1" applyBorder="1" applyAlignment="1" applyProtection="1">
      <alignment horizontal="center" vertical="top" wrapText="1"/>
      <protection locked="0"/>
    </xf>
    <xf numFmtId="49" fontId="3" fillId="13" borderId="11" xfId="1" applyNumberFormat="1" applyFont="1" applyFill="1" applyBorder="1" applyAlignment="1" applyProtection="1">
      <alignment horizontal="left" vertical="top" wrapText="1" indent="1"/>
      <protection locked="0"/>
    </xf>
    <xf numFmtId="49" fontId="3" fillId="13" borderId="11" xfId="1" applyNumberFormat="1" applyFont="1" applyFill="1" applyBorder="1" applyAlignment="1" applyProtection="1">
      <alignment horizontal="left" vertical="top" wrapText="1"/>
      <protection locked="0"/>
    </xf>
    <xf numFmtId="49" fontId="3" fillId="13" borderId="11" xfId="1" applyNumberFormat="1" applyFont="1" applyFill="1" applyBorder="1" applyAlignment="1" applyProtection="1">
      <alignment vertical="top" wrapText="1"/>
      <protection locked="0"/>
    </xf>
    <xf numFmtId="49" fontId="28" fillId="13" borderId="13" xfId="1" applyNumberFormat="1" applyFont="1" applyFill="1" applyBorder="1" applyAlignment="1" applyProtection="1">
      <alignment horizontal="right" vertical="top" wrapText="1"/>
      <protection locked="0"/>
    </xf>
    <xf numFmtId="49" fontId="28" fillId="13" borderId="13" xfId="1" applyNumberFormat="1" applyFont="1" applyFill="1" applyBorder="1" applyAlignment="1" applyProtection="1">
      <alignment vertical="top" wrapText="1"/>
      <protection locked="0"/>
    </xf>
    <xf numFmtId="49" fontId="24" fillId="13" borderId="11" xfId="1" applyNumberFormat="1" applyFont="1" applyFill="1" applyBorder="1" applyAlignment="1" applyProtection="1">
      <alignment vertical="top" wrapText="1"/>
      <protection locked="0"/>
    </xf>
    <xf numFmtId="49" fontId="24" fillId="13" borderId="0" xfId="1" applyNumberFormat="1" applyFont="1" applyFill="1" applyBorder="1" applyAlignment="1" applyProtection="1">
      <alignment vertical="top" wrapText="1"/>
      <protection locked="0"/>
    </xf>
    <xf numFmtId="49" fontId="6" fillId="9" borderId="14" xfId="1" applyNumberFormat="1" applyFont="1" applyFill="1" applyBorder="1" applyAlignment="1" applyProtection="1">
      <alignment vertical="top" wrapText="1"/>
      <protection locked="0"/>
    </xf>
    <xf numFmtId="49" fontId="24" fillId="9" borderId="14" xfId="1" applyNumberFormat="1" applyFont="1" applyFill="1" applyBorder="1" applyAlignment="1" applyProtection="1">
      <alignment horizontal="center" vertical="top" wrapText="1"/>
      <protection locked="0"/>
    </xf>
    <xf numFmtId="49" fontId="6" fillId="9" borderId="14" xfId="1" applyNumberFormat="1" applyFont="1" applyFill="1" applyBorder="1" applyAlignment="1" applyProtection="1">
      <alignment horizontal="center" vertical="top" wrapText="1"/>
      <protection locked="0"/>
    </xf>
    <xf numFmtId="49" fontId="10" fillId="9" borderId="8" xfId="1" applyNumberFormat="1" applyFont="1" applyFill="1" applyBorder="1" applyAlignment="1">
      <alignment horizontal="center" vertical="top" wrapText="1"/>
    </xf>
    <xf numFmtId="0" fontId="12" fillId="9" borderId="12" xfId="1" applyNumberFormat="1" applyFont="1" applyFill="1" applyBorder="1" applyAlignment="1" applyProtection="1">
      <alignment horizontal="center" vertical="top" wrapText="1"/>
      <protection locked="0"/>
    </xf>
    <xf numFmtId="49" fontId="29" fillId="9" borderId="8" xfId="1" applyNumberFormat="1" applyFont="1" applyFill="1" applyBorder="1" applyAlignment="1" applyProtection="1">
      <alignment horizontal="center" vertical="top" wrapText="1"/>
      <protection locked="0"/>
    </xf>
    <xf numFmtId="49" fontId="10" fillId="9" borderId="8" xfId="1" applyNumberFormat="1" applyFont="1" applyFill="1" applyBorder="1" applyAlignment="1" applyProtection="1">
      <alignment horizontal="center" vertical="top" wrapText="1"/>
      <protection locked="0"/>
    </xf>
    <xf numFmtId="49" fontId="3" fillId="9" borderId="8" xfId="1" applyNumberFormat="1" applyFont="1" applyFill="1" applyBorder="1" applyAlignment="1" applyProtection="1">
      <alignment horizontal="left" vertical="top" wrapText="1"/>
      <protection locked="0"/>
    </xf>
    <xf numFmtId="49" fontId="3" fillId="9" borderId="8" xfId="1" applyNumberFormat="1" applyFont="1" applyFill="1" applyBorder="1" applyAlignment="1" applyProtection="1">
      <alignment vertical="top" wrapText="1"/>
      <protection locked="0"/>
    </xf>
    <xf numFmtId="49" fontId="12" fillId="9" borderId="9" xfId="1" applyNumberFormat="1" applyFont="1" applyFill="1" applyBorder="1" applyAlignment="1" applyProtection="1">
      <alignment vertical="top" wrapText="1"/>
      <protection locked="0"/>
    </xf>
    <xf numFmtId="49" fontId="30" fillId="9" borderId="8" xfId="1" applyNumberFormat="1" applyFont="1" applyFill="1" applyBorder="1" applyAlignment="1" applyProtection="1">
      <alignment vertical="top" wrapText="1"/>
      <protection locked="0"/>
    </xf>
    <xf numFmtId="0" fontId="31" fillId="9" borderId="8" xfId="1" applyNumberFormat="1" applyFont="1" applyFill="1" applyBorder="1" applyAlignment="1" applyProtection="1">
      <alignment horizontal="left" vertical="top" wrapText="1"/>
      <protection locked="0"/>
    </xf>
    <xf numFmtId="49" fontId="24" fillId="9"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9" borderId="8" xfId="1" applyNumberFormat="1" applyFont="1" applyFill="1" applyBorder="1" applyAlignment="1" applyProtection="1">
      <alignment horizontal="left" vertical="top" wrapText="1"/>
      <protection locked="0"/>
    </xf>
    <xf numFmtId="49" fontId="32" fillId="9" borderId="8" xfId="1" applyNumberFormat="1" applyFont="1" applyFill="1" applyBorder="1" applyAlignment="1">
      <alignment horizontal="center" vertical="top" wrapText="1"/>
    </xf>
    <xf numFmtId="49" fontId="33" fillId="9" borderId="8" xfId="1" applyNumberFormat="1" applyFont="1" applyFill="1" applyBorder="1" applyAlignment="1" applyProtection="1">
      <alignment horizontal="center" vertical="top" wrapText="1"/>
      <protection locked="0"/>
    </xf>
    <xf numFmtId="49" fontId="34" fillId="9" borderId="8" xfId="1" applyNumberFormat="1" applyFont="1" applyFill="1" applyBorder="1" applyAlignment="1" applyProtection="1">
      <alignment vertical="top" wrapText="1"/>
      <protection locked="0"/>
    </xf>
    <xf numFmtId="49" fontId="3" fillId="9" borderId="8" xfId="1" applyNumberFormat="1" applyFont="1" applyFill="1" applyBorder="1" applyAlignment="1" applyProtection="1">
      <alignment horizontal="left" vertical="top" wrapText="1" indent="1"/>
      <protection locked="0"/>
    </xf>
    <xf numFmtId="49" fontId="12" fillId="9" borderId="8" xfId="1" applyNumberFormat="1" applyFont="1" applyFill="1" applyBorder="1" applyAlignment="1" applyProtection="1">
      <alignment vertical="top" wrapText="1"/>
      <protection locked="0"/>
    </xf>
    <xf numFmtId="49" fontId="35" fillId="9" borderId="14" xfId="1" applyNumberFormat="1" applyFont="1" applyFill="1" applyBorder="1" applyAlignment="1" applyProtection="1">
      <alignment vertical="top" wrapText="1"/>
      <protection locked="0"/>
    </xf>
    <xf numFmtId="49" fontId="24" fillId="9" borderId="14" xfId="1" applyNumberFormat="1" applyFont="1" applyFill="1" applyBorder="1" applyAlignment="1" applyProtection="1">
      <alignment vertical="top" wrapText="1"/>
      <protection locked="0"/>
    </xf>
    <xf numFmtId="49" fontId="1" fillId="9" borderId="8" xfId="1" applyNumberFormat="1" applyFont="1" applyFill="1" applyBorder="1" applyAlignment="1" applyProtection="1">
      <alignment horizontal="left" vertical="top" wrapText="1" indent="1"/>
      <protection locked="0"/>
    </xf>
    <xf numFmtId="49" fontId="37" fillId="9" borderId="8" xfId="1" applyNumberFormat="1" applyFont="1" applyFill="1" applyBorder="1" applyAlignment="1" applyProtection="1">
      <alignment horizontal="center" vertical="top" wrapText="1"/>
      <protection locked="0"/>
    </xf>
    <xf numFmtId="49" fontId="29" fillId="9" borderId="8" xfId="1" applyNumberFormat="1" applyFont="1" applyFill="1" applyBorder="1" applyAlignment="1" applyProtection="1">
      <alignment vertical="top" wrapText="1"/>
      <protection locked="0"/>
    </xf>
    <xf numFmtId="49" fontId="38" fillId="9" borderId="8" xfId="1" applyNumberFormat="1" applyFont="1" applyFill="1" applyBorder="1" applyAlignment="1">
      <alignment horizontal="center" vertical="top" wrapText="1"/>
    </xf>
    <xf numFmtId="49" fontId="39" fillId="9" borderId="8" xfId="1" applyNumberFormat="1" applyFont="1" applyFill="1" applyBorder="1" applyAlignment="1" applyProtection="1">
      <alignment horizontal="center" vertical="top" wrapText="1"/>
      <protection locked="0"/>
    </xf>
    <xf numFmtId="49" fontId="38" fillId="9" borderId="8" xfId="1" applyNumberFormat="1" applyFont="1" applyFill="1" applyBorder="1" applyAlignment="1" applyProtection="1">
      <alignment vertical="top" wrapText="1"/>
      <protection locked="0"/>
    </xf>
    <xf numFmtId="49" fontId="40" fillId="9" borderId="8" xfId="1" applyNumberFormat="1" applyFont="1" applyFill="1" applyBorder="1" applyAlignment="1">
      <alignment horizontal="center" vertical="top" wrapText="1"/>
    </xf>
    <xf numFmtId="49" fontId="41" fillId="9" borderId="8" xfId="1" applyNumberFormat="1" applyFont="1" applyFill="1" applyBorder="1" applyAlignment="1" applyProtection="1">
      <alignment horizontal="center" vertical="top" wrapText="1"/>
      <protection locked="0"/>
    </xf>
    <xf numFmtId="49" fontId="40" fillId="9" borderId="8" xfId="1" applyNumberFormat="1" applyFont="1" applyFill="1" applyBorder="1" applyAlignment="1" applyProtection="1">
      <alignment vertical="top" wrapText="1"/>
      <protection locked="0"/>
    </xf>
    <xf numFmtId="49" fontId="24"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42"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9"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1" fillId="0" borderId="8" xfId="1" applyNumberFormat="1" applyFont="1" applyFill="1" applyBorder="1" applyAlignment="1" applyProtection="1">
      <alignment vertical="top" wrapText="1" readingOrder="1"/>
      <protection locked="0"/>
    </xf>
    <xf numFmtId="49" fontId="7" fillId="13" borderId="8" xfId="1" applyNumberFormat="1" applyFont="1" applyFill="1" applyBorder="1" applyAlignment="1" applyProtection="1">
      <alignment vertical="top" wrapText="1"/>
      <protection locked="0"/>
    </xf>
    <xf numFmtId="0" fontId="7" fillId="13" borderId="8" xfId="1" applyNumberFormat="1" applyFont="1" applyFill="1" applyBorder="1" applyProtection="1">
      <alignment vertical="top" wrapText="1"/>
      <protection locked="0"/>
    </xf>
    <xf numFmtId="49" fontId="7" fillId="13" borderId="8" xfId="1" applyNumberFormat="1" applyFont="1" applyFill="1" applyBorder="1" applyAlignment="1" applyProtection="1">
      <alignment horizontal="left" vertical="top" wrapText="1"/>
      <protection locked="0"/>
    </xf>
    <xf numFmtId="164" fontId="7" fillId="13" borderId="8" xfId="1" applyNumberFormat="1" applyFont="1" applyFill="1" applyBorder="1" applyAlignment="1" applyProtection="1">
      <alignment horizontal="left" vertical="top" wrapText="1"/>
      <protection locked="0"/>
    </xf>
    <xf numFmtId="0" fontId="7" fillId="13" borderId="8" xfId="1" applyNumberFormat="1" applyFont="1" applyFill="1" applyBorder="1" applyAlignment="1" applyProtection="1">
      <alignment horizontal="left" vertical="top" wrapText="1"/>
      <protection locked="0"/>
    </xf>
    <xf numFmtId="0" fontId="43" fillId="0" borderId="8" xfId="1" applyNumberFormat="1" applyFont="1" applyFill="1" applyBorder="1" applyAlignment="1" applyProtection="1">
      <alignment horizontal="left" vertical="top" wrapText="1"/>
      <protection locked="0"/>
    </xf>
    <xf numFmtId="49" fontId="43" fillId="0" borderId="8" xfId="1" applyNumberFormat="1" applyFont="1" applyFill="1" applyBorder="1" applyAlignment="1" applyProtection="1">
      <alignment vertical="top" wrapText="1" readingOrder="1"/>
      <protection locked="0"/>
    </xf>
    <xf numFmtId="49" fontId="7" fillId="14" borderId="8" xfId="1" applyNumberFormat="1" applyFont="1" applyFill="1" applyBorder="1" applyAlignment="1" applyProtection="1">
      <alignment vertical="top" wrapText="1" readingOrder="1"/>
      <protection locked="0"/>
    </xf>
    <xf numFmtId="0" fontId="36" fillId="0" borderId="8" xfId="1" applyNumberFormat="1" applyFont="1" applyFill="1" applyBorder="1" applyAlignment="1" applyProtection="1">
      <alignment horizontal="left" vertical="top" wrapText="1"/>
      <protection locked="0"/>
    </xf>
    <xf numFmtId="49" fontId="45" fillId="9" borderId="8" xfId="1" applyNumberFormat="1" applyFont="1" applyFill="1" applyBorder="1" applyAlignment="1" applyProtection="1">
      <alignment horizontal="center" vertical="top" wrapText="1"/>
      <protection locked="0"/>
    </xf>
    <xf numFmtId="0" fontId="3" fillId="0" borderId="0" xfId="1">
      <alignment vertical="top" wrapText="1"/>
    </xf>
    <xf numFmtId="0" fontId="3" fillId="0" borderId="0" xfId="1" applyBorder="1">
      <alignment vertical="top" wrapText="1"/>
    </xf>
    <xf numFmtId="0" fontId="20" fillId="0" borderId="0" xfId="1" applyFont="1" applyBorder="1">
      <alignment vertical="top" wrapText="1"/>
    </xf>
    <xf numFmtId="49" fontId="24" fillId="25" borderId="16" xfId="1" applyNumberFormat="1" applyFont="1" applyFill="1" applyBorder="1" applyAlignment="1">
      <alignment vertical="top" wrapText="1"/>
    </xf>
    <xf numFmtId="49" fontId="24" fillId="25" borderId="16" xfId="1" applyNumberFormat="1" applyFont="1" applyFill="1" applyBorder="1" applyAlignment="1">
      <alignment horizontal="center" vertical="top" wrapText="1"/>
    </xf>
    <xf numFmtId="49" fontId="24" fillId="26" borderId="0" xfId="1" applyNumberFormat="1" applyFont="1" applyFill="1" applyBorder="1" applyAlignment="1">
      <alignment vertical="top" wrapText="1"/>
    </xf>
    <xf numFmtId="49" fontId="24" fillId="27"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4" fillId="0" borderId="17" xfId="1" applyFont="1" applyFill="1" applyBorder="1" applyAlignment="1">
      <alignment vertical="top" wrapText="1"/>
    </xf>
    <xf numFmtId="49" fontId="24" fillId="0" borderId="17" xfId="1" applyNumberFormat="1" applyFont="1" applyFill="1" applyBorder="1" applyAlignment="1">
      <alignment horizontal="center" vertical="top" wrapText="1"/>
    </xf>
    <xf numFmtId="49" fontId="24" fillId="0" borderId="0" xfId="1" applyNumberFormat="1" applyFont="1" applyFill="1" applyBorder="1" applyAlignment="1">
      <alignment vertical="top" wrapText="1"/>
    </xf>
    <xf numFmtId="0" fontId="3" fillId="28" borderId="0" xfId="1" applyFill="1" applyAlignment="1">
      <alignment vertical="top" wrapText="1"/>
    </xf>
    <xf numFmtId="0" fontId="3" fillId="0" borderId="0" xfId="1" applyAlignment="1">
      <alignment vertical="top" wrapText="1"/>
    </xf>
    <xf numFmtId="3" fontId="24"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4"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0" borderId="0" xfId="1" applyFont="1" applyFill="1" applyAlignment="1" applyProtection="1">
      <alignment horizontal="center" vertical="top" wrapText="1"/>
      <protection locked="0"/>
    </xf>
    <xf numFmtId="0" fontId="3" fillId="30" borderId="9" xfId="1" applyFont="1" applyFill="1" applyBorder="1" applyAlignment="1" applyProtection="1">
      <alignment horizontal="center" vertical="top" wrapText="1"/>
      <protection locked="0"/>
    </xf>
    <xf numFmtId="0" fontId="7" fillId="29" borderId="0" xfId="1" applyFont="1" applyFill="1" applyAlignment="1" applyProtection="1">
      <alignment horizontal="center" vertical="top" wrapText="1"/>
      <protection locked="0"/>
    </xf>
    <xf numFmtId="0" fontId="10" fillId="30" borderId="0" xfId="1" applyFont="1" applyFill="1" applyAlignment="1" applyProtection="1">
      <alignment horizontal="center" vertical="top" wrapText="1"/>
      <protection locked="0"/>
    </xf>
    <xf numFmtId="49" fontId="46" fillId="9" borderId="8" xfId="1" applyNumberFormat="1" applyFont="1" applyFill="1" applyBorder="1" applyAlignment="1" applyProtection="1">
      <alignment horizontal="center" vertical="top" wrapText="1"/>
      <protection locked="0"/>
    </xf>
    <xf numFmtId="0" fontId="47" fillId="0" borderId="0" xfId="1" applyFont="1" applyAlignment="1" applyProtection="1">
      <alignment horizontal="center" vertical="top" wrapText="1"/>
      <protection locked="0"/>
    </xf>
    <xf numFmtId="49" fontId="4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0" fontId="7" fillId="6" borderId="0" xfId="1" applyFont="1" applyFill="1" applyAlignment="1">
      <alignment horizontal="center" vertical="top" wrapText="1"/>
    </xf>
    <xf numFmtId="0" fontId="7" fillId="7" borderId="0" xfId="1" applyFont="1" applyFill="1" applyAlignment="1">
      <alignment horizontal="center" vertical="top" wrapText="1"/>
    </xf>
    <xf numFmtId="0" fontId="7" fillId="30" borderId="0" xfId="1" applyFont="1" applyFill="1" applyAlignment="1">
      <alignment horizontal="center" vertical="top" wrapText="1"/>
    </xf>
    <xf numFmtId="0" fontId="44" fillId="9" borderId="0" xfId="1" applyFont="1" applyFill="1" applyAlignment="1" applyProtection="1">
      <alignment horizontal="center" vertical="top" wrapText="1"/>
      <protection locked="0"/>
    </xf>
    <xf numFmtId="1" fontId="44" fillId="9" borderId="0" xfId="1" applyNumberFormat="1" applyFont="1" applyFill="1" applyAlignment="1" applyProtection="1">
      <alignment horizontal="center" vertical="top" wrapText="1"/>
      <protection locked="0"/>
    </xf>
    <xf numFmtId="0" fontId="44" fillId="29" borderId="0" xfId="1" applyFont="1" applyFill="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14" fillId="16" borderId="0" xfId="1" applyNumberFormat="1" applyFont="1" applyFill="1" applyBorder="1" applyAlignment="1" applyProtection="1">
      <alignment horizontal="center" vertical="top" wrapText="1"/>
      <protection locked="0"/>
    </xf>
    <xf numFmtId="0" fontId="48" fillId="11" borderId="0" xfId="1" applyFont="1" applyFill="1" applyAlignment="1" applyProtection="1">
      <alignment vertical="top" wrapText="1"/>
      <protection locked="0"/>
    </xf>
    <xf numFmtId="0" fontId="7" fillId="33" borderId="0" xfId="1" applyFont="1" applyFill="1" applyAlignment="1">
      <alignment horizontal="center" vertical="top" wrapText="1"/>
    </xf>
    <xf numFmtId="0" fontId="7" fillId="16" borderId="8" xfId="1" applyFont="1" applyFill="1" applyBorder="1" applyAlignment="1" applyProtection="1">
      <alignment horizontal="center" vertical="top" wrapText="1"/>
      <protection locked="0"/>
    </xf>
    <xf numFmtId="0" fontId="7" fillId="21" borderId="9" xfId="1" applyFont="1" applyFill="1" applyBorder="1" applyAlignment="1" applyProtection="1">
      <alignment horizontal="center" vertical="top" wrapText="1"/>
      <protection locked="0"/>
    </xf>
    <xf numFmtId="0" fontId="49" fillId="0" borderId="0" xfId="0" applyFont="1" applyAlignment="1">
      <alignment vertical="top" wrapText="1"/>
    </xf>
    <xf numFmtId="49" fontId="6" fillId="35" borderId="10" xfId="1" applyNumberFormat="1" applyFont="1" applyFill="1" applyBorder="1" applyAlignment="1" applyProtection="1">
      <alignment vertical="top" wrapText="1"/>
      <protection locked="0"/>
    </xf>
    <xf numFmtId="49" fontId="24" fillId="35" borderId="10" xfId="1" applyNumberFormat="1" applyFont="1" applyFill="1" applyBorder="1" applyAlignment="1" applyProtection="1">
      <alignment vertical="top" wrapText="1"/>
      <protection locked="0"/>
    </xf>
    <xf numFmtId="0" fontId="3" fillId="35" borderId="0" xfId="1" applyFill="1" applyBorder="1" applyAlignment="1" applyProtection="1">
      <alignment vertical="top" wrapText="1"/>
      <protection locked="0"/>
    </xf>
    <xf numFmtId="0" fontId="7" fillId="0" borderId="0" xfId="1" applyFont="1" applyBorder="1" applyAlignment="1" applyProtection="1">
      <alignment vertical="top" wrapText="1"/>
      <protection locked="0"/>
    </xf>
    <xf numFmtId="0" fontId="49" fillId="36" borderId="0" xfId="0" applyFont="1" applyFill="1" applyAlignment="1">
      <alignment vertical="top" wrapText="1"/>
    </xf>
    <xf numFmtId="49" fontId="50" fillId="9" borderId="8" xfId="1" applyNumberFormat="1" applyFont="1" applyFill="1" applyBorder="1" applyAlignment="1">
      <alignment horizontal="center" vertical="top" wrapText="1"/>
    </xf>
    <xf numFmtId="49" fontId="50" fillId="9" borderId="8" xfId="1" applyNumberFormat="1" applyFont="1" applyFill="1" applyBorder="1" applyAlignment="1" applyProtection="1">
      <alignment vertical="top" wrapText="1"/>
      <protection locked="0"/>
    </xf>
    <xf numFmtId="49" fontId="51" fillId="9" borderId="8" xfId="1" applyNumberFormat="1" applyFont="1" applyFill="1" applyBorder="1" applyAlignment="1" applyProtection="1">
      <alignment horizontal="center" vertical="top" wrapText="1"/>
      <protection locked="0"/>
    </xf>
    <xf numFmtId="49" fontId="7" fillId="36" borderId="0" xfId="1" applyNumberFormat="1" applyFont="1" applyFill="1" applyAlignment="1">
      <alignment horizontal="center" vertical="top" wrapText="1"/>
    </xf>
    <xf numFmtId="49" fontId="7" fillId="8" borderId="0" xfId="1" applyNumberFormat="1" applyFont="1" applyFill="1" applyBorder="1" applyAlignment="1">
      <alignment horizontal="center" vertical="top" wrapText="1"/>
    </xf>
    <xf numFmtId="49" fontId="6" fillId="37" borderId="0" xfId="1" applyNumberFormat="1" applyFont="1" applyFill="1" applyAlignment="1">
      <alignment vertical="top" wrapText="1"/>
    </xf>
    <xf numFmtId="49" fontId="24" fillId="21" borderId="10" xfId="1" applyNumberFormat="1" applyFont="1" applyFill="1" applyBorder="1" applyAlignment="1" applyProtection="1">
      <alignment horizontal="left" vertical="top" wrapText="1"/>
      <protection locked="0"/>
    </xf>
    <xf numFmtId="49" fontId="24" fillId="21" borderId="10" xfId="1" applyNumberFormat="1" applyFont="1" applyFill="1" applyBorder="1" applyAlignment="1" applyProtection="1">
      <alignment horizontal="center" vertical="top" wrapText="1"/>
      <protection locked="0"/>
    </xf>
    <xf numFmtId="49" fontId="6" fillId="21" borderId="10" xfId="1" applyNumberFormat="1" applyFont="1" applyFill="1" applyBorder="1" applyAlignment="1" applyProtection="1">
      <alignment horizontal="center" vertical="top" wrapText="1"/>
      <protection locked="0"/>
    </xf>
    <xf numFmtId="0" fontId="25" fillId="0" borderId="0" xfId="1" applyFont="1" applyAlignment="1">
      <alignment vertical="top"/>
    </xf>
    <xf numFmtId="0" fontId="6" fillId="0" borderId="0" xfId="1" applyFont="1">
      <alignment vertical="top" wrapText="1"/>
    </xf>
    <xf numFmtId="49" fontId="52" fillId="9" borderId="8" xfId="1" applyNumberFormat="1" applyFont="1" applyFill="1" applyBorder="1" applyAlignment="1" applyProtection="1">
      <alignment horizontal="center" vertical="top" wrapText="1"/>
      <protection locked="0"/>
    </xf>
    <xf numFmtId="0" fontId="7" fillId="5" borderId="0" xfId="1" applyFont="1" applyFill="1" applyAlignment="1" applyProtection="1">
      <alignment vertical="top" wrapText="1"/>
      <protection locked="0"/>
    </xf>
    <xf numFmtId="49" fontId="7" fillId="23" borderId="0" xfId="1" applyNumberFormat="1" applyFont="1" applyFill="1" applyAlignment="1">
      <alignment horizontal="center" vertical="top" wrapText="1"/>
    </xf>
    <xf numFmtId="0" fontId="7" fillId="28" borderId="9"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0" fontId="3" fillId="0" borderId="0" xfId="1" applyFont="1" applyFill="1" applyBorder="1" applyAlignment="1" applyProtection="1">
      <alignment horizontal="center" vertical="top" wrapText="1"/>
      <protection locked="0"/>
    </xf>
    <xf numFmtId="164" fontId="7" fillId="0" borderId="8" xfId="1" applyNumberFormat="1" applyFont="1" applyFill="1" applyBorder="1" applyAlignment="1" applyProtection="1">
      <alignment horizontal="left" vertical="top" wrapText="1"/>
      <protection locked="0"/>
    </xf>
    <xf numFmtId="49" fontId="0" fillId="0" borderId="0" xfId="0" applyNumberFormat="1"/>
    <xf numFmtId="49" fontId="53" fillId="9" borderId="8" xfId="1" applyNumberFormat="1" applyFont="1" applyFill="1" applyBorder="1" applyAlignment="1" applyProtection="1">
      <alignment horizontal="center" vertical="top" wrapText="1"/>
      <protection locked="0"/>
    </xf>
    <xf numFmtId="0" fontId="31" fillId="0" borderId="8" xfId="1" applyNumberFormat="1" applyFont="1" applyFill="1" applyBorder="1" applyAlignment="1" applyProtection="1">
      <alignment horizontal="left" vertical="top" wrapText="1"/>
      <protection locked="0"/>
    </xf>
    <xf numFmtId="49" fontId="55" fillId="0" borderId="0" xfId="1" applyNumberFormat="1" applyFont="1" applyAlignment="1">
      <alignment horizontal="center" vertical="top"/>
    </xf>
    <xf numFmtId="1" fontId="54" fillId="9" borderId="0" xfId="1" applyNumberFormat="1" applyFont="1" applyFill="1" applyAlignment="1">
      <alignment horizontal="center" vertical="top" wrapText="1"/>
    </xf>
    <xf numFmtId="1" fontId="54" fillId="9" borderId="0" xfId="1" applyNumberFormat="1" applyFont="1" applyFill="1" applyAlignment="1">
      <alignment horizontal="center" vertical="top"/>
    </xf>
    <xf numFmtId="0" fontId="54" fillId="0" borderId="0" xfId="1" applyFont="1" applyBorder="1">
      <alignment vertical="top" wrapText="1"/>
    </xf>
    <xf numFmtId="49" fontId="55" fillId="3" borderId="0" xfId="1" applyNumberFormat="1" applyFont="1" applyFill="1" applyBorder="1" applyAlignment="1">
      <alignment vertical="top" wrapText="1"/>
    </xf>
    <xf numFmtId="49" fontId="54" fillId="8" borderId="0" xfId="1" applyNumberFormat="1" applyFont="1" applyFill="1" applyBorder="1" applyAlignment="1">
      <alignment vertical="top" wrapText="1"/>
    </xf>
    <xf numFmtId="49" fontId="54" fillId="4" borderId="0" xfId="1" applyNumberFormat="1" applyFont="1" applyFill="1" applyBorder="1" applyAlignment="1">
      <alignment vertical="top" wrapText="1"/>
    </xf>
    <xf numFmtId="49" fontId="54" fillId="36" borderId="0" xfId="1" applyNumberFormat="1" applyFont="1" applyFill="1" applyBorder="1" applyAlignment="1">
      <alignment vertical="top" wrapText="1"/>
    </xf>
    <xf numFmtId="49" fontId="54" fillId="34" borderId="0" xfId="1" applyNumberFormat="1" applyFont="1" applyFill="1" applyBorder="1" applyAlignment="1">
      <alignment vertical="top" wrapText="1"/>
    </xf>
    <xf numFmtId="49" fontId="54" fillId="6" borderId="0" xfId="1" applyNumberFormat="1" applyFont="1" applyFill="1">
      <alignment vertical="top" wrapText="1"/>
    </xf>
    <xf numFmtId="0" fontId="54" fillId="24" borderId="0" xfId="1" applyFont="1" applyFill="1">
      <alignment vertical="top" wrapText="1"/>
    </xf>
    <xf numFmtId="49" fontId="54" fillId="32" borderId="0" xfId="1" applyNumberFormat="1" applyFont="1" applyFill="1" applyBorder="1" applyAlignment="1">
      <alignment vertical="top" wrapText="1"/>
    </xf>
    <xf numFmtId="49" fontId="54" fillId="28" borderId="0" xfId="1" applyNumberFormat="1" applyFont="1" applyFill="1" applyBorder="1">
      <alignment vertical="top" wrapText="1"/>
    </xf>
    <xf numFmtId="49" fontId="54" fillId="31" borderId="0" xfId="1" applyNumberFormat="1" applyFont="1" applyFill="1" applyBorder="1" applyAlignment="1">
      <alignment horizontal="right" vertical="top" wrapText="1"/>
    </xf>
    <xf numFmtId="49" fontId="54" fillId="31" borderId="0" xfId="1" applyNumberFormat="1" applyFont="1" applyFill="1" applyBorder="1" applyAlignment="1">
      <alignment horizontal="center" vertical="top" wrapText="1"/>
    </xf>
    <xf numFmtId="49" fontId="54" fillId="9" borderId="8" xfId="1" applyNumberFormat="1" applyFont="1" applyFill="1" applyBorder="1" applyAlignment="1">
      <alignment horizontal="center" vertical="top" wrapText="1"/>
    </xf>
    <xf numFmtId="49" fontId="55" fillId="9" borderId="8" xfId="1" applyNumberFormat="1" applyFont="1" applyFill="1" applyBorder="1">
      <alignment vertical="top" wrapText="1"/>
    </xf>
    <xf numFmtId="49" fontId="55" fillId="0" borderId="0" xfId="1" applyNumberFormat="1" applyFont="1" applyBorder="1" applyAlignment="1">
      <alignment horizontal="center" vertical="top" wrapText="1"/>
    </xf>
    <xf numFmtId="49" fontId="54" fillId="0" borderId="0" xfId="1" applyNumberFormat="1" applyFont="1" applyAlignment="1">
      <alignment vertical="top" wrapText="1"/>
    </xf>
    <xf numFmtId="49" fontId="54" fillId="0" borderId="0" xfId="1" applyNumberFormat="1" applyFont="1" applyAlignment="1">
      <alignment horizontal="center" vertical="top" wrapText="1"/>
    </xf>
    <xf numFmtId="49" fontId="55" fillId="0" borderId="0" xfId="1" applyNumberFormat="1" applyFont="1" applyAlignment="1">
      <alignment horizontal="center" vertical="top" wrapText="1"/>
    </xf>
    <xf numFmtId="0" fontId="55" fillId="0" borderId="0" xfId="1" applyFont="1" applyAlignment="1">
      <alignment horizontal="center" vertical="top" wrapText="1"/>
    </xf>
    <xf numFmtId="0" fontId="54" fillId="0" borderId="0" xfId="1" applyFont="1" applyAlignment="1">
      <alignment horizontal="center" vertical="top" wrapText="1"/>
    </xf>
    <xf numFmtId="49" fontId="56" fillId="9" borderId="8" xfId="1" applyNumberFormat="1" applyFont="1" applyFill="1" applyBorder="1">
      <alignment vertical="top" wrapText="1"/>
    </xf>
    <xf numFmtId="49" fontId="57" fillId="3" borderId="0" xfId="1" applyNumberFormat="1" applyFont="1" applyFill="1" applyBorder="1" applyAlignment="1">
      <alignment vertical="top" wrapText="1"/>
    </xf>
    <xf numFmtId="49" fontId="55" fillId="8" borderId="0" xfId="1" applyNumberFormat="1" applyFont="1" applyFill="1" applyAlignment="1">
      <alignment horizontal="center" vertical="top" wrapText="1"/>
    </xf>
    <xf numFmtId="49" fontId="58" fillId="9" borderId="8" xfId="1" applyNumberFormat="1" applyFont="1" applyFill="1" applyBorder="1">
      <alignment vertical="top" wrapText="1"/>
    </xf>
    <xf numFmtId="49" fontId="55" fillId="4" borderId="0" xfId="1" applyNumberFormat="1" applyFont="1" applyFill="1" applyBorder="1" applyAlignment="1">
      <alignment horizontal="center" vertical="top" wrapText="1"/>
    </xf>
    <xf numFmtId="49" fontId="59" fillId="9" borderId="8" xfId="1" applyNumberFormat="1" applyFont="1" applyFill="1" applyBorder="1">
      <alignment vertical="top" wrapText="1"/>
    </xf>
    <xf numFmtId="49" fontId="55" fillId="36" borderId="0" xfId="1" applyNumberFormat="1" applyFont="1" applyFill="1" applyBorder="1" applyAlignment="1">
      <alignment horizontal="center" vertical="top" wrapText="1"/>
    </xf>
    <xf numFmtId="49" fontId="60" fillId="9" borderId="8" xfId="1" applyNumberFormat="1" applyFont="1" applyFill="1" applyBorder="1">
      <alignment vertical="top" wrapText="1"/>
    </xf>
    <xf numFmtId="49" fontId="60" fillId="3" borderId="0" xfId="1" applyNumberFormat="1" applyFont="1" applyFill="1" applyBorder="1" applyAlignment="1">
      <alignment vertical="top" wrapText="1"/>
    </xf>
    <xf numFmtId="49" fontId="54" fillId="0" borderId="0" xfId="1" applyNumberFormat="1" applyFont="1">
      <alignment vertical="top" wrapText="1"/>
    </xf>
    <xf numFmtId="0" fontId="54" fillId="0" borderId="0" xfId="1" applyFont="1">
      <alignment vertical="top" wrapText="1"/>
    </xf>
    <xf numFmtId="0" fontId="54" fillId="0" borderId="0" xfId="1" applyFont="1" applyAlignment="1">
      <alignment vertical="top" wrapText="1"/>
    </xf>
    <xf numFmtId="49" fontId="54" fillId="38" borderId="0" xfId="1" applyNumberFormat="1" applyFont="1" applyFill="1">
      <alignment vertical="top" wrapText="1"/>
    </xf>
    <xf numFmtId="49" fontId="55" fillId="38" borderId="0" xfId="1" applyNumberFormat="1" applyFont="1" applyFill="1" applyBorder="1" applyAlignment="1">
      <alignment horizontal="center" vertical="top" wrapText="1"/>
    </xf>
    <xf numFmtId="49" fontId="61" fillId="9" borderId="8" xfId="1" applyNumberFormat="1" applyFont="1" applyFill="1" applyBorder="1">
      <alignment vertical="top" wrapText="1"/>
    </xf>
    <xf numFmtId="49" fontId="62" fillId="9" borderId="8" xfId="1" applyNumberFormat="1" applyFont="1" applyFill="1" applyBorder="1" applyAlignment="1" applyProtection="1">
      <alignment horizontal="center" vertical="top" wrapText="1"/>
      <protection locked="0"/>
    </xf>
    <xf numFmtId="49" fontId="42" fillId="30" borderId="8" xfId="1" applyNumberFormat="1" applyFont="1" applyFill="1" applyBorder="1" applyAlignment="1" applyProtection="1">
      <alignment vertical="top" wrapText="1"/>
      <protection locked="0"/>
    </xf>
    <xf numFmtId="0" fontId="54" fillId="0" borderId="0" xfId="1" applyFont="1" applyAlignment="1">
      <alignment horizontal="center" vertical="top"/>
    </xf>
    <xf numFmtId="0" fontId="10" fillId="0" borderId="0" xfId="1" applyFont="1" applyAlignment="1" applyProtection="1">
      <alignment vertical="top" wrapText="1"/>
      <protection locked="0"/>
    </xf>
    <xf numFmtId="0" fontId="10" fillId="0" borderId="0" xfId="1" applyFont="1" applyAlignment="1">
      <alignment vertical="top" wrapText="1"/>
    </xf>
    <xf numFmtId="0" fontId="36" fillId="9" borderId="9" xfId="1" applyNumberFormat="1" applyFont="1" applyFill="1" applyBorder="1" applyAlignment="1" applyProtection="1">
      <alignment horizontal="left" vertical="top" wrapText="1"/>
      <protection locked="0"/>
    </xf>
    <xf numFmtId="0" fontId="36" fillId="9" borderId="12" xfId="1" applyNumberFormat="1" applyFont="1" applyFill="1" applyBorder="1" applyAlignment="1" applyProtection="1">
      <alignment horizontal="left" vertical="top" wrapText="1"/>
      <protection locked="0"/>
    </xf>
  </cellXfs>
  <cellStyles count="2">
    <cellStyle name="Normal" xfId="0" builtinId="0"/>
    <cellStyle name="Normal 2" xfId="1"/>
  </cellStyles>
  <dxfs count="8370">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2" tint="-9.9948118533890809E-2"/>
        </patternFill>
      </fill>
    </dxf>
    <dxf>
      <fill>
        <patternFill>
          <bgColor theme="7"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7" tint="0.59996337778862885"/>
        </patternFill>
      </fill>
    </dxf>
    <dxf>
      <font>
        <color auto="1"/>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D6F2F6"/>
      <color rgb="FF1FF138"/>
      <color rgb="FF04F253"/>
      <color rgb="FF00FFFF"/>
      <color rgb="FFDBD600"/>
      <color rgb="FFFF99FF"/>
      <color rgb="FFFF3399"/>
      <color rgb="FFFFCC00"/>
      <color rgb="FFFFCCFF"/>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44</xdr:row>
      <xdr:rowOff>394448</xdr:rowOff>
    </xdr:from>
    <xdr:to>
      <xdr:col>2</xdr:col>
      <xdr:colOff>50203</xdr:colOff>
      <xdr:row>80</xdr:row>
      <xdr:rowOff>168985</xdr:rowOff>
    </xdr:to>
    <xdr:pic>
      <xdr:nvPicPr>
        <xdr:cNvPr id="1148" name="Picture 124"/>
        <xdr:cNvPicPr>
          <a:picLocks noChangeAspect="1" noChangeArrowheads="1"/>
        </xdr:cNvPicPr>
      </xdr:nvPicPr>
      <xdr:blipFill>
        <a:blip xmlns:r="http://schemas.openxmlformats.org/officeDocument/2006/relationships" r:embed="rId1" cstate="print"/>
        <a:srcRect/>
        <a:stretch>
          <a:fillRect/>
        </a:stretch>
      </xdr:blipFill>
      <xdr:spPr bwMode="auto">
        <a:xfrm>
          <a:off x="71718" y="9350189"/>
          <a:ext cx="9516932" cy="7286961"/>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package" Target="../embeddings/Microsoft_Office_Word_Document4.docx"/><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package" Target="../embeddings/Microsoft_Office_Word_Document3.docx"/><Relationship Id="rId5" Type="http://schemas.openxmlformats.org/officeDocument/2006/relationships/package" Target="../embeddings/Microsoft_Office_Word_Document2.docx"/><Relationship Id="rId4" Type="http://schemas.openxmlformats.org/officeDocument/2006/relationships/package" Target="../embeddings/Microsoft_Office_Word_Document1.docx"/></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5"/>
  <dimension ref="A1:HS1505"/>
  <sheetViews>
    <sheetView zoomScale="65" zoomScaleNormal="65" workbookViewId="0">
      <pane ySplit="7" topLeftCell="A1498" activePane="bottomLeft" state="frozenSplit"/>
      <selection pane="bottomLeft" activeCell="D1505" sqref="D1505"/>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7346</v>
      </c>
      <c r="R1" s="8" t="s">
        <v>7347</v>
      </c>
      <c r="S1" s="8" t="s">
        <v>7349</v>
      </c>
      <c r="T1" s="171">
        <f ca="1">COUNTIFS(INDIRECT("W"&amp;$A$4):W9913,T2,INDIRECT("V"&amp;$A$4):V9913,"P-A")</f>
        <v>65</v>
      </c>
      <c r="U1" s="171">
        <f ca="1">COUNTIFS(INDIRECT("W"&amp;$A$4):W9913,U2,INDIRECT("V"&amp;$A$4):V9913,"P-A")</f>
        <v>79</v>
      </c>
      <c r="V1" s="171">
        <f ca="1">COUNTIFS(INDIRECT("W"&amp;$A$4):W9913,V2,INDIRECT("V"&amp;$A$4):V9913,"P-A")</f>
        <v>51</v>
      </c>
      <c r="W1" s="171">
        <f ca="1">COUNTIFS(INDIRECT("W"&amp;$A$4):W9913,W2,INDIRECT("V"&amp;$A$4):V9913,"P-A")</f>
        <v>0</v>
      </c>
      <c r="X1" s="171">
        <f ca="1">COUNTIFS(INDIRECT("W"&amp;$A$4):W9913,X2,INDIRECT("V"&amp;$A$4):V9913,"P-A")</f>
        <v>8</v>
      </c>
      <c r="Y1" s="171">
        <f ca="1">COUNTIFS(INDIRECT("W"&amp;$A$4):W9913,Y2,INDIRECT("V"&amp;$A$4):V9913,"P-A")</f>
        <v>20</v>
      </c>
      <c r="Z1" s="171">
        <f ca="1">COUNTIFS(INDIRECT("W"&amp;$A$4):W9913,Z2,INDIRECT("V"&amp;$A$4):V9913,"P-A")</f>
        <v>0</v>
      </c>
      <c r="AA1" s="171">
        <f ca="1">COUNTIFS(INDIRECT("W"&amp;$A$4):W9913,AA2,INDIRECT("V"&amp;$A$4):V9913,"P-A")</f>
        <v>0</v>
      </c>
      <c r="AB1" s="171">
        <f ca="1">COUNTIFS(INDIRECT("W"&amp;$A$4):W9913,AB2,INDIRECT("V"&amp;$A$4):V9913,"P-A")</f>
        <v>0</v>
      </c>
      <c r="AC1" s="171">
        <f ca="1">COUNTIFS(INDIRECT("W"&amp;$A$4):W9913,AC2,INDIRECT("V"&amp;$A$4):V9913,"P-A")</f>
        <v>0</v>
      </c>
      <c r="AD1" s="171">
        <f ca="1">SUM(T1:AC1)</f>
        <v>223</v>
      </c>
      <c r="HS1" s="12"/>
    </row>
    <row r="2" spans="1:227" ht="24" thickBot="1">
      <c r="A2" s="257" t="s">
        <v>2</v>
      </c>
      <c r="B2" s="258"/>
      <c r="C2" s="258"/>
      <c r="D2" s="258"/>
      <c r="E2" s="13" t="s">
        <v>3</v>
      </c>
      <c r="F2" s="14"/>
      <c r="G2" s="14"/>
      <c r="H2" s="15" t="str">
        <f>"List of Temporary Documents - SA WG2 meeting " &amp;A9</f>
        <v>List of Temporary Documents - SA WG2 meeting S2#122</v>
      </c>
      <c r="I2" s="14"/>
      <c r="J2" s="16"/>
      <c r="Q2" s="8" t="s">
        <v>12051</v>
      </c>
      <c r="R2" s="8" t="s">
        <v>7348</v>
      </c>
      <c r="T2" s="174" t="s">
        <v>5</v>
      </c>
      <c r="U2" s="199" t="s">
        <v>6</v>
      </c>
      <c r="V2" s="175" t="s">
        <v>7</v>
      </c>
      <c r="W2" s="176" t="s">
        <v>8</v>
      </c>
      <c r="X2" s="198" t="s">
        <v>7389</v>
      </c>
      <c r="Y2" s="208" t="s">
        <v>521</v>
      </c>
      <c r="Z2" s="177" t="s">
        <v>11</v>
      </c>
      <c r="AA2" s="178" t="s">
        <v>12</v>
      </c>
      <c r="AB2" s="186" t="s">
        <v>301</v>
      </c>
      <c r="AC2" s="179" t="s">
        <v>33</v>
      </c>
      <c r="AD2" s="180" t="s">
        <v>13</v>
      </c>
    </row>
    <row r="3" spans="1:227" s="32" customFormat="1" ht="23.4" customHeight="1" thickTop="1">
      <c r="A3" s="18" t="str">
        <f>"First Doc: "</f>
        <v xml:space="preserve">First Doc: </v>
      </c>
      <c r="B3" s="3" t="s">
        <v>601</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456</v>
      </c>
      <c r="T3" s="31" t="str">
        <f ca="1">COUNTIF(INDIRECT("W"&amp;$A$4):W9913,T2) - COUNTIFS(INDIRECT("W"&amp;$A$4):W9913,T2, INDIRECT("H"&amp;$A$4):H9913,"Reserved for*") &amp;" / " &amp; COUNTIFS(INDIRECT("W"&amp;$A$4):W9913,T2,INDIRECT("S"&amp;$A$4):S9913,"") -  COUNTIFS(INDIRECT("W"&amp;$A$4):W9913,T2, INDIRECT("H"&amp;$A$4):H9913,"Reserved for*")</f>
        <v>534 / 18</v>
      </c>
      <c r="U3" s="31" t="str">
        <f ca="1">COUNTIF(INDIRECT("W"&amp;$A$4):W9913,U2) - COUNTIFS(INDIRECT("W"&amp;$A$4):W9913,U2, INDIRECT("H"&amp;$A$4):H9913,"Reserved for*") &amp;" / " &amp; COUNTIFS(INDIRECT("W"&amp;$A$4):W9913,U2,INDIRECT("S"&amp;$A$4):S9913,"") - COUNTIFS(INDIRECT("W"&amp;$A$4):W9913,U2, INDIRECT("H"&amp;$A$4):H9913,"Reserved for*")</f>
        <v>339 / 6</v>
      </c>
      <c r="V3" s="31" t="str">
        <f ca="1">COUNTIF(INDIRECT("W"&amp;$A$4):W9913,V2) - COUNTIFS(INDIRECT("W"&amp;$A$4):W9913,V2, INDIRECT("H"&amp;$A$4):H9913,"Reserved for*") &amp;" / " &amp; COUNTIFS(INDIRECT("W"&amp;$A$4):W9913,V2,INDIRECT("S"&amp;$A$4):S9913,"") - COUNTIFS(INDIRECT("W"&amp;$A$4):W9913,V2, INDIRECT("H"&amp;$A$4):H9913,"Reserved for*")</f>
        <v>335 / 13</v>
      </c>
      <c r="W3" s="31" t="str">
        <f ca="1">COUNTIF(INDIRECT("W"&amp;$A$4):W9913,W2) - COUNTIFS(INDIRECT("W"&amp;$A$4):W9913,W2, INDIRECT("H"&amp;$A$4):H9913,"Reserved for*") &amp;" / " &amp; COUNTIFS(INDIRECT("W"&amp;$A$4):W9913,W2,INDIRECT("S"&amp;$A$4):S9913,"") - COUNTIFS(INDIRECT("W"&amp;$A$4):W9913,W2, INDIRECT("H"&amp;$A$4):H9913,"Reserved for*")</f>
        <v>0 / 0</v>
      </c>
      <c r="X3" s="31" t="str">
        <f ca="1">COUNTIF(INDIRECT("W"&amp;$A$4):W9913,X2) - COUNTIFS(INDIRECT("W"&amp;$A$4):W9913,X2, INDIRECT("H"&amp;$A$4):H9913,"Reserved for*") &amp;" / " &amp; COUNTIFS(INDIRECT("W"&amp;$A$4):W9913,X2,INDIRECT("S"&amp;$A$4):S9913,"") - COUNTIFS(INDIRECT("W"&amp;$A$4):W9913,X2, INDIRECT("H"&amp;$A$4):H9913,"Reserved for*")</f>
        <v>28 / 0</v>
      </c>
      <c r="Y3" s="31" t="str">
        <f ca="1">COUNTIF(INDIRECT("W"&amp;$A$4):W9913,Y2) - COUNTIFS(INDIRECT("W"&amp;$A$4):W9913,Y2, INDIRECT("H"&amp;$A$4):H9913,"Reserved for*") &amp;" / " &amp; COUNTIFS(INDIRECT("W"&amp;$A$4):W9913,Y2,INDIRECT("S"&amp;$A$4):S9913,"") - COUNTIFS(INDIRECT("W"&amp;$A$4):W9913,Y2, INDIRECT("H"&amp;$A$4):H9913,"Reserved for*")</f>
        <v>99 / 0</v>
      </c>
      <c r="Z3" s="31" t="str">
        <f ca="1">COUNTIF(INDIRECT("W"&amp;$A$4):W9913,Z2) - COUNTIFS(INDIRECT("W"&amp;$A$4):W9913,Z2, INDIRECT("H"&amp;$A$4):H9913,"Reserved for*") &amp;" / " &amp; COUNTIFS(INDIRECT("W"&amp;$A$4):W9913,Z2,INDIRECT("S"&amp;$A$4):S9913,"") - COUNTIFS(INDIRECT("W"&amp;$A$4):W9913,Z2, INDIRECT("H"&amp;$A$4):H9913,"Reserved for*")</f>
        <v>0 / 0</v>
      </c>
      <c r="AA3" s="31" t="str">
        <f ca="1">COUNTIF(INDIRECT("W"&amp;$A$4):W9913,AA2) - COUNTIFS(INDIRECT("W"&amp;$A$4):W9913,AA2, INDIRECT("H"&amp;$A$4):H9913,"Reserved for*") &amp;" / " &amp; COUNTIFS(INDIRECT("W"&amp;$A$4):W9913,AA2,INDIRECT("S"&amp;$A$4):S9913,"") - COUNTIFS(INDIRECT("W"&amp;$A$4):W9913,AA2, INDIRECT("H"&amp;$A$4):H9913,"Reserved for*")</f>
        <v>0 / 0</v>
      </c>
      <c r="AB3" s="31" t="str">
        <f ca="1">COUNTIF(INDIRECT("W"&amp;$A$4):W9913,AB2) - COUNTIFS(INDIRECT("W"&amp;$A$4):W9913,AB2, INDIRECT("H"&amp;$A$4):H9913,"Reserved for*") &amp;" / " &amp; COUNTIFS(INDIRECT("W"&amp;$A$4):W9913,AB2,INDIRECT("S"&amp;$A$4):S9913,"") - COUNTIFS(INDIRECT("W"&amp;$A$4):W9913,AB2, INDIRECT("H"&amp;$A$4):H9913,"Reserved for*")</f>
        <v>0 / 0</v>
      </c>
      <c r="AC3" s="31" t="str">
        <f ca="1">COUNTIF(INDIRECT("W"&amp;$A$4):W9913,AC2) - COUNTIFS(INDIRECT("W"&amp;$A$4):W9913,AC2, INDIRECT("H"&amp;$A$4):H9913,"Reserved for*") &amp;" / " &amp; COUNTIFS(INDIRECT("W"&amp;$A$4):W9913,AC2,INDIRECT("S"&amp;$A$4):S9913,"") - COUNTIFS(INDIRECT("W"&amp;$A$4):W9913,AC2, INDIRECT("H"&amp;$A$4):H9913,"Reserved for*")</f>
        <v>0 / 0</v>
      </c>
      <c r="AD3" s="181" t="str">
        <f ca="1">D4 -COUNTIFS(INDIRECT("H"&amp;$A$4):H9913,"Reserved for*",INDIRECT("A"&amp;$A$4):A9913,"") &amp;" / " &amp; P4 -COUNTIFS(INDIRECT("H"&amp;$A$4):H9913,"Reserved for*",INDIRECT("A"&amp;$A$4):A9913,"")</f>
        <v>1358 / -58</v>
      </c>
      <c r="AE3" s="1"/>
      <c r="AF3" s="1"/>
      <c r="AG3" s="1"/>
    </row>
    <row r="4" spans="1:227" ht="21" customHeight="1">
      <c r="A4" s="33">
        <v>89</v>
      </c>
      <c r="B4" s="183" t="s">
        <v>602</v>
      </c>
      <c r="C4" s="34" t="s">
        <v>27</v>
      </c>
      <c r="D4" s="184">
        <f ca="1">COUNTA(INDIRECT("H"&amp;$A$4):H9913)</f>
        <v>1416</v>
      </c>
      <c r="E4" s="35">
        <f ca="1">COUNTIF(INDIRECT("A"&amp;$A$4):A9913,"Available")</f>
        <v>1305</v>
      </c>
      <c r="F4" s="36">
        <f ca="1">COUNTIF(INDIRECT("C"&amp;$A$4):INDIRECT("C"&amp;SUM(A4,D4)-1),"")</f>
        <v>0</v>
      </c>
      <c r="G4" s="37"/>
      <c r="H4" s="38">
        <f ca="1">COUNTIF(INDIRECT("S"&amp;$A$4):S9913, "*") + COUNTIF(INDIRECT("C"&amp;$A$4):C9913, "W")</f>
        <v>1416</v>
      </c>
      <c r="I4" s="39">
        <f ca="1">COUNTIF(INDIRECT("F"&amp;$A$4):F9913,"LS IN")</f>
        <v>58</v>
      </c>
      <c r="J4" s="40">
        <f ca="1">COUNTIF(INDIRECT("F"&amp;$A$4):F9913,"LS OUT")</f>
        <v>16</v>
      </c>
      <c r="K4" s="41">
        <f ca="1">COUNTIF(INDIRECT("F"&amp;$A$4):F3615,"P-CR")</f>
        <v>335</v>
      </c>
      <c r="L4" s="42">
        <f ca="1">COUNTIF(INDIRECT("C"&amp;$A$4):C9913,"W")</f>
        <v>118</v>
      </c>
      <c r="M4" s="43"/>
      <c r="N4" s="38">
        <f ca="1">COUNTIF(INDIRECT("F"&amp;$A$4):F9913,"CR")</f>
        <v>27</v>
      </c>
      <c r="O4" s="37">
        <f ca="1">COUNTIF(INDIRECT("F"&amp;$A$4):F9913,"[CR]")</f>
        <v>59</v>
      </c>
      <c r="P4" s="44">
        <f ca="1">D4-H4</f>
        <v>0</v>
      </c>
      <c r="Q4" s="45" t="str">
        <f ca="1">"Next Doc: S2-" &amp; SUM(A5+D4)</f>
        <v>Next Doc: S2-181417</v>
      </c>
      <c r="R4" s="185" t="s">
        <v>7350</v>
      </c>
      <c r="S4" s="170" t="s">
        <v>453</v>
      </c>
      <c r="T4" s="170">
        <f ca="1">COUNTIFS(INDIRECT("W"&amp;$A$4):W9913,T2,INDIRECT("U"&amp;$A$4):U9913,"OPEN")</f>
        <v>0</v>
      </c>
      <c r="U4" s="170">
        <f ca="1">COUNTIFS(INDIRECT("W"&amp;$A$4):W9913,U2,INDIRECT("U"&amp;$A$4):U9913,"OPEN")</f>
        <v>0</v>
      </c>
      <c r="V4" s="170">
        <f ca="1">COUNTIFS(INDIRECT("W"&amp;$A$4):W9913,V2,INDIRECT("U"&amp;$A$4):U9913,"OPEN")</f>
        <v>0</v>
      </c>
      <c r="W4" s="170">
        <f ca="1">COUNTIFS(INDIRECT("W"&amp;$A$4):W9913,W2,INDIRECT("U"&amp;$A$4):U9913,"OPEN")</f>
        <v>0</v>
      </c>
      <c r="X4" s="170">
        <f ca="1">COUNTIFS(INDIRECT("W"&amp;$A$4):W9913,X2,INDIRECT("U"&amp;$A$4):U9913,"OPEN")</f>
        <v>0</v>
      </c>
      <c r="Y4" s="170">
        <f ca="1">COUNTIFS(INDIRECT("W"&amp;$A$4):W9913,Y2,INDIRECT("U"&amp;$A$4):U9913,"OPEN")</f>
        <v>0</v>
      </c>
      <c r="Z4" s="170">
        <f ca="1">COUNTIFS(INDIRECT("W"&amp;$A$4):W9913,Z2,INDIRECT("U"&amp;$A$4):U9913,"OPEN")</f>
        <v>0</v>
      </c>
      <c r="AA4" s="170">
        <f ca="1">COUNTIFS(INDIRECT("W"&amp;$A$4):W9913,AA2,INDIRECT("U"&amp;$A$4):U9913,"OPEN")</f>
        <v>0</v>
      </c>
      <c r="AB4" s="170">
        <f ca="1">COUNTIFS(INDIRECT("W"&amp;$A$4):W9913,AB2,INDIRECT("U"&amp;$A$4):U9913,"OPEN")</f>
        <v>0</v>
      </c>
      <c r="AC4" s="170">
        <f ca="1">COUNTIFS(INDIRECT("W"&amp;$A$4):W9913,AC2,INDIRECT("U"&amp;$A$4):U9913,"OPEN")</f>
        <v>0</v>
      </c>
      <c r="AD4" s="182">
        <f ca="1">SUM(T4:AC4)</f>
        <v>0</v>
      </c>
    </row>
    <row r="5" spans="1:227" ht="27.75" customHeight="1" thickBot="1">
      <c r="A5" s="33" t="str">
        <f ca="1">RIGHT(INDIRECT("E"&amp;$A$4),6)</f>
        <v>180001</v>
      </c>
      <c r="B5" s="17" t="s">
        <v>603</v>
      </c>
      <c r="C5" s="48" t="s">
        <v>29</v>
      </c>
      <c r="D5" s="49">
        <f ca="1">SUM(E9:E59)+D6-L4</f>
        <v>1269</v>
      </c>
      <c r="E5" s="50">
        <f ca="1">COUNTIF(INDIRECT("C"&amp;$A$4):C9913,"Y")</f>
        <v>1298</v>
      </c>
      <c r="F5" s="51"/>
      <c r="G5" s="51"/>
      <c r="H5" s="52"/>
      <c r="I5" s="52"/>
      <c r="J5" s="52"/>
      <c r="K5" s="53"/>
      <c r="L5" s="53"/>
      <c r="M5" s="54"/>
      <c r="N5" s="54"/>
      <c r="O5" s="55"/>
      <c r="P5" s="56" t="str">
        <f ca="1">"Reserved: " &amp; COUNTIFS(INDIRECT("H"&amp;$A$4):H9913,"Reserved for*",INDIRECT("A"&amp;$A$4):A9913,"")</f>
        <v>Reserved: 58</v>
      </c>
      <c r="Q5" s="37" t="s">
        <v>4</v>
      </c>
      <c r="R5" s="46"/>
      <c r="S5" s="57" t="str">
        <f ca="1">"Not handled: "&amp;COUNTIF(INDIRECT("S"&amp;$A$4):S3337,"Not handled")</f>
        <v>Not handled: 5</v>
      </c>
      <c r="T5" s="58"/>
      <c r="U5" s="168" t="str">
        <f>"Reply LS: " &amp; COUNTIF(U8:U9913,"REPLY OPEN")</f>
        <v>Reply LS: 1</v>
      </c>
      <c r="V5" s="169" t="str">
        <f>"e-mail: " &amp; COUNTIF(V8:V9913,"e-mail")</f>
        <v>e-mail: 47</v>
      </c>
      <c r="W5" s="207" t="str">
        <f ca="1">"Par-End: " &amp; COUNTIF(INDIRECT("V"&amp;$A$4):V9913,"P-E")</f>
        <v>Par-End: 31</v>
      </c>
    </row>
    <row r="6" spans="1:227" ht="27" customHeight="1" thickTop="1" thickBot="1">
      <c r="B6" s="47" t="s">
        <v>30</v>
      </c>
      <c r="C6" s="6" t="s">
        <v>31</v>
      </c>
      <c r="D6" s="59">
        <f ca="1">COUNTIF(INDIRECT("D"&amp;$A$4):D3615,"*,*")</f>
        <v>0</v>
      </c>
      <c r="F6" s="5"/>
      <c r="G6" s="60"/>
      <c r="H6" s="61"/>
      <c r="I6" s="61"/>
      <c r="J6" s="3"/>
      <c r="K6" s="61"/>
      <c r="L6" s="62"/>
      <c r="M6" s="62"/>
      <c r="N6" s="62"/>
      <c r="O6" s="63"/>
      <c r="P6" s="3"/>
      <c r="Q6" s="17" t="s">
        <v>4</v>
      </c>
      <c r="R6" s="64" t="s">
        <v>4</v>
      </c>
      <c r="S6" s="173" t="str">
        <f ca="1">"Postponed: "&amp;COUNTIF(INDIRECT("S"&amp;$A$4):S9913,"Postponed")</f>
        <v>Postponed: 53</v>
      </c>
      <c r="T6" s="58"/>
      <c r="U6" s="187" t="s">
        <v>32</v>
      </c>
      <c r="V6" s="188" t="s">
        <v>3823</v>
      </c>
      <c r="W6" s="65" t="s">
        <v>33</v>
      </c>
    </row>
    <row r="7" spans="1:227" s="68" customFormat="1" ht="13.8" thickBot="1">
      <c r="A7" s="66" t="s">
        <v>3269</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COUNTIF(INDIRECT("U"&amp;$A$4):U9913,"OPEN")</f>
        <v>0</v>
      </c>
      <c r="V7" s="68">
        <f ca="1">COUNTIF(INDIRECT("V"&amp;$A$4):V9913,"P-A")</f>
        <v>223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5651</v>
      </c>
      <c r="S8" s="84" t="s">
        <v>51</v>
      </c>
      <c r="T8" s="85"/>
      <c r="W8" s="69"/>
      <c r="X8" s="70"/>
    </row>
    <row r="9" spans="1:227" s="68" customFormat="1" ht="13.2">
      <c r="A9" s="86" t="s">
        <v>728</v>
      </c>
      <c r="B9" s="87" t="s">
        <v>57</v>
      </c>
      <c r="C9" s="88" t="s">
        <v>52</v>
      </c>
      <c r="D9" s="89" t="s">
        <v>0</v>
      </c>
      <c r="E9" s="90">
        <f ca="1">COUNTIF(INDIRECT("D"&amp;$A$4):D3615,INDIRECT("D"&amp;ROW()))</f>
        <v>0</v>
      </c>
      <c r="F9" s="91" t="s">
        <v>33</v>
      </c>
      <c r="G9" s="91" t="s">
        <v>448</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COUNTIF(INDIRECT("D"&amp;$A$4):D3615,INDIRECT("D"&amp;ROW()))</f>
        <v>0</v>
      </c>
      <c r="F10" s="102" t="s">
        <v>5</v>
      </c>
      <c r="G10" s="172">
        <f ca="1">COUNTIFS(INDIRECT("U"&amp;$A$4):U9913,"OPEN",INDIRECT("D"&amp;$A$4):D9913,INDIRECT("D"&amp;ROW()))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COUNTIF(INDIRECT("D"&amp;$A$4):D3615,INDIRECT("D"&amp;ROW()))</f>
        <v>1</v>
      </c>
      <c r="F11" s="102" t="s">
        <v>5</v>
      </c>
      <c r="G11" s="172">
        <f ca="1">COUNTIFS(INDIRECT("U"&amp;$A$4):U9913,"OPEN",INDIRECT("D"&amp;$A$4):D9913,INDIRECT("D"&amp;ROW()))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COUNTIF(INDIRECT("D"&amp;$A$4):D3615,INDIRECT("D"&amp;ROW()))</f>
        <v>0</v>
      </c>
      <c r="F12" s="102" t="s">
        <v>5</v>
      </c>
      <c r="G12" s="172">
        <f ca="1">COUNTIFS(INDIRECT("U"&amp;$A$4):U9913,"OPEN",INDIRECT("D"&amp;$A$4):D9913,INDIRECT("D"&amp;ROW()))</f>
        <v>0</v>
      </c>
      <c r="H12" s="103" t="s">
        <v>66</v>
      </c>
      <c r="I12" s="108" t="s">
        <v>55</v>
      </c>
      <c r="J12" s="93" t="s">
        <v>51</v>
      </c>
      <c r="K12" s="94" t="s">
        <v>51</v>
      </c>
      <c r="L12" s="94" t="s">
        <v>51</v>
      </c>
      <c r="M12" s="94" t="s">
        <v>51</v>
      </c>
      <c r="N12" s="94" t="s">
        <v>51</v>
      </c>
      <c r="O12" s="94" t="s">
        <v>51</v>
      </c>
      <c r="P12" s="105" t="s">
        <v>51</v>
      </c>
      <c r="Q12" s="259" t="s">
        <v>67</v>
      </c>
      <c r="R12" s="260"/>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COUNTIF(INDIRECT("D"&amp;$A$4):D3615,INDIRECT("D"&amp;ROW()))</f>
        <v>7</v>
      </c>
      <c r="F13" s="102" t="s">
        <v>5</v>
      </c>
      <c r="G13" s="172">
        <f ca="1">COUNTIFS(INDIRECT("U"&amp;$A$4):U9913,"OPEN",INDIRECT("D"&amp;$A$4):D9913,INDIRECT("D"&amp;ROW()))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COUNTIF(INDIRECT("D"&amp;$A$4):D3615,INDIRECT("D"&amp;ROW()))</f>
        <v>0</v>
      </c>
      <c r="F14" s="102" t="s">
        <v>5</v>
      </c>
      <c r="G14" s="172">
        <f ca="1">COUNTIFS(INDIRECT("U"&amp;$A$4):U9913,"OPEN",INDIRECT("D"&amp;$A$4):D9913,INDIRECT("D"&amp;ROW()))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S2#122</v>
      </c>
      <c r="B15" s="87" t="s">
        <v>57</v>
      </c>
      <c r="C15" s="88" t="s">
        <v>52</v>
      </c>
      <c r="D15" s="101" t="s">
        <v>72</v>
      </c>
      <c r="E15" s="90">
        <f ca="1">COUNTIF(INDIRECT("D"&amp;$A$4):D3615,INDIRECT("D"&amp;ROW()))</f>
        <v>8</v>
      </c>
      <c r="F15" s="102" t="s">
        <v>5</v>
      </c>
      <c r="G15" s="172">
        <f ca="1">COUNTIFS(INDIRECT("U"&amp;$A$4):U9913,"OPEN",INDIRECT("D"&amp;$A$4):D9913,INDIRECT("D"&amp;ROW()))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COUNTIF(INDIRECT("D"&amp;$A$4):D3615,INDIRECT("D"&amp;ROW()))</f>
        <v>0</v>
      </c>
      <c r="F16" s="102" t="s">
        <v>5</v>
      </c>
      <c r="G16" s="172">
        <f ca="1">COUNTIFS(INDIRECT("U"&amp;$A$4):U9913,"OPEN",INDIRECT("D"&amp;$A$4):D9913,INDIRECT("D"&amp;ROW()))</f>
        <v>0</v>
      </c>
      <c r="H16" s="103" t="s">
        <v>75</v>
      </c>
      <c r="I16" s="108" t="s">
        <v>5534</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COUNTIF(INDIRECT("D"&amp;$A$4):D3615,INDIRECT("D"&amp;ROW()))</f>
        <v>61</v>
      </c>
      <c r="F17" s="197" t="s">
        <v>6</v>
      </c>
      <c r="G17" s="172">
        <f ca="1">COUNTIFS(INDIRECT("U"&amp;$A$4):U9913,"OPEN",INDIRECT("D"&amp;$A$4):D9913,INDIRECT("D"&amp;ROW()))</f>
        <v>0</v>
      </c>
      <c r="H17" s="103" t="s">
        <v>78</v>
      </c>
      <c r="I17" s="108" t="s">
        <v>55</v>
      </c>
      <c r="J17" s="93" t="s">
        <v>51</v>
      </c>
      <c r="K17" s="94" t="s">
        <v>51</v>
      </c>
      <c r="L17" s="94" t="s">
        <v>51</v>
      </c>
      <c r="M17" s="94" t="s">
        <v>51</v>
      </c>
      <c r="N17" s="94" t="s">
        <v>51</v>
      </c>
      <c r="O17" s="94" t="s">
        <v>51</v>
      </c>
      <c r="P17" s="105" t="s">
        <v>51</v>
      </c>
      <c r="Q17" s="96" t="s">
        <v>51</v>
      </c>
      <c r="R17" s="97" t="s">
        <v>474</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COUNTIF(INDIRECT("D"&amp;$A$4):D3615,INDIRECT("D"&amp;ROW()))</f>
        <v>10</v>
      </c>
      <c r="F18" s="147" t="s">
        <v>7</v>
      </c>
      <c r="G18" s="172">
        <f ca="1">COUNTIFS(INDIRECT("U"&amp;$A$4):U9913,"OPEN",INDIRECT("D"&amp;$A$4):D9913,INDIRECT("D"&amp;ROW()))</f>
        <v>0</v>
      </c>
      <c r="H18" s="103" t="s">
        <v>80</v>
      </c>
      <c r="I18" s="108" t="s">
        <v>55</v>
      </c>
      <c r="J18" s="93" t="s">
        <v>51</v>
      </c>
      <c r="K18" s="94" t="s">
        <v>51</v>
      </c>
      <c r="L18" s="94" t="s">
        <v>51</v>
      </c>
      <c r="M18" s="94" t="s">
        <v>51</v>
      </c>
      <c r="N18" s="94" t="s">
        <v>51</v>
      </c>
      <c r="O18" s="94" t="s">
        <v>51</v>
      </c>
      <c r="P18" s="105" t="s">
        <v>51</v>
      </c>
      <c r="Q18" s="96" t="s">
        <v>51</v>
      </c>
      <c r="R18" s="97" t="s">
        <v>475</v>
      </c>
      <c r="S18" s="107" t="s">
        <v>51</v>
      </c>
      <c r="T18" s="85"/>
      <c r="W18" s="69"/>
      <c r="X18" s="11" t="str">
        <f t="shared" si="1"/>
        <v>5.2</v>
      </c>
      <c r="Y18" s="99" t="str">
        <f t="shared" si="2"/>
        <v>Krisztian</v>
      </c>
    </row>
    <row r="19" spans="1:25" s="68" customFormat="1" ht="57">
      <c r="A19" s="100" t="str">
        <f t="shared" si="0"/>
        <v>S2#122</v>
      </c>
      <c r="B19" s="87" t="s">
        <v>57</v>
      </c>
      <c r="C19" s="88" t="s">
        <v>52</v>
      </c>
      <c r="D19" s="101" t="s">
        <v>81</v>
      </c>
      <c r="E19" s="90">
        <f ca="1">COUNTIF(INDIRECT("D"&amp;$A$4):D3615,INDIRECT("D"&amp;ROW()))</f>
        <v>2</v>
      </c>
      <c r="F19" s="147" t="s">
        <v>7</v>
      </c>
      <c r="G19" s="172">
        <f ca="1">COUNTIFS(INDIRECT("U"&amp;$A$4):U9913,"OPEN",INDIRECT("D"&amp;$A$4):D9913,INDIRECT("D"&amp;ROW()))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COUNTIF(INDIRECT("D"&amp;$A$4):D3615,INDIRECT("D"&amp;ROW()))</f>
        <v>2</v>
      </c>
      <c r="F20" s="147" t="s">
        <v>7</v>
      </c>
      <c r="G20" s="172">
        <f ca="1">COUNTIFS(INDIRECT("U"&amp;$A$4):U9913,"OPEN",INDIRECT("D"&amp;$A$4):D9913,INDIRECT("D"&amp;ROW()))</f>
        <v>0</v>
      </c>
      <c r="H20" s="103" t="s">
        <v>86</v>
      </c>
      <c r="I20" s="108" t="s">
        <v>55</v>
      </c>
      <c r="J20" s="93" t="s">
        <v>51</v>
      </c>
      <c r="K20" s="94" t="s">
        <v>51</v>
      </c>
      <c r="L20" s="94" t="s">
        <v>51</v>
      </c>
      <c r="M20" s="94" t="s">
        <v>51</v>
      </c>
      <c r="N20" s="94" t="s">
        <v>51</v>
      </c>
      <c r="O20" s="94" t="s">
        <v>51</v>
      </c>
      <c r="P20" s="105" t="s">
        <v>51</v>
      </c>
      <c r="Q20" s="96" t="s">
        <v>51</v>
      </c>
      <c r="R20" s="97" t="s">
        <v>302</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COUNTIF(INDIRECT("D"&amp;$A$4):D3615,INDIRECT("D"&amp;ROW()))</f>
        <v>0</v>
      </c>
      <c r="F21" s="102" t="s">
        <v>5</v>
      </c>
      <c r="G21" s="172">
        <f ca="1">COUNTIFS(INDIRECT("U"&amp;$A$4):U9913,"OPEN",INDIRECT("D"&amp;$A$4):D9913,INDIRECT("D"&amp;ROW()))</f>
        <v>0</v>
      </c>
      <c r="H21" s="103" t="s">
        <v>88</v>
      </c>
      <c r="I21" s="108" t="s">
        <v>5534</v>
      </c>
      <c r="J21" s="93" t="s">
        <v>51</v>
      </c>
      <c r="K21" s="94" t="s">
        <v>51</v>
      </c>
      <c r="L21" s="94" t="s">
        <v>51</v>
      </c>
      <c r="M21" s="94" t="s">
        <v>51</v>
      </c>
      <c r="N21" s="94" t="s">
        <v>51</v>
      </c>
      <c r="O21" s="94" t="s">
        <v>51</v>
      </c>
      <c r="P21" s="105" t="s">
        <v>51</v>
      </c>
      <c r="Q21" s="96" t="s">
        <v>51</v>
      </c>
      <c r="R21" s="97" t="s">
        <v>303</v>
      </c>
      <c r="S21" s="107" t="s">
        <v>51</v>
      </c>
      <c r="T21" s="85"/>
      <c r="W21" s="69"/>
      <c r="X21" s="11" t="str">
        <f t="shared" si="1"/>
        <v>6</v>
      </c>
      <c r="Y21" s="99" t="str">
        <f t="shared" si="2"/>
        <v>Frank</v>
      </c>
    </row>
    <row r="22" spans="1:25" s="68" customFormat="1" ht="62.4">
      <c r="A22" s="100" t="str">
        <f t="shared" si="0"/>
        <v>S2#122</v>
      </c>
      <c r="B22" s="87" t="s">
        <v>57</v>
      </c>
      <c r="C22" s="88" t="s">
        <v>52</v>
      </c>
      <c r="D22" s="101" t="s">
        <v>89</v>
      </c>
      <c r="E22" s="90">
        <f ca="1">COUNTIF(INDIRECT("D"&amp;$A$4):D3615,INDIRECT("D"&amp;ROW()))</f>
        <v>52</v>
      </c>
      <c r="F22" s="197" t="s">
        <v>6</v>
      </c>
      <c r="G22" s="172">
        <f ca="1">COUNTIFS(INDIRECT("U"&amp;$A$4):U9913,"OPEN",INDIRECT("D"&amp;$A$4):D9913,INDIRECT("D"&amp;ROW()))</f>
        <v>0</v>
      </c>
      <c r="H22" s="103" t="s">
        <v>7371</v>
      </c>
      <c r="I22" s="108" t="s">
        <v>55</v>
      </c>
      <c r="J22" s="93" t="s">
        <v>51</v>
      </c>
      <c r="K22" s="94" t="s">
        <v>51</v>
      </c>
      <c r="L22" s="94" t="s">
        <v>51</v>
      </c>
      <c r="M22" s="94" t="s">
        <v>51</v>
      </c>
      <c r="N22" s="94" t="s">
        <v>51</v>
      </c>
      <c r="O22" s="94" t="s">
        <v>51</v>
      </c>
      <c r="P22" s="105" t="s">
        <v>51</v>
      </c>
      <c r="Q22" s="96" t="s">
        <v>51</v>
      </c>
      <c r="R22" s="97" t="s">
        <v>806</v>
      </c>
      <c r="S22" s="107" t="s">
        <v>51</v>
      </c>
      <c r="T22" s="85"/>
      <c r="W22" s="69"/>
      <c r="X22" s="11" t="str">
        <f t="shared" si="1"/>
        <v>6.1</v>
      </c>
      <c r="Y22" s="99" t="str">
        <f t="shared" si="2"/>
        <v>Puneet</v>
      </c>
    </row>
    <row r="23" spans="1:25" s="68" customFormat="1" ht="46.8">
      <c r="A23" s="100" t="str">
        <f t="shared" si="0"/>
        <v>S2#122</v>
      </c>
      <c r="B23" s="87" t="s">
        <v>57</v>
      </c>
      <c r="C23" s="88" t="s">
        <v>52</v>
      </c>
      <c r="D23" s="101" t="s">
        <v>90</v>
      </c>
      <c r="E23" s="90">
        <f ca="1">COUNTIF(INDIRECT("D"&amp;$A$4):D3615,INDIRECT("D"&amp;ROW()))</f>
        <v>0</v>
      </c>
      <c r="F23" s="147" t="s">
        <v>7</v>
      </c>
      <c r="G23" s="172">
        <f ca="1">COUNTIFS(INDIRECT("U"&amp;$A$4):U9913,"OPEN",INDIRECT("D"&amp;$A$4):D9913,INDIRECT("D"&amp;ROW()))</f>
        <v>0</v>
      </c>
      <c r="H23" s="103" t="s">
        <v>7372</v>
      </c>
      <c r="I23" s="108" t="s">
        <v>55</v>
      </c>
      <c r="J23" s="93" t="s">
        <v>51</v>
      </c>
      <c r="K23" s="94" t="s">
        <v>51</v>
      </c>
      <c r="L23" s="94" t="s">
        <v>51</v>
      </c>
      <c r="M23" s="94" t="s">
        <v>51</v>
      </c>
      <c r="N23" s="94" t="s">
        <v>51</v>
      </c>
      <c r="O23" s="94" t="s">
        <v>51</v>
      </c>
      <c r="P23" s="105" t="s">
        <v>51</v>
      </c>
      <c r="Q23" s="96" t="s">
        <v>51</v>
      </c>
      <c r="R23" s="97" t="s">
        <v>766</v>
      </c>
      <c r="S23" s="107" t="s">
        <v>51</v>
      </c>
      <c r="T23" s="85"/>
      <c r="W23" s="69"/>
      <c r="X23" s="11" t="str">
        <f t="shared" si="1"/>
        <v>6.2</v>
      </c>
      <c r="Y23" s="99" t="str">
        <f t="shared" si="2"/>
        <v>Krisztian</v>
      </c>
    </row>
    <row r="24" spans="1:25" s="68" customFormat="1" ht="46.8">
      <c r="A24" s="100" t="str">
        <f t="shared" si="0"/>
        <v>S2#122</v>
      </c>
      <c r="B24" s="87" t="s">
        <v>57</v>
      </c>
      <c r="C24" s="88" t="s">
        <v>52</v>
      </c>
      <c r="D24" s="101" t="s">
        <v>91</v>
      </c>
      <c r="E24" s="90">
        <f ca="1">COUNTIF(INDIRECT("D"&amp;$A$4):D3615,INDIRECT("D"&amp;ROW()))</f>
        <v>0</v>
      </c>
      <c r="F24" s="147" t="s">
        <v>7</v>
      </c>
      <c r="G24" s="172">
        <f ca="1">COUNTIFS(INDIRECT("U"&amp;$A$4):U9913,"OPEN",INDIRECT("D"&amp;$A$4):D9913,INDIRECT("D"&amp;ROW()))</f>
        <v>0</v>
      </c>
      <c r="H24" s="103" t="s">
        <v>7373</v>
      </c>
      <c r="I24" s="108" t="s">
        <v>55</v>
      </c>
      <c r="J24" s="93" t="s">
        <v>51</v>
      </c>
      <c r="K24" s="94" t="s">
        <v>51</v>
      </c>
      <c r="L24" s="94" t="s">
        <v>51</v>
      </c>
      <c r="M24" s="94" t="s">
        <v>51</v>
      </c>
      <c r="N24" s="94" t="s">
        <v>51</v>
      </c>
      <c r="O24" s="94" t="s">
        <v>51</v>
      </c>
      <c r="P24" s="105" t="s">
        <v>51</v>
      </c>
      <c r="Q24" s="96" t="s">
        <v>51</v>
      </c>
      <c r="R24" s="97" t="s">
        <v>807</v>
      </c>
      <c r="S24" s="107" t="s">
        <v>51</v>
      </c>
      <c r="T24" s="85"/>
      <c r="W24" s="69"/>
      <c r="X24" s="11" t="str">
        <f t="shared" si="1"/>
        <v>6.3</v>
      </c>
      <c r="Y24" s="99" t="str">
        <f t="shared" si="2"/>
        <v>Krisztian</v>
      </c>
    </row>
    <row r="25" spans="1:25" s="68" customFormat="1" ht="46.8">
      <c r="A25" s="100" t="str">
        <f t="shared" si="0"/>
        <v>S2#122</v>
      </c>
      <c r="B25" s="87" t="s">
        <v>57</v>
      </c>
      <c r="C25" s="88" t="s">
        <v>52</v>
      </c>
      <c r="D25" s="101" t="s">
        <v>92</v>
      </c>
      <c r="E25" s="90">
        <f ca="1">COUNTIF(INDIRECT("D"&amp;$A$4):D3615,INDIRECT("D"&amp;ROW()))</f>
        <v>1</v>
      </c>
      <c r="F25" s="147" t="s">
        <v>7</v>
      </c>
      <c r="G25" s="172">
        <f ca="1">COUNTIFS(INDIRECT("U"&amp;$A$4):U9913,"OPEN",INDIRECT("D"&amp;$A$4):D9913,INDIRECT("D"&amp;ROW()))</f>
        <v>0</v>
      </c>
      <c r="H25" s="103" t="s">
        <v>7374</v>
      </c>
      <c r="I25" s="108" t="s">
        <v>55</v>
      </c>
      <c r="J25" s="93" t="s">
        <v>51</v>
      </c>
      <c r="K25" s="94" t="s">
        <v>51</v>
      </c>
      <c r="L25" s="94" t="s">
        <v>51</v>
      </c>
      <c r="M25" s="94" t="s">
        <v>51</v>
      </c>
      <c r="N25" s="94" t="s">
        <v>51</v>
      </c>
      <c r="O25" s="94" t="s">
        <v>51</v>
      </c>
      <c r="P25" s="105" t="s">
        <v>51</v>
      </c>
      <c r="Q25" s="96" t="s">
        <v>51</v>
      </c>
      <c r="R25" s="97" t="s">
        <v>767</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93</v>
      </c>
      <c r="E26" s="90">
        <f ca="1">COUNTIF(INDIRECT("D"&amp;$A$4):D3615,INDIRECT("D"&amp;ROW()))</f>
        <v>0</v>
      </c>
      <c r="F26" s="102" t="s">
        <v>5</v>
      </c>
      <c r="G26" s="172">
        <f ca="1">COUNTIFS(INDIRECT("U"&amp;$A$4):U9913,"OPEN",INDIRECT("D"&amp;$A$4):D9913,INDIRECT("D"&amp;ROW()))</f>
        <v>0</v>
      </c>
      <c r="H26" s="103" t="s">
        <v>7214</v>
      </c>
      <c r="I26" s="108" t="s">
        <v>5534</v>
      </c>
      <c r="J26" s="93" t="s">
        <v>51</v>
      </c>
      <c r="K26" s="94" t="s">
        <v>51</v>
      </c>
      <c r="L26" s="94" t="s">
        <v>51</v>
      </c>
      <c r="M26" s="94" t="s">
        <v>51</v>
      </c>
      <c r="N26" s="94" t="s">
        <v>51</v>
      </c>
      <c r="O26" s="94" t="s">
        <v>51</v>
      </c>
      <c r="P26" s="105" t="s">
        <v>51</v>
      </c>
      <c r="Q26" s="96" t="s">
        <v>51</v>
      </c>
      <c r="R26" s="97" t="s">
        <v>5649</v>
      </c>
      <c r="S26" s="107" t="s">
        <v>51</v>
      </c>
      <c r="T26" s="85"/>
      <c r="W26" s="69"/>
      <c r="X26" s="11" t="str">
        <f t="shared" si="1"/>
        <v>6.5</v>
      </c>
      <c r="Y26" s="99" t="str">
        <f t="shared" si="2"/>
        <v>Frank</v>
      </c>
    </row>
    <row r="27" spans="1:25" s="68" customFormat="1" ht="31.2">
      <c r="A27" s="100" t="str">
        <f t="shared" si="0"/>
        <v>S2#122</v>
      </c>
      <c r="B27" s="87" t="s">
        <v>57</v>
      </c>
      <c r="C27" s="88" t="s">
        <v>52</v>
      </c>
      <c r="D27" s="101" t="s">
        <v>94</v>
      </c>
      <c r="E27" s="90">
        <f ca="1">COUNTIF(INDIRECT("D"&amp;$A$4):D3615,INDIRECT("D"&amp;ROW()))</f>
        <v>99</v>
      </c>
      <c r="F27" s="102" t="s">
        <v>5</v>
      </c>
      <c r="G27" s="172">
        <f ca="1">COUNTIFS(INDIRECT("U"&amp;$A$4):U9913,"OPEN",INDIRECT("D"&amp;$A$4):D9913,INDIRECT("D"&amp;ROW()))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S2#122</v>
      </c>
      <c r="B28" s="87" t="s">
        <v>57</v>
      </c>
      <c r="C28" s="88" t="s">
        <v>52</v>
      </c>
      <c r="D28" s="101" t="s">
        <v>97</v>
      </c>
      <c r="E28" s="90">
        <f ca="1">COUNTIF(INDIRECT("D"&amp;$A$4):D3615,INDIRECT("D"&amp;ROW()))</f>
        <v>76</v>
      </c>
      <c r="F28" s="102" t="s">
        <v>5</v>
      </c>
      <c r="G28" s="172">
        <f ca="1">COUNTIFS(INDIRECT("U"&amp;$A$4):U9913,"OPEN",INDIRECT("D"&amp;$A$4):D9913,INDIRECT("D"&amp;ROW()))</f>
        <v>0</v>
      </c>
      <c r="H28" s="103" t="s">
        <v>618</v>
      </c>
      <c r="I28" s="108" t="s">
        <v>55</v>
      </c>
      <c r="J28" s="93" t="s">
        <v>51</v>
      </c>
      <c r="K28" s="94" t="s">
        <v>51</v>
      </c>
      <c r="L28" s="94" t="s">
        <v>51</v>
      </c>
      <c r="M28" s="94" t="s">
        <v>51</v>
      </c>
      <c r="N28" s="94" t="s">
        <v>51</v>
      </c>
      <c r="O28" s="94" t="s">
        <v>51</v>
      </c>
      <c r="P28" s="105" t="s">
        <v>51</v>
      </c>
      <c r="Q28" s="96" t="s">
        <v>51</v>
      </c>
      <c r="R28" s="97" t="s">
        <v>655</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98</v>
      </c>
      <c r="E29" s="90">
        <f ca="1">COUNTIF(INDIRECT("D"&amp;$A$4):D3615,INDIRECT("D"&amp;ROW()))</f>
        <v>90</v>
      </c>
      <c r="F29" s="102" t="s">
        <v>5</v>
      </c>
      <c r="G29" s="172">
        <f ca="1">COUNTIFS(INDIRECT("U"&amp;$A$4):U9913,"OPEN",INDIRECT("D"&amp;$A$4):D9913,INDIRECT("D"&amp;ROW()))</f>
        <v>0</v>
      </c>
      <c r="H29" s="103" t="s">
        <v>99</v>
      </c>
      <c r="I29" s="108" t="s">
        <v>55</v>
      </c>
      <c r="J29" s="93" t="s">
        <v>51</v>
      </c>
      <c r="K29" s="94" t="s">
        <v>51</v>
      </c>
      <c r="L29" s="94" t="s">
        <v>51</v>
      </c>
      <c r="M29" s="94" t="s">
        <v>51</v>
      </c>
      <c r="N29" s="94" t="s">
        <v>51</v>
      </c>
      <c r="O29" s="94" t="s">
        <v>51</v>
      </c>
      <c r="P29" s="105" t="s">
        <v>51</v>
      </c>
      <c r="Q29" s="96" t="s">
        <v>51</v>
      </c>
      <c r="R29" s="97" t="s">
        <v>656</v>
      </c>
      <c r="S29" s="107" t="s">
        <v>51</v>
      </c>
      <c r="T29" s="85"/>
      <c r="W29" s="69"/>
      <c r="X29" s="11" t="str">
        <f t="shared" si="1"/>
        <v>6.5.3</v>
      </c>
      <c r="Y29" s="99" t="str">
        <f t="shared" si="2"/>
        <v>Frank</v>
      </c>
    </row>
    <row r="30" spans="1:25" s="68" customFormat="1" ht="31.2">
      <c r="A30" s="100" t="str">
        <f t="shared" si="0"/>
        <v>S2#122</v>
      </c>
      <c r="B30" s="87" t="s">
        <v>57</v>
      </c>
      <c r="C30" s="88" t="s">
        <v>52</v>
      </c>
      <c r="D30" s="101" t="s">
        <v>100</v>
      </c>
      <c r="E30" s="90">
        <f ca="1">COUNTIF(INDIRECT("D"&amp;$A$4):D3615,INDIRECT("D"&amp;ROW()))</f>
        <v>28</v>
      </c>
      <c r="F30" s="102" t="s">
        <v>5</v>
      </c>
      <c r="G30" s="172">
        <f ca="1">COUNTIFS(INDIRECT("U"&amp;$A$4):U9913,"OPEN",INDIRECT("D"&amp;$A$4):D9913,INDIRECT("D"&amp;ROW()))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S2#122</v>
      </c>
      <c r="B31" s="87" t="s">
        <v>57</v>
      </c>
      <c r="C31" s="88" t="s">
        <v>52</v>
      </c>
      <c r="D31" s="101" t="s">
        <v>103</v>
      </c>
      <c r="E31" s="90">
        <f ca="1">COUNTIF(INDIRECT("D"&amp;$A$4):D3615,INDIRECT("D"&amp;ROW()))</f>
        <v>36</v>
      </c>
      <c r="F31" s="102" t="s">
        <v>5</v>
      </c>
      <c r="G31" s="172">
        <f ca="1">COUNTIFS(INDIRECT("U"&amp;$A$4):U9913,"OPEN",INDIRECT("D"&amp;$A$4):D9913,INDIRECT("D"&amp;ROW()))</f>
        <v>0</v>
      </c>
      <c r="H31" s="103" t="s">
        <v>104</v>
      </c>
      <c r="I31" s="108" t="s">
        <v>55</v>
      </c>
      <c r="J31" s="93" t="s">
        <v>51</v>
      </c>
      <c r="K31" s="94" t="s">
        <v>51</v>
      </c>
      <c r="L31" s="94" t="s">
        <v>51</v>
      </c>
      <c r="M31" s="94" t="s">
        <v>51</v>
      </c>
      <c r="N31" s="94" t="s">
        <v>51</v>
      </c>
      <c r="O31" s="94" t="s">
        <v>51</v>
      </c>
      <c r="P31" s="105" t="s">
        <v>51</v>
      </c>
      <c r="Q31" s="96" t="s">
        <v>51</v>
      </c>
      <c r="R31" s="97" t="s">
        <v>657</v>
      </c>
      <c r="S31" s="107" t="s">
        <v>51</v>
      </c>
      <c r="T31" s="85"/>
      <c r="W31" s="69"/>
      <c r="X31" s="11" t="str">
        <f t="shared" si="1"/>
        <v>6.5.5</v>
      </c>
      <c r="Y31" s="99" t="str">
        <f t="shared" si="2"/>
        <v>Frank</v>
      </c>
    </row>
    <row r="32" spans="1:25" s="68" customFormat="1" ht="22.8">
      <c r="A32" s="100" t="str">
        <f t="shared" si="0"/>
        <v>S2#122</v>
      </c>
      <c r="B32" s="87" t="s">
        <v>57</v>
      </c>
      <c r="C32" s="88" t="s">
        <v>52</v>
      </c>
      <c r="D32" s="101" t="s">
        <v>105</v>
      </c>
      <c r="E32" s="90">
        <f ca="1">COUNTIF(INDIRECT("D"&amp;$A$4):D3615,INDIRECT("D"&amp;ROW()))</f>
        <v>151</v>
      </c>
      <c r="F32" s="147" t="s">
        <v>7</v>
      </c>
      <c r="G32" s="172">
        <f ca="1">COUNTIFS(INDIRECT("U"&amp;$A$4):U9913,"OPEN",INDIRECT("D"&amp;$A$4):D9913,INDIRECT("D"&amp;ROW()))</f>
        <v>0</v>
      </c>
      <c r="H32" s="103" t="s">
        <v>106</v>
      </c>
      <c r="I32" s="108" t="s">
        <v>55</v>
      </c>
      <c r="J32" s="93" t="s">
        <v>51</v>
      </c>
      <c r="K32" s="94" t="s">
        <v>51</v>
      </c>
      <c r="L32" s="94" t="s">
        <v>51</v>
      </c>
      <c r="M32" s="94" t="s">
        <v>51</v>
      </c>
      <c r="N32" s="94" t="s">
        <v>51</v>
      </c>
      <c r="O32" s="94" t="s">
        <v>51</v>
      </c>
      <c r="P32" s="105" t="s">
        <v>51</v>
      </c>
      <c r="Q32" s="96" t="s">
        <v>51</v>
      </c>
      <c r="R32" s="97" t="s">
        <v>658</v>
      </c>
      <c r="S32" s="107" t="s">
        <v>51</v>
      </c>
      <c r="T32" s="85"/>
      <c r="W32" s="69"/>
      <c r="X32" s="11" t="str">
        <f t="shared" si="1"/>
        <v>6.5.6</v>
      </c>
      <c r="Y32" s="99" t="str">
        <f t="shared" si="2"/>
        <v>Krisztian</v>
      </c>
    </row>
    <row r="33" spans="1:25" s="68" customFormat="1" ht="90" customHeight="1">
      <c r="A33" s="100" t="str">
        <f t="shared" si="0"/>
        <v>S2#122</v>
      </c>
      <c r="B33" s="87" t="s">
        <v>57</v>
      </c>
      <c r="C33" s="88" t="s">
        <v>52</v>
      </c>
      <c r="D33" s="101" t="s">
        <v>611</v>
      </c>
      <c r="E33" s="90">
        <f ca="1">COUNTIF(INDIRECT("D"&amp;$A$4):D3615,INDIRECT("D"&amp;ROW()))</f>
        <v>40</v>
      </c>
      <c r="F33" s="102" t="s">
        <v>5</v>
      </c>
      <c r="G33" s="172">
        <f ca="1">COUNTIFS(INDIRECT("U"&amp;$A$4):U9913,"OPEN",INDIRECT("D"&amp;$A$4):D9913,INDIRECT("D"&amp;ROW()))</f>
        <v>0</v>
      </c>
      <c r="H33" s="103" t="s">
        <v>107</v>
      </c>
      <c r="I33" s="108" t="s">
        <v>5650</v>
      </c>
      <c r="J33" s="93" t="s">
        <v>51</v>
      </c>
      <c r="K33" s="94" t="s">
        <v>51</v>
      </c>
      <c r="L33" s="94" t="s">
        <v>51</v>
      </c>
      <c r="M33" s="94" t="s">
        <v>51</v>
      </c>
      <c r="N33" s="94" t="s">
        <v>51</v>
      </c>
      <c r="O33" s="94" t="s">
        <v>51</v>
      </c>
      <c r="P33" s="105" t="s">
        <v>51</v>
      </c>
      <c r="Q33" s="96" t="s">
        <v>51</v>
      </c>
      <c r="R33" s="97" t="s">
        <v>7228</v>
      </c>
      <c r="S33" s="107" t="s">
        <v>51</v>
      </c>
      <c r="T33" s="85"/>
      <c r="W33" s="69"/>
      <c r="X33" s="11" t="str">
        <f t="shared" si="1"/>
        <v>6.5.7.1</v>
      </c>
      <c r="Y33" s="99" t="str">
        <f t="shared" si="2"/>
        <v>Frank</v>
      </c>
    </row>
    <row r="34" spans="1:25" s="68" customFormat="1" ht="15.6">
      <c r="A34" s="100" t="str">
        <f t="shared" si="0"/>
        <v>S2#122</v>
      </c>
      <c r="B34" s="87" t="s">
        <v>57</v>
      </c>
      <c r="C34" s="88" t="s">
        <v>52</v>
      </c>
      <c r="D34" s="101" t="s">
        <v>615</v>
      </c>
      <c r="E34" s="90">
        <f ca="1">COUNTIF(INDIRECT("D"&amp;$A$4):D3615,INDIRECT("D"&amp;ROW()))</f>
        <v>18</v>
      </c>
      <c r="F34" s="197" t="s">
        <v>6</v>
      </c>
      <c r="G34" s="172">
        <f ca="1">COUNTIFS(INDIRECT("U"&amp;$A$4):U9913,"OPEN",INDIRECT("D"&amp;$A$4):D9913,INDIRECT("D"&amp;ROW()))</f>
        <v>0</v>
      </c>
      <c r="H34" s="103" t="s">
        <v>619</v>
      </c>
      <c r="I34" s="108" t="s">
        <v>55</v>
      </c>
      <c r="J34" s="93" t="s">
        <v>51</v>
      </c>
      <c r="K34" s="94" t="s">
        <v>51</v>
      </c>
      <c r="L34" s="94" t="s">
        <v>51</v>
      </c>
      <c r="M34" s="94" t="s">
        <v>51</v>
      </c>
      <c r="N34" s="94" t="s">
        <v>51</v>
      </c>
      <c r="O34" s="94" t="s">
        <v>51</v>
      </c>
      <c r="P34" s="105" t="s">
        <v>51</v>
      </c>
      <c r="Q34" s="96" t="s">
        <v>51</v>
      </c>
      <c r="R34" s="97" t="s">
        <v>619</v>
      </c>
      <c r="S34" s="107" t="s">
        <v>51</v>
      </c>
      <c r="T34" s="85"/>
      <c r="W34" s="69"/>
      <c r="X34" s="11" t="str">
        <f t="shared" si="1"/>
        <v>6.5.7.5</v>
      </c>
      <c r="Y34" s="99" t="str">
        <f t="shared" si="2"/>
        <v>Puneet</v>
      </c>
    </row>
    <row r="35" spans="1:25" s="68" customFormat="1" ht="79.8">
      <c r="A35" s="100" t="str">
        <f t="shared" si="0"/>
        <v>S2#122</v>
      </c>
      <c r="B35" s="87" t="s">
        <v>57</v>
      </c>
      <c r="C35" s="88" t="s">
        <v>52</v>
      </c>
      <c r="D35" s="101" t="s">
        <v>108</v>
      </c>
      <c r="E35" s="90">
        <f ca="1">COUNTIF(INDIRECT("D"&amp;$A$4):D3615,INDIRECT("D"&amp;ROW()))</f>
        <v>76</v>
      </c>
      <c r="F35" s="197" t="s">
        <v>6</v>
      </c>
      <c r="G35" s="172">
        <f ca="1">COUNTIFS(INDIRECT("U"&amp;$A$4):U9913,"OPEN",INDIRECT("D"&amp;$A$4):D9913,INDIRECT("D"&amp;ROW()))</f>
        <v>0</v>
      </c>
      <c r="H35" s="103" t="s">
        <v>109</v>
      </c>
      <c r="I35" s="108" t="s">
        <v>55</v>
      </c>
      <c r="J35" s="93" t="s">
        <v>51</v>
      </c>
      <c r="K35" s="94" t="s">
        <v>51</v>
      </c>
      <c r="L35" s="94" t="s">
        <v>51</v>
      </c>
      <c r="M35" s="94" t="s">
        <v>51</v>
      </c>
      <c r="N35" s="94" t="s">
        <v>51</v>
      </c>
      <c r="O35" s="94" t="s">
        <v>51</v>
      </c>
      <c r="P35" s="105" t="s">
        <v>51</v>
      </c>
      <c r="Q35" s="96" t="s">
        <v>51</v>
      </c>
      <c r="R35" s="97" t="s">
        <v>5535</v>
      </c>
      <c r="S35" s="107" t="s">
        <v>51</v>
      </c>
      <c r="T35" s="85"/>
      <c r="W35" s="69"/>
      <c r="X35" s="11" t="str">
        <f t="shared" si="1"/>
        <v>6.5.8</v>
      </c>
      <c r="Y35" s="99" t="str">
        <f t="shared" si="2"/>
        <v>Puneet</v>
      </c>
    </row>
    <row r="36" spans="1:25" s="68" customFormat="1" ht="22.8">
      <c r="A36" s="100" t="str">
        <f t="shared" si="0"/>
        <v>S2#122</v>
      </c>
      <c r="B36" s="87" t="s">
        <v>57</v>
      </c>
      <c r="C36" s="88" t="s">
        <v>52</v>
      </c>
      <c r="D36" s="101" t="s">
        <v>110</v>
      </c>
      <c r="E36" s="90">
        <f ca="1">COUNTIF(INDIRECT("D"&amp;$A$4):D3615,INDIRECT("D"&amp;ROW()))</f>
        <v>99</v>
      </c>
      <c r="F36" s="112" t="s">
        <v>521</v>
      </c>
      <c r="G36" s="172">
        <f ca="1">COUNTIFS(INDIRECT("U"&amp;$A$4):U9913,"OPEN",INDIRECT("D"&amp;$A$4):D9913,INDIRECT("D"&amp;ROW()))</f>
        <v>0</v>
      </c>
      <c r="H36" s="103" t="s">
        <v>111</v>
      </c>
      <c r="I36" s="108" t="s">
        <v>55</v>
      </c>
      <c r="J36" s="93" t="s">
        <v>51</v>
      </c>
      <c r="K36" s="94" t="s">
        <v>51</v>
      </c>
      <c r="L36" s="94" t="s">
        <v>51</v>
      </c>
      <c r="M36" s="94" t="s">
        <v>51</v>
      </c>
      <c r="N36" s="94" t="s">
        <v>51</v>
      </c>
      <c r="O36" s="94" t="s">
        <v>51</v>
      </c>
      <c r="P36" s="105" t="s">
        <v>51</v>
      </c>
      <c r="Q36" s="96" t="s">
        <v>51</v>
      </c>
      <c r="R36" s="97" t="s">
        <v>102</v>
      </c>
      <c r="S36" s="107" t="s">
        <v>51</v>
      </c>
      <c r="T36" s="85"/>
      <c r="W36" s="69"/>
      <c r="X36" s="11" t="str">
        <f t="shared" si="1"/>
        <v>6.5.9</v>
      </c>
      <c r="Y36" s="99" t="str">
        <f t="shared" si="2"/>
        <v>Irfan</v>
      </c>
    </row>
    <row r="37" spans="1:25" s="68" customFormat="1" ht="34.200000000000003">
      <c r="A37" s="100" t="str">
        <f t="shared" si="0"/>
        <v>S2#122</v>
      </c>
      <c r="B37" s="87" t="s">
        <v>57</v>
      </c>
      <c r="C37" s="88" t="s">
        <v>52</v>
      </c>
      <c r="D37" s="101" t="s">
        <v>112</v>
      </c>
      <c r="E37" s="90">
        <f ca="1">COUNTIF(INDIRECT("D"&amp;$A$4):D3615,INDIRECT("D"&amp;ROW()))</f>
        <v>57</v>
      </c>
      <c r="F37" s="147" t="s">
        <v>7</v>
      </c>
      <c r="G37" s="172">
        <f ca="1">COUNTIFS(INDIRECT("U"&amp;$A$4):U9913,"OPEN",INDIRECT("D"&amp;$A$4):D9913,INDIRECT("D"&amp;ROW()))</f>
        <v>0</v>
      </c>
      <c r="H37" s="103" t="s">
        <v>113</v>
      </c>
      <c r="I37" s="108" t="s">
        <v>55</v>
      </c>
      <c r="J37" s="93" t="s">
        <v>51</v>
      </c>
      <c r="K37" s="94" t="s">
        <v>51</v>
      </c>
      <c r="L37" s="94" t="s">
        <v>51</v>
      </c>
      <c r="M37" s="94" t="s">
        <v>51</v>
      </c>
      <c r="N37" s="94" t="s">
        <v>51</v>
      </c>
      <c r="O37" s="94" t="s">
        <v>51</v>
      </c>
      <c r="P37" s="105" t="s">
        <v>51</v>
      </c>
      <c r="Q37" s="96" t="s">
        <v>51</v>
      </c>
      <c r="R37" s="97" t="s">
        <v>620</v>
      </c>
      <c r="S37" s="107" t="s">
        <v>51</v>
      </c>
      <c r="T37" s="85"/>
      <c r="W37" s="69"/>
      <c r="X37" s="11" t="str">
        <f t="shared" si="1"/>
        <v>6.5.10</v>
      </c>
      <c r="Y37" s="99" t="str">
        <f t="shared" si="2"/>
        <v>Krisztian</v>
      </c>
    </row>
    <row r="38" spans="1:25" s="68" customFormat="1" ht="34.200000000000003">
      <c r="A38" s="100" t="str">
        <f t="shared" si="0"/>
        <v>S2#122</v>
      </c>
      <c r="B38" s="87" t="s">
        <v>57</v>
      </c>
      <c r="C38" s="88" t="s">
        <v>52</v>
      </c>
      <c r="D38" s="101" t="s">
        <v>114</v>
      </c>
      <c r="E38" s="90">
        <f ca="1">COUNTIF(INDIRECT("D"&amp;$A$4):D3615,INDIRECT("D"&amp;ROW()))</f>
        <v>64</v>
      </c>
      <c r="F38" s="102" t="s">
        <v>5</v>
      </c>
      <c r="G38" s="172">
        <f ca="1">COUNTIFS(INDIRECT("U"&amp;$A$4):U9913,"OPEN",INDIRECT("D"&amp;$A$4):D9913,INDIRECT("D"&amp;ROW()))</f>
        <v>0</v>
      </c>
      <c r="H38" s="103" t="s">
        <v>115</v>
      </c>
      <c r="I38" s="108" t="s">
        <v>55</v>
      </c>
      <c r="J38" s="93" t="s">
        <v>51</v>
      </c>
      <c r="K38" s="94" t="s">
        <v>51</v>
      </c>
      <c r="L38" s="94" t="s">
        <v>51</v>
      </c>
      <c r="M38" s="94" t="s">
        <v>51</v>
      </c>
      <c r="N38" s="94" t="s">
        <v>51</v>
      </c>
      <c r="O38" s="94" t="s">
        <v>51</v>
      </c>
      <c r="P38" s="105" t="s">
        <v>51</v>
      </c>
      <c r="Q38" s="96" t="s">
        <v>51</v>
      </c>
      <c r="R38" s="97" t="s">
        <v>659</v>
      </c>
      <c r="S38" s="107" t="s">
        <v>51</v>
      </c>
      <c r="T38" s="85"/>
      <c r="W38" s="69"/>
      <c r="X38" s="11" t="str">
        <f t="shared" si="1"/>
        <v>6.5.11</v>
      </c>
      <c r="Y38" s="99" t="str">
        <f t="shared" si="2"/>
        <v>Frank</v>
      </c>
    </row>
    <row r="39" spans="1:25" s="68" customFormat="1" ht="93.6" customHeight="1">
      <c r="A39" s="100" t="str">
        <f t="shared" si="0"/>
        <v>S2#122</v>
      </c>
      <c r="B39" s="87" t="s">
        <v>57</v>
      </c>
      <c r="C39" s="88" t="s">
        <v>52</v>
      </c>
      <c r="D39" s="101" t="s">
        <v>116</v>
      </c>
      <c r="E39" s="90">
        <f ca="1">COUNTIF(INDIRECT("D"&amp;$A$4):D3615,INDIRECT("D"&amp;ROW()))</f>
        <v>28</v>
      </c>
      <c r="F39" s="206" t="s">
        <v>7389</v>
      </c>
      <c r="G39" s="172">
        <f ca="1">COUNTIFS(INDIRECT("U"&amp;$A$4):U9913,"OPEN",INDIRECT("D"&amp;$A$4):D9913,INDIRECT("D"&amp;ROW()))</f>
        <v>0</v>
      </c>
      <c r="H39" s="103" t="s">
        <v>763</v>
      </c>
      <c r="I39" s="108" t="s">
        <v>55</v>
      </c>
      <c r="J39" s="93" t="s">
        <v>51</v>
      </c>
      <c r="K39" s="94" t="s">
        <v>51</v>
      </c>
      <c r="L39" s="94" t="s">
        <v>51</v>
      </c>
      <c r="M39" s="94" t="s">
        <v>51</v>
      </c>
      <c r="N39" s="94" t="s">
        <v>51</v>
      </c>
      <c r="O39" s="94" t="s">
        <v>51</v>
      </c>
      <c r="P39" s="105" t="s">
        <v>51</v>
      </c>
      <c r="Q39" s="96" t="s">
        <v>51</v>
      </c>
      <c r="R39" s="97" t="s">
        <v>51</v>
      </c>
      <c r="S39" s="107" t="s">
        <v>51</v>
      </c>
      <c r="T39" s="85"/>
      <c r="W39" s="69"/>
      <c r="X39" s="11" t="str">
        <f t="shared" si="1"/>
        <v>6.6</v>
      </c>
      <c r="Y39" s="99" t="str">
        <f t="shared" si="2"/>
        <v>LaeYoung</v>
      </c>
    </row>
    <row r="40" spans="1:25" s="68" customFormat="1" ht="46.8">
      <c r="A40" s="100" t="str">
        <f t="shared" si="0"/>
        <v>S2#122</v>
      </c>
      <c r="B40" s="87" t="s">
        <v>57</v>
      </c>
      <c r="C40" s="88" t="s">
        <v>52</v>
      </c>
      <c r="D40" s="101" t="s">
        <v>117</v>
      </c>
      <c r="E40" s="90">
        <f ca="1">COUNTIF(INDIRECT("D"&amp;$A$4):D3615,INDIRECT("D"&amp;ROW()))</f>
        <v>54</v>
      </c>
      <c r="F40" s="102" t="s">
        <v>5</v>
      </c>
      <c r="G40" s="172">
        <f ca="1">COUNTIFS(INDIRECT("U"&amp;$A$4):U9913,"OPEN",INDIRECT("D"&amp;$A$4):D9913,INDIRECT("D"&amp;ROW()))</f>
        <v>0</v>
      </c>
      <c r="H40" s="103" t="s">
        <v>764</v>
      </c>
      <c r="I40" s="108" t="s">
        <v>55</v>
      </c>
      <c r="J40" s="93" t="s">
        <v>51</v>
      </c>
      <c r="K40" s="94" t="s">
        <v>51</v>
      </c>
      <c r="L40" s="94" t="s">
        <v>51</v>
      </c>
      <c r="M40" s="94" t="s">
        <v>51</v>
      </c>
      <c r="N40" s="94" t="s">
        <v>51</v>
      </c>
      <c r="O40" s="94" t="s">
        <v>51</v>
      </c>
      <c r="P40" s="105" t="s">
        <v>51</v>
      </c>
      <c r="Q40" s="96" t="s">
        <v>51</v>
      </c>
      <c r="R40" s="97" t="s">
        <v>51</v>
      </c>
      <c r="S40" s="107" t="s">
        <v>51</v>
      </c>
      <c r="T40" s="85"/>
      <c r="W40" s="69"/>
      <c r="X40" s="11" t="str">
        <f t="shared" si="1"/>
        <v>6.7</v>
      </c>
      <c r="Y40" s="99" t="str">
        <f t="shared" si="2"/>
        <v>Frank</v>
      </c>
    </row>
    <row r="41" spans="1:25" s="68" customFormat="1" ht="62.4">
      <c r="A41" s="100" t="str">
        <f t="shared" si="0"/>
        <v>S2#122</v>
      </c>
      <c r="B41" s="87" t="s">
        <v>57</v>
      </c>
      <c r="C41" s="88" t="s">
        <v>52</v>
      </c>
      <c r="D41" s="101" t="s">
        <v>118</v>
      </c>
      <c r="E41" s="90">
        <f ca="1">COUNTIF(INDIRECT("D"&amp;$A$4):D3615,INDIRECT("D"&amp;ROW()))</f>
        <v>20</v>
      </c>
      <c r="F41" s="147" t="s">
        <v>7</v>
      </c>
      <c r="G41" s="172">
        <f ca="1">COUNTIFS(INDIRECT("U"&amp;$A$4):U9913,"OPEN",INDIRECT("D"&amp;$A$4):D9913,INDIRECT("D"&amp;ROW()))</f>
        <v>0</v>
      </c>
      <c r="H41" s="103" t="s">
        <v>765</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6.8</v>
      </c>
      <c r="Y41" s="99" t="str">
        <f t="shared" si="2"/>
        <v>Krisztian</v>
      </c>
    </row>
    <row r="42" spans="1:25" s="68" customFormat="1" ht="46.8">
      <c r="A42" s="100" t="str">
        <f t="shared" si="0"/>
        <v>S2#122</v>
      </c>
      <c r="B42" s="87" t="s">
        <v>57</v>
      </c>
      <c r="C42" s="88" t="s">
        <v>52</v>
      </c>
      <c r="D42" s="101" t="s">
        <v>119</v>
      </c>
      <c r="E42" s="90">
        <f ca="1">COUNTIF(INDIRECT("D"&amp;$A$4):D3615,INDIRECT("D"&amp;ROW()))</f>
        <v>62</v>
      </c>
      <c r="F42" s="197" t="s">
        <v>6</v>
      </c>
      <c r="G42" s="172">
        <f ca="1">COUNTIFS(INDIRECT("U"&amp;$A$4):U9913,"OPEN",INDIRECT("D"&amp;$A$4):D9913,INDIRECT("D"&amp;ROW()))</f>
        <v>0</v>
      </c>
      <c r="H42" s="103" t="s">
        <v>7215</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6.9</v>
      </c>
      <c r="Y42" s="99" t="str">
        <f t="shared" si="2"/>
        <v>Puneet</v>
      </c>
    </row>
    <row r="43" spans="1:25" s="68" customFormat="1" ht="46.8">
      <c r="A43" s="100" t="str">
        <f t="shared" si="0"/>
        <v>S2#122</v>
      </c>
      <c r="B43" s="87" t="s">
        <v>57</v>
      </c>
      <c r="C43" s="88" t="s">
        <v>52</v>
      </c>
      <c r="D43" s="101" t="s">
        <v>120</v>
      </c>
      <c r="E43" s="90">
        <f ca="1">COUNTIF(INDIRECT("D"&amp;$A$4):D3615,INDIRECT("D"&amp;ROW()))</f>
        <v>52</v>
      </c>
      <c r="F43" s="147" t="s">
        <v>7</v>
      </c>
      <c r="G43" s="172">
        <f ca="1">COUNTIFS(INDIRECT("U"&amp;$A$4):U9913,"OPEN",INDIRECT("D"&amp;$A$4):D9913,INDIRECT("D"&amp;ROW()))</f>
        <v>0</v>
      </c>
      <c r="H43" s="103" t="s">
        <v>7216</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6.10</v>
      </c>
      <c r="Y43" s="99" t="str">
        <f t="shared" si="2"/>
        <v>Krisztian</v>
      </c>
    </row>
    <row r="44" spans="1:25" s="68" customFormat="1" ht="31.2">
      <c r="A44" s="100" t="str">
        <f t="shared" si="0"/>
        <v>S2#122</v>
      </c>
      <c r="B44" s="87" t="s">
        <v>57</v>
      </c>
      <c r="C44" s="88" t="s">
        <v>52</v>
      </c>
      <c r="D44" s="101" t="s">
        <v>304</v>
      </c>
      <c r="E44" s="90">
        <f ca="1">COUNTIF(INDIRECT("D"&amp;$A$4):D3615,INDIRECT("D"&amp;ROW()))</f>
        <v>24</v>
      </c>
      <c r="F44" s="197" t="s">
        <v>6</v>
      </c>
      <c r="G44" s="172">
        <f ca="1">COUNTIFS(INDIRECT("U"&amp;$A$4):U9913,"OPEN",INDIRECT("D"&amp;$A$4):D9913,INDIRECT("D"&amp;ROW()))</f>
        <v>0</v>
      </c>
      <c r="H44" s="103" t="s">
        <v>7217</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6.11</v>
      </c>
      <c r="Y44" s="99" t="str">
        <f t="shared" si="2"/>
        <v>Puneet</v>
      </c>
    </row>
    <row r="45" spans="1:25" s="68" customFormat="1" ht="46.8" customHeight="1">
      <c r="A45" s="100" t="str">
        <f t="shared" si="0"/>
        <v>S2#122</v>
      </c>
      <c r="B45" s="87" t="s">
        <v>57</v>
      </c>
      <c r="C45" s="88" t="s">
        <v>52</v>
      </c>
      <c r="D45" s="101" t="s">
        <v>305</v>
      </c>
      <c r="E45" s="90">
        <f ca="1">COUNTIF(INDIRECT("D"&amp;$A$4):D3615,INDIRECT("D"&amp;ROW()))</f>
        <v>22</v>
      </c>
      <c r="F45" s="147" t="s">
        <v>7</v>
      </c>
      <c r="G45" s="172">
        <f ca="1">COUNTIFS(INDIRECT("U"&amp;$A$4):U9913,"OPEN",INDIRECT("D"&amp;$A$4):D9913,INDIRECT("D"&amp;ROW()))</f>
        <v>0</v>
      </c>
      <c r="H45" s="103" t="s">
        <v>7218</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6.12</v>
      </c>
      <c r="Y45" s="99" t="str">
        <f t="shared" si="2"/>
        <v>Krisztian</v>
      </c>
    </row>
    <row r="46" spans="1:25" s="68" customFormat="1" ht="46.8">
      <c r="A46" s="100" t="str">
        <f t="shared" si="0"/>
        <v>S2#122</v>
      </c>
      <c r="B46" s="87" t="s">
        <v>57</v>
      </c>
      <c r="C46" s="88" t="s">
        <v>52</v>
      </c>
      <c r="D46" s="101" t="s">
        <v>470</v>
      </c>
      <c r="E46" s="90">
        <f ca="1">COUNTIF(INDIRECT("D"&amp;$A$4):D3615,INDIRECT("D"&amp;ROW()))</f>
        <v>34</v>
      </c>
      <c r="F46" s="197" t="s">
        <v>6</v>
      </c>
      <c r="G46" s="172">
        <f ca="1">COUNTIFS(INDIRECT("U"&amp;$A$4):U9913,"OPEN",INDIRECT("D"&amp;$A$4):D9913,INDIRECT("D"&amp;ROW()))</f>
        <v>0</v>
      </c>
      <c r="H46" s="103" t="s">
        <v>7219</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6.13</v>
      </c>
      <c r="Y46" s="99" t="str">
        <f t="shared" si="2"/>
        <v>Puneet</v>
      </c>
    </row>
    <row r="47" spans="1:25" s="68" customFormat="1" ht="31.2">
      <c r="A47" s="100" t="str">
        <f t="shared" si="0"/>
        <v>S2#122</v>
      </c>
      <c r="B47" s="87" t="s">
        <v>57</v>
      </c>
      <c r="C47" s="88" t="s">
        <v>52</v>
      </c>
      <c r="D47" s="101" t="s">
        <v>471</v>
      </c>
      <c r="E47" s="90">
        <f ca="1">COUNTIF(INDIRECT("D"&amp;$A$4):D3615,INDIRECT("D"&amp;ROW()))</f>
        <v>32</v>
      </c>
      <c r="F47" s="147" t="s">
        <v>7</v>
      </c>
      <c r="G47" s="172">
        <f ca="1">COUNTIFS(INDIRECT("U"&amp;$A$4):U9913,"OPEN",INDIRECT("D"&amp;$A$4):D9913,INDIRECT("D"&amp;ROW()))</f>
        <v>0</v>
      </c>
      <c r="H47" s="103" t="s">
        <v>7220</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6.14</v>
      </c>
      <c r="Y47" s="99" t="str">
        <f t="shared" si="2"/>
        <v>Krisztian</v>
      </c>
    </row>
    <row r="48" spans="1:25" s="68" customFormat="1" ht="46.8">
      <c r="A48" s="100" t="str">
        <f t="shared" si="0"/>
        <v>S2#122</v>
      </c>
      <c r="B48" s="87" t="s">
        <v>57</v>
      </c>
      <c r="C48" s="88" t="s">
        <v>52</v>
      </c>
      <c r="D48" s="101" t="s">
        <v>472</v>
      </c>
      <c r="E48" s="90">
        <f ca="1">COUNTIF(INDIRECT("D"&amp;$A$4):D3615,INDIRECT("D"&amp;ROW()))</f>
        <v>8</v>
      </c>
      <c r="F48" s="197" t="s">
        <v>6</v>
      </c>
      <c r="G48" s="172">
        <f ca="1">COUNTIFS(INDIRECT("U"&amp;$A$4):U9913,"OPEN",INDIRECT("D"&amp;$A$4):D9913,INDIRECT("D"&amp;ROW()))</f>
        <v>0</v>
      </c>
      <c r="H48" s="103" t="s">
        <v>7221</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6.15</v>
      </c>
      <c r="Y48" s="99" t="str">
        <f t="shared" si="2"/>
        <v>Puneet</v>
      </c>
    </row>
    <row r="49" spans="1:33" s="68" customFormat="1" ht="78">
      <c r="A49" s="100" t="str">
        <f t="shared" si="0"/>
        <v>S2#122</v>
      </c>
      <c r="B49" s="87" t="s">
        <v>57</v>
      </c>
      <c r="C49" s="88" t="s">
        <v>52</v>
      </c>
      <c r="D49" s="101" t="s">
        <v>2170</v>
      </c>
      <c r="E49" s="90">
        <f ca="1">COUNTIF(INDIRECT("D"&amp;$A$4):D3615,INDIRECT("D"&amp;ROW()))</f>
        <v>19</v>
      </c>
      <c r="F49" s="147" t="s">
        <v>7</v>
      </c>
      <c r="G49" s="172">
        <f ca="1">COUNTIFS(INDIRECT("U"&amp;$A$4):U9913,"OPEN",INDIRECT("D"&amp;$A$4):D9913,INDIRECT("D"&amp;ROW()))</f>
        <v>0</v>
      </c>
      <c r="H49" s="103" t="s">
        <v>2173</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6.16</v>
      </c>
      <c r="Y49" s="99" t="str">
        <f t="shared" si="2"/>
        <v>Krisztian</v>
      </c>
    </row>
    <row r="50" spans="1:33" s="68" customFormat="1" ht="46.8">
      <c r="A50" s="100" t="str">
        <f t="shared" si="0"/>
        <v>S2#122</v>
      </c>
      <c r="B50" s="87" t="s">
        <v>57</v>
      </c>
      <c r="C50" s="88" t="s">
        <v>52</v>
      </c>
      <c r="D50" s="101" t="s">
        <v>7211</v>
      </c>
      <c r="E50" s="90">
        <f ca="1">COUNTIF(INDIRECT("D"&amp;$A$4):D3615, INDIRECT("D"&amp;ROW()))</f>
        <v>23</v>
      </c>
      <c r="F50" s="197" t="s">
        <v>6</v>
      </c>
      <c r="G50" s="172">
        <f ca="1">COUNTIFS(INDIRECT("U"&amp;$A$4):U9913,"OPEN",INDIRECT("D"&amp;$A$4):D9913,INDIRECT("D"&amp;ROW()))</f>
        <v>0</v>
      </c>
      <c r="H50" s="103" t="s">
        <v>7375</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6.17</v>
      </c>
      <c r="Y50" s="99" t="str">
        <f t="shared" si="2"/>
        <v>Puneet</v>
      </c>
    </row>
    <row r="51" spans="1:33" s="68" customFormat="1" ht="31.2">
      <c r="A51" s="100" t="str">
        <f t="shared" si="0"/>
        <v>S2#122</v>
      </c>
      <c r="B51" s="87" t="s">
        <v>57</v>
      </c>
      <c r="C51" s="88" t="s">
        <v>52</v>
      </c>
      <c r="D51" s="195" t="s">
        <v>7212</v>
      </c>
      <c r="E51" s="90">
        <f ca="1">COUNTIF(INDIRECT("D"&amp;$A$4):D3615,INDIRECT("D"&amp;ROW()))</f>
        <v>0</v>
      </c>
      <c r="F51" s="109" t="s">
        <v>82</v>
      </c>
      <c r="G51" s="172">
        <f ca="1">COUNTIFS(INDIRECT("U"&amp;$A$4):U9913,"OPEN",INDIRECT("D"&amp;$A$4):D9913,INDIRECT("D"&amp;ROW()))</f>
        <v>0</v>
      </c>
      <c r="H51" s="196" t="s">
        <v>5533</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6.18</v>
      </c>
      <c r="Y51" s="99" t="str">
        <f t="shared" si="2"/>
        <v>Not_on_agenda</v>
      </c>
    </row>
    <row r="52" spans="1:33" s="68" customFormat="1" ht="62.4">
      <c r="A52" s="100" t="str">
        <f t="shared" si="0"/>
        <v>S2#122</v>
      </c>
      <c r="B52" s="87" t="s">
        <v>57</v>
      </c>
      <c r="C52" s="88" t="s">
        <v>52</v>
      </c>
      <c r="D52" s="195" t="s">
        <v>7213</v>
      </c>
      <c r="E52" s="90">
        <f ca="1">COUNTIF(INDIRECT("D"&amp;$A$4):D3615,INDIRECT("D"&amp;ROW()))</f>
        <v>0</v>
      </c>
      <c r="F52" s="109" t="s">
        <v>82</v>
      </c>
      <c r="G52" s="172">
        <f ca="1">COUNTIFS(INDIRECT("U"&amp;$A$4):U9913,"OPEN",INDIRECT("D"&amp;$A$4):D9913,INDIRECT("D"&amp;ROW()))</f>
        <v>0</v>
      </c>
      <c r="H52" s="196" t="s">
        <v>7337</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6.19</v>
      </c>
      <c r="Y52" s="99" t="str">
        <f t="shared" si="2"/>
        <v>Not_on_agenda</v>
      </c>
    </row>
    <row r="53" spans="1:33" s="68" customFormat="1" ht="62.4">
      <c r="A53" s="100" t="str">
        <f t="shared" si="0"/>
        <v>S2#122</v>
      </c>
      <c r="B53" s="87" t="s">
        <v>57</v>
      </c>
      <c r="C53" s="88" t="s">
        <v>52</v>
      </c>
      <c r="D53" s="195" t="s">
        <v>769</v>
      </c>
      <c r="E53" s="90">
        <f ca="1">COUNTIF(INDIRECT("D"&amp;$A$4):D3615,INDIRECT("D"&amp;ROW()))</f>
        <v>0</v>
      </c>
      <c r="F53" s="109" t="s">
        <v>82</v>
      </c>
      <c r="G53" s="172">
        <f ca="1">COUNTIFS(INDIRECT("U"&amp;$A$4):U9913,"OPEN",INDIRECT("D"&amp;$A$4):D9913,INDIRECT("D"&amp;ROW()))</f>
        <v>0</v>
      </c>
      <c r="H53" s="196" t="s">
        <v>7223</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6.21</v>
      </c>
      <c r="Y53" s="99" t="str">
        <f t="shared" si="2"/>
        <v>Not_on_agenda</v>
      </c>
    </row>
    <row r="54" spans="1:33" s="68" customFormat="1" ht="46.8">
      <c r="A54" s="100" t="str">
        <f t="shared" si="0"/>
        <v>S2#122</v>
      </c>
      <c r="B54" s="87" t="s">
        <v>57</v>
      </c>
      <c r="C54" s="88" t="s">
        <v>52</v>
      </c>
      <c r="D54" s="195" t="s">
        <v>2171</v>
      </c>
      <c r="E54" s="90">
        <f ca="1">COUNTIF(INDIRECT("D"&amp;$A$4):D3615,INDIRECT("D"&amp;ROW()))</f>
        <v>0</v>
      </c>
      <c r="F54" s="109" t="s">
        <v>82</v>
      </c>
      <c r="G54" s="172">
        <f ca="1">COUNTIFS(INDIRECT("U"&amp;$A$4):U9913,"OPEN",INDIRECT("D"&amp;$A$4):D9913,INDIRECT("D"&amp;ROW()))</f>
        <v>0</v>
      </c>
      <c r="H54" s="196" t="s">
        <v>7224</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6.22</v>
      </c>
      <c r="Y54" s="99" t="str">
        <f t="shared" si="2"/>
        <v>Not_on_agenda</v>
      </c>
    </row>
    <row r="55" spans="1:33" s="68" customFormat="1" ht="62.4">
      <c r="A55" s="100" t="str">
        <f t="shared" si="0"/>
        <v>S2#122</v>
      </c>
      <c r="B55" s="87" t="s">
        <v>57</v>
      </c>
      <c r="C55" s="88" t="s">
        <v>52</v>
      </c>
      <c r="D55" s="195" t="s">
        <v>768</v>
      </c>
      <c r="E55" s="90">
        <f ca="1">COUNTIF(INDIRECT("D"&amp;$A$4):D3615,INDIRECT("D"&amp;ROW()))</f>
        <v>0</v>
      </c>
      <c r="F55" s="109" t="s">
        <v>82</v>
      </c>
      <c r="G55" s="172">
        <f ca="1">COUNTIFS(INDIRECT("U"&amp;$A$4):U9913,"OPEN",INDIRECT("D"&amp;$A$4):D9913,INDIRECT("D"&amp;ROW()))</f>
        <v>0</v>
      </c>
      <c r="H55" s="196" t="s">
        <v>7225</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6.23</v>
      </c>
      <c r="Y55" s="99" t="str">
        <f t="shared" si="2"/>
        <v>Not_on_agenda</v>
      </c>
    </row>
    <row r="56" spans="1:33" s="68" customFormat="1" ht="62.4">
      <c r="A56" s="100" t="str">
        <f t="shared" si="0"/>
        <v>S2#122</v>
      </c>
      <c r="B56" s="87" t="s">
        <v>57</v>
      </c>
      <c r="C56" s="88" t="s">
        <v>52</v>
      </c>
      <c r="D56" s="195" t="s">
        <v>2172</v>
      </c>
      <c r="E56" s="90">
        <f ca="1">COUNTIF(INDIRECT("D"&amp;$A$4):D3615,INDIRECT("D"&amp;ROW()))</f>
        <v>0</v>
      </c>
      <c r="F56" s="109" t="s">
        <v>82</v>
      </c>
      <c r="G56" s="172">
        <f ca="1">COUNTIFS(INDIRECT("U"&amp;$A$4):U9913,"OPEN",INDIRECT("D"&amp;$A$4):D9913,INDIRECT("D"&amp;ROW()))</f>
        <v>0</v>
      </c>
      <c r="H56" s="196" t="s">
        <v>7226</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6.24</v>
      </c>
      <c r="Y56" s="99" t="str">
        <f t="shared" si="2"/>
        <v>Not_on_agenda</v>
      </c>
    </row>
    <row r="57" spans="1:33" s="68" customFormat="1" ht="31.2">
      <c r="A57" s="100" t="str">
        <f t="shared" si="0"/>
        <v>S2#122</v>
      </c>
      <c r="B57" s="87" t="s">
        <v>57</v>
      </c>
      <c r="C57" s="88" t="s">
        <v>52</v>
      </c>
      <c r="D57" s="101" t="s">
        <v>121</v>
      </c>
      <c r="E57" s="90">
        <f ca="1">COUNTIF(INDIRECT("D"&amp;$A$4):D3616,INDIRECT("D"&amp;ROW()))</f>
        <v>0</v>
      </c>
      <c r="F57" s="102" t="s">
        <v>5</v>
      </c>
      <c r="G57" s="172">
        <f ca="1">COUNTIFS(INDIRECT("U"&amp;$A$4):U9913,"OPEN",INDIRECT("D"&amp;$A$4):D9913,INDIRECT("D"&amp;ROW()))</f>
        <v>0</v>
      </c>
      <c r="H57" s="103" t="s">
        <v>122</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7</v>
      </c>
      <c r="Y57" s="99" t="str">
        <f t="shared" si="2"/>
        <v>Frank</v>
      </c>
    </row>
    <row r="58" spans="1:33" s="68" customFormat="1" ht="57">
      <c r="A58" s="100" t="str">
        <f>A57</f>
        <v>S2#122</v>
      </c>
      <c r="B58" s="87" t="s">
        <v>57</v>
      </c>
      <c r="C58" s="88" t="s">
        <v>52</v>
      </c>
      <c r="D58" s="101" t="s">
        <v>123</v>
      </c>
      <c r="E58" s="90">
        <f ca="1">COUNTIF(INDIRECT("D"&amp;$A$4):D3617,INDIRECT("D"&amp;ROW()))</f>
        <v>29</v>
      </c>
      <c r="F58" s="102" t="s">
        <v>5</v>
      </c>
      <c r="G58" s="172">
        <f ca="1">COUNTIFS(INDIRECT("U"&amp;$A$4):U9913,"OPEN",INDIRECT("D"&amp;$A$4):D9913,INDIRECT("D"&amp;ROW()))</f>
        <v>0</v>
      </c>
      <c r="H58" s="103" t="s">
        <v>7227</v>
      </c>
      <c r="I58" s="108" t="s">
        <v>55</v>
      </c>
      <c r="J58" s="93" t="s">
        <v>51</v>
      </c>
      <c r="K58" s="94" t="s">
        <v>51</v>
      </c>
      <c r="L58" s="94" t="s">
        <v>51</v>
      </c>
      <c r="M58" s="94" t="s">
        <v>51</v>
      </c>
      <c r="N58" s="94" t="s">
        <v>51</v>
      </c>
      <c r="O58" s="94" t="s">
        <v>51</v>
      </c>
      <c r="P58" s="105" t="s">
        <v>51</v>
      </c>
      <c r="Q58" s="96" t="s">
        <v>51</v>
      </c>
      <c r="R58" s="97" t="s">
        <v>7229</v>
      </c>
      <c r="S58" s="107" t="s">
        <v>51</v>
      </c>
      <c r="T58" s="85"/>
      <c r="W58" s="69"/>
      <c r="X58" s="11" t="str">
        <f t="shared" si="1"/>
        <v>7.1</v>
      </c>
      <c r="Y58" s="99" t="str">
        <f t="shared" si="2"/>
        <v>Frank</v>
      </c>
    </row>
    <row r="59" spans="1:33" s="68" customFormat="1" ht="66">
      <c r="A59" s="100" t="str">
        <f t="shared" si="0"/>
        <v>S2#122</v>
      </c>
      <c r="B59" s="87" t="s">
        <v>57</v>
      </c>
      <c r="C59" s="88" t="s">
        <v>52</v>
      </c>
      <c r="D59" s="101" t="s">
        <v>124</v>
      </c>
      <c r="E59" s="90">
        <f ca="1">COUNTIF(INDIRECT("D"&amp;$A$4):D3618,INDIRECT("D"&amp;ROW()))</f>
        <v>2</v>
      </c>
      <c r="F59" s="102" t="s">
        <v>5</v>
      </c>
      <c r="G59" s="172">
        <f ca="1">COUNTIFS(INDIRECT("U"&amp;$A$4):U9913,"OPEN",INDIRECT("D"&amp;$A$4):D9913,INDIRECT("D"&amp;ROW()))</f>
        <v>0</v>
      </c>
      <c r="H59" s="103" t="s">
        <v>125</v>
      </c>
      <c r="I59" s="108" t="s">
        <v>5534</v>
      </c>
      <c r="J59" s="93" t="s">
        <v>51</v>
      </c>
      <c r="K59" s="94" t="s">
        <v>51</v>
      </c>
      <c r="L59" s="94" t="s">
        <v>51</v>
      </c>
      <c r="M59" s="94" t="s">
        <v>51</v>
      </c>
      <c r="N59" s="94" t="s">
        <v>51</v>
      </c>
      <c r="O59" s="94" t="s">
        <v>51</v>
      </c>
      <c r="P59" s="105" t="s">
        <v>51</v>
      </c>
      <c r="Q59" s="96" t="s">
        <v>51</v>
      </c>
      <c r="R59" s="97" t="s">
        <v>51</v>
      </c>
      <c r="S59" s="107" t="s">
        <v>51</v>
      </c>
      <c r="T59" s="85"/>
      <c r="W59" s="69"/>
      <c r="X59" s="11" t="str">
        <f t="shared" si="1"/>
        <v>7.2</v>
      </c>
      <c r="Y59" s="99" t="str">
        <f t="shared" si="2"/>
        <v>Frank</v>
      </c>
    </row>
    <row r="60" spans="1:33" ht="15.6">
      <c r="A60" s="100" t="str">
        <f t="shared" si="0"/>
        <v>S2#122</v>
      </c>
      <c r="B60" s="87" t="s">
        <v>57</v>
      </c>
      <c r="C60" s="88" t="s">
        <v>52</v>
      </c>
      <c r="D60" s="101" t="s">
        <v>126</v>
      </c>
      <c r="E60" s="90">
        <f ca="1">COUNTIF(INDIRECT("D"&amp;$A$4):D3619,INDIRECT("D"&amp;ROW()))</f>
        <v>0</v>
      </c>
      <c r="F60" s="102" t="s">
        <v>5</v>
      </c>
      <c r="G60" s="172">
        <f ca="1">COUNTIFS(INDIRECT("U"&amp;$A$4):U9913,"OPEN",INDIRECT("D"&amp;$A$4):D9913,INDIRECT("D"&amp;ROW()))</f>
        <v>0</v>
      </c>
      <c r="H60" s="103" t="s">
        <v>127</v>
      </c>
      <c r="I60" s="108" t="s">
        <v>55</v>
      </c>
      <c r="J60" s="93" t="s">
        <v>51</v>
      </c>
      <c r="K60" s="94" t="s">
        <v>51</v>
      </c>
      <c r="L60" s="94" t="s">
        <v>51</v>
      </c>
      <c r="M60" s="94" t="s">
        <v>51</v>
      </c>
      <c r="N60" s="94" t="s">
        <v>51</v>
      </c>
      <c r="O60" s="94" t="s">
        <v>51</v>
      </c>
      <c r="P60" s="105" t="s">
        <v>51</v>
      </c>
      <c r="Q60" s="96" t="s">
        <v>51</v>
      </c>
      <c r="R60" s="97" t="s">
        <v>51</v>
      </c>
      <c r="S60" s="107" t="s">
        <v>51</v>
      </c>
      <c r="T60" s="85"/>
      <c r="U60" s="68"/>
      <c r="V60" s="68"/>
      <c r="W60" s="69"/>
      <c r="X60" s="11" t="str">
        <f t="shared" si="1"/>
        <v>7.3</v>
      </c>
      <c r="Y60" s="99" t="str">
        <f t="shared" si="2"/>
        <v>Frank</v>
      </c>
      <c r="AA60" s="68"/>
      <c r="AB60" s="68"/>
      <c r="AC60" s="68"/>
      <c r="AD60" s="68"/>
      <c r="AE60" s="68"/>
      <c r="AF60" s="68"/>
      <c r="AG60" s="68"/>
    </row>
    <row r="61" spans="1:33" ht="15.6">
      <c r="A61" s="100" t="str">
        <f t="shared" si="0"/>
        <v>S2#122</v>
      </c>
      <c r="B61" s="87" t="s">
        <v>57</v>
      </c>
      <c r="C61" s="88" t="s">
        <v>52</v>
      </c>
      <c r="D61" s="101" t="s">
        <v>128</v>
      </c>
      <c r="E61" s="90">
        <f ca="1">COUNTIF(INDIRECT("D"&amp;$A$4):D3620,INDIRECT("D"&amp;ROW()))</f>
        <v>0</v>
      </c>
      <c r="F61" s="102" t="s">
        <v>5</v>
      </c>
      <c r="G61" s="172">
        <f ca="1">COUNTIFS(INDIRECT("U"&amp;$A$4):U9913,"OPEN",INDIRECT("D"&amp;$A$4):D9913,INDIRECT("D"&amp;ROW()))</f>
        <v>0</v>
      </c>
      <c r="H61" s="103" t="s">
        <v>129</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8</v>
      </c>
      <c r="Y61" s="99" t="str">
        <f t="shared" si="2"/>
        <v>Frank</v>
      </c>
      <c r="AA61" s="68"/>
      <c r="AB61" s="68"/>
      <c r="AC61" s="68"/>
      <c r="AD61" s="68"/>
      <c r="AE61" s="68"/>
      <c r="AF61" s="68"/>
      <c r="AG61" s="68"/>
    </row>
    <row r="62" spans="1:33" ht="15.6">
      <c r="A62" s="100" t="str">
        <f t="shared" si="0"/>
        <v>S2#122</v>
      </c>
      <c r="B62" s="87" t="s">
        <v>57</v>
      </c>
      <c r="C62" s="88" t="s">
        <v>52</v>
      </c>
      <c r="D62" s="101" t="s">
        <v>130</v>
      </c>
      <c r="E62" s="90">
        <f ca="1">COUNTIF(INDIRECT("D"&amp;$A$4):D3621,INDIRECT("D"&amp;ROW()))</f>
        <v>0</v>
      </c>
      <c r="F62" s="102" t="s">
        <v>5</v>
      </c>
      <c r="G62" s="172">
        <f ca="1">COUNTIFS(INDIRECT("U"&amp;$A$4):U9913,"OPEN",INDIRECT("D"&amp;$A$4):D9913,INDIRECT("D"&amp;ROW()))</f>
        <v>0</v>
      </c>
      <c r="H62" s="103" t="s">
        <v>131</v>
      </c>
      <c r="I62" s="108" t="s">
        <v>55</v>
      </c>
      <c r="J62" s="93" t="s">
        <v>51</v>
      </c>
      <c r="K62" s="94" t="s">
        <v>51</v>
      </c>
      <c r="L62" s="94" t="s">
        <v>51</v>
      </c>
      <c r="M62" s="94" t="s">
        <v>51</v>
      </c>
      <c r="N62" s="94" t="s">
        <v>51</v>
      </c>
      <c r="O62" s="94" t="s">
        <v>51</v>
      </c>
      <c r="P62" s="105" t="s">
        <v>51</v>
      </c>
      <c r="Q62" s="110" t="s">
        <v>132</v>
      </c>
      <c r="R62" s="97" t="s">
        <v>51</v>
      </c>
      <c r="S62" s="107" t="s">
        <v>51</v>
      </c>
      <c r="T62" s="85"/>
      <c r="U62" s="68"/>
      <c r="V62" s="68"/>
      <c r="W62" s="69"/>
      <c r="X62" s="11" t="str">
        <f t="shared" si="1"/>
        <v>9</v>
      </c>
      <c r="Y62" s="99" t="str">
        <f t="shared" si="2"/>
        <v>Frank</v>
      </c>
      <c r="AA62" s="68"/>
      <c r="AB62" s="68"/>
      <c r="AC62" s="68"/>
      <c r="AD62" s="68"/>
      <c r="AE62" s="68"/>
      <c r="AF62" s="68"/>
      <c r="AG62" s="68"/>
    </row>
    <row r="63" spans="1:33" ht="15.6">
      <c r="A63" s="100" t="str">
        <f t="shared" si="0"/>
        <v>S2#122</v>
      </c>
      <c r="B63" s="87" t="s">
        <v>57</v>
      </c>
      <c r="C63" s="88" t="s">
        <v>52</v>
      </c>
      <c r="D63" s="101" t="s">
        <v>52</v>
      </c>
      <c r="E63" s="90">
        <f ca="1">COUNTIF(INDIRECT("D"&amp;$A$4):D3622,INDIRECT("D"&amp;ROW()))</f>
        <v>0</v>
      </c>
      <c r="F63" s="112" t="s">
        <v>52</v>
      </c>
      <c r="G63" s="172">
        <f ca="1">COUNTIFS(INDIRECT("U"&amp;$A$4):U9913,"OPEN",INDIRECT("D"&amp;$A$4):D9913,INDIRECT("D"&amp;ROW()))</f>
        <v>0</v>
      </c>
      <c r="H63" s="113" t="s">
        <v>52</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v>
      </c>
      <c r="Y63" s="99" t="str">
        <f t="shared" si="2"/>
        <v>---</v>
      </c>
      <c r="AA63" s="68"/>
      <c r="AB63" s="68"/>
      <c r="AC63" s="68"/>
      <c r="AD63" s="68"/>
      <c r="AE63" s="68"/>
      <c r="AF63" s="68"/>
      <c r="AG63" s="68"/>
    </row>
    <row r="64" spans="1:33" ht="15.6">
      <c r="A64" s="100" t="str">
        <f t="shared" si="0"/>
        <v>S2#122</v>
      </c>
      <c r="B64" s="87" t="s">
        <v>57</v>
      </c>
      <c r="C64" s="88" t="s">
        <v>52</v>
      </c>
      <c r="D64" s="101" t="s">
        <v>52</v>
      </c>
      <c r="E64" s="90">
        <f ca="1">COUNTIF(INDIRECT("D"&amp;$A$4):D3623,INDIRECT("D"&amp;ROW()))</f>
        <v>0</v>
      </c>
      <c r="F64" s="112" t="s">
        <v>52</v>
      </c>
      <c r="G64" s="172">
        <f ca="1">COUNTIFS(INDIRECT("U"&amp;$A$4):U9913,"OPEN",INDIRECT("D"&amp;$A$4):D9913,INDIRECT("D"&amp;ROW()))</f>
        <v>0</v>
      </c>
      <c r="H64" s="113" t="s">
        <v>52</v>
      </c>
      <c r="I64" s="108" t="s">
        <v>55</v>
      </c>
      <c r="J64" s="93" t="s">
        <v>51</v>
      </c>
      <c r="K64" s="94" t="s">
        <v>51</v>
      </c>
      <c r="L64" s="94" t="s">
        <v>51</v>
      </c>
      <c r="M64" s="94" t="s">
        <v>51</v>
      </c>
      <c r="N64" s="94" t="s">
        <v>51</v>
      </c>
      <c r="O64" s="94" t="s">
        <v>51</v>
      </c>
      <c r="P64" s="105" t="s">
        <v>51</v>
      </c>
      <c r="Q64" s="96" t="s">
        <v>51</v>
      </c>
      <c r="R64" s="97" t="s">
        <v>51</v>
      </c>
      <c r="S64" s="107" t="s">
        <v>51</v>
      </c>
      <c r="T64" s="85"/>
      <c r="U64" s="68"/>
      <c r="V64" s="68"/>
      <c r="W64" s="69"/>
      <c r="X64" s="11" t="str">
        <f t="shared" si="1"/>
        <v>---</v>
      </c>
      <c r="Y64" s="99" t="str">
        <f t="shared" si="2"/>
        <v>---</v>
      </c>
      <c r="AA64" s="68"/>
      <c r="AB64" s="68"/>
      <c r="AC64" s="68"/>
      <c r="AD64" s="68"/>
      <c r="AE64" s="68"/>
      <c r="AF64" s="68"/>
      <c r="AG64" s="68"/>
    </row>
    <row r="65" spans="1:33" ht="15.6">
      <c r="A65" s="100" t="str">
        <f t="shared" si="0"/>
        <v>S2#122</v>
      </c>
      <c r="B65" s="87" t="s">
        <v>57</v>
      </c>
      <c r="C65" s="88" t="s">
        <v>52</v>
      </c>
      <c r="D65" s="101" t="s">
        <v>52</v>
      </c>
      <c r="E65" s="90">
        <f ca="1">COUNTIF(INDIRECT("D"&amp;$A$4):D3624,INDIRECT("D"&amp;ROW()))</f>
        <v>0</v>
      </c>
      <c r="F65" s="112" t="s">
        <v>52</v>
      </c>
      <c r="G65" s="172">
        <f ca="1">COUNTIFS(INDIRECT("U"&amp;$A$4):U9913,"OPEN",INDIRECT("D"&amp;$A$4):D9913,INDIRECT("D"&amp;ROW()))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COUNTIF(INDIRECT("D"&amp;$A$4):D3625,INDIRECT("D"&amp;ROW()))</f>
        <v>0</v>
      </c>
      <c r="F66" s="112" t="s">
        <v>52</v>
      </c>
      <c r="G66" s="172">
        <f ca="1">COUNTIFS(INDIRECT("U"&amp;$A$4):U9913,"OPEN",INDIRECT("D"&amp;$A$4):D9913,INDIRECT("D"&amp;ROW()))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11" t="s">
        <v>52</v>
      </c>
      <c r="E67" s="90">
        <f ca="1">COUNTIF(INDIRECT("D"&amp;$A$4):D3626,INDIRECT("D"&amp;ROW()))</f>
        <v>0</v>
      </c>
      <c r="F67" s="112" t="s">
        <v>52</v>
      </c>
      <c r="G67" s="172">
        <f ca="1">COUNTIFS(INDIRECT("U"&amp;$A$4):U9913,"OPEN",INDIRECT("D"&amp;$A$4):D9913,INDIRECT("D"&amp;ROW()))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11" t="s">
        <v>52</v>
      </c>
      <c r="E68" s="90">
        <f ca="1">COUNTIF(INDIRECT("D"&amp;$A$4):D3627,INDIRECT("D"&amp;ROW()))</f>
        <v>0</v>
      </c>
      <c r="F68" s="112" t="s">
        <v>52</v>
      </c>
      <c r="G68" s="172">
        <f ca="1">COUNTIFS(INDIRECT("U"&amp;$A$4):U9913,"OPEN",INDIRECT("D"&amp;$A$4):D9913,INDIRECT("D"&amp;ROW()))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11" t="s">
        <v>52</v>
      </c>
      <c r="E69" s="90">
        <f ca="1">COUNTIF(INDIRECT("D"&amp;$A$4):D3628,INDIRECT("D"&amp;ROW()))</f>
        <v>0</v>
      </c>
      <c r="F69" s="112" t="s">
        <v>52</v>
      </c>
      <c r="G69" s="172">
        <f ca="1">COUNTIFS(INDIRECT("U"&amp;$A$4):U9913,"OPEN",INDIRECT("D"&amp;$A$4):D9913,INDIRECT("D"&amp;ROW()))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11" t="s">
        <v>52</v>
      </c>
      <c r="E70" s="90">
        <f ca="1">COUNTIF(INDIRECT("D"&amp;$A$4):D3629,INDIRECT("D"&amp;ROW()))</f>
        <v>0</v>
      </c>
      <c r="F70" s="112" t="s">
        <v>52</v>
      </c>
      <c r="G70" s="172">
        <f ca="1">COUNTIFS(INDIRECT("U"&amp;$A$4):U9913,"OPEN",INDIRECT("D"&amp;$A$4):D9913,INDIRECT("D"&amp;ROW()))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11" t="s">
        <v>52</v>
      </c>
      <c r="E71" s="90">
        <f ca="1">COUNTIF(INDIRECT("D"&amp;$A$4):D3630,INDIRECT("D"&amp;ROW()))</f>
        <v>0</v>
      </c>
      <c r="F71" s="112" t="s">
        <v>52</v>
      </c>
      <c r="G71" s="172">
        <f ca="1">COUNTIFS(INDIRECT("U"&amp;$A$4):U9913,"OPEN",INDIRECT("D"&amp;$A$4):D9913,INDIRECT("D"&amp;ROW()))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11" t="s">
        <v>52</v>
      </c>
      <c r="E72" s="90">
        <f ca="1">COUNTIF(INDIRECT("D"&amp;$A$4):D3631,INDIRECT("D"&amp;ROW()))</f>
        <v>0</v>
      </c>
      <c r="F72" s="112" t="s">
        <v>52</v>
      </c>
      <c r="G72" s="172">
        <f ca="1">COUNTIFS(INDIRECT("U"&amp;$A$4):U9913,"OPEN",INDIRECT("D"&amp;$A$4):D9913,INDIRECT("D"&amp;ROW()))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11" t="s">
        <v>52</v>
      </c>
      <c r="E73" s="90">
        <f ca="1">COUNTIF(INDIRECT("D"&amp;$A$4):D3632,INDIRECT("D"&amp;ROW()))</f>
        <v>0</v>
      </c>
      <c r="F73" s="112" t="s">
        <v>52</v>
      </c>
      <c r="G73" s="172">
        <f ca="1">COUNTIFS(INDIRECT("U"&amp;$A$4):U9913,"OPEN",INDIRECT("D"&amp;$A$4):D9913,INDIRECT("D"&amp;ROW()))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11" t="s">
        <v>52</v>
      </c>
      <c r="E74" s="90">
        <f ca="1">COUNTIF(INDIRECT("D"&amp;$A$4):D3633,INDIRECT("D"&amp;ROW()))</f>
        <v>0</v>
      </c>
      <c r="F74" s="112" t="s">
        <v>52</v>
      </c>
      <c r="G74" s="172">
        <f ca="1">COUNTIFS(INDIRECT("U"&amp;$A$4):U9913,"OPEN",INDIRECT("D"&amp;$A$4):D9913,INDIRECT("D"&amp;ROW()))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11" t="s">
        <v>52</v>
      </c>
      <c r="E75" s="90">
        <f ca="1">COUNTIF(INDIRECT("D"&amp;$A$4):D3634,INDIRECT("D"&amp;ROW()))</f>
        <v>0</v>
      </c>
      <c r="F75" s="112" t="s">
        <v>52</v>
      </c>
      <c r="G75" s="172">
        <f ca="1">COUNTIFS(INDIRECT("U"&amp;$A$4):U9913,"OPEN",INDIRECT("D"&amp;$A$4):D9913,INDIRECT("D"&amp;ROW()))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11" t="s">
        <v>52</v>
      </c>
      <c r="E76" s="90">
        <f ca="1">COUNTIF(INDIRECT("D"&amp;$A$4):D3635,INDIRECT("D"&amp;ROW()))</f>
        <v>0</v>
      </c>
      <c r="F76" s="112" t="s">
        <v>52</v>
      </c>
      <c r="G76" s="172">
        <f ca="1">COUNTIFS(INDIRECT("U"&amp;$A$4):U9913,"OPEN",INDIRECT("D"&amp;$A$4):D9913,INDIRECT("D"&amp;ROW()))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11" t="s">
        <v>52</v>
      </c>
      <c r="E77" s="90">
        <f ca="1">COUNTIF(INDIRECT("D"&amp;$A$4):D3636,INDIRECT("D"&amp;ROW()))</f>
        <v>0</v>
      </c>
      <c r="F77" s="112" t="s">
        <v>52</v>
      </c>
      <c r="G77" s="172">
        <f ca="1">COUNTIFS(INDIRECT("U"&amp;$A$4):U9913,"OPEN",INDIRECT("D"&amp;$A$4):D9913,INDIRECT("D"&amp;ROW()))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11" t="s">
        <v>52</v>
      </c>
      <c r="E78" s="90">
        <f ca="1">COUNTIF(INDIRECT("D"&amp;$A$4):D3637,INDIRECT("D"&amp;ROW()))</f>
        <v>0</v>
      </c>
      <c r="F78" s="112" t="s">
        <v>52</v>
      </c>
      <c r="G78" s="172">
        <f ca="1">COUNTIFS(INDIRECT("U"&amp;$A$4):U9913,"OPEN",INDIRECT("D"&amp;$A$4):D9913,INDIRECT("D"&amp;ROW()))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11" t="s">
        <v>52</v>
      </c>
      <c r="E79" s="90">
        <f ca="1">COUNTIF(INDIRECT("D"&amp;$A$4):D3638,INDIRECT("D"&amp;ROW()))</f>
        <v>0</v>
      </c>
      <c r="F79" s="112" t="s">
        <v>52</v>
      </c>
      <c r="G79" s="172">
        <f ca="1">COUNTIFS(INDIRECT("U"&amp;$A$4):U9913,"OPEN",INDIRECT("D"&amp;$A$4):D9913,INDIRECT("D"&amp;ROW()))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11" t="s">
        <v>52</v>
      </c>
      <c r="E80" s="90">
        <f ca="1">COUNTIF(INDIRECT("D"&amp;$A$4):D3639,INDIRECT("D"&amp;ROW()))</f>
        <v>0</v>
      </c>
      <c r="F80" s="112" t="s">
        <v>52</v>
      </c>
      <c r="G80" s="172">
        <f ca="1">COUNTIFS(INDIRECT("U"&amp;$A$4):U9913,"OPEN",INDIRECT("D"&amp;$A$4):D9913,INDIRECT("D"&amp;ROW()))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11" t="s">
        <v>52</v>
      </c>
      <c r="E81" s="90">
        <f ca="1">COUNTIF(INDIRECT("D"&amp;$A$4):D3640,INDIRECT("D"&amp;ROW()))</f>
        <v>0</v>
      </c>
      <c r="F81" s="112" t="s">
        <v>52</v>
      </c>
      <c r="G81" s="172">
        <f ca="1">COUNTIFS(INDIRECT("U"&amp;$A$4):U9913,"OPEN",INDIRECT("D"&amp;$A$4):D9913,INDIRECT("D"&amp;ROW()))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11" t="s">
        <v>52</v>
      </c>
      <c r="E82" s="90">
        <f ca="1">COUNTIF(INDIRECT("D"&amp;$A$4):D3641,INDIRECT("D"&amp;ROW()))</f>
        <v>0</v>
      </c>
      <c r="F82" s="112" t="s">
        <v>52</v>
      </c>
      <c r="G82" s="172">
        <f ca="1">COUNTIFS(INDIRECT("U"&amp;$A$4):U9913,"OPEN",INDIRECT("D"&amp;$A$4):D9913,INDIRECT("D"&amp;ROW()))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11" t="s">
        <v>52</v>
      </c>
      <c r="E83" s="90">
        <f ca="1">COUNTIF(INDIRECT("D"&amp;$A$4):D3642,INDIRECT("D"&amp;ROW()))</f>
        <v>0</v>
      </c>
      <c r="F83" s="112" t="s">
        <v>52</v>
      </c>
      <c r="G83" s="172">
        <f ca="1">COUNTIFS(INDIRECT("U"&amp;$A$4):U9913,"OPEN",INDIRECT("D"&amp;$A$4):D9913,INDIRECT("D"&amp;ROW()))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11" t="s">
        <v>52</v>
      </c>
      <c r="E84" s="90">
        <f ca="1">COUNTIF(INDIRECT("D"&amp;$A$4):D3643,INDIRECT("D"&amp;ROW()))</f>
        <v>0</v>
      </c>
      <c r="F84" s="112" t="s">
        <v>52</v>
      </c>
      <c r="G84" s="172">
        <f ca="1">COUNTIFS(INDIRECT("U"&amp;$A$4):U9913,"OPEN",INDIRECT("D"&amp;$A$4):D9913,INDIRECT("D"&amp;ROW()))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11" t="s">
        <v>52</v>
      </c>
      <c r="E85" s="90">
        <f ca="1">COUNTIF(INDIRECT("D"&amp;$A$4):D3644,INDIRECT("D"&amp;ROW()))</f>
        <v>0</v>
      </c>
      <c r="F85" s="112" t="s">
        <v>52</v>
      </c>
      <c r="G85" s="172">
        <f ca="1">COUNTIFS(INDIRECT("U"&amp;$A$4):U9913,"OPEN",INDIRECT("D"&amp;$A$4):D9913,INDIRECT("D"&amp;ROW()))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11" t="s">
        <v>52</v>
      </c>
      <c r="E86" s="90">
        <f ca="1">COUNTIF(INDIRECT("D"&amp;$A$4):D3645,INDIRECT("D"&amp;ROW()))</f>
        <v>0</v>
      </c>
      <c r="F86" s="112" t="s">
        <v>52</v>
      </c>
      <c r="G86" s="172">
        <f ca="1">COUNTIFS(INDIRECT("U"&amp;$A$4):U9913,"OPEN",INDIRECT("D"&amp;$A$4):D9913,INDIRECT("D"&amp;ROW()))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133</v>
      </c>
      <c r="E87" s="90">
        <f ca="1">SUM(E10:E86)</f>
        <v>1387</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1" t="s">
        <v>140</v>
      </c>
      <c r="D89" s="122" t="s">
        <v>63</v>
      </c>
      <c r="E89" s="123" t="s">
        <v>5753</v>
      </c>
      <c r="F89" s="124" t="s">
        <v>141</v>
      </c>
      <c r="G89" s="125" t="s">
        <v>142</v>
      </c>
      <c r="H89" s="125" t="s">
        <v>7456</v>
      </c>
      <c r="I89" s="126" t="s">
        <v>143</v>
      </c>
      <c r="J89" s="127"/>
      <c r="K89" s="128"/>
      <c r="L89" s="129"/>
      <c r="M89" s="128" t="s">
        <v>8313</v>
      </c>
      <c r="N89" s="127"/>
      <c r="O89" s="130"/>
      <c r="P89" s="130"/>
      <c r="Q89" s="120" t="s">
        <v>144</v>
      </c>
      <c r="R89" s="131" t="s">
        <v>8839</v>
      </c>
      <c r="S89" s="132" t="s">
        <v>145</v>
      </c>
      <c r="T89" s="117"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5754</v>
      </c>
      <c r="F90" s="124" t="s">
        <v>147</v>
      </c>
      <c r="G90" s="124" t="s">
        <v>142</v>
      </c>
      <c r="H90" s="124" t="s">
        <v>5751</v>
      </c>
      <c r="I90" s="135" t="s">
        <v>148</v>
      </c>
      <c r="J90" s="129"/>
      <c r="K90" s="128"/>
      <c r="L90" s="129"/>
      <c r="M90" s="128" t="s">
        <v>8313</v>
      </c>
      <c r="N90" s="127"/>
      <c r="O90" s="127"/>
      <c r="P90" s="127"/>
      <c r="Q90" s="131" t="s">
        <v>5752</v>
      </c>
      <c r="R90" s="131" t="s">
        <v>8789</v>
      </c>
      <c r="S90" s="132" t="s">
        <v>8789</v>
      </c>
      <c r="T90" s="117"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112</v>
      </c>
      <c r="E91" s="123" t="s">
        <v>5755</v>
      </c>
      <c r="F91" s="124" t="s">
        <v>19</v>
      </c>
      <c r="G91" s="124" t="s">
        <v>151</v>
      </c>
      <c r="H91" s="124" t="s">
        <v>5538</v>
      </c>
      <c r="I91" s="135" t="s">
        <v>5539</v>
      </c>
      <c r="J91" s="129" t="s">
        <v>4</v>
      </c>
      <c r="K91" s="128" t="s">
        <v>4</v>
      </c>
      <c r="L91" s="129" t="s">
        <v>4</v>
      </c>
      <c r="M91" s="128" t="s">
        <v>8313</v>
      </c>
      <c r="N91" s="127" t="s">
        <v>4</v>
      </c>
      <c r="O91" s="127" t="s">
        <v>165</v>
      </c>
      <c r="P91" s="127" t="s">
        <v>622</v>
      </c>
      <c r="Q91" s="131" t="s">
        <v>5536</v>
      </c>
      <c r="R91" s="131" t="s">
        <v>10518</v>
      </c>
      <c r="S91" s="132" t="s">
        <v>153</v>
      </c>
      <c r="T91" s="136" t="s">
        <v>163</v>
      </c>
      <c r="U91" s="118" t="s">
        <v>595</v>
      </c>
      <c r="V91" s="118"/>
      <c r="W91" s="133" t="str">
        <f>VLOOKUP(TRIM(X91),X10:Y88,2,FALSE)</f>
        <v>Krisztian</v>
      </c>
      <c r="X91" s="11" t="str">
        <f>IF(ISNONTEXT(D91),"" &amp; D91 &amp;"",T(D91))</f>
        <v>6.5.10</v>
      </c>
      <c r="Y91" s="64"/>
      <c r="AA91" s="1">
        <f t="shared" si="6"/>
        <v>18</v>
      </c>
    </row>
    <row r="92" spans="1:33" ht="35.25" customHeight="1">
      <c r="A92" s="119" t="s">
        <v>139</v>
      </c>
      <c r="B92" s="134" t="s">
        <v>57</v>
      </c>
      <c r="C92" s="122" t="s">
        <v>140</v>
      </c>
      <c r="D92" s="122" t="s">
        <v>79</v>
      </c>
      <c r="E92" s="123" t="s">
        <v>5756</v>
      </c>
      <c r="F92" s="124" t="s">
        <v>19</v>
      </c>
      <c r="G92" s="124" t="s">
        <v>151</v>
      </c>
      <c r="H92" s="124" t="s">
        <v>5564</v>
      </c>
      <c r="I92" s="135" t="s">
        <v>5565</v>
      </c>
      <c r="J92" s="129" t="s">
        <v>4</v>
      </c>
      <c r="K92" s="128" t="s">
        <v>4</v>
      </c>
      <c r="L92" s="129" t="s">
        <v>4</v>
      </c>
      <c r="M92" s="128" t="s">
        <v>8313</v>
      </c>
      <c r="N92" s="127" t="s">
        <v>4</v>
      </c>
      <c r="O92" s="127" t="s">
        <v>152</v>
      </c>
      <c r="P92" s="127" t="s">
        <v>154</v>
      </c>
      <c r="Q92" s="131" t="s">
        <v>5563</v>
      </c>
      <c r="R92" s="131" t="s">
        <v>9567</v>
      </c>
      <c r="S92" s="132" t="s">
        <v>159</v>
      </c>
      <c r="T92" s="136" t="s">
        <v>5566</v>
      </c>
      <c r="U92" s="118"/>
      <c r="V92" s="118"/>
      <c r="W92" s="133" t="str">
        <f>VLOOKUP(TRIM(X92),X10:Y88,2,FALSE)</f>
        <v>Krisztian</v>
      </c>
      <c r="X92" s="11" t="str">
        <f t="shared" ref="X92:X155" si="7">IF(ISNONTEXT(D92),"" &amp; D92 &amp;"",T(D92))</f>
        <v>5.2</v>
      </c>
      <c r="Y92" s="64"/>
      <c r="AA92" s="1">
        <f t="shared" si="6"/>
        <v>18</v>
      </c>
    </row>
    <row r="93" spans="1:33" ht="35.25" customHeight="1">
      <c r="A93" s="119" t="s">
        <v>139</v>
      </c>
      <c r="B93" s="134" t="s">
        <v>57</v>
      </c>
      <c r="C93" s="122" t="s">
        <v>140</v>
      </c>
      <c r="D93" s="122" t="s">
        <v>79</v>
      </c>
      <c r="E93" s="123" t="s">
        <v>5757</v>
      </c>
      <c r="F93" s="124" t="s">
        <v>19</v>
      </c>
      <c r="G93" s="124" t="s">
        <v>151</v>
      </c>
      <c r="H93" s="124" t="s">
        <v>5559</v>
      </c>
      <c r="I93" s="135" t="s">
        <v>5560</v>
      </c>
      <c r="J93" s="129" t="s">
        <v>4</v>
      </c>
      <c r="K93" s="128" t="s">
        <v>4</v>
      </c>
      <c r="L93" s="129" t="s">
        <v>4</v>
      </c>
      <c r="M93" s="128" t="s">
        <v>8313</v>
      </c>
      <c r="N93" s="127" t="s">
        <v>4</v>
      </c>
      <c r="O93" s="127" t="s">
        <v>152</v>
      </c>
      <c r="P93" s="127" t="s">
        <v>154</v>
      </c>
      <c r="Q93" s="131" t="s">
        <v>5557</v>
      </c>
      <c r="R93" s="131" t="s">
        <v>9568</v>
      </c>
      <c r="S93" s="132" t="s">
        <v>159</v>
      </c>
      <c r="T93" s="136" t="s">
        <v>5561</v>
      </c>
      <c r="U93" s="118"/>
      <c r="V93" s="118"/>
      <c r="W93" s="133" t="str">
        <f>VLOOKUP(TRIM(X93),X10:Y88,2,FALSE)</f>
        <v>Krisztian</v>
      </c>
      <c r="X93" s="11" t="str">
        <f t="shared" si="7"/>
        <v>5.2</v>
      </c>
      <c r="Y93" s="64"/>
      <c r="AA93" s="1">
        <f t="shared" si="6"/>
        <v>18</v>
      </c>
    </row>
    <row r="94" spans="1:33" ht="35.25" customHeight="1">
      <c r="A94" s="119" t="s">
        <v>139</v>
      </c>
      <c r="B94" s="134" t="s">
        <v>57</v>
      </c>
      <c r="C94" s="122" t="s">
        <v>140</v>
      </c>
      <c r="D94" s="122" t="s">
        <v>110</v>
      </c>
      <c r="E94" s="123" t="s">
        <v>5758</v>
      </c>
      <c r="F94" s="124" t="s">
        <v>19</v>
      </c>
      <c r="G94" s="124" t="s">
        <v>151</v>
      </c>
      <c r="H94" s="124" t="s">
        <v>5576</v>
      </c>
      <c r="I94" s="135" t="s">
        <v>5558</v>
      </c>
      <c r="J94" s="129" t="s">
        <v>4</v>
      </c>
      <c r="K94" s="128" t="s">
        <v>4</v>
      </c>
      <c r="L94" s="129" t="s">
        <v>4</v>
      </c>
      <c r="M94" s="128" t="s">
        <v>8313</v>
      </c>
      <c r="N94" s="127" t="s">
        <v>4</v>
      </c>
      <c r="O94" s="127" t="s">
        <v>4</v>
      </c>
      <c r="P94" s="127" t="s">
        <v>4</v>
      </c>
      <c r="Q94" s="131" t="s">
        <v>5577</v>
      </c>
      <c r="R94" s="131" t="s">
        <v>9743</v>
      </c>
      <c r="S94" s="132" t="s">
        <v>159</v>
      </c>
      <c r="T94" s="136" t="s">
        <v>5578</v>
      </c>
      <c r="U94" s="118"/>
      <c r="V94" s="118"/>
      <c r="W94" s="133" t="str">
        <f>VLOOKUP(TRIM(X94),X10:Y88,2,FALSE)</f>
        <v>Irfan</v>
      </c>
      <c r="X94" s="11" t="str">
        <f t="shared" si="7"/>
        <v>6.5.9</v>
      </c>
      <c r="Y94" s="64"/>
      <c r="AA94" s="1">
        <f t="shared" si="6"/>
        <v>19</v>
      </c>
    </row>
    <row r="95" spans="1:33" ht="35.25" customHeight="1">
      <c r="A95" s="119" t="s">
        <v>139</v>
      </c>
      <c r="B95" s="134" t="s">
        <v>57</v>
      </c>
      <c r="C95" s="122" t="s">
        <v>140</v>
      </c>
      <c r="D95" s="122" t="s">
        <v>100</v>
      </c>
      <c r="E95" s="123" t="s">
        <v>5759</v>
      </c>
      <c r="F95" s="124" t="s">
        <v>19</v>
      </c>
      <c r="G95" s="124" t="s">
        <v>151</v>
      </c>
      <c r="H95" s="124" t="s">
        <v>5569</v>
      </c>
      <c r="I95" s="135" t="s">
        <v>5570</v>
      </c>
      <c r="J95" s="129" t="s">
        <v>4</v>
      </c>
      <c r="K95" s="128" t="s">
        <v>4</v>
      </c>
      <c r="L95" s="129" t="s">
        <v>4</v>
      </c>
      <c r="M95" s="128" t="s">
        <v>8313</v>
      </c>
      <c r="N95" s="127" t="s">
        <v>4</v>
      </c>
      <c r="O95" s="127" t="s">
        <v>165</v>
      </c>
      <c r="P95" s="127" t="s">
        <v>788</v>
      </c>
      <c r="Q95" s="131" t="s">
        <v>5571</v>
      </c>
      <c r="R95" s="131" t="s">
        <v>10536</v>
      </c>
      <c r="S95" s="137" t="s">
        <v>149</v>
      </c>
      <c r="T95" s="136" t="s">
        <v>5572</v>
      </c>
      <c r="U95" s="118"/>
      <c r="V95" s="118"/>
      <c r="W95" s="133" t="str">
        <f>VLOOKUP(TRIM(X95),X10:Y88,2,FALSE)</f>
        <v>Frank</v>
      </c>
      <c r="X95" s="11" t="str">
        <f t="shared" si="7"/>
        <v>6.5.4</v>
      </c>
      <c r="Y95" s="64"/>
      <c r="AA95" s="1">
        <f t="shared" si="6"/>
        <v>20</v>
      </c>
    </row>
    <row r="96" spans="1:33" ht="35.25" customHeight="1">
      <c r="A96" s="119" t="s">
        <v>139</v>
      </c>
      <c r="B96" s="134" t="s">
        <v>57</v>
      </c>
      <c r="C96" s="122" t="s">
        <v>140</v>
      </c>
      <c r="D96" s="122" t="s">
        <v>97</v>
      </c>
      <c r="E96" s="123" t="s">
        <v>5760</v>
      </c>
      <c r="F96" s="124" t="s">
        <v>19</v>
      </c>
      <c r="G96" s="124" t="s">
        <v>151</v>
      </c>
      <c r="H96" s="124" t="s">
        <v>5582</v>
      </c>
      <c r="I96" s="135" t="s">
        <v>5583</v>
      </c>
      <c r="J96" s="129" t="s">
        <v>4</v>
      </c>
      <c r="K96" s="128" t="s">
        <v>4</v>
      </c>
      <c r="L96" s="129" t="s">
        <v>4</v>
      </c>
      <c r="M96" s="128" t="s">
        <v>8313</v>
      </c>
      <c r="N96" s="127" t="s">
        <v>4</v>
      </c>
      <c r="O96" s="127" t="s">
        <v>165</v>
      </c>
      <c r="P96" s="127" t="s">
        <v>788</v>
      </c>
      <c r="Q96" s="131" t="s">
        <v>5581</v>
      </c>
      <c r="R96" s="131" t="s">
        <v>10539</v>
      </c>
      <c r="S96" s="132" t="s">
        <v>153</v>
      </c>
      <c r="T96" s="136" t="s">
        <v>5584</v>
      </c>
      <c r="U96" s="118"/>
      <c r="V96" s="118"/>
      <c r="W96" s="133" t="str">
        <f>VLOOKUP(TRIM(X96),X10:Y88,2,FALSE)</f>
        <v>Frank</v>
      </c>
      <c r="X96" s="11" t="str">
        <f t="shared" si="7"/>
        <v>6.5.2</v>
      </c>
      <c r="Y96" s="64"/>
      <c r="AA96" s="1">
        <f t="shared" si="6"/>
        <v>20</v>
      </c>
    </row>
    <row r="97" spans="1:27" ht="35.25" customHeight="1">
      <c r="A97" s="119" t="s">
        <v>139</v>
      </c>
      <c r="B97" s="134" t="s">
        <v>57</v>
      </c>
      <c r="C97" s="122" t="s">
        <v>140</v>
      </c>
      <c r="D97" s="122" t="s">
        <v>72</v>
      </c>
      <c r="E97" s="123" t="s">
        <v>5761</v>
      </c>
      <c r="F97" s="124" t="s">
        <v>19</v>
      </c>
      <c r="G97" s="124" t="s">
        <v>157</v>
      </c>
      <c r="H97" s="124" t="s">
        <v>5660</v>
      </c>
      <c r="I97" s="135" t="s">
        <v>5661</v>
      </c>
      <c r="J97" s="129" t="s">
        <v>4</v>
      </c>
      <c r="K97" s="128" t="s">
        <v>4</v>
      </c>
      <c r="L97" s="129" t="s">
        <v>4</v>
      </c>
      <c r="M97" s="128" t="s">
        <v>8313</v>
      </c>
      <c r="N97" s="127" t="s">
        <v>4</v>
      </c>
      <c r="O97" s="127" t="s">
        <v>4</v>
      </c>
      <c r="P97" s="127" t="s">
        <v>4</v>
      </c>
      <c r="Q97" s="131" t="s">
        <v>5658</v>
      </c>
      <c r="R97" s="131" t="s">
        <v>8841</v>
      </c>
      <c r="S97" s="132" t="s">
        <v>159</v>
      </c>
      <c r="T97" s="136" t="s">
        <v>5662</v>
      </c>
      <c r="U97" s="118"/>
      <c r="V97" s="118"/>
      <c r="W97" s="133" t="str">
        <f>VLOOKUP(TRIM(X97),X10:Y88,2,FALSE)</f>
        <v>Frank</v>
      </c>
      <c r="X97" s="11" t="str">
        <f t="shared" si="7"/>
        <v>4.1</v>
      </c>
      <c r="Y97" s="64"/>
      <c r="AA97" s="1">
        <f t="shared" si="6"/>
        <v>18</v>
      </c>
    </row>
    <row r="98" spans="1:27" ht="35.25" customHeight="1">
      <c r="A98" s="119" t="s">
        <v>139</v>
      </c>
      <c r="B98" s="134" t="s">
        <v>57</v>
      </c>
      <c r="C98" s="122" t="s">
        <v>140</v>
      </c>
      <c r="D98" s="122" t="s">
        <v>108</v>
      </c>
      <c r="E98" s="123" t="s">
        <v>5762</v>
      </c>
      <c r="F98" s="124" t="s">
        <v>19</v>
      </c>
      <c r="G98" s="124" t="s">
        <v>151</v>
      </c>
      <c r="H98" s="124" t="s">
        <v>5664</v>
      </c>
      <c r="I98" s="135" t="s">
        <v>5665</v>
      </c>
      <c r="J98" s="129" t="s">
        <v>4</v>
      </c>
      <c r="K98" s="128" t="s">
        <v>4</v>
      </c>
      <c r="L98" s="129" t="s">
        <v>4</v>
      </c>
      <c r="M98" s="128" t="s">
        <v>8313</v>
      </c>
      <c r="N98" s="127" t="s">
        <v>4</v>
      </c>
      <c r="O98" s="127" t="s">
        <v>4</v>
      </c>
      <c r="P98" s="127" t="s">
        <v>4</v>
      </c>
      <c r="Q98" s="131" t="s">
        <v>5666</v>
      </c>
      <c r="R98" s="131" t="s">
        <v>10540</v>
      </c>
      <c r="S98" s="132" t="s">
        <v>153</v>
      </c>
      <c r="T98" s="136" t="s">
        <v>167</v>
      </c>
      <c r="U98" s="118"/>
      <c r="V98" s="118"/>
      <c r="W98" s="133" t="str">
        <f>VLOOKUP(TRIM(X98),X10:Y88,2,FALSE)</f>
        <v>Puneet</v>
      </c>
      <c r="X98" s="11" t="str">
        <f t="shared" si="7"/>
        <v>6.5.8</v>
      </c>
      <c r="Y98" s="64"/>
      <c r="AA98" s="1">
        <f t="shared" si="6"/>
        <v>18</v>
      </c>
    </row>
    <row r="99" spans="1:27" ht="35.25" customHeight="1">
      <c r="A99" s="119" t="s">
        <v>139</v>
      </c>
      <c r="B99" s="134" t="s">
        <v>57</v>
      </c>
      <c r="C99" s="122" t="s">
        <v>140</v>
      </c>
      <c r="D99" s="122" t="s">
        <v>72</v>
      </c>
      <c r="E99" s="123" t="s">
        <v>5763</v>
      </c>
      <c r="F99" s="124" t="s">
        <v>19</v>
      </c>
      <c r="G99" s="124" t="s">
        <v>151</v>
      </c>
      <c r="H99" s="124" t="s">
        <v>5668</v>
      </c>
      <c r="I99" s="135" t="s">
        <v>5669</v>
      </c>
      <c r="J99" s="129" t="s">
        <v>4</v>
      </c>
      <c r="K99" s="128" t="s">
        <v>4</v>
      </c>
      <c r="L99" s="129" t="s">
        <v>4</v>
      </c>
      <c r="M99" s="128" t="s">
        <v>8313</v>
      </c>
      <c r="N99" s="127" t="s">
        <v>4</v>
      </c>
      <c r="O99" s="127" t="s">
        <v>165</v>
      </c>
      <c r="P99" s="127" t="s">
        <v>5562</v>
      </c>
      <c r="Q99" s="131" t="s">
        <v>5663</v>
      </c>
      <c r="R99" s="131" t="s">
        <v>8842</v>
      </c>
      <c r="S99" s="132" t="s">
        <v>159</v>
      </c>
      <c r="T99" s="136" t="s">
        <v>651</v>
      </c>
      <c r="U99" s="118"/>
      <c r="V99" s="118"/>
      <c r="W99" s="133" t="str">
        <f>VLOOKUP(TRIM(X99),X10:Y88,2,FALSE)</f>
        <v>Frank</v>
      </c>
      <c r="X99" s="11" t="str">
        <f t="shared" si="7"/>
        <v>4.1</v>
      </c>
      <c r="Y99" s="64"/>
      <c r="AA99" s="1">
        <f t="shared" si="6"/>
        <v>18</v>
      </c>
    </row>
    <row r="100" spans="1:27" ht="35.25" customHeight="1">
      <c r="A100" s="119" t="s">
        <v>139</v>
      </c>
      <c r="B100" s="134" t="s">
        <v>57</v>
      </c>
      <c r="C100" s="122" t="s">
        <v>140</v>
      </c>
      <c r="D100" s="122" t="s">
        <v>72</v>
      </c>
      <c r="E100" s="123" t="s">
        <v>5764</v>
      </c>
      <c r="F100" s="124" t="s">
        <v>19</v>
      </c>
      <c r="G100" s="124" t="s">
        <v>151</v>
      </c>
      <c r="H100" s="124" t="s">
        <v>5553</v>
      </c>
      <c r="I100" s="135" t="s">
        <v>5707</v>
      </c>
      <c r="J100" s="129"/>
      <c r="K100" s="128"/>
      <c r="L100" s="129"/>
      <c r="M100" s="128" t="s">
        <v>8313</v>
      </c>
      <c r="N100" s="127"/>
      <c r="O100" s="127" t="s">
        <v>165</v>
      </c>
      <c r="P100" s="127" t="s">
        <v>4</v>
      </c>
      <c r="Q100" s="131" t="s">
        <v>5706</v>
      </c>
      <c r="R100" s="131" t="s">
        <v>8843</v>
      </c>
      <c r="S100" s="132" t="s">
        <v>159</v>
      </c>
      <c r="T100" s="136" t="s">
        <v>353</v>
      </c>
      <c r="U100" s="118"/>
      <c r="V100" s="118"/>
      <c r="W100" s="133" t="str">
        <f>VLOOKUP(TRIM(X100),X10:Y88,2,FALSE)</f>
        <v>Frank</v>
      </c>
      <c r="X100" s="11" t="str">
        <f t="shared" si="7"/>
        <v>4.1</v>
      </c>
      <c r="Y100" s="64"/>
      <c r="AA100" s="1">
        <f t="shared" si="6"/>
        <v>18</v>
      </c>
    </row>
    <row r="101" spans="1:27" ht="35.25" customHeight="1">
      <c r="A101" s="119" t="s">
        <v>139</v>
      </c>
      <c r="B101" s="134" t="s">
        <v>57</v>
      </c>
      <c r="C101" s="122" t="s">
        <v>140</v>
      </c>
      <c r="D101" s="122" t="s">
        <v>615</v>
      </c>
      <c r="E101" s="123" t="s">
        <v>5765</v>
      </c>
      <c r="F101" s="124" t="s">
        <v>19</v>
      </c>
      <c r="G101" s="124" t="s">
        <v>151</v>
      </c>
      <c r="H101" s="124" t="s">
        <v>5708</v>
      </c>
      <c r="I101" s="135" t="s">
        <v>5709</v>
      </c>
      <c r="J101" s="129"/>
      <c r="K101" s="128"/>
      <c r="L101" s="129"/>
      <c r="M101" s="128" t="s">
        <v>8313</v>
      </c>
      <c r="N101" s="127"/>
      <c r="O101" s="127" t="s">
        <v>165</v>
      </c>
      <c r="P101" s="127" t="s">
        <v>4</v>
      </c>
      <c r="Q101" s="131" t="s">
        <v>5710</v>
      </c>
      <c r="R101" s="131" t="s">
        <v>9250</v>
      </c>
      <c r="S101" s="132" t="s">
        <v>159</v>
      </c>
      <c r="T101" s="136" t="s">
        <v>353</v>
      </c>
      <c r="U101" s="118"/>
      <c r="V101" s="118"/>
      <c r="W101" s="133" t="str">
        <f>VLOOKUP(TRIM(X101),X10:Y88,2,FALSE)</f>
        <v>Puneet</v>
      </c>
      <c r="X101" s="11" t="str">
        <f t="shared" si="7"/>
        <v>6.5.7.5</v>
      </c>
      <c r="Y101" s="64"/>
      <c r="AA101" s="1">
        <f t="shared" si="6"/>
        <v>18</v>
      </c>
    </row>
    <row r="102" spans="1:27" ht="35.25" customHeight="1">
      <c r="A102" s="119" t="s">
        <v>139</v>
      </c>
      <c r="B102" s="134" t="s">
        <v>57</v>
      </c>
      <c r="C102" s="122" t="s">
        <v>140</v>
      </c>
      <c r="D102" s="122" t="s">
        <v>100</v>
      </c>
      <c r="E102" s="123" t="s">
        <v>5766</v>
      </c>
      <c r="F102" s="124" t="s">
        <v>19</v>
      </c>
      <c r="G102" s="124" t="s">
        <v>151</v>
      </c>
      <c r="H102" s="124" t="s">
        <v>5712</v>
      </c>
      <c r="I102" s="135" t="s">
        <v>5714</v>
      </c>
      <c r="J102" s="129" t="s">
        <v>4</v>
      </c>
      <c r="K102" s="128" t="s">
        <v>4</v>
      </c>
      <c r="L102" s="129" t="s">
        <v>4</v>
      </c>
      <c r="M102" s="128" t="s">
        <v>8313</v>
      </c>
      <c r="N102" s="127" t="s">
        <v>4</v>
      </c>
      <c r="O102" s="127" t="s">
        <v>165</v>
      </c>
      <c r="P102" s="127" t="s">
        <v>183</v>
      </c>
      <c r="Q102" s="131" t="s">
        <v>5713</v>
      </c>
      <c r="R102" s="131" t="s">
        <v>9370</v>
      </c>
      <c r="S102" s="132" t="s">
        <v>159</v>
      </c>
      <c r="T102" s="136" t="s">
        <v>5715</v>
      </c>
      <c r="U102" s="118"/>
      <c r="V102" s="118"/>
      <c r="W102" s="133" t="str">
        <f>VLOOKUP(TRIM(X102),X10:Y88,2,FALSE)</f>
        <v>Frank</v>
      </c>
      <c r="X102" s="11" t="str">
        <f t="shared" si="7"/>
        <v>6.5.4</v>
      </c>
      <c r="Y102" s="64"/>
      <c r="AA102" s="1">
        <f t="shared" si="6"/>
        <v>18</v>
      </c>
    </row>
    <row r="103" spans="1:27" ht="35.25" customHeight="1">
      <c r="A103" s="119" t="s">
        <v>139</v>
      </c>
      <c r="B103" s="134" t="s">
        <v>57</v>
      </c>
      <c r="C103" s="122" t="s">
        <v>140</v>
      </c>
      <c r="D103" s="122" t="s">
        <v>100</v>
      </c>
      <c r="E103" s="123" t="s">
        <v>5767</v>
      </c>
      <c r="F103" s="124" t="s">
        <v>19</v>
      </c>
      <c r="G103" s="124" t="s">
        <v>157</v>
      </c>
      <c r="H103" s="124" t="s">
        <v>5726</v>
      </c>
      <c r="I103" s="135" t="s">
        <v>5727</v>
      </c>
      <c r="J103" s="129" t="s">
        <v>4</v>
      </c>
      <c r="K103" s="128" t="s">
        <v>4</v>
      </c>
      <c r="L103" s="129" t="s">
        <v>4</v>
      </c>
      <c r="M103" s="128" t="s">
        <v>8313</v>
      </c>
      <c r="N103" s="127" t="s">
        <v>4</v>
      </c>
      <c r="O103" s="127" t="s">
        <v>165</v>
      </c>
      <c r="P103" s="127" t="s">
        <v>788</v>
      </c>
      <c r="Q103" s="131" t="s">
        <v>5728</v>
      </c>
      <c r="R103" s="131" t="s">
        <v>10537</v>
      </c>
      <c r="S103" s="137" t="s">
        <v>149</v>
      </c>
      <c r="T103" s="136" t="s">
        <v>5572</v>
      </c>
      <c r="U103" s="118"/>
      <c r="V103" s="118"/>
      <c r="W103" s="133" t="str">
        <f>VLOOKUP(TRIM(X103),X10:Y88,2,FALSE)</f>
        <v>Frank</v>
      </c>
      <c r="X103" s="11" t="str">
        <f t="shared" si="7"/>
        <v>6.5.4</v>
      </c>
      <c r="Y103" s="64"/>
      <c r="AA103" s="1">
        <f t="shared" si="6"/>
        <v>20</v>
      </c>
    </row>
    <row r="104" spans="1:27" ht="35.25" customHeight="1">
      <c r="A104" s="119" t="s">
        <v>139</v>
      </c>
      <c r="B104" s="134" t="s">
        <v>57</v>
      </c>
      <c r="C104" s="122" t="s">
        <v>140</v>
      </c>
      <c r="D104" s="122" t="s">
        <v>110</v>
      </c>
      <c r="E104" s="123" t="s">
        <v>5768</v>
      </c>
      <c r="F104" s="124" t="s">
        <v>19</v>
      </c>
      <c r="G104" s="124" t="s">
        <v>151</v>
      </c>
      <c r="H104" s="124" t="s">
        <v>5736</v>
      </c>
      <c r="I104" s="135" t="s">
        <v>5737</v>
      </c>
      <c r="J104" s="129" t="s">
        <v>4</v>
      </c>
      <c r="K104" s="128" t="s">
        <v>4</v>
      </c>
      <c r="L104" s="129" t="s">
        <v>4</v>
      </c>
      <c r="M104" s="128" t="s">
        <v>8313</v>
      </c>
      <c r="N104" s="127" t="s">
        <v>4</v>
      </c>
      <c r="O104" s="127" t="s">
        <v>165</v>
      </c>
      <c r="P104" s="127" t="s">
        <v>5739</v>
      </c>
      <c r="Q104" s="131" t="s">
        <v>5738</v>
      </c>
      <c r="R104" s="131" t="s">
        <v>8935</v>
      </c>
      <c r="S104" s="132" t="s">
        <v>159</v>
      </c>
      <c r="T104" s="136" t="s">
        <v>5740</v>
      </c>
      <c r="U104" s="118"/>
      <c r="V104" s="118"/>
      <c r="W104" s="133" t="str">
        <f>VLOOKUP(TRIM(X104),X10:Y88,2,FALSE)</f>
        <v>Irfan</v>
      </c>
      <c r="X104" s="11" t="str">
        <f t="shared" si="7"/>
        <v>6.5.9</v>
      </c>
      <c r="Y104" s="64"/>
      <c r="AA104" s="1">
        <f t="shared" si="6"/>
        <v>18</v>
      </c>
    </row>
    <row r="105" spans="1:27" ht="35.25" customHeight="1">
      <c r="A105" s="119" t="s">
        <v>139</v>
      </c>
      <c r="B105" s="134" t="s">
        <v>57</v>
      </c>
      <c r="C105" s="122" t="s">
        <v>22</v>
      </c>
      <c r="D105" s="122" t="s">
        <v>133</v>
      </c>
      <c r="E105" s="123" t="s">
        <v>5769</v>
      </c>
      <c r="F105" s="124" t="s">
        <v>19</v>
      </c>
      <c r="G105" s="138" t="s">
        <v>157</v>
      </c>
      <c r="H105" s="138" t="s">
        <v>5692</v>
      </c>
      <c r="I105" s="139" t="s">
        <v>5693</v>
      </c>
      <c r="J105" s="140" t="s">
        <v>4</v>
      </c>
      <c r="K105" s="141" t="s">
        <v>4</v>
      </c>
      <c r="L105" s="140" t="s">
        <v>4</v>
      </c>
      <c r="M105" s="141" t="s">
        <v>8313</v>
      </c>
      <c r="N105" s="140" t="s">
        <v>4</v>
      </c>
      <c r="O105" s="140" t="s">
        <v>165</v>
      </c>
      <c r="P105" s="140" t="s">
        <v>5694</v>
      </c>
      <c r="Q105" s="142" t="s">
        <v>7351</v>
      </c>
      <c r="R105" s="142" t="s">
        <v>7352</v>
      </c>
      <c r="S105" s="145"/>
      <c r="T105" s="136" t="s">
        <v>5561</v>
      </c>
      <c r="U105" s="118"/>
      <c r="V105" s="118"/>
      <c r="W105" s="133" t="str">
        <f>VLOOKUP(TRIM(X105),X10:Y88,2,FALSE)</f>
        <v>Withdrawn</v>
      </c>
      <c r="X105" s="11" t="str">
        <f t="shared" si="7"/>
        <v>99</v>
      </c>
      <c r="Y105" s="64"/>
      <c r="AA105" s="1">
        <f t="shared" si="6"/>
        <v>18</v>
      </c>
    </row>
    <row r="106" spans="1:27" ht="35.25" customHeight="1">
      <c r="A106" s="119" t="s">
        <v>139</v>
      </c>
      <c r="B106" s="134" t="s">
        <v>57</v>
      </c>
      <c r="C106" s="122" t="s">
        <v>140</v>
      </c>
      <c r="D106" s="122" t="s">
        <v>94</v>
      </c>
      <c r="E106" s="123" t="s">
        <v>5770</v>
      </c>
      <c r="F106" s="124" t="s">
        <v>19</v>
      </c>
      <c r="G106" s="124" t="s">
        <v>151</v>
      </c>
      <c r="H106" s="124" t="s">
        <v>5695</v>
      </c>
      <c r="I106" s="135" t="s">
        <v>5696</v>
      </c>
      <c r="J106" s="129" t="s">
        <v>4</v>
      </c>
      <c r="K106" s="128" t="s">
        <v>4</v>
      </c>
      <c r="L106" s="129" t="s">
        <v>4</v>
      </c>
      <c r="M106" s="128" t="s">
        <v>8313</v>
      </c>
      <c r="N106" s="127" t="s">
        <v>4</v>
      </c>
      <c r="O106" s="127" t="s">
        <v>4</v>
      </c>
      <c r="P106" s="127" t="s">
        <v>4</v>
      </c>
      <c r="Q106" s="131" t="s">
        <v>5691</v>
      </c>
      <c r="R106" s="131" t="s">
        <v>8852</v>
      </c>
      <c r="S106" s="132" t="s">
        <v>159</v>
      </c>
      <c r="T106" s="136" t="s">
        <v>5697</v>
      </c>
      <c r="U106" s="118"/>
      <c r="V106" s="118"/>
      <c r="W106" s="133" t="str">
        <f>VLOOKUP(TRIM(X106),X10:Y88,2,FALSE)</f>
        <v>Frank</v>
      </c>
      <c r="X106" s="11" t="str">
        <f t="shared" si="7"/>
        <v>6.5.1</v>
      </c>
      <c r="Y106" s="64"/>
      <c r="AA106" s="1">
        <f t="shared" si="6"/>
        <v>41</v>
      </c>
    </row>
    <row r="107" spans="1:27" ht="35.25" customHeight="1">
      <c r="A107" s="119" t="s">
        <v>139</v>
      </c>
      <c r="B107" s="134" t="s">
        <v>57</v>
      </c>
      <c r="C107" s="122" t="s">
        <v>140</v>
      </c>
      <c r="D107" s="122" t="s">
        <v>110</v>
      </c>
      <c r="E107" s="123" t="s">
        <v>5771</v>
      </c>
      <c r="F107" s="124" t="s">
        <v>19</v>
      </c>
      <c r="G107" s="124" t="s">
        <v>157</v>
      </c>
      <c r="H107" s="124" t="s">
        <v>5700</v>
      </c>
      <c r="I107" s="135" t="s">
        <v>5701</v>
      </c>
      <c r="J107" s="129" t="s">
        <v>4</v>
      </c>
      <c r="K107" s="128" t="s">
        <v>4</v>
      </c>
      <c r="L107" s="129" t="s">
        <v>4</v>
      </c>
      <c r="M107" s="128" t="s">
        <v>8313</v>
      </c>
      <c r="N107" s="127" t="s">
        <v>4</v>
      </c>
      <c r="O107" s="127" t="s">
        <v>4</v>
      </c>
      <c r="P107" s="127" t="s">
        <v>4</v>
      </c>
      <c r="Q107" s="131" t="s">
        <v>5699</v>
      </c>
      <c r="R107" s="131" t="s">
        <v>10541</v>
      </c>
      <c r="S107" s="132" t="s">
        <v>153</v>
      </c>
      <c r="T107" s="136" t="s">
        <v>714</v>
      </c>
      <c r="U107" s="118"/>
      <c r="V107" s="118"/>
      <c r="W107" s="133" t="str">
        <f>VLOOKUP(TRIM(X107),X10:Y88,2,FALSE)</f>
        <v>Irfan</v>
      </c>
      <c r="X107" s="11" t="str">
        <f t="shared" si="7"/>
        <v>6.5.9</v>
      </c>
      <c r="Y107" s="64"/>
      <c r="AA107" s="1">
        <f t="shared" si="6"/>
        <v>33</v>
      </c>
    </row>
    <row r="108" spans="1:27" ht="35.25" customHeight="1">
      <c r="A108" s="119" t="s">
        <v>139</v>
      </c>
      <c r="B108" s="134" t="s">
        <v>57</v>
      </c>
      <c r="C108" s="122" t="s">
        <v>140</v>
      </c>
      <c r="D108" s="122" t="s">
        <v>97</v>
      </c>
      <c r="E108" s="123" t="s">
        <v>5772</v>
      </c>
      <c r="F108" s="124" t="s">
        <v>19</v>
      </c>
      <c r="G108" s="124" t="s">
        <v>157</v>
      </c>
      <c r="H108" s="124" t="s">
        <v>5704</v>
      </c>
      <c r="I108" s="135" t="s">
        <v>5705</v>
      </c>
      <c r="J108" s="129" t="s">
        <v>4</v>
      </c>
      <c r="K108" s="128" t="s">
        <v>4</v>
      </c>
      <c r="L108" s="129" t="s">
        <v>4</v>
      </c>
      <c r="M108" s="128" t="s">
        <v>8313</v>
      </c>
      <c r="N108" s="127" t="s">
        <v>4</v>
      </c>
      <c r="O108" s="127" t="s">
        <v>165</v>
      </c>
      <c r="P108" s="127" t="s">
        <v>788</v>
      </c>
      <c r="Q108" s="131" t="s">
        <v>5703</v>
      </c>
      <c r="R108" s="131" t="s">
        <v>9374</v>
      </c>
      <c r="S108" s="132" t="s">
        <v>159</v>
      </c>
      <c r="T108" s="136" t="s">
        <v>782</v>
      </c>
      <c r="U108" s="118"/>
      <c r="V108" s="118"/>
      <c r="W108" s="133" t="str">
        <f>VLOOKUP(TRIM(X108),X10:Y88,2,FALSE)</f>
        <v>Frank</v>
      </c>
      <c r="X108" s="11" t="str">
        <f t="shared" si="7"/>
        <v>6.5.2</v>
      </c>
      <c r="Y108" s="64"/>
      <c r="AA108" s="1">
        <f t="shared" si="6"/>
        <v>20</v>
      </c>
    </row>
    <row r="109" spans="1:27" ht="35.25" customHeight="1">
      <c r="A109" s="119" t="s">
        <v>139</v>
      </c>
      <c r="B109" s="134" t="s">
        <v>57</v>
      </c>
      <c r="C109" s="122" t="s">
        <v>140</v>
      </c>
      <c r="D109" s="122" t="s">
        <v>77</v>
      </c>
      <c r="E109" s="123" t="s">
        <v>5773</v>
      </c>
      <c r="F109" s="124" t="s">
        <v>19</v>
      </c>
      <c r="G109" s="124" t="s">
        <v>157</v>
      </c>
      <c r="H109" s="124" t="s">
        <v>7252</v>
      </c>
      <c r="I109" s="135" t="s">
        <v>7253</v>
      </c>
      <c r="J109" s="129"/>
      <c r="K109" s="128"/>
      <c r="L109" s="129"/>
      <c r="M109" s="128" t="s">
        <v>8313</v>
      </c>
      <c r="N109" s="127"/>
      <c r="O109" s="127"/>
      <c r="P109" s="127"/>
      <c r="Q109" s="131" t="s">
        <v>7230</v>
      </c>
      <c r="R109" s="131" t="s">
        <v>723</v>
      </c>
      <c r="S109" s="137" t="s">
        <v>149</v>
      </c>
      <c r="T109" s="136" t="s">
        <v>7254</v>
      </c>
      <c r="U109" s="118"/>
      <c r="V109" s="118"/>
      <c r="W109" s="133" t="str">
        <f>VLOOKUP(TRIM(X109),X10:Y88,2,FALSE)</f>
        <v>Puneet</v>
      </c>
      <c r="X109" s="11" t="str">
        <f t="shared" si="7"/>
        <v>5.1</v>
      </c>
      <c r="Y109" s="64"/>
      <c r="AA109" s="1">
        <f t="shared" si="6"/>
        <v>24</v>
      </c>
    </row>
    <row r="110" spans="1:27" ht="35.25" customHeight="1">
      <c r="A110" s="119" t="s">
        <v>139</v>
      </c>
      <c r="B110" s="134" t="s">
        <v>57</v>
      </c>
      <c r="C110" s="122" t="s">
        <v>140</v>
      </c>
      <c r="D110" s="122" t="s">
        <v>123</v>
      </c>
      <c r="E110" s="123" t="s">
        <v>5774</v>
      </c>
      <c r="F110" s="124" t="s">
        <v>19</v>
      </c>
      <c r="G110" s="124" t="s">
        <v>157</v>
      </c>
      <c r="H110" s="124" t="s">
        <v>7255</v>
      </c>
      <c r="I110" s="135" t="s">
        <v>7256</v>
      </c>
      <c r="J110" s="129"/>
      <c r="K110" s="128"/>
      <c r="L110" s="129"/>
      <c r="M110" s="128" t="s">
        <v>8313</v>
      </c>
      <c r="N110" s="127"/>
      <c r="O110" s="127"/>
      <c r="P110" s="127"/>
      <c r="Q110" s="131" t="s">
        <v>7231</v>
      </c>
      <c r="R110" s="131" t="s">
        <v>5745</v>
      </c>
      <c r="S110" s="137" t="s">
        <v>149</v>
      </c>
      <c r="T110" s="136" t="s">
        <v>703</v>
      </c>
      <c r="U110" s="118"/>
      <c r="V110" s="118"/>
      <c r="W110" s="133" t="str">
        <f>VLOOKUP(TRIM(X110),X10:Y88,2,FALSE)</f>
        <v>Frank</v>
      </c>
      <c r="X110" s="11" t="str">
        <f t="shared" si="7"/>
        <v>7.1</v>
      </c>
      <c r="Y110" s="64"/>
      <c r="AA110" s="1">
        <f t="shared" si="6"/>
        <v>27</v>
      </c>
    </row>
    <row r="111" spans="1:27" ht="35.25" customHeight="1">
      <c r="A111" s="119" t="s">
        <v>139</v>
      </c>
      <c r="B111" s="134" t="s">
        <v>57</v>
      </c>
      <c r="C111" s="122" t="s">
        <v>140</v>
      </c>
      <c r="D111" s="122" t="s">
        <v>89</v>
      </c>
      <c r="E111" s="123" t="s">
        <v>5775</v>
      </c>
      <c r="F111" s="124" t="s">
        <v>19</v>
      </c>
      <c r="G111" s="124" t="s">
        <v>151</v>
      </c>
      <c r="H111" s="124" t="s">
        <v>7257</v>
      </c>
      <c r="I111" s="135" t="s">
        <v>7258</v>
      </c>
      <c r="J111" s="129"/>
      <c r="K111" s="128"/>
      <c r="L111" s="129"/>
      <c r="M111" s="128" t="s">
        <v>8313</v>
      </c>
      <c r="N111" s="127"/>
      <c r="O111" s="127" t="s">
        <v>165</v>
      </c>
      <c r="P111" s="127" t="s">
        <v>5655</v>
      </c>
      <c r="Q111" s="131" t="s">
        <v>7232</v>
      </c>
      <c r="R111" s="131" t="s">
        <v>161</v>
      </c>
      <c r="S111" s="132" t="s">
        <v>159</v>
      </c>
      <c r="T111" s="136" t="s">
        <v>7259</v>
      </c>
      <c r="U111" s="118"/>
      <c r="V111" s="118"/>
      <c r="W111" s="133" t="str">
        <f>VLOOKUP(TRIM(X111),X10:Y88,2,FALSE)</f>
        <v>Puneet</v>
      </c>
      <c r="X111" s="11" t="str">
        <f t="shared" si="7"/>
        <v>6.1</v>
      </c>
      <c r="Y111" s="64"/>
      <c r="AA111" s="1">
        <f t="shared" si="6"/>
        <v>18</v>
      </c>
    </row>
    <row r="112" spans="1:27" ht="35.25" customHeight="1">
      <c r="A112" s="119" t="s">
        <v>139</v>
      </c>
      <c r="B112" s="134" t="s">
        <v>57</v>
      </c>
      <c r="C112" s="122" t="s">
        <v>140</v>
      </c>
      <c r="D112" s="122" t="s">
        <v>89</v>
      </c>
      <c r="E112" s="123" t="s">
        <v>5776</v>
      </c>
      <c r="F112" s="124" t="s">
        <v>19</v>
      </c>
      <c r="G112" s="124" t="s">
        <v>151</v>
      </c>
      <c r="H112" s="124" t="s">
        <v>5653</v>
      </c>
      <c r="I112" s="135" t="s">
        <v>7260</v>
      </c>
      <c r="J112" s="129"/>
      <c r="K112" s="128"/>
      <c r="L112" s="129"/>
      <c r="M112" s="128" t="s">
        <v>8313</v>
      </c>
      <c r="N112" s="127"/>
      <c r="O112" s="127" t="s">
        <v>165</v>
      </c>
      <c r="P112" s="127" t="s">
        <v>5568</v>
      </c>
      <c r="Q112" s="131" t="s">
        <v>7233</v>
      </c>
      <c r="R112" s="131" t="s">
        <v>161</v>
      </c>
      <c r="S112" s="132" t="s">
        <v>159</v>
      </c>
      <c r="T112" s="136" t="s">
        <v>310</v>
      </c>
      <c r="U112" s="118"/>
      <c r="V112" s="118"/>
      <c r="W112" s="133" t="str">
        <f>VLOOKUP(TRIM(X112),X10:Y88,2,FALSE)</f>
        <v>Puneet</v>
      </c>
      <c r="X112" s="11" t="str">
        <f t="shared" si="7"/>
        <v>6.1</v>
      </c>
      <c r="Y112" s="64"/>
      <c r="AA112" s="1">
        <f t="shared" si="6"/>
        <v>18</v>
      </c>
    </row>
    <row r="113" spans="1:27" ht="35.25" customHeight="1">
      <c r="A113" s="119" t="s">
        <v>139</v>
      </c>
      <c r="B113" s="134" t="s">
        <v>57</v>
      </c>
      <c r="C113" s="122" t="s">
        <v>140</v>
      </c>
      <c r="D113" s="122" t="s">
        <v>98</v>
      </c>
      <c r="E113" s="123" t="s">
        <v>5777</v>
      </c>
      <c r="F113" s="124" t="s">
        <v>19</v>
      </c>
      <c r="G113" s="124" t="s">
        <v>151</v>
      </c>
      <c r="H113" s="124" t="s">
        <v>7261</v>
      </c>
      <c r="I113" s="135" t="s">
        <v>7262</v>
      </c>
      <c r="J113" s="129"/>
      <c r="K113" s="128"/>
      <c r="L113" s="129"/>
      <c r="M113" s="128" t="s">
        <v>8313</v>
      </c>
      <c r="N113" s="127"/>
      <c r="O113" s="127" t="s">
        <v>165</v>
      </c>
      <c r="P113" s="127" t="s">
        <v>622</v>
      </c>
      <c r="Q113" s="131" t="s">
        <v>7234</v>
      </c>
      <c r="R113" s="131" t="s">
        <v>10525</v>
      </c>
      <c r="S113" s="132" t="s">
        <v>153</v>
      </c>
      <c r="T113" s="136" t="s">
        <v>311</v>
      </c>
      <c r="U113" s="118"/>
      <c r="V113" s="118"/>
      <c r="W113" s="133" t="str">
        <f>VLOOKUP(TRIM(X113),X10:Y88,2,FALSE)</f>
        <v>Frank</v>
      </c>
      <c r="X113" s="11" t="str">
        <f t="shared" si="7"/>
        <v>6.5.3</v>
      </c>
      <c r="Y113" s="64"/>
      <c r="AA113" s="1">
        <f t="shared" si="6"/>
        <v>18</v>
      </c>
    </row>
    <row r="114" spans="1:27" ht="35.25" customHeight="1">
      <c r="A114" s="119" t="s">
        <v>139</v>
      </c>
      <c r="B114" s="134" t="s">
        <v>57</v>
      </c>
      <c r="C114" s="122" t="s">
        <v>140</v>
      </c>
      <c r="D114" s="122" t="s">
        <v>97</v>
      </c>
      <c r="E114" s="123" t="s">
        <v>5778</v>
      </c>
      <c r="F114" s="124" t="s">
        <v>19</v>
      </c>
      <c r="G114" s="124" t="s">
        <v>151</v>
      </c>
      <c r="H114" s="124" t="s">
        <v>7263</v>
      </c>
      <c r="I114" s="135" t="s">
        <v>7264</v>
      </c>
      <c r="J114" s="129"/>
      <c r="K114" s="128"/>
      <c r="L114" s="129"/>
      <c r="M114" s="128" t="s">
        <v>8313</v>
      </c>
      <c r="N114" s="127"/>
      <c r="O114" s="127" t="s">
        <v>165</v>
      </c>
      <c r="P114" s="127" t="s">
        <v>7265</v>
      </c>
      <c r="Q114" s="131" t="s">
        <v>7235</v>
      </c>
      <c r="R114" s="131" t="s">
        <v>10524</v>
      </c>
      <c r="S114" s="132" t="s">
        <v>153</v>
      </c>
      <c r="T114" s="136" t="s">
        <v>309</v>
      </c>
      <c r="U114" s="118"/>
      <c r="V114" s="118"/>
      <c r="W114" s="133" t="str">
        <f>VLOOKUP(TRIM(X114),X10:Y88,2,FALSE)</f>
        <v>Frank</v>
      </c>
      <c r="X114" s="11" t="str">
        <f t="shared" si="7"/>
        <v>6.5.2</v>
      </c>
      <c r="Y114" s="64"/>
      <c r="AA114" s="1">
        <f t="shared" si="6"/>
        <v>18</v>
      </c>
    </row>
    <row r="115" spans="1:27" ht="35.25" customHeight="1">
      <c r="A115" s="119" t="s">
        <v>139</v>
      </c>
      <c r="B115" s="134" t="s">
        <v>57</v>
      </c>
      <c r="C115" s="122" t="s">
        <v>140</v>
      </c>
      <c r="D115" s="122" t="s">
        <v>97</v>
      </c>
      <c r="E115" s="123" t="s">
        <v>5779</v>
      </c>
      <c r="F115" s="124" t="s">
        <v>19</v>
      </c>
      <c r="G115" s="124" t="s">
        <v>151</v>
      </c>
      <c r="H115" s="124" t="s">
        <v>7266</v>
      </c>
      <c r="I115" s="135" t="s">
        <v>7267</v>
      </c>
      <c r="J115" s="129"/>
      <c r="K115" s="128"/>
      <c r="L115" s="129"/>
      <c r="M115" s="128" t="s">
        <v>8313</v>
      </c>
      <c r="N115" s="127"/>
      <c r="O115" s="127" t="s">
        <v>165</v>
      </c>
      <c r="P115" s="127" t="s">
        <v>7265</v>
      </c>
      <c r="Q115" s="131" t="s">
        <v>7236</v>
      </c>
      <c r="R115" s="131" t="s">
        <v>10542</v>
      </c>
      <c r="S115" s="137" t="s">
        <v>149</v>
      </c>
      <c r="T115" s="136" t="s">
        <v>308</v>
      </c>
      <c r="U115" s="118"/>
      <c r="V115" s="118"/>
      <c r="W115" s="133" t="str">
        <f>VLOOKUP(TRIM(X115),X10:Y88,2,FALSE)</f>
        <v>Frank</v>
      </c>
      <c r="X115" s="11" t="str">
        <f t="shared" si="7"/>
        <v>6.5.2</v>
      </c>
      <c r="Y115" s="64"/>
      <c r="AA115" s="1">
        <f t="shared" si="6"/>
        <v>18</v>
      </c>
    </row>
    <row r="116" spans="1:27" ht="35.25" customHeight="1">
      <c r="A116" s="119" t="s">
        <v>139</v>
      </c>
      <c r="B116" s="134" t="s">
        <v>57</v>
      </c>
      <c r="C116" s="122" t="s">
        <v>140</v>
      </c>
      <c r="D116" s="122" t="s">
        <v>89</v>
      </c>
      <c r="E116" s="123" t="s">
        <v>5780</v>
      </c>
      <c r="F116" s="124" t="s">
        <v>19</v>
      </c>
      <c r="G116" s="124" t="s">
        <v>151</v>
      </c>
      <c r="H116" s="124" t="s">
        <v>7268</v>
      </c>
      <c r="I116" s="135" t="s">
        <v>7269</v>
      </c>
      <c r="J116" s="129"/>
      <c r="K116" s="128"/>
      <c r="L116" s="129"/>
      <c r="M116" s="128" t="s">
        <v>8313</v>
      </c>
      <c r="N116" s="127"/>
      <c r="O116" s="127" t="s">
        <v>165</v>
      </c>
      <c r="P116" s="127" t="s">
        <v>503</v>
      </c>
      <c r="Q116" s="131" t="s">
        <v>7237</v>
      </c>
      <c r="R116" s="131" t="s">
        <v>10517</v>
      </c>
      <c r="S116" s="132" t="s">
        <v>153</v>
      </c>
      <c r="T116" s="136" t="s">
        <v>5537</v>
      </c>
      <c r="U116" s="118"/>
      <c r="V116" s="118"/>
      <c r="W116" s="133" t="str">
        <f>VLOOKUP(TRIM(X116),X10:Y88,2,FALSE)</f>
        <v>Puneet</v>
      </c>
      <c r="X116" s="11" t="str">
        <f t="shared" si="7"/>
        <v>6.1</v>
      </c>
      <c r="Y116" s="64"/>
      <c r="AA116" s="1">
        <f t="shared" si="6"/>
        <v>18</v>
      </c>
    </row>
    <row r="117" spans="1:27" ht="35.25" customHeight="1">
      <c r="A117" s="119" t="s">
        <v>139</v>
      </c>
      <c r="B117" s="134" t="s">
        <v>57</v>
      </c>
      <c r="C117" s="122" t="s">
        <v>140</v>
      </c>
      <c r="D117" s="122" t="s">
        <v>105</v>
      </c>
      <c r="E117" s="123" t="s">
        <v>5781</v>
      </c>
      <c r="F117" s="124" t="s">
        <v>19</v>
      </c>
      <c r="G117" s="124" t="s">
        <v>151</v>
      </c>
      <c r="H117" s="124" t="s">
        <v>7270</v>
      </c>
      <c r="I117" s="135" t="s">
        <v>7271</v>
      </c>
      <c r="J117" s="129"/>
      <c r="K117" s="128"/>
      <c r="L117" s="129"/>
      <c r="M117" s="128" t="s">
        <v>8313</v>
      </c>
      <c r="N117" s="127"/>
      <c r="O117" s="127" t="s">
        <v>165</v>
      </c>
      <c r="P117" s="127"/>
      <c r="Q117" s="131" t="s">
        <v>7238</v>
      </c>
      <c r="R117" s="131" t="s">
        <v>10543</v>
      </c>
      <c r="S117" s="137" t="s">
        <v>149</v>
      </c>
      <c r="T117" s="136" t="s">
        <v>7272</v>
      </c>
      <c r="U117" s="118"/>
      <c r="V117" s="118"/>
      <c r="W117" s="133" t="str">
        <f>VLOOKUP(TRIM(X117),X10:Y88,2,FALSE)</f>
        <v>Krisztian</v>
      </c>
      <c r="X117" s="11" t="str">
        <f t="shared" si="7"/>
        <v>6.5.6</v>
      </c>
      <c r="Y117" s="64"/>
      <c r="AA117" s="1">
        <f t="shared" si="6"/>
        <v>18</v>
      </c>
    </row>
    <row r="118" spans="1:27" ht="35.25" customHeight="1">
      <c r="A118" s="119" t="s">
        <v>139</v>
      </c>
      <c r="B118" s="134" t="s">
        <v>57</v>
      </c>
      <c r="C118" s="122" t="s">
        <v>140</v>
      </c>
      <c r="D118" s="122" t="s">
        <v>89</v>
      </c>
      <c r="E118" s="123" t="s">
        <v>5782</v>
      </c>
      <c r="F118" s="124" t="s">
        <v>19</v>
      </c>
      <c r="G118" s="124" t="s">
        <v>151</v>
      </c>
      <c r="H118" s="124" t="s">
        <v>7273</v>
      </c>
      <c r="I118" s="135" t="s">
        <v>7274</v>
      </c>
      <c r="J118" s="129"/>
      <c r="K118" s="128"/>
      <c r="L118" s="129"/>
      <c r="M118" s="128" t="s">
        <v>8313</v>
      </c>
      <c r="N118" s="127"/>
      <c r="O118" s="127" t="s">
        <v>165</v>
      </c>
      <c r="P118" s="127" t="s">
        <v>3604</v>
      </c>
      <c r="Q118" s="131" t="s">
        <v>7239</v>
      </c>
      <c r="R118" s="131" t="s">
        <v>10544</v>
      </c>
      <c r="S118" s="132" t="s">
        <v>153</v>
      </c>
      <c r="T118" s="136" t="s">
        <v>5654</v>
      </c>
      <c r="U118" s="118"/>
      <c r="V118" s="118"/>
      <c r="W118" s="133" t="str">
        <f>VLOOKUP(TRIM(X118),X10:Y88,2,FALSE)</f>
        <v>Puneet</v>
      </c>
      <c r="X118" s="11" t="str">
        <f t="shared" si="7"/>
        <v>6.1</v>
      </c>
      <c r="Y118" s="64"/>
      <c r="AA118" s="1">
        <f t="shared" si="6"/>
        <v>18</v>
      </c>
    </row>
    <row r="119" spans="1:27" ht="35.25" customHeight="1">
      <c r="A119" s="119" t="s">
        <v>139</v>
      </c>
      <c r="B119" s="134" t="s">
        <v>57</v>
      </c>
      <c r="C119" s="122" t="s">
        <v>140</v>
      </c>
      <c r="D119" s="122" t="s">
        <v>94</v>
      </c>
      <c r="E119" s="123" t="s">
        <v>5783</v>
      </c>
      <c r="F119" s="124" t="s">
        <v>19</v>
      </c>
      <c r="G119" s="124" t="s">
        <v>151</v>
      </c>
      <c r="H119" s="124" t="s">
        <v>9872</v>
      </c>
      <c r="I119" s="135" t="s">
        <v>7275</v>
      </c>
      <c r="J119" s="129"/>
      <c r="K119" s="128"/>
      <c r="L119" s="129"/>
      <c r="M119" s="128" t="s">
        <v>8313</v>
      </c>
      <c r="N119" s="127"/>
      <c r="O119" s="127" t="s">
        <v>165</v>
      </c>
      <c r="P119" s="127" t="s">
        <v>183</v>
      </c>
      <c r="Q119" s="131" t="s">
        <v>7240</v>
      </c>
      <c r="R119" s="131" t="s">
        <v>161</v>
      </c>
      <c r="S119" s="132" t="s">
        <v>159</v>
      </c>
      <c r="T119" s="136" t="s">
        <v>486</v>
      </c>
      <c r="U119" s="118"/>
      <c r="V119" s="118"/>
      <c r="W119" s="133" t="str">
        <f>VLOOKUP(TRIM(X119),X10:Y88,2,FALSE)</f>
        <v>Frank</v>
      </c>
      <c r="X119" s="11" t="str">
        <f t="shared" si="7"/>
        <v>6.5.1</v>
      </c>
      <c r="Y119" s="64"/>
      <c r="AA119" s="1">
        <f t="shared" si="6"/>
        <v>18</v>
      </c>
    </row>
    <row r="120" spans="1:27" ht="35.25" customHeight="1">
      <c r="A120" s="119" t="s">
        <v>139</v>
      </c>
      <c r="B120" s="134" t="s">
        <v>57</v>
      </c>
      <c r="C120" s="122" t="s">
        <v>140</v>
      </c>
      <c r="D120" s="122" t="s">
        <v>97</v>
      </c>
      <c r="E120" s="123" t="s">
        <v>5784</v>
      </c>
      <c r="F120" s="124" t="s">
        <v>19</v>
      </c>
      <c r="G120" s="124" t="s">
        <v>157</v>
      </c>
      <c r="H120" s="124" t="s">
        <v>7276</v>
      </c>
      <c r="I120" s="135" t="s">
        <v>7277</v>
      </c>
      <c r="J120" s="129"/>
      <c r="K120" s="128"/>
      <c r="L120" s="129"/>
      <c r="M120" s="128" t="s">
        <v>8313</v>
      </c>
      <c r="N120" s="127"/>
      <c r="O120" s="127" t="s">
        <v>165</v>
      </c>
      <c r="P120" s="127" t="s">
        <v>622</v>
      </c>
      <c r="Q120" s="131" t="s">
        <v>7241</v>
      </c>
      <c r="R120" s="131" t="s">
        <v>9420</v>
      </c>
      <c r="S120" s="132" t="s">
        <v>159</v>
      </c>
      <c r="T120" s="136" t="s">
        <v>5540</v>
      </c>
      <c r="U120" s="118"/>
      <c r="V120" s="118"/>
      <c r="W120" s="133" t="str">
        <f>VLOOKUP(TRIM(X120),X10:Y88,2,FALSE)</f>
        <v>Frank</v>
      </c>
      <c r="X120" s="11" t="str">
        <f t="shared" si="7"/>
        <v>6.5.2</v>
      </c>
      <c r="Y120" s="64"/>
      <c r="AA120" s="1">
        <f t="shared" si="6"/>
        <v>18</v>
      </c>
    </row>
    <row r="121" spans="1:27" ht="35.25" customHeight="1">
      <c r="A121" s="119" t="s">
        <v>139</v>
      </c>
      <c r="B121" s="134" t="s">
        <v>57</v>
      </c>
      <c r="C121" s="122" t="s">
        <v>140</v>
      </c>
      <c r="D121" s="122" t="s">
        <v>97</v>
      </c>
      <c r="E121" s="123" t="s">
        <v>5785</v>
      </c>
      <c r="F121" s="124" t="s">
        <v>19</v>
      </c>
      <c r="G121" s="124" t="s">
        <v>151</v>
      </c>
      <c r="H121" s="124" t="s">
        <v>7278</v>
      </c>
      <c r="I121" s="135" t="s">
        <v>7279</v>
      </c>
      <c r="J121" s="129"/>
      <c r="K121" s="128"/>
      <c r="L121" s="129"/>
      <c r="M121" s="128" t="s">
        <v>8313</v>
      </c>
      <c r="N121" s="127"/>
      <c r="O121" s="127"/>
      <c r="P121" s="127"/>
      <c r="Q121" s="131" t="s">
        <v>7242</v>
      </c>
      <c r="R121" s="131" t="s">
        <v>9420</v>
      </c>
      <c r="S121" s="132" t="s">
        <v>159</v>
      </c>
      <c r="T121" s="136" t="s">
        <v>797</v>
      </c>
      <c r="U121" s="118"/>
      <c r="V121" s="118"/>
      <c r="W121" s="133" t="str">
        <f>VLOOKUP(TRIM(X121),X10:Y88,2,FALSE)</f>
        <v>Frank</v>
      </c>
      <c r="X121" s="11" t="str">
        <f t="shared" si="7"/>
        <v>6.5.2</v>
      </c>
      <c r="Y121" s="64"/>
      <c r="AA121" s="1">
        <f t="shared" si="6"/>
        <v>18</v>
      </c>
    </row>
    <row r="122" spans="1:27" ht="37.200000000000003" customHeight="1">
      <c r="A122" s="119" t="s">
        <v>139</v>
      </c>
      <c r="B122" s="134" t="s">
        <v>57</v>
      </c>
      <c r="C122" s="122" t="s">
        <v>140</v>
      </c>
      <c r="D122" s="122" t="s">
        <v>89</v>
      </c>
      <c r="E122" s="123" t="s">
        <v>5786</v>
      </c>
      <c r="F122" s="124" t="s">
        <v>19</v>
      </c>
      <c r="G122" s="124" t="s">
        <v>151</v>
      </c>
      <c r="H122" s="124" t="s">
        <v>7280</v>
      </c>
      <c r="I122" s="135" t="s">
        <v>7281</v>
      </c>
      <c r="J122" s="129"/>
      <c r="K122" s="128"/>
      <c r="L122" s="129"/>
      <c r="M122" s="128" t="s">
        <v>8313</v>
      </c>
      <c r="N122" s="127"/>
      <c r="O122" s="127" t="s">
        <v>165</v>
      </c>
      <c r="P122" s="127" t="s">
        <v>5579</v>
      </c>
      <c r="Q122" s="131" t="s">
        <v>7243</v>
      </c>
      <c r="R122" s="131" t="s">
        <v>10196</v>
      </c>
      <c r="S122" s="132" t="s">
        <v>153</v>
      </c>
      <c r="T122" s="136" t="s">
        <v>7282</v>
      </c>
      <c r="U122" s="118"/>
      <c r="V122" s="118"/>
      <c r="W122" s="133" t="str">
        <f>VLOOKUP(TRIM(X122),X10:Y88,2,FALSE)</f>
        <v>Puneet</v>
      </c>
      <c r="X122" s="11" t="str">
        <f t="shared" si="7"/>
        <v>6.1</v>
      </c>
      <c r="Y122" s="64"/>
      <c r="AA122" s="1">
        <f t="shared" si="6"/>
        <v>20</v>
      </c>
    </row>
    <row r="123" spans="1:27" ht="35.25" customHeight="1">
      <c r="A123" s="119" t="s">
        <v>139</v>
      </c>
      <c r="B123" s="134" t="s">
        <v>57</v>
      </c>
      <c r="C123" s="122" t="s">
        <v>140</v>
      </c>
      <c r="D123" s="122" t="s">
        <v>97</v>
      </c>
      <c r="E123" s="123" t="s">
        <v>5787</v>
      </c>
      <c r="F123" s="124" t="s">
        <v>19</v>
      </c>
      <c r="G123" s="124" t="s">
        <v>157</v>
      </c>
      <c r="H123" s="124" t="s">
        <v>7283</v>
      </c>
      <c r="I123" s="135" t="s">
        <v>7284</v>
      </c>
      <c r="J123" s="129"/>
      <c r="K123" s="128"/>
      <c r="L123" s="129"/>
      <c r="M123" s="128" t="s">
        <v>8313</v>
      </c>
      <c r="N123" s="127"/>
      <c r="O123" s="127" t="s">
        <v>165</v>
      </c>
      <c r="P123" s="127" t="s">
        <v>787</v>
      </c>
      <c r="Q123" s="131" t="s">
        <v>7244</v>
      </c>
      <c r="R123" s="131" t="s">
        <v>9420</v>
      </c>
      <c r="S123" s="132" t="s">
        <v>159</v>
      </c>
      <c r="T123" s="136" t="s">
        <v>7285</v>
      </c>
      <c r="U123" s="118"/>
      <c r="V123" s="118"/>
      <c r="W123" s="133" t="str">
        <f>VLOOKUP(TRIM(X123),X10:Y88,2,FALSE)</f>
        <v>Frank</v>
      </c>
      <c r="X123" s="11" t="str">
        <f t="shared" si="7"/>
        <v>6.5.2</v>
      </c>
      <c r="Y123" s="64"/>
      <c r="AA123" s="1">
        <f t="shared" si="6"/>
        <v>20</v>
      </c>
    </row>
    <row r="124" spans="1:27" ht="35.25" customHeight="1">
      <c r="A124" s="119" t="s">
        <v>139</v>
      </c>
      <c r="B124" s="134" t="s">
        <v>57</v>
      </c>
      <c r="C124" s="122" t="s">
        <v>140</v>
      </c>
      <c r="D124" s="122" t="s">
        <v>103</v>
      </c>
      <c r="E124" s="123" t="s">
        <v>5788</v>
      </c>
      <c r="F124" s="124" t="s">
        <v>19</v>
      </c>
      <c r="G124" s="124" t="s">
        <v>151</v>
      </c>
      <c r="H124" s="124" t="s">
        <v>7286</v>
      </c>
      <c r="I124" s="135" t="s">
        <v>7287</v>
      </c>
      <c r="J124" s="129"/>
      <c r="K124" s="128"/>
      <c r="L124" s="129"/>
      <c r="M124" s="128" t="s">
        <v>8313</v>
      </c>
      <c r="N124" s="127"/>
      <c r="O124" s="127" t="s">
        <v>165</v>
      </c>
      <c r="P124" s="127" t="s">
        <v>629</v>
      </c>
      <c r="Q124" s="131" t="s">
        <v>7245</v>
      </c>
      <c r="R124" s="131" t="s">
        <v>5745</v>
      </c>
      <c r="S124" s="137" t="s">
        <v>149</v>
      </c>
      <c r="T124" s="136" t="s">
        <v>312</v>
      </c>
      <c r="U124" s="118"/>
      <c r="V124" s="118"/>
      <c r="W124" s="133" t="str">
        <f>VLOOKUP(TRIM(X124),X10:Y88,2,FALSE)</f>
        <v>Frank</v>
      </c>
      <c r="X124" s="11" t="str">
        <f t="shared" si="7"/>
        <v>6.5.5</v>
      </c>
      <c r="Y124" s="64"/>
      <c r="AA124" s="1">
        <f t="shared" si="6"/>
        <v>20</v>
      </c>
    </row>
    <row r="125" spans="1:27" ht="35.25" customHeight="1">
      <c r="A125" s="119" t="s">
        <v>139</v>
      </c>
      <c r="B125" s="134" t="s">
        <v>57</v>
      </c>
      <c r="C125" s="122" t="s">
        <v>140</v>
      </c>
      <c r="D125" s="122" t="s">
        <v>72</v>
      </c>
      <c r="E125" s="123" t="s">
        <v>5789</v>
      </c>
      <c r="F125" s="124" t="s">
        <v>19</v>
      </c>
      <c r="G125" s="124" t="s">
        <v>151</v>
      </c>
      <c r="H125" s="124" t="s">
        <v>7288</v>
      </c>
      <c r="I125" s="135" t="s">
        <v>7289</v>
      </c>
      <c r="J125" s="129"/>
      <c r="K125" s="128"/>
      <c r="L125" s="129"/>
      <c r="M125" s="128" t="s">
        <v>8313</v>
      </c>
      <c r="N125" s="127"/>
      <c r="O125" s="127" t="s">
        <v>165</v>
      </c>
      <c r="P125" s="127" t="s">
        <v>7290</v>
      </c>
      <c r="Q125" s="131" t="s">
        <v>7291</v>
      </c>
      <c r="R125" s="131" t="s">
        <v>8840</v>
      </c>
      <c r="S125" s="132" t="s">
        <v>159</v>
      </c>
      <c r="T125" s="136" t="s">
        <v>478</v>
      </c>
      <c r="U125" s="118"/>
      <c r="V125" s="118"/>
      <c r="W125" s="133" t="str">
        <f>VLOOKUP(TRIM(X125),X10:Y88,2,FALSE)</f>
        <v>Frank</v>
      </c>
      <c r="X125" s="11" t="str">
        <f t="shared" si="7"/>
        <v>4.1</v>
      </c>
      <c r="Y125" s="64"/>
      <c r="AA125" s="1">
        <f t="shared" si="6"/>
        <v>20</v>
      </c>
    </row>
    <row r="126" spans="1:27" ht="35.25" customHeight="1">
      <c r="A126" s="119" t="s">
        <v>139</v>
      </c>
      <c r="B126" s="134" t="s">
        <v>57</v>
      </c>
      <c r="C126" s="122" t="s">
        <v>140</v>
      </c>
      <c r="D126" s="122" t="s">
        <v>94</v>
      </c>
      <c r="E126" s="123" t="s">
        <v>5790</v>
      </c>
      <c r="F126" s="124" t="s">
        <v>19</v>
      </c>
      <c r="G126" s="124" t="s">
        <v>151</v>
      </c>
      <c r="H126" s="124" t="s">
        <v>7292</v>
      </c>
      <c r="I126" s="135" t="s">
        <v>7293</v>
      </c>
      <c r="J126" s="129"/>
      <c r="K126" s="128"/>
      <c r="L126" s="129"/>
      <c r="M126" s="128" t="s">
        <v>8313</v>
      </c>
      <c r="N126" s="127"/>
      <c r="O126" s="127" t="s">
        <v>165</v>
      </c>
      <c r="P126" s="127" t="s">
        <v>788</v>
      </c>
      <c r="Q126" s="131" t="s">
        <v>7246</v>
      </c>
      <c r="R126" s="131" t="s">
        <v>8840</v>
      </c>
      <c r="S126" s="132" t="s">
        <v>159</v>
      </c>
      <c r="T126" s="136" t="s">
        <v>158</v>
      </c>
      <c r="U126" s="118"/>
      <c r="V126" s="118"/>
      <c r="W126" s="133" t="str">
        <f>VLOOKUP(TRIM(X126),X10:Y88,2,FALSE)</f>
        <v>Frank</v>
      </c>
      <c r="X126" s="11" t="str">
        <f t="shared" si="7"/>
        <v>6.5.1</v>
      </c>
      <c r="Y126" s="64"/>
      <c r="AA126" s="1">
        <f t="shared" si="6"/>
        <v>19</v>
      </c>
    </row>
    <row r="127" spans="1:27" ht="35.25" customHeight="1">
      <c r="A127" s="119" t="s">
        <v>139</v>
      </c>
      <c r="B127" s="134" t="s">
        <v>57</v>
      </c>
      <c r="C127" s="122" t="s">
        <v>140</v>
      </c>
      <c r="D127" s="122" t="s">
        <v>77</v>
      </c>
      <c r="E127" s="123" t="s">
        <v>5791</v>
      </c>
      <c r="F127" s="124" t="s">
        <v>19</v>
      </c>
      <c r="G127" s="124" t="s">
        <v>151</v>
      </c>
      <c r="H127" s="124" t="s">
        <v>7294</v>
      </c>
      <c r="I127" s="135" t="s">
        <v>7295</v>
      </c>
      <c r="J127" s="129"/>
      <c r="K127" s="128"/>
      <c r="L127" s="129"/>
      <c r="M127" s="128" t="s">
        <v>8313</v>
      </c>
      <c r="N127" s="127"/>
      <c r="O127" s="127" t="s">
        <v>156</v>
      </c>
      <c r="P127" s="127"/>
      <c r="Q127" s="131" t="s">
        <v>7296</v>
      </c>
      <c r="R127" s="131" t="s">
        <v>5745</v>
      </c>
      <c r="S127" s="137" t="s">
        <v>149</v>
      </c>
      <c r="T127" s="136" t="s">
        <v>650</v>
      </c>
      <c r="U127" s="118"/>
      <c r="V127" s="118"/>
      <c r="W127" s="133" t="str">
        <f>VLOOKUP(TRIM(X127),X10:Y88,2,FALSE)</f>
        <v>Puneet</v>
      </c>
      <c r="X127" s="11" t="str">
        <f t="shared" si="7"/>
        <v>5.1</v>
      </c>
      <c r="Y127" s="64"/>
      <c r="AA127" s="1">
        <f t="shared" si="6"/>
        <v>19</v>
      </c>
    </row>
    <row r="128" spans="1:27" ht="35.25" customHeight="1">
      <c r="A128" s="119" t="s">
        <v>139</v>
      </c>
      <c r="B128" s="134" t="s">
        <v>57</v>
      </c>
      <c r="C128" s="122" t="s">
        <v>140</v>
      </c>
      <c r="D128" s="122" t="s">
        <v>110</v>
      </c>
      <c r="E128" s="123" t="s">
        <v>5792</v>
      </c>
      <c r="F128" s="124" t="s">
        <v>19</v>
      </c>
      <c r="G128" s="124" t="s">
        <v>151</v>
      </c>
      <c r="H128" s="124" t="s">
        <v>7297</v>
      </c>
      <c r="I128" s="135" t="s">
        <v>7298</v>
      </c>
      <c r="J128" s="129"/>
      <c r="K128" s="128"/>
      <c r="L128" s="129"/>
      <c r="M128" s="128" t="s">
        <v>8313</v>
      </c>
      <c r="N128" s="127"/>
      <c r="O128" s="127" t="s">
        <v>165</v>
      </c>
      <c r="P128" s="127" t="s">
        <v>629</v>
      </c>
      <c r="Q128" s="131" t="s">
        <v>7299</v>
      </c>
      <c r="R128" s="131" t="s">
        <v>161</v>
      </c>
      <c r="S128" s="132" t="s">
        <v>159</v>
      </c>
      <c r="T128" s="136" t="s">
        <v>7300</v>
      </c>
      <c r="U128" s="118"/>
      <c r="V128" s="118"/>
      <c r="W128" s="133" t="str">
        <f>VLOOKUP(TRIM(X128),X10:Y88,2,FALSE)</f>
        <v>Irfan</v>
      </c>
      <c r="X128" s="11" t="str">
        <f t="shared" si="7"/>
        <v>6.5.9</v>
      </c>
      <c r="Y128" s="64"/>
      <c r="AA128" s="1">
        <f t="shared" si="6"/>
        <v>20</v>
      </c>
    </row>
    <row r="129" spans="1:27" ht="35.25" customHeight="1">
      <c r="A129" s="119" t="s">
        <v>139</v>
      </c>
      <c r="B129" s="134" t="s">
        <v>57</v>
      </c>
      <c r="C129" s="122" t="s">
        <v>140</v>
      </c>
      <c r="D129" s="122" t="s">
        <v>89</v>
      </c>
      <c r="E129" s="123" t="s">
        <v>5793</v>
      </c>
      <c r="F129" s="124" t="s">
        <v>19</v>
      </c>
      <c r="G129" s="124" t="s">
        <v>151</v>
      </c>
      <c r="H129" s="124" t="s">
        <v>7301</v>
      </c>
      <c r="I129" s="135" t="s">
        <v>7302</v>
      </c>
      <c r="J129" s="129"/>
      <c r="K129" s="128"/>
      <c r="L129" s="129"/>
      <c r="M129" s="128" t="s">
        <v>8313</v>
      </c>
      <c r="N129" s="127"/>
      <c r="O129" s="127" t="s">
        <v>165</v>
      </c>
      <c r="P129" s="127"/>
      <c r="Q129" s="131" t="s">
        <v>7247</v>
      </c>
      <c r="R129" s="131" t="s">
        <v>161</v>
      </c>
      <c r="S129" s="132" t="s">
        <v>159</v>
      </c>
      <c r="T129" s="136" t="s">
        <v>7303</v>
      </c>
      <c r="U129" s="118"/>
      <c r="V129" s="118"/>
      <c r="W129" s="133" t="str">
        <f>VLOOKUP(TRIM(X129),X10:Y88,2,FALSE)</f>
        <v>Puneet</v>
      </c>
      <c r="X129" s="11" t="str">
        <f t="shared" si="7"/>
        <v>6.1</v>
      </c>
      <c r="Y129" s="64"/>
      <c r="AA129" s="1">
        <f t="shared" si="6"/>
        <v>18</v>
      </c>
    </row>
    <row r="130" spans="1:27" ht="35.25" customHeight="1">
      <c r="A130" s="119" t="s">
        <v>139</v>
      </c>
      <c r="B130" s="134" t="s">
        <v>57</v>
      </c>
      <c r="C130" s="122" t="s">
        <v>140</v>
      </c>
      <c r="D130" s="122" t="s">
        <v>100</v>
      </c>
      <c r="E130" s="123" t="s">
        <v>5794</v>
      </c>
      <c r="F130" s="124" t="s">
        <v>19</v>
      </c>
      <c r="G130" s="124" t="s">
        <v>157</v>
      </c>
      <c r="H130" s="124" t="s">
        <v>7304</v>
      </c>
      <c r="I130" s="135" t="s">
        <v>7305</v>
      </c>
      <c r="J130" s="129"/>
      <c r="K130" s="128"/>
      <c r="L130" s="129"/>
      <c r="M130" s="128" t="s">
        <v>8313</v>
      </c>
      <c r="N130" s="127"/>
      <c r="O130" s="127" t="s">
        <v>2712</v>
      </c>
      <c r="P130" s="127" t="s">
        <v>5542</v>
      </c>
      <c r="Q130" s="131" t="s">
        <v>7248</v>
      </c>
      <c r="R130" s="131" t="s">
        <v>9360</v>
      </c>
      <c r="S130" s="132" t="s">
        <v>159</v>
      </c>
      <c r="T130" s="136" t="s">
        <v>479</v>
      </c>
      <c r="U130" s="118"/>
      <c r="V130" s="118"/>
      <c r="W130" s="133" t="str">
        <f>VLOOKUP(TRIM(X130),X10:Y88,2,FALSE)</f>
        <v>Frank</v>
      </c>
      <c r="X130" s="11" t="str">
        <f t="shared" si="7"/>
        <v>6.5.4</v>
      </c>
      <c r="Y130" s="64"/>
      <c r="AA130" s="1">
        <f t="shared" si="6"/>
        <v>18</v>
      </c>
    </row>
    <row r="131" spans="1:27" ht="35.25" customHeight="1">
      <c r="A131" s="119" t="s">
        <v>139</v>
      </c>
      <c r="B131" s="134" t="s">
        <v>57</v>
      </c>
      <c r="C131" s="122" t="s">
        <v>140</v>
      </c>
      <c r="D131" s="122" t="s">
        <v>2170</v>
      </c>
      <c r="E131" s="123" t="s">
        <v>5795</v>
      </c>
      <c r="F131" s="124" t="s">
        <v>19</v>
      </c>
      <c r="G131" s="124" t="s">
        <v>151</v>
      </c>
      <c r="H131" s="124" t="s">
        <v>7306</v>
      </c>
      <c r="I131" s="135" t="s">
        <v>7307</v>
      </c>
      <c r="J131" s="129"/>
      <c r="K131" s="128"/>
      <c r="L131" s="129"/>
      <c r="M131" s="128" t="s">
        <v>8313</v>
      </c>
      <c r="N131" s="127"/>
      <c r="O131" s="127" t="s">
        <v>165</v>
      </c>
      <c r="P131" s="127" t="s">
        <v>2366</v>
      </c>
      <c r="Q131" s="131" t="s">
        <v>7249</v>
      </c>
      <c r="R131" s="131" t="s">
        <v>12120</v>
      </c>
      <c r="S131" s="132" t="s">
        <v>153</v>
      </c>
      <c r="T131" s="136" t="s">
        <v>479</v>
      </c>
      <c r="U131" s="118"/>
      <c r="V131" s="118" t="s">
        <v>608</v>
      </c>
      <c r="W131" s="133" t="str">
        <f>VLOOKUP(TRIM(X131),X10:Y88,2,FALSE)</f>
        <v>Krisztian</v>
      </c>
      <c r="X131" s="11" t="str">
        <f t="shared" si="7"/>
        <v>6.16</v>
      </c>
      <c r="Y131" s="64"/>
      <c r="AA131" s="1">
        <f t="shared" si="6"/>
        <v>18</v>
      </c>
    </row>
    <row r="132" spans="1:27" ht="35.25" customHeight="1">
      <c r="A132" s="119" t="s">
        <v>139</v>
      </c>
      <c r="B132" s="134" t="s">
        <v>57</v>
      </c>
      <c r="C132" s="122" t="s">
        <v>140</v>
      </c>
      <c r="D132" s="122" t="s">
        <v>97</v>
      </c>
      <c r="E132" s="123" t="s">
        <v>5796</v>
      </c>
      <c r="F132" s="124" t="s">
        <v>19</v>
      </c>
      <c r="G132" s="124" t="s">
        <v>157</v>
      </c>
      <c r="H132" s="124" t="s">
        <v>7308</v>
      </c>
      <c r="I132" s="135" t="s">
        <v>7309</v>
      </c>
      <c r="J132" s="129"/>
      <c r="K132" s="128"/>
      <c r="L132" s="129"/>
      <c r="M132" s="128" t="s">
        <v>8313</v>
      </c>
      <c r="N132" s="127"/>
      <c r="O132" s="127" t="s">
        <v>165</v>
      </c>
      <c r="P132" s="127" t="s">
        <v>7310</v>
      </c>
      <c r="Q132" s="131" t="s">
        <v>7311</v>
      </c>
      <c r="R132" s="131" t="s">
        <v>5702</v>
      </c>
      <c r="S132" s="132" t="s">
        <v>159</v>
      </c>
      <c r="T132" s="136" t="s">
        <v>479</v>
      </c>
      <c r="U132" s="118"/>
      <c r="V132" s="118"/>
      <c r="W132" s="133" t="str">
        <f>VLOOKUP(TRIM(X132),X10:Y88,2,FALSE)</f>
        <v>Frank</v>
      </c>
      <c r="X132" s="11" t="str">
        <f t="shared" si="7"/>
        <v>6.5.2</v>
      </c>
      <c r="Y132" s="64"/>
      <c r="AA132" s="1">
        <f t="shared" si="6"/>
        <v>18</v>
      </c>
    </row>
    <row r="133" spans="1:27" ht="37.200000000000003" customHeight="1">
      <c r="A133" s="119" t="s">
        <v>139</v>
      </c>
      <c r="B133" s="134" t="s">
        <v>57</v>
      </c>
      <c r="C133" s="122" t="s">
        <v>140</v>
      </c>
      <c r="D133" s="122" t="s">
        <v>97</v>
      </c>
      <c r="E133" s="123" t="s">
        <v>5797</v>
      </c>
      <c r="F133" s="124" t="s">
        <v>19</v>
      </c>
      <c r="G133" s="124" t="s">
        <v>157</v>
      </c>
      <c r="H133" s="124" t="s">
        <v>7312</v>
      </c>
      <c r="I133" s="135" t="s">
        <v>7313</v>
      </c>
      <c r="J133" s="129"/>
      <c r="K133" s="128"/>
      <c r="L133" s="129"/>
      <c r="M133" s="128" t="s">
        <v>8313</v>
      </c>
      <c r="N133" s="127"/>
      <c r="O133" s="127" t="s">
        <v>165</v>
      </c>
      <c r="P133" s="127" t="s">
        <v>705</v>
      </c>
      <c r="Q133" s="131" t="s">
        <v>7314</v>
      </c>
      <c r="R133" s="131" t="s">
        <v>5702</v>
      </c>
      <c r="S133" s="132" t="s">
        <v>159</v>
      </c>
      <c r="T133" s="136" t="s">
        <v>7315</v>
      </c>
      <c r="U133" s="118"/>
      <c r="V133" s="118"/>
      <c r="W133" s="133" t="str">
        <f>VLOOKUP(TRIM(X133),X10:Y88,2,FALSE)</f>
        <v>Frank</v>
      </c>
      <c r="X133" s="11" t="str">
        <f t="shared" si="7"/>
        <v>6.5.2</v>
      </c>
      <c r="Y133" s="64"/>
      <c r="AA133" s="1">
        <f t="shared" si="6"/>
        <v>18</v>
      </c>
    </row>
    <row r="134" spans="1:27" ht="37.200000000000003" customHeight="1">
      <c r="A134" s="119" t="s">
        <v>139</v>
      </c>
      <c r="B134" s="134" t="s">
        <v>57</v>
      </c>
      <c r="C134" s="122" t="s">
        <v>140</v>
      </c>
      <c r="D134" s="122" t="s">
        <v>89</v>
      </c>
      <c r="E134" s="123" t="s">
        <v>5798</v>
      </c>
      <c r="F134" s="124" t="s">
        <v>19</v>
      </c>
      <c r="G134" s="124" t="s">
        <v>151</v>
      </c>
      <c r="H134" s="124" t="s">
        <v>7316</v>
      </c>
      <c r="I134" s="135" t="s">
        <v>7317</v>
      </c>
      <c r="J134" s="129"/>
      <c r="K134" s="128"/>
      <c r="L134" s="129"/>
      <c r="M134" s="128" t="s">
        <v>8313</v>
      </c>
      <c r="N134" s="127"/>
      <c r="O134" s="127" t="s">
        <v>165</v>
      </c>
      <c r="P134" s="127" t="s">
        <v>494</v>
      </c>
      <c r="Q134" s="131" t="s">
        <v>7318</v>
      </c>
      <c r="R134" s="131" t="s">
        <v>161</v>
      </c>
      <c r="S134" s="132" t="s">
        <v>159</v>
      </c>
      <c r="T134" s="136" t="s">
        <v>7319</v>
      </c>
      <c r="U134" s="118"/>
      <c r="V134" s="118"/>
      <c r="W134" s="133" t="str">
        <f>VLOOKUP(TRIM(X134),X10:Y88,2,FALSE)</f>
        <v>Puneet</v>
      </c>
      <c r="X134" s="11" t="str">
        <f t="shared" si="7"/>
        <v>6.1</v>
      </c>
      <c r="Y134" s="64"/>
      <c r="AA134" s="1">
        <f t="shared" si="6"/>
        <v>18</v>
      </c>
    </row>
    <row r="135" spans="1:27" ht="37.200000000000003" customHeight="1">
      <c r="A135" s="119" t="s">
        <v>139</v>
      </c>
      <c r="B135" s="134" t="s">
        <v>57</v>
      </c>
      <c r="C135" s="122" t="s">
        <v>140</v>
      </c>
      <c r="D135" s="122" t="s">
        <v>77</v>
      </c>
      <c r="E135" s="123" t="s">
        <v>5799</v>
      </c>
      <c r="F135" s="124" t="s">
        <v>19</v>
      </c>
      <c r="G135" s="124" t="s">
        <v>157</v>
      </c>
      <c r="H135" s="124" t="s">
        <v>3611</v>
      </c>
      <c r="I135" s="135" t="s">
        <v>7320</v>
      </c>
      <c r="J135" s="129"/>
      <c r="K135" s="128"/>
      <c r="L135" s="129"/>
      <c r="M135" s="128" t="s">
        <v>8313</v>
      </c>
      <c r="N135" s="127"/>
      <c r="O135" s="127"/>
      <c r="P135" s="127"/>
      <c r="Q135" s="131" t="s">
        <v>7321</v>
      </c>
      <c r="R135" s="131" t="s">
        <v>161</v>
      </c>
      <c r="S135" s="132" t="s">
        <v>159</v>
      </c>
      <c r="T135" s="136" t="s">
        <v>3794</v>
      </c>
      <c r="U135" s="118"/>
      <c r="V135" s="118"/>
      <c r="W135" s="133" t="str">
        <f>VLOOKUP(TRIM(X135),X10:Y88,2,FALSE)</f>
        <v>Puneet</v>
      </c>
      <c r="X135" s="11" t="str">
        <f t="shared" si="7"/>
        <v>5.1</v>
      </c>
      <c r="Y135" s="64"/>
      <c r="AA135" s="1">
        <f t="shared" si="6"/>
        <v>18</v>
      </c>
    </row>
    <row r="136" spans="1:27" ht="37.200000000000003" customHeight="1">
      <c r="A136" s="119" t="s">
        <v>139</v>
      </c>
      <c r="B136" s="134" t="s">
        <v>57</v>
      </c>
      <c r="C136" s="122" t="s">
        <v>140</v>
      </c>
      <c r="D136" s="122" t="s">
        <v>89</v>
      </c>
      <c r="E136" s="123" t="s">
        <v>5800</v>
      </c>
      <c r="F136" s="124" t="s">
        <v>19</v>
      </c>
      <c r="G136" s="124" t="s">
        <v>157</v>
      </c>
      <c r="H136" s="124" t="s">
        <v>7322</v>
      </c>
      <c r="I136" s="135" t="s">
        <v>7323</v>
      </c>
      <c r="J136" s="129"/>
      <c r="K136" s="128"/>
      <c r="L136" s="129"/>
      <c r="M136" s="128" t="s">
        <v>8313</v>
      </c>
      <c r="N136" s="127"/>
      <c r="O136" s="127" t="s">
        <v>165</v>
      </c>
      <c r="P136" s="127" t="s">
        <v>5568</v>
      </c>
      <c r="Q136" s="131" t="s">
        <v>7324</v>
      </c>
      <c r="R136" s="131" t="s">
        <v>161</v>
      </c>
      <c r="S136" s="132" t="s">
        <v>159</v>
      </c>
      <c r="T136" s="136" t="s">
        <v>5555</v>
      </c>
      <c r="U136" s="118"/>
      <c r="V136" s="118"/>
      <c r="W136" s="133" t="str">
        <f>VLOOKUP(TRIM(X136),X10:Y88,2,FALSE)</f>
        <v>Puneet</v>
      </c>
      <c r="X136" s="11" t="str">
        <f t="shared" si="7"/>
        <v>6.1</v>
      </c>
      <c r="Y136" s="64"/>
      <c r="AA136" s="1">
        <f t="shared" si="6"/>
        <v>18</v>
      </c>
    </row>
    <row r="137" spans="1:27" ht="37.200000000000003" customHeight="1">
      <c r="A137" s="119" t="s">
        <v>139</v>
      </c>
      <c r="B137" s="134" t="s">
        <v>57</v>
      </c>
      <c r="C137" s="122" t="s">
        <v>140</v>
      </c>
      <c r="D137" s="122" t="s">
        <v>100</v>
      </c>
      <c r="E137" s="123" t="s">
        <v>5801</v>
      </c>
      <c r="F137" s="124" t="s">
        <v>19</v>
      </c>
      <c r="G137" s="124" t="s">
        <v>151</v>
      </c>
      <c r="H137" s="124" t="s">
        <v>7325</v>
      </c>
      <c r="I137" s="135" t="s">
        <v>7326</v>
      </c>
      <c r="J137" s="129"/>
      <c r="K137" s="128"/>
      <c r="L137" s="129"/>
      <c r="M137" s="128" t="s">
        <v>8313</v>
      </c>
      <c r="N137" s="127"/>
      <c r="O137" s="127" t="s">
        <v>165</v>
      </c>
      <c r="P137" s="127" t="s">
        <v>7327</v>
      </c>
      <c r="Q137" s="131" t="s">
        <v>7250</v>
      </c>
      <c r="R137" s="131" t="s">
        <v>10538</v>
      </c>
      <c r="S137" s="137" t="s">
        <v>149</v>
      </c>
      <c r="T137" s="136" t="s">
        <v>7328</v>
      </c>
      <c r="U137" s="118"/>
      <c r="V137" s="118"/>
      <c r="W137" s="133" t="str">
        <f>VLOOKUP(TRIM(X137),X10:Y88,2,FALSE)</f>
        <v>Frank</v>
      </c>
      <c r="X137" s="11" t="str">
        <f t="shared" si="7"/>
        <v>6.5.4</v>
      </c>
      <c r="Y137" s="64"/>
      <c r="AA137" s="1">
        <f t="shared" si="6"/>
        <v>18</v>
      </c>
    </row>
    <row r="138" spans="1:27" ht="37.200000000000003" customHeight="1">
      <c r="A138" s="119" t="s">
        <v>139</v>
      </c>
      <c r="B138" s="134" t="s">
        <v>57</v>
      </c>
      <c r="C138" s="122" t="s">
        <v>140</v>
      </c>
      <c r="D138" s="122" t="s">
        <v>105</v>
      </c>
      <c r="E138" s="123" t="s">
        <v>5802</v>
      </c>
      <c r="F138" s="124" t="s">
        <v>19</v>
      </c>
      <c r="G138" s="124" t="s">
        <v>157</v>
      </c>
      <c r="H138" s="124" t="s">
        <v>7329</v>
      </c>
      <c r="I138" s="135" t="s">
        <v>7330</v>
      </c>
      <c r="J138" s="129"/>
      <c r="K138" s="128"/>
      <c r="L138" s="129"/>
      <c r="M138" s="128" t="s">
        <v>8313</v>
      </c>
      <c r="N138" s="127"/>
      <c r="O138" s="127" t="s">
        <v>165</v>
      </c>
      <c r="P138" s="127" t="s">
        <v>7331</v>
      </c>
      <c r="Q138" s="131" t="s">
        <v>7251</v>
      </c>
      <c r="R138" s="131" t="s">
        <v>161</v>
      </c>
      <c r="S138" s="132" t="s">
        <v>159</v>
      </c>
      <c r="T138" s="136" t="s">
        <v>5543</v>
      </c>
      <c r="U138" s="118"/>
      <c r="V138" s="118"/>
      <c r="W138" s="133" t="str">
        <f>VLOOKUP(TRIM(X138),X10:Y88,2,FALSE)</f>
        <v>Krisztian</v>
      </c>
      <c r="X138" s="11" t="str">
        <f t="shared" si="7"/>
        <v>6.5.6</v>
      </c>
      <c r="Y138" s="64"/>
      <c r="AA138" s="1">
        <f t="shared" si="6"/>
        <v>18</v>
      </c>
    </row>
    <row r="139" spans="1:27" ht="37.200000000000003" customHeight="1">
      <c r="A139" s="119" t="s">
        <v>139</v>
      </c>
      <c r="B139" s="134" t="s">
        <v>57</v>
      </c>
      <c r="C139" s="122" t="s">
        <v>140</v>
      </c>
      <c r="D139" s="122" t="s">
        <v>114</v>
      </c>
      <c r="E139" s="123" t="s">
        <v>5803</v>
      </c>
      <c r="F139" s="124" t="s">
        <v>19</v>
      </c>
      <c r="G139" s="124" t="s">
        <v>151</v>
      </c>
      <c r="H139" s="124" t="s">
        <v>7332</v>
      </c>
      <c r="I139" s="135" t="s">
        <v>7333</v>
      </c>
      <c r="J139" s="129"/>
      <c r="K139" s="128"/>
      <c r="L139" s="129"/>
      <c r="M139" s="128" t="s">
        <v>8313</v>
      </c>
      <c r="N139" s="127"/>
      <c r="O139" s="127" t="s">
        <v>165</v>
      </c>
      <c r="P139" s="127" t="s">
        <v>7334</v>
      </c>
      <c r="Q139" s="131" t="s">
        <v>7335</v>
      </c>
      <c r="R139" s="131" t="s">
        <v>10545</v>
      </c>
      <c r="S139" s="137" t="s">
        <v>149</v>
      </c>
      <c r="T139" s="136" t="s">
        <v>7336</v>
      </c>
      <c r="U139" s="118"/>
      <c r="V139" s="118"/>
      <c r="W139" s="133" t="str">
        <f>VLOOKUP(TRIM(X139),X10:Y88,2,FALSE)</f>
        <v>Frank</v>
      </c>
      <c r="X139" s="11" t="str">
        <f t="shared" si="7"/>
        <v>6.5.11</v>
      </c>
      <c r="Y139" s="64"/>
      <c r="AA139" s="1">
        <f t="shared" si="6"/>
        <v>18</v>
      </c>
    </row>
    <row r="140" spans="1:27" ht="37.200000000000003" customHeight="1">
      <c r="A140" s="119" t="s">
        <v>139</v>
      </c>
      <c r="B140" s="134" t="s">
        <v>57</v>
      </c>
      <c r="C140" s="122" t="s">
        <v>140</v>
      </c>
      <c r="D140" s="122" t="s">
        <v>123</v>
      </c>
      <c r="E140" s="123" t="s">
        <v>5804</v>
      </c>
      <c r="F140" s="124" t="s">
        <v>19</v>
      </c>
      <c r="G140" s="124" t="s">
        <v>151</v>
      </c>
      <c r="H140" s="124" t="s">
        <v>7340</v>
      </c>
      <c r="I140" s="135" t="s">
        <v>7341</v>
      </c>
      <c r="J140" s="129"/>
      <c r="K140" s="128"/>
      <c r="L140" s="129"/>
      <c r="M140" s="128" t="s">
        <v>8313</v>
      </c>
      <c r="N140" s="127"/>
      <c r="O140" s="127"/>
      <c r="P140" s="127"/>
      <c r="Q140" s="131" t="s">
        <v>7338</v>
      </c>
      <c r="R140" s="131" t="s">
        <v>8840</v>
      </c>
      <c r="S140" s="132" t="s">
        <v>159</v>
      </c>
      <c r="T140" s="136" t="s">
        <v>7342</v>
      </c>
      <c r="U140" s="118"/>
      <c r="V140" s="118"/>
      <c r="W140" s="133" t="str">
        <f>VLOOKUP(TRIM(X140),X10:Y88,2,FALSE)</f>
        <v>Frank</v>
      </c>
      <c r="X140" s="11" t="str">
        <f t="shared" si="7"/>
        <v>7.1</v>
      </c>
      <c r="Y140" s="64"/>
      <c r="AA140" s="1">
        <f t="shared" si="6"/>
        <v>18</v>
      </c>
    </row>
    <row r="141" spans="1:27" ht="37.200000000000003" customHeight="1">
      <c r="A141" s="119" t="s">
        <v>139</v>
      </c>
      <c r="B141" s="134" t="s">
        <v>57</v>
      </c>
      <c r="C141" s="122" t="s">
        <v>140</v>
      </c>
      <c r="D141" s="122" t="s">
        <v>72</v>
      </c>
      <c r="E141" s="123" t="s">
        <v>5805</v>
      </c>
      <c r="F141" s="124" t="s">
        <v>19</v>
      </c>
      <c r="G141" s="124" t="s">
        <v>151</v>
      </c>
      <c r="H141" s="124" t="s">
        <v>7343</v>
      </c>
      <c r="I141" s="135" t="s">
        <v>7344</v>
      </c>
      <c r="J141" s="129"/>
      <c r="K141" s="128"/>
      <c r="L141" s="129"/>
      <c r="M141" s="128" t="s">
        <v>8313</v>
      </c>
      <c r="N141" s="127"/>
      <c r="O141" s="127" t="s">
        <v>165</v>
      </c>
      <c r="P141" s="127"/>
      <c r="Q141" s="131" t="s">
        <v>7339</v>
      </c>
      <c r="R141" s="131" t="s">
        <v>8840</v>
      </c>
      <c r="S141" s="132" t="s">
        <v>159</v>
      </c>
      <c r="T141" s="136" t="s">
        <v>7345</v>
      </c>
      <c r="U141" s="118"/>
      <c r="V141" s="118"/>
      <c r="W141" s="133" t="str">
        <f>VLOOKUP(TRIM(X141),X10:Y88,2,FALSE)</f>
        <v>Frank</v>
      </c>
      <c r="X141" s="11" t="str">
        <f t="shared" si="7"/>
        <v>4.1</v>
      </c>
      <c r="Y141" s="64"/>
      <c r="AA141" s="1">
        <f t="shared" si="6"/>
        <v>18</v>
      </c>
    </row>
    <row r="142" spans="1:27" ht="37.200000000000003" customHeight="1">
      <c r="A142" s="119" t="s">
        <v>139</v>
      </c>
      <c r="B142" s="134" t="s">
        <v>57</v>
      </c>
      <c r="C142" s="122" t="s">
        <v>140</v>
      </c>
      <c r="D142" s="122" t="s">
        <v>98</v>
      </c>
      <c r="E142" s="123" t="s">
        <v>5806</v>
      </c>
      <c r="F142" s="124" t="s">
        <v>285</v>
      </c>
      <c r="G142" s="124" t="s">
        <v>142</v>
      </c>
      <c r="H142" s="124" t="s">
        <v>7366</v>
      </c>
      <c r="I142" s="135" t="s">
        <v>2350</v>
      </c>
      <c r="J142" s="129" t="s">
        <v>174</v>
      </c>
      <c r="K142" s="128"/>
      <c r="L142" s="129"/>
      <c r="M142" s="128" t="s">
        <v>8313</v>
      </c>
      <c r="N142" s="127" t="s">
        <v>485</v>
      </c>
      <c r="O142" s="127" t="s">
        <v>165</v>
      </c>
      <c r="P142" s="127" t="s">
        <v>183</v>
      </c>
      <c r="Q142" s="131" t="s">
        <v>8369</v>
      </c>
      <c r="R142" s="131" t="s">
        <v>10060</v>
      </c>
      <c r="S142" s="144" t="s">
        <v>10060</v>
      </c>
      <c r="T142" s="136" t="s">
        <v>230</v>
      </c>
      <c r="U142" s="118"/>
      <c r="V142" s="118"/>
      <c r="W142" s="133" t="str">
        <f>VLOOKUP(TRIM(X142),X10:Y88,2,FALSE)</f>
        <v>Frank</v>
      </c>
      <c r="X142" s="11" t="str">
        <f t="shared" si="7"/>
        <v>6.5.3</v>
      </c>
      <c r="Y142" s="64"/>
      <c r="AA142" s="1">
        <f t="shared" si="6"/>
        <v>26</v>
      </c>
    </row>
    <row r="143" spans="1:27" ht="37.200000000000003" customHeight="1">
      <c r="A143" s="119" t="s">
        <v>139</v>
      </c>
      <c r="B143" s="134" t="s">
        <v>57</v>
      </c>
      <c r="C143" s="122" t="s">
        <v>140</v>
      </c>
      <c r="D143" s="122" t="s">
        <v>100</v>
      </c>
      <c r="E143" s="123" t="s">
        <v>5807</v>
      </c>
      <c r="F143" s="124" t="s">
        <v>285</v>
      </c>
      <c r="G143" s="124" t="s">
        <v>142</v>
      </c>
      <c r="H143" s="124" t="s">
        <v>7367</v>
      </c>
      <c r="I143" s="135" t="s">
        <v>2350</v>
      </c>
      <c r="J143" s="129" t="s">
        <v>174</v>
      </c>
      <c r="K143" s="128"/>
      <c r="L143" s="129"/>
      <c r="M143" s="128" t="s">
        <v>8313</v>
      </c>
      <c r="N143" s="127" t="s">
        <v>485</v>
      </c>
      <c r="O143" s="127" t="s">
        <v>165</v>
      </c>
      <c r="P143" s="127" t="s">
        <v>183</v>
      </c>
      <c r="Q143" s="131" t="s">
        <v>8370</v>
      </c>
      <c r="R143" s="131" t="s">
        <v>10060</v>
      </c>
      <c r="S143" s="144" t="s">
        <v>10060</v>
      </c>
      <c r="T143" s="136" t="s">
        <v>230</v>
      </c>
      <c r="U143" s="118"/>
      <c r="V143" s="118"/>
      <c r="W143" s="133" t="str">
        <f>VLOOKUP(TRIM(X143),X10:Y88,2,FALSE)</f>
        <v>Frank</v>
      </c>
      <c r="X143" s="11" t="str">
        <f t="shared" si="7"/>
        <v>6.5.4</v>
      </c>
      <c r="Y143" s="64"/>
      <c r="AA143" s="1">
        <f t="shared" si="6"/>
        <v>26</v>
      </c>
    </row>
    <row r="144" spans="1:27" ht="35.25" customHeight="1">
      <c r="A144" s="119" t="s">
        <v>139</v>
      </c>
      <c r="B144" s="134" t="s">
        <v>57</v>
      </c>
      <c r="C144" s="122" t="s">
        <v>140</v>
      </c>
      <c r="D144" s="122" t="s">
        <v>100</v>
      </c>
      <c r="E144" s="123" t="s">
        <v>5808</v>
      </c>
      <c r="F144" s="124" t="s">
        <v>180</v>
      </c>
      <c r="G144" s="124" t="s">
        <v>142</v>
      </c>
      <c r="H144" s="124" t="s">
        <v>8792</v>
      </c>
      <c r="I144" s="135" t="s">
        <v>2350</v>
      </c>
      <c r="J144" s="129"/>
      <c r="K144" s="128"/>
      <c r="L144" s="129"/>
      <c r="M144" s="128" t="s">
        <v>8313</v>
      </c>
      <c r="N144" s="127"/>
      <c r="O144" s="127"/>
      <c r="P144" s="127" t="s">
        <v>183</v>
      </c>
      <c r="Q144" s="131" t="s">
        <v>7353</v>
      </c>
      <c r="R144" s="131" t="s">
        <v>10548</v>
      </c>
      <c r="S144" s="144" t="s">
        <v>10060</v>
      </c>
      <c r="T144" s="136" t="s">
        <v>230</v>
      </c>
      <c r="U144" s="118"/>
      <c r="V144" s="118"/>
      <c r="W144" s="133" t="str">
        <f>VLOOKUP(TRIM(X144),X10:Y88,2,FALSE)</f>
        <v>Frank</v>
      </c>
      <c r="X144" s="11" t="str">
        <f t="shared" si="7"/>
        <v>6.5.4</v>
      </c>
      <c r="Y144" s="64"/>
      <c r="AA144" s="1">
        <f t="shared" si="6"/>
        <v>26</v>
      </c>
    </row>
    <row r="145" spans="1:27" ht="35.25" customHeight="1">
      <c r="A145" s="119" t="s">
        <v>139</v>
      </c>
      <c r="B145" s="134" t="s">
        <v>57</v>
      </c>
      <c r="C145" s="122" t="s">
        <v>140</v>
      </c>
      <c r="D145" s="122" t="s">
        <v>97</v>
      </c>
      <c r="E145" s="123" t="s">
        <v>5809</v>
      </c>
      <c r="F145" s="124" t="s">
        <v>285</v>
      </c>
      <c r="G145" s="124" t="s">
        <v>142</v>
      </c>
      <c r="H145" s="124" t="s">
        <v>7365</v>
      </c>
      <c r="I145" s="135" t="s">
        <v>2350</v>
      </c>
      <c r="J145" s="129" t="s">
        <v>185</v>
      </c>
      <c r="K145" s="128"/>
      <c r="L145" s="129"/>
      <c r="M145" s="128" t="s">
        <v>8313</v>
      </c>
      <c r="N145" s="127" t="s">
        <v>485</v>
      </c>
      <c r="O145" s="127" t="s">
        <v>165</v>
      </c>
      <c r="P145" s="127" t="s">
        <v>183</v>
      </c>
      <c r="Q145" s="131" t="s">
        <v>8371</v>
      </c>
      <c r="R145" s="131" t="s">
        <v>10053</v>
      </c>
      <c r="S145" s="132" t="s">
        <v>9424</v>
      </c>
      <c r="T145" s="136" t="s">
        <v>230</v>
      </c>
      <c r="U145" s="118"/>
      <c r="V145" s="118"/>
      <c r="W145" s="133" t="str">
        <f>VLOOKUP(TRIM(X145),X10:Y88,2,FALSE)</f>
        <v>Frank</v>
      </c>
      <c r="X145" s="11" t="str">
        <f t="shared" si="7"/>
        <v>6.5.2</v>
      </c>
      <c r="Y145" s="64"/>
      <c r="AA145" s="1">
        <f t="shared" si="6"/>
        <v>26</v>
      </c>
    </row>
    <row r="146" spans="1:27" ht="35.25" customHeight="1">
      <c r="A146" s="119" t="s">
        <v>139</v>
      </c>
      <c r="B146" s="134" t="s">
        <v>57</v>
      </c>
      <c r="C146" s="122" t="s">
        <v>140</v>
      </c>
      <c r="D146" s="122" t="s">
        <v>305</v>
      </c>
      <c r="E146" s="123" t="s">
        <v>5810</v>
      </c>
      <c r="F146" s="124" t="s">
        <v>21</v>
      </c>
      <c r="G146" s="124" t="s">
        <v>142</v>
      </c>
      <c r="H146" s="124" t="s">
        <v>7359</v>
      </c>
      <c r="I146" s="135" t="s">
        <v>2350</v>
      </c>
      <c r="J146" s="129" t="s">
        <v>7354</v>
      </c>
      <c r="K146" s="128"/>
      <c r="L146" s="129"/>
      <c r="M146" s="128" t="s">
        <v>8313</v>
      </c>
      <c r="N146" s="127" t="s">
        <v>175</v>
      </c>
      <c r="O146" s="127" t="s">
        <v>2712</v>
      </c>
      <c r="P146" s="127" t="s">
        <v>7355</v>
      </c>
      <c r="Q146" s="131" t="s">
        <v>8751</v>
      </c>
      <c r="R146" s="131" t="s">
        <v>9191</v>
      </c>
      <c r="S146" s="132" t="s">
        <v>9190</v>
      </c>
      <c r="T146" s="136" t="s">
        <v>230</v>
      </c>
      <c r="U146" s="118"/>
      <c r="V146" s="118"/>
      <c r="W146" s="133" t="str">
        <f>VLOOKUP(TRIM(X146),X10:Y88,2,FALSE)</f>
        <v>Krisztian</v>
      </c>
      <c r="X146" s="11" t="str">
        <f t="shared" si="7"/>
        <v>6.12</v>
      </c>
      <c r="Y146" s="64"/>
      <c r="AA146" s="1">
        <f t="shared" si="6"/>
        <v>26</v>
      </c>
    </row>
    <row r="147" spans="1:27" ht="37.200000000000003" customHeight="1">
      <c r="A147" s="119" t="s">
        <v>139</v>
      </c>
      <c r="B147" s="134" t="s">
        <v>57</v>
      </c>
      <c r="C147" s="122" t="s">
        <v>140</v>
      </c>
      <c r="D147" s="122" t="s">
        <v>305</v>
      </c>
      <c r="E147" s="123" t="s">
        <v>5811</v>
      </c>
      <c r="F147" s="124" t="s">
        <v>21</v>
      </c>
      <c r="G147" s="124" t="s">
        <v>142</v>
      </c>
      <c r="H147" s="124" t="s">
        <v>8753</v>
      </c>
      <c r="I147" s="135" t="s">
        <v>2350</v>
      </c>
      <c r="J147" s="129" t="s">
        <v>7354</v>
      </c>
      <c r="K147" s="128"/>
      <c r="L147" s="129"/>
      <c r="M147" s="128" t="s">
        <v>8313</v>
      </c>
      <c r="N147" s="127" t="s">
        <v>175</v>
      </c>
      <c r="O147" s="127" t="s">
        <v>2712</v>
      </c>
      <c r="P147" s="127" t="s">
        <v>7355</v>
      </c>
      <c r="Q147" s="131" t="s">
        <v>8752</v>
      </c>
      <c r="R147" s="131" t="s">
        <v>724</v>
      </c>
      <c r="S147" s="132" t="s">
        <v>145</v>
      </c>
      <c r="T147" s="136" t="s">
        <v>230</v>
      </c>
      <c r="U147" s="118"/>
      <c r="V147" s="118" t="s">
        <v>245</v>
      </c>
      <c r="W147" s="133" t="str">
        <f>VLOOKUP(TRIM(X147),X10:Y88,2,FALSE)</f>
        <v>Krisztian</v>
      </c>
      <c r="X147" s="11" t="str">
        <f t="shared" si="7"/>
        <v>6.12</v>
      </c>
      <c r="Y147" s="64"/>
      <c r="AA147" s="1">
        <f t="shared" si="6"/>
        <v>26</v>
      </c>
    </row>
    <row r="148" spans="1:27" ht="37.200000000000003" customHeight="1">
      <c r="A148" s="119" t="s">
        <v>139</v>
      </c>
      <c r="B148" s="134" t="s">
        <v>57</v>
      </c>
      <c r="C148" s="122" t="s">
        <v>140</v>
      </c>
      <c r="D148" s="122" t="s">
        <v>305</v>
      </c>
      <c r="E148" s="123" t="s">
        <v>5812</v>
      </c>
      <c r="F148" s="124" t="s">
        <v>21</v>
      </c>
      <c r="G148" s="124" t="s">
        <v>142</v>
      </c>
      <c r="H148" s="124" t="s">
        <v>7360</v>
      </c>
      <c r="I148" s="135" t="s">
        <v>2350</v>
      </c>
      <c r="J148" s="129" t="s">
        <v>7354</v>
      </c>
      <c r="K148" s="128"/>
      <c r="L148" s="129"/>
      <c r="M148" s="128" t="s">
        <v>8313</v>
      </c>
      <c r="N148" s="127" t="s">
        <v>175</v>
      </c>
      <c r="O148" s="127" t="s">
        <v>2712</v>
      </c>
      <c r="P148" s="127" t="s">
        <v>7355</v>
      </c>
      <c r="Q148" s="131" t="s">
        <v>7356</v>
      </c>
      <c r="R148" s="131" t="s">
        <v>9205</v>
      </c>
      <c r="S148" s="132" t="s">
        <v>9192</v>
      </c>
      <c r="T148" s="136" t="s">
        <v>230</v>
      </c>
      <c r="U148" s="118"/>
      <c r="V148" s="118"/>
      <c r="W148" s="133" t="str">
        <f>VLOOKUP(TRIM(X148),X10:Y88,2,FALSE)</f>
        <v>Krisztian</v>
      </c>
      <c r="X148" s="11" t="str">
        <f t="shared" si="7"/>
        <v>6.12</v>
      </c>
      <c r="Y148" s="64"/>
      <c r="AA148" s="1">
        <f t="shared" si="6"/>
        <v>26</v>
      </c>
    </row>
    <row r="149" spans="1:27" ht="37.200000000000003" customHeight="1">
      <c r="A149" s="119" t="s">
        <v>139</v>
      </c>
      <c r="B149" s="134" t="s">
        <v>57</v>
      </c>
      <c r="C149" s="122" t="s">
        <v>140</v>
      </c>
      <c r="D149" s="122" t="s">
        <v>305</v>
      </c>
      <c r="E149" s="123" t="s">
        <v>5813</v>
      </c>
      <c r="F149" s="124" t="s">
        <v>21</v>
      </c>
      <c r="G149" s="124" t="s">
        <v>142</v>
      </c>
      <c r="H149" s="124" t="s">
        <v>7361</v>
      </c>
      <c r="I149" s="135" t="s">
        <v>2350</v>
      </c>
      <c r="J149" s="129" t="s">
        <v>7354</v>
      </c>
      <c r="K149" s="128"/>
      <c r="L149" s="129"/>
      <c r="M149" s="128" t="s">
        <v>8313</v>
      </c>
      <c r="N149" s="127" t="s">
        <v>175</v>
      </c>
      <c r="O149" s="127" t="s">
        <v>2712</v>
      </c>
      <c r="P149" s="127" t="s">
        <v>7355</v>
      </c>
      <c r="Q149" s="131" t="s">
        <v>7358</v>
      </c>
      <c r="R149" s="131" t="s">
        <v>10546</v>
      </c>
      <c r="S149" s="132" t="s">
        <v>184</v>
      </c>
      <c r="T149" s="136" t="s">
        <v>230</v>
      </c>
      <c r="U149" s="118"/>
      <c r="V149" s="118"/>
      <c r="W149" s="133" t="str">
        <f>VLOOKUP(TRIM(X149),X10:Y88,2,FALSE)</f>
        <v>Krisztian</v>
      </c>
      <c r="X149" s="11" t="str">
        <f t="shared" si="7"/>
        <v>6.12</v>
      </c>
      <c r="Y149" s="64"/>
      <c r="AA149" s="1">
        <f t="shared" si="6"/>
        <v>26</v>
      </c>
    </row>
    <row r="150" spans="1:27" ht="35.25" customHeight="1">
      <c r="A150" s="119" t="s">
        <v>139</v>
      </c>
      <c r="B150" s="134" t="s">
        <v>57</v>
      </c>
      <c r="C150" s="122" t="s">
        <v>140</v>
      </c>
      <c r="D150" s="122" t="s">
        <v>98</v>
      </c>
      <c r="E150" s="123" t="s">
        <v>5814</v>
      </c>
      <c r="F150" s="124" t="s">
        <v>285</v>
      </c>
      <c r="G150" s="124" t="s">
        <v>142</v>
      </c>
      <c r="H150" s="124" t="s">
        <v>7362</v>
      </c>
      <c r="I150" s="135" t="s">
        <v>2350</v>
      </c>
      <c r="J150" s="129" t="s">
        <v>185</v>
      </c>
      <c r="K150" s="128"/>
      <c r="L150" s="129"/>
      <c r="M150" s="128" t="s">
        <v>8313</v>
      </c>
      <c r="N150" s="127" t="s">
        <v>485</v>
      </c>
      <c r="O150" s="127" t="s">
        <v>165</v>
      </c>
      <c r="P150" s="127" t="s">
        <v>183</v>
      </c>
      <c r="Q150" s="131" t="s">
        <v>8372</v>
      </c>
      <c r="R150" s="131" t="s">
        <v>9288</v>
      </c>
      <c r="S150" s="132" t="s">
        <v>9289</v>
      </c>
      <c r="T150" s="136" t="s">
        <v>230</v>
      </c>
      <c r="U150" s="118"/>
      <c r="V150" s="118"/>
      <c r="W150" s="133" t="str">
        <f>VLOOKUP(TRIM(X150),X10:Y88,2,FALSE)</f>
        <v>Frank</v>
      </c>
      <c r="X150" s="11" t="str">
        <f t="shared" si="7"/>
        <v>6.5.3</v>
      </c>
      <c r="Y150" s="64"/>
      <c r="AA150" s="1">
        <f t="shared" si="6"/>
        <v>26</v>
      </c>
    </row>
    <row r="151" spans="1:27" ht="35.25" customHeight="1">
      <c r="A151" s="119" t="s">
        <v>139</v>
      </c>
      <c r="B151" s="134" t="s">
        <v>57</v>
      </c>
      <c r="C151" s="122" t="s">
        <v>140</v>
      </c>
      <c r="D151" s="122" t="s">
        <v>98</v>
      </c>
      <c r="E151" s="123" t="s">
        <v>5815</v>
      </c>
      <c r="F151" s="124" t="s">
        <v>285</v>
      </c>
      <c r="G151" s="124" t="s">
        <v>142</v>
      </c>
      <c r="H151" s="124" t="s">
        <v>7363</v>
      </c>
      <c r="I151" s="135" t="s">
        <v>8368</v>
      </c>
      <c r="J151" s="129" t="s">
        <v>185</v>
      </c>
      <c r="K151" s="128"/>
      <c r="L151" s="129"/>
      <c r="M151" s="128" t="s">
        <v>8313</v>
      </c>
      <c r="N151" s="127" t="s">
        <v>485</v>
      </c>
      <c r="O151" s="127" t="s">
        <v>165</v>
      </c>
      <c r="P151" s="127" t="s">
        <v>183</v>
      </c>
      <c r="Q151" s="131" t="s">
        <v>9604</v>
      </c>
      <c r="R151" s="131" t="s">
        <v>9605</v>
      </c>
      <c r="S151" s="132" t="s">
        <v>9606</v>
      </c>
      <c r="T151" s="136" t="s">
        <v>230</v>
      </c>
      <c r="U151" s="118"/>
      <c r="V151" s="118"/>
      <c r="W151" s="133" t="str">
        <f>VLOOKUP(TRIM(X151),X10:Y88,2,FALSE)</f>
        <v>Frank</v>
      </c>
      <c r="X151" s="11" t="str">
        <f t="shared" si="7"/>
        <v>6.5.3</v>
      </c>
      <c r="Y151" s="64"/>
      <c r="AA151" s="1">
        <f t="shared" si="6"/>
        <v>62</v>
      </c>
    </row>
    <row r="152" spans="1:27" ht="35.25" customHeight="1">
      <c r="A152" s="119" t="s">
        <v>139</v>
      </c>
      <c r="B152" s="134" t="s">
        <v>57</v>
      </c>
      <c r="C152" s="122" t="s">
        <v>140</v>
      </c>
      <c r="D152" s="122" t="s">
        <v>98</v>
      </c>
      <c r="E152" s="123" t="s">
        <v>5816</v>
      </c>
      <c r="F152" s="124" t="s">
        <v>285</v>
      </c>
      <c r="G152" s="124" t="s">
        <v>142</v>
      </c>
      <c r="H152" s="124" t="s">
        <v>7357</v>
      </c>
      <c r="I152" s="135" t="s">
        <v>2350</v>
      </c>
      <c r="J152" s="129" t="s">
        <v>185</v>
      </c>
      <c r="K152" s="128"/>
      <c r="L152" s="129"/>
      <c r="M152" s="128" t="s">
        <v>8313</v>
      </c>
      <c r="N152" s="127" t="s">
        <v>485</v>
      </c>
      <c r="O152" s="127" t="s">
        <v>165</v>
      </c>
      <c r="P152" s="127" t="s">
        <v>183</v>
      </c>
      <c r="Q152" s="131" t="s">
        <v>8373</v>
      </c>
      <c r="R152" s="131" t="s">
        <v>9264</v>
      </c>
      <c r="S152" s="132" t="s">
        <v>9265</v>
      </c>
      <c r="T152" s="136" t="s">
        <v>230</v>
      </c>
      <c r="U152" s="118"/>
      <c r="V152" s="118"/>
      <c r="W152" s="133" t="str">
        <f>VLOOKUP(TRIM(X152),X10:Y88,2,FALSE)</f>
        <v>Frank</v>
      </c>
      <c r="X152" s="11" t="str">
        <f t="shared" si="7"/>
        <v>6.5.3</v>
      </c>
      <c r="Y152" s="64"/>
      <c r="AA152" s="1">
        <f t="shared" si="6"/>
        <v>26</v>
      </c>
    </row>
    <row r="153" spans="1:27" ht="37.200000000000003" customHeight="1">
      <c r="A153" s="119" t="s">
        <v>139</v>
      </c>
      <c r="B153" s="134" t="s">
        <v>57</v>
      </c>
      <c r="C153" s="122" t="s">
        <v>140</v>
      </c>
      <c r="D153" s="122" t="s">
        <v>110</v>
      </c>
      <c r="E153" s="123" t="s">
        <v>5817</v>
      </c>
      <c r="F153" s="124" t="s">
        <v>285</v>
      </c>
      <c r="G153" s="124" t="s">
        <v>142</v>
      </c>
      <c r="H153" s="124" t="s">
        <v>7364</v>
      </c>
      <c r="I153" s="135" t="s">
        <v>212</v>
      </c>
      <c r="J153" s="129" t="s">
        <v>185</v>
      </c>
      <c r="K153" s="128"/>
      <c r="L153" s="129"/>
      <c r="M153" s="128" t="s">
        <v>8313</v>
      </c>
      <c r="N153" s="127" t="s">
        <v>485</v>
      </c>
      <c r="O153" s="127" t="s">
        <v>165</v>
      </c>
      <c r="P153" s="127" t="s">
        <v>183</v>
      </c>
      <c r="Q153" s="131" t="s">
        <v>8374</v>
      </c>
      <c r="R153" s="131" t="s">
        <v>8938</v>
      </c>
      <c r="S153" s="132" t="s">
        <v>8937</v>
      </c>
      <c r="T153" s="136" t="s">
        <v>292</v>
      </c>
      <c r="U153" s="118"/>
      <c r="V153" s="118"/>
      <c r="W153" s="133" t="str">
        <f>VLOOKUP(TRIM(X153),X10:Y88,2,FALSE)</f>
        <v>Irfan</v>
      </c>
      <c r="X153" s="11" t="str">
        <f t="shared" si="7"/>
        <v>6.5.9</v>
      </c>
      <c r="Y153" s="64"/>
      <c r="AA153" s="1">
        <f t="shared" ref="AA153:AA216" si="8">LEN(I153)</f>
        <v>21</v>
      </c>
    </row>
    <row r="154" spans="1:27" ht="37.200000000000003" customHeight="1">
      <c r="A154" s="119" t="s">
        <v>139</v>
      </c>
      <c r="B154" s="134" t="s">
        <v>57</v>
      </c>
      <c r="C154" s="122" t="s">
        <v>140</v>
      </c>
      <c r="D154" s="122" t="s">
        <v>98</v>
      </c>
      <c r="E154" s="123" t="s">
        <v>5818</v>
      </c>
      <c r="F154" s="124" t="s">
        <v>285</v>
      </c>
      <c r="G154" s="124" t="s">
        <v>142</v>
      </c>
      <c r="H154" s="124" t="s">
        <v>7368</v>
      </c>
      <c r="I154" s="135" t="s">
        <v>8340</v>
      </c>
      <c r="J154" s="129" t="s">
        <v>185</v>
      </c>
      <c r="K154" s="128"/>
      <c r="L154" s="129"/>
      <c r="M154" s="128" t="s">
        <v>8313</v>
      </c>
      <c r="N154" s="127" t="s">
        <v>485</v>
      </c>
      <c r="O154" s="127" t="s">
        <v>165</v>
      </c>
      <c r="P154" s="127" t="s">
        <v>183</v>
      </c>
      <c r="Q154" s="131" t="s">
        <v>8375</v>
      </c>
      <c r="R154" s="131" t="s">
        <v>8960</v>
      </c>
      <c r="S154" s="132" t="s">
        <v>8952</v>
      </c>
      <c r="T154" s="136" t="s">
        <v>492</v>
      </c>
      <c r="U154" s="118"/>
      <c r="V154" s="118"/>
      <c r="W154" s="133" t="str">
        <f>VLOOKUP(TRIM(X154),X10:Y88,2,FALSE)</f>
        <v>Frank</v>
      </c>
      <c r="X154" s="11" t="str">
        <f t="shared" si="7"/>
        <v>6.5.3</v>
      </c>
      <c r="Y154" s="64"/>
      <c r="AA154" s="1">
        <f t="shared" si="8"/>
        <v>39</v>
      </c>
    </row>
    <row r="155" spans="1:27" ht="35.25" customHeight="1">
      <c r="A155" s="119" t="s">
        <v>139</v>
      </c>
      <c r="B155" s="134" t="s">
        <v>57</v>
      </c>
      <c r="C155" s="122" t="s">
        <v>140</v>
      </c>
      <c r="D155" s="122" t="s">
        <v>94</v>
      </c>
      <c r="E155" s="123" t="s">
        <v>5819</v>
      </c>
      <c r="F155" s="124" t="s">
        <v>285</v>
      </c>
      <c r="G155" s="138" t="s">
        <v>142</v>
      </c>
      <c r="H155" s="124" t="s">
        <v>7369</v>
      </c>
      <c r="I155" s="135" t="s">
        <v>605</v>
      </c>
      <c r="J155" s="129" t="s">
        <v>185</v>
      </c>
      <c r="K155" s="128"/>
      <c r="L155" s="129"/>
      <c r="M155" s="128" t="s">
        <v>8313</v>
      </c>
      <c r="N155" s="127" t="s">
        <v>485</v>
      </c>
      <c r="O155" s="127" t="s">
        <v>165</v>
      </c>
      <c r="P155" s="127" t="s">
        <v>183</v>
      </c>
      <c r="Q155" s="131" t="s">
        <v>8376</v>
      </c>
      <c r="R155" s="131" t="s">
        <v>8954</v>
      </c>
      <c r="S155" s="132" t="s">
        <v>8953</v>
      </c>
      <c r="T155" s="136" t="s">
        <v>492</v>
      </c>
      <c r="U155" s="118"/>
      <c r="V155" s="118"/>
      <c r="W155" s="133" t="str">
        <f>VLOOKUP(TRIM(X155),X10:Y88,2,FALSE)</f>
        <v>Frank</v>
      </c>
      <c r="X155" s="11" t="str">
        <f t="shared" si="7"/>
        <v>6.5.1</v>
      </c>
      <c r="Y155" s="64"/>
      <c r="AA155" s="1">
        <f t="shared" si="8"/>
        <v>27</v>
      </c>
    </row>
    <row r="156" spans="1:27" ht="35.25" customHeight="1">
      <c r="A156" s="119" t="s">
        <v>139</v>
      </c>
      <c r="B156" s="134" t="s">
        <v>57</v>
      </c>
      <c r="C156" s="122" t="s">
        <v>140</v>
      </c>
      <c r="D156" s="122" t="s">
        <v>114</v>
      </c>
      <c r="E156" s="123" t="s">
        <v>5820</v>
      </c>
      <c r="F156" s="124" t="s">
        <v>285</v>
      </c>
      <c r="G156" s="124" t="s">
        <v>142</v>
      </c>
      <c r="H156" s="124" t="s">
        <v>7370</v>
      </c>
      <c r="I156" s="135" t="s">
        <v>605</v>
      </c>
      <c r="J156" s="129" t="s">
        <v>185</v>
      </c>
      <c r="K156" s="128"/>
      <c r="L156" s="129"/>
      <c r="M156" s="128" t="s">
        <v>8313</v>
      </c>
      <c r="N156" s="127" t="s">
        <v>485</v>
      </c>
      <c r="O156" s="127" t="s">
        <v>165</v>
      </c>
      <c r="P156" s="127" t="s">
        <v>183</v>
      </c>
      <c r="Q156" s="131" t="s">
        <v>8377</v>
      </c>
      <c r="R156" s="131" t="s">
        <v>9002</v>
      </c>
      <c r="S156" s="132" t="s">
        <v>8998</v>
      </c>
      <c r="T156" s="136" t="s">
        <v>492</v>
      </c>
      <c r="U156" s="118"/>
      <c r="V156" s="118"/>
      <c r="W156" s="133" t="str">
        <f>VLOOKUP(TRIM(X156),X10:Y88,2,FALSE)</f>
        <v>Frank</v>
      </c>
      <c r="X156" s="11" t="str">
        <f t="shared" ref="X156:X219" si="9">IF(ISNONTEXT(D156),"" &amp; D156 &amp;"",T(D156))</f>
        <v>6.5.11</v>
      </c>
      <c r="Y156" s="64"/>
      <c r="AA156" s="1">
        <f t="shared" si="8"/>
        <v>27</v>
      </c>
    </row>
    <row r="157" spans="1:27" ht="35.25" customHeight="1">
      <c r="A157" s="119" t="s">
        <v>139</v>
      </c>
      <c r="B157" s="134" t="s">
        <v>57</v>
      </c>
      <c r="C157" s="122" t="s">
        <v>140</v>
      </c>
      <c r="D157" s="122" t="s">
        <v>123</v>
      </c>
      <c r="E157" s="123" t="s">
        <v>5821</v>
      </c>
      <c r="F157" s="124" t="s">
        <v>19</v>
      </c>
      <c r="G157" s="124" t="s">
        <v>151</v>
      </c>
      <c r="H157" s="124" t="s">
        <v>7378</v>
      </c>
      <c r="I157" s="135" t="s">
        <v>7379</v>
      </c>
      <c r="J157" s="129"/>
      <c r="K157" s="128"/>
      <c r="L157" s="129"/>
      <c r="M157" s="128" t="s">
        <v>8313</v>
      </c>
      <c r="N157" s="127"/>
      <c r="O157" s="127" t="s">
        <v>165</v>
      </c>
      <c r="P157" s="127"/>
      <c r="Q157" s="131" t="s">
        <v>7376</v>
      </c>
      <c r="R157" s="131" t="s">
        <v>8840</v>
      </c>
      <c r="S157" s="132" t="s">
        <v>159</v>
      </c>
      <c r="T157" s="136" t="s">
        <v>7380</v>
      </c>
      <c r="U157" s="118"/>
      <c r="V157" s="118"/>
      <c r="W157" s="133" t="str">
        <f>VLOOKUP(TRIM(X157),X10:Y88,2,FALSE)</f>
        <v>Frank</v>
      </c>
      <c r="X157" s="11" t="str">
        <f t="shared" si="9"/>
        <v>7.1</v>
      </c>
      <c r="Y157" s="64"/>
      <c r="AA157" s="1">
        <f t="shared" si="8"/>
        <v>19</v>
      </c>
    </row>
    <row r="158" spans="1:27" ht="35.25" customHeight="1">
      <c r="A158" s="119" t="s">
        <v>139</v>
      </c>
      <c r="B158" s="134" t="s">
        <v>57</v>
      </c>
      <c r="C158" s="122" t="s">
        <v>140</v>
      </c>
      <c r="D158" s="122" t="s">
        <v>472</v>
      </c>
      <c r="E158" s="123" t="s">
        <v>5822</v>
      </c>
      <c r="F158" s="124" t="s">
        <v>19</v>
      </c>
      <c r="G158" s="124" t="s">
        <v>157</v>
      </c>
      <c r="H158" s="124" t="s">
        <v>7381</v>
      </c>
      <c r="I158" s="135" t="s">
        <v>7382</v>
      </c>
      <c r="J158" s="129"/>
      <c r="K158" s="128"/>
      <c r="L158" s="129"/>
      <c r="M158" s="128" t="s">
        <v>8313</v>
      </c>
      <c r="N158" s="127"/>
      <c r="O158" s="127" t="s">
        <v>165</v>
      </c>
      <c r="P158" s="127"/>
      <c r="Q158" s="131" t="s">
        <v>7377</v>
      </c>
      <c r="R158" s="131" t="s">
        <v>161</v>
      </c>
      <c r="S158" s="132" t="s">
        <v>159</v>
      </c>
      <c r="T158" s="136" t="s">
        <v>7383</v>
      </c>
      <c r="U158" s="118"/>
      <c r="V158" s="118"/>
      <c r="W158" s="133" t="str">
        <f>VLOOKUP(TRIM(X158),X10:Y88,2,FALSE)</f>
        <v>Puneet</v>
      </c>
      <c r="X158" s="11" t="str">
        <f t="shared" si="9"/>
        <v>6.15</v>
      </c>
      <c r="Y158" s="64"/>
      <c r="AA158" s="1">
        <f t="shared" si="8"/>
        <v>19</v>
      </c>
    </row>
    <row r="159" spans="1:27" ht="35.25" customHeight="1">
      <c r="A159" s="119" t="s">
        <v>139</v>
      </c>
      <c r="B159" s="134" t="s">
        <v>57</v>
      </c>
      <c r="C159" s="122" t="s">
        <v>140</v>
      </c>
      <c r="D159" s="122" t="s">
        <v>114</v>
      </c>
      <c r="E159" s="123" t="s">
        <v>5823</v>
      </c>
      <c r="F159" s="124" t="s">
        <v>285</v>
      </c>
      <c r="G159" s="124" t="s">
        <v>142</v>
      </c>
      <c r="H159" s="124" t="s">
        <v>7728</v>
      </c>
      <c r="I159" s="135" t="s">
        <v>8341</v>
      </c>
      <c r="J159" s="129" t="s">
        <v>185</v>
      </c>
      <c r="K159" s="128"/>
      <c r="L159" s="129"/>
      <c r="M159" s="128" t="s">
        <v>191</v>
      </c>
      <c r="N159" s="127" t="s">
        <v>485</v>
      </c>
      <c r="O159" s="127" t="s">
        <v>165</v>
      </c>
      <c r="P159" s="127" t="s">
        <v>183</v>
      </c>
      <c r="Q159" s="131" t="s">
        <v>8378</v>
      </c>
      <c r="R159" s="131" t="s">
        <v>10443</v>
      </c>
      <c r="S159" s="132" t="s">
        <v>178</v>
      </c>
      <c r="T159" s="136" t="s">
        <v>177</v>
      </c>
      <c r="U159" s="118"/>
      <c r="V159" s="118" t="s">
        <v>9517</v>
      </c>
      <c r="W159" s="133" t="str">
        <f>VLOOKUP(TRIM(X159),X10:Y88,2,FALSE)</f>
        <v>Frank</v>
      </c>
      <c r="X159" s="11" t="str">
        <f t="shared" si="9"/>
        <v>6.5.11</v>
      </c>
      <c r="Y159" s="64"/>
      <c r="AA159" s="1">
        <f t="shared" si="8"/>
        <v>46</v>
      </c>
    </row>
    <row r="160" spans="1:27" ht="37.200000000000003" customHeight="1">
      <c r="A160" s="119" t="s">
        <v>139</v>
      </c>
      <c r="B160" s="134" t="s">
        <v>57</v>
      </c>
      <c r="C160" s="122" t="s">
        <v>140</v>
      </c>
      <c r="D160" s="122" t="s">
        <v>114</v>
      </c>
      <c r="E160" s="123" t="s">
        <v>5824</v>
      </c>
      <c r="F160" s="124" t="s">
        <v>285</v>
      </c>
      <c r="G160" s="124" t="s">
        <v>142</v>
      </c>
      <c r="H160" s="124" t="s">
        <v>7729</v>
      </c>
      <c r="I160" s="135" t="s">
        <v>8342</v>
      </c>
      <c r="J160" s="129" t="s">
        <v>185</v>
      </c>
      <c r="K160" s="128"/>
      <c r="L160" s="129"/>
      <c r="M160" s="128" t="s">
        <v>191</v>
      </c>
      <c r="N160" s="127" t="s">
        <v>485</v>
      </c>
      <c r="O160" s="127" t="s">
        <v>165</v>
      </c>
      <c r="P160" s="127" t="s">
        <v>183</v>
      </c>
      <c r="Q160" s="131" t="s">
        <v>8379</v>
      </c>
      <c r="R160" s="131" t="s">
        <v>10444</v>
      </c>
      <c r="S160" s="132" t="s">
        <v>178</v>
      </c>
      <c r="T160" s="136" t="s">
        <v>177</v>
      </c>
      <c r="U160" s="118"/>
      <c r="V160" s="118" t="s">
        <v>9517</v>
      </c>
      <c r="W160" s="133" t="str">
        <f>VLOOKUP(TRIM(X160),X10:Y88,2,FALSE)</f>
        <v>Frank</v>
      </c>
      <c r="X160" s="11" t="str">
        <f t="shared" si="9"/>
        <v>6.5.11</v>
      </c>
      <c r="Y160" s="64"/>
      <c r="AA160" s="1">
        <f t="shared" si="8"/>
        <v>18</v>
      </c>
    </row>
    <row r="161" spans="1:27" ht="37.200000000000003" customHeight="1">
      <c r="A161" s="119" t="s">
        <v>139</v>
      </c>
      <c r="B161" s="134" t="s">
        <v>57</v>
      </c>
      <c r="C161" s="122" t="s">
        <v>140</v>
      </c>
      <c r="D161" s="122" t="s">
        <v>123</v>
      </c>
      <c r="E161" s="123" t="s">
        <v>5825</v>
      </c>
      <c r="F161" s="124" t="s">
        <v>340</v>
      </c>
      <c r="G161" s="124" t="s">
        <v>142</v>
      </c>
      <c r="H161" s="124" t="s">
        <v>7384</v>
      </c>
      <c r="I161" s="135" t="s">
        <v>8343</v>
      </c>
      <c r="J161" s="129"/>
      <c r="K161" s="128"/>
      <c r="L161" s="129"/>
      <c r="M161" s="128" t="s">
        <v>8313</v>
      </c>
      <c r="N161" s="127"/>
      <c r="O161" s="127" t="s">
        <v>2712</v>
      </c>
      <c r="P161" s="127"/>
      <c r="Q161" s="131" t="s">
        <v>7385</v>
      </c>
      <c r="R161" s="131" t="s">
        <v>9308</v>
      </c>
      <c r="S161" s="137" t="s">
        <v>149</v>
      </c>
      <c r="T161" s="136" t="s">
        <v>236</v>
      </c>
      <c r="U161" s="118"/>
      <c r="V161" s="118"/>
      <c r="W161" s="133" t="str">
        <f>VLOOKUP(TRIM(X161),X10:Y88,2,FALSE)</f>
        <v>Frank</v>
      </c>
      <c r="X161" s="11" t="str">
        <f t="shared" si="9"/>
        <v>7.1</v>
      </c>
      <c r="Y161" s="64"/>
      <c r="AA161" s="1">
        <f t="shared" si="8"/>
        <v>73</v>
      </c>
    </row>
    <row r="162" spans="1:27" ht="35.25" customHeight="1">
      <c r="A162" s="119" t="s">
        <v>139</v>
      </c>
      <c r="B162" s="134" t="s">
        <v>57</v>
      </c>
      <c r="C162" s="122" t="s">
        <v>140</v>
      </c>
      <c r="D162" s="122" t="s">
        <v>123</v>
      </c>
      <c r="E162" s="123" t="s">
        <v>5826</v>
      </c>
      <c r="F162" s="124" t="s">
        <v>172</v>
      </c>
      <c r="G162" s="124" t="s">
        <v>157</v>
      </c>
      <c r="H162" s="124" t="s">
        <v>7386</v>
      </c>
      <c r="I162" s="135" t="s">
        <v>8344</v>
      </c>
      <c r="J162" s="129"/>
      <c r="K162" s="128"/>
      <c r="L162" s="129"/>
      <c r="M162" s="128" t="s">
        <v>8313</v>
      </c>
      <c r="N162" s="127"/>
      <c r="O162" s="127" t="s">
        <v>2712</v>
      </c>
      <c r="P162" s="127"/>
      <c r="Q162" s="131" t="s">
        <v>7387</v>
      </c>
      <c r="R162" s="131" t="s">
        <v>10060</v>
      </c>
      <c r="S162" s="144" t="s">
        <v>10060</v>
      </c>
      <c r="T162" s="136" t="s">
        <v>236</v>
      </c>
      <c r="U162" s="118"/>
      <c r="V162" s="118"/>
      <c r="W162" s="133" t="str">
        <f>VLOOKUP(TRIM(X162),X10:Y88,2,FALSE)</f>
        <v>Frank</v>
      </c>
      <c r="X162" s="11" t="str">
        <f t="shared" si="9"/>
        <v>7.1</v>
      </c>
      <c r="Y162" s="64"/>
      <c r="AA162" s="1">
        <f t="shared" si="8"/>
        <v>53</v>
      </c>
    </row>
    <row r="163" spans="1:27" ht="35.25" customHeight="1">
      <c r="A163" s="119" t="s">
        <v>139</v>
      </c>
      <c r="B163" s="134" t="s">
        <v>57</v>
      </c>
      <c r="C163" s="122" t="s">
        <v>22</v>
      </c>
      <c r="D163" s="122" t="s">
        <v>133</v>
      </c>
      <c r="E163" s="123" t="s">
        <v>5827</v>
      </c>
      <c r="F163" s="124" t="s">
        <v>285</v>
      </c>
      <c r="G163" s="138" t="s">
        <v>142</v>
      </c>
      <c r="H163" s="138" t="s">
        <v>7441</v>
      </c>
      <c r="I163" s="139" t="s">
        <v>426</v>
      </c>
      <c r="J163" s="140" t="s">
        <v>174</v>
      </c>
      <c r="K163" s="141"/>
      <c r="L163" s="140"/>
      <c r="M163" s="141" t="s">
        <v>216</v>
      </c>
      <c r="N163" s="140" t="s">
        <v>485</v>
      </c>
      <c r="O163" s="140" t="s">
        <v>165</v>
      </c>
      <c r="P163" s="140" t="s">
        <v>183</v>
      </c>
      <c r="Q163" s="142" t="s">
        <v>7635</v>
      </c>
      <c r="R163" s="142" t="s">
        <v>176</v>
      </c>
      <c r="S163" s="145"/>
      <c r="T163" s="136" t="s">
        <v>502</v>
      </c>
      <c r="U163" s="118"/>
      <c r="V163" s="118"/>
      <c r="W163" s="133" t="str">
        <f>VLOOKUP(TRIM(X163),X10:Y88,2,FALSE)</f>
        <v>Withdrawn</v>
      </c>
      <c r="X163" s="11" t="str">
        <f t="shared" si="9"/>
        <v>99</v>
      </c>
      <c r="Y163" s="64"/>
      <c r="AA163" s="1">
        <f t="shared" si="8"/>
        <v>24</v>
      </c>
    </row>
    <row r="164" spans="1:27" ht="35.25" customHeight="1">
      <c r="A164" s="119" t="s">
        <v>139</v>
      </c>
      <c r="B164" s="134" t="s">
        <v>57</v>
      </c>
      <c r="C164" s="122" t="s">
        <v>140</v>
      </c>
      <c r="D164" s="122" t="s">
        <v>105</v>
      </c>
      <c r="E164" s="123" t="s">
        <v>5828</v>
      </c>
      <c r="F164" s="124" t="s">
        <v>285</v>
      </c>
      <c r="G164" s="124" t="s">
        <v>142</v>
      </c>
      <c r="H164" s="124" t="s">
        <v>7726</v>
      </c>
      <c r="I164" s="135" t="s">
        <v>2273</v>
      </c>
      <c r="J164" s="129" t="s">
        <v>5550</v>
      </c>
      <c r="K164" s="128"/>
      <c r="L164" s="129"/>
      <c r="M164" s="128" t="s">
        <v>220</v>
      </c>
      <c r="N164" s="127" t="s">
        <v>485</v>
      </c>
      <c r="O164" s="127" t="s">
        <v>165</v>
      </c>
      <c r="P164" s="127" t="s">
        <v>7388</v>
      </c>
      <c r="Q164" s="131" t="s">
        <v>8380</v>
      </c>
      <c r="R164" s="131" t="s">
        <v>9766</v>
      </c>
      <c r="S164" s="132" t="s">
        <v>184</v>
      </c>
      <c r="T164" s="136" t="s">
        <v>2275</v>
      </c>
      <c r="U164" s="118"/>
      <c r="V164" s="118"/>
      <c r="W164" s="133" t="str">
        <f>VLOOKUP(TRIM(X164),X10:Y88,2,FALSE)</f>
        <v>Krisztian</v>
      </c>
      <c r="X164" s="11" t="str">
        <f t="shared" si="9"/>
        <v>6.5.6</v>
      </c>
      <c r="Y164" s="64"/>
      <c r="AA164" s="1">
        <f t="shared" si="8"/>
        <v>13</v>
      </c>
    </row>
    <row r="165" spans="1:27" ht="35.25" customHeight="1">
      <c r="A165" s="119" t="s">
        <v>139</v>
      </c>
      <c r="B165" s="134" t="s">
        <v>57</v>
      </c>
      <c r="C165" s="122" t="s">
        <v>140</v>
      </c>
      <c r="D165" s="122" t="s">
        <v>110</v>
      </c>
      <c r="E165" s="123" t="s">
        <v>5829</v>
      </c>
      <c r="F165" s="124" t="s">
        <v>285</v>
      </c>
      <c r="G165" s="124" t="s">
        <v>142</v>
      </c>
      <c r="H165" s="124" t="s">
        <v>7727</v>
      </c>
      <c r="I165" s="135" t="s">
        <v>241</v>
      </c>
      <c r="J165" s="129" t="s">
        <v>174</v>
      </c>
      <c r="K165" s="128"/>
      <c r="L165" s="129"/>
      <c r="M165" s="128" t="s">
        <v>191</v>
      </c>
      <c r="N165" s="127" t="s">
        <v>485</v>
      </c>
      <c r="O165" s="127" t="s">
        <v>165</v>
      </c>
      <c r="P165" s="127" t="s">
        <v>183</v>
      </c>
      <c r="Q165" s="131" t="s">
        <v>8381</v>
      </c>
      <c r="R165" s="131" t="s">
        <v>8931</v>
      </c>
      <c r="S165" s="137" t="s">
        <v>149</v>
      </c>
      <c r="T165" s="136" t="s">
        <v>318</v>
      </c>
      <c r="U165" s="118"/>
      <c r="V165" s="118"/>
      <c r="W165" s="133" t="str">
        <f>VLOOKUP(TRIM(X165),X10:Y88,2,FALSE)</f>
        <v>Irfan</v>
      </c>
      <c r="X165" s="11" t="str">
        <f t="shared" si="9"/>
        <v>6.5.9</v>
      </c>
      <c r="Y165" s="64"/>
      <c r="AA165" s="1">
        <f t="shared" si="8"/>
        <v>7</v>
      </c>
    </row>
    <row r="166" spans="1:27" ht="35.25" customHeight="1">
      <c r="A166" s="119" t="s">
        <v>139</v>
      </c>
      <c r="B166" s="134" t="s">
        <v>57</v>
      </c>
      <c r="C166" s="122" t="s">
        <v>140</v>
      </c>
      <c r="D166" s="122" t="s">
        <v>105</v>
      </c>
      <c r="E166" s="123" t="s">
        <v>5830</v>
      </c>
      <c r="F166" s="124" t="s">
        <v>285</v>
      </c>
      <c r="G166" s="124" t="s">
        <v>142</v>
      </c>
      <c r="H166" s="124" t="s">
        <v>10494</v>
      </c>
      <c r="I166" s="135" t="s">
        <v>8332</v>
      </c>
      <c r="J166" s="129" t="s">
        <v>174</v>
      </c>
      <c r="K166" s="128">
        <v>0</v>
      </c>
      <c r="L166" s="129"/>
      <c r="M166" s="128" t="s">
        <v>8313</v>
      </c>
      <c r="N166" s="127" t="s">
        <v>485</v>
      </c>
      <c r="O166" s="127" t="s">
        <v>165</v>
      </c>
      <c r="P166" s="127" t="s">
        <v>183</v>
      </c>
      <c r="Q166" s="131" t="s">
        <v>8382</v>
      </c>
      <c r="R166" s="131" t="s">
        <v>10060</v>
      </c>
      <c r="S166" s="144" t="s">
        <v>10060</v>
      </c>
      <c r="T166" s="136" t="s">
        <v>226</v>
      </c>
      <c r="U166" s="118"/>
      <c r="V166" s="118"/>
      <c r="W166" s="133" t="str">
        <f>VLOOKUP(TRIM(X166),X10:Y88,2,FALSE)</f>
        <v>Krisztian</v>
      </c>
      <c r="X166" s="11" t="str">
        <f t="shared" si="9"/>
        <v>6.5.6</v>
      </c>
      <c r="Y166" s="64"/>
      <c r="AA166" s="1">
        <f t="shared" si="8"/>
        <v>20</v>
      </c>
    </row>
    <row r="167" spans="1:27" ht="35.25" customHeight="1">
      <c r="A167" s="119" t="s">
        <v>139</v>
      </c>
      <c r="B167" s="134" t="s">
        <v>57</v>
      </c>
      <c r="C167" s="122" t="s">
        <v>140</v>
      </c>
      <c r="D167" s="122" t="s">
        <v>105</v>
      </c>
      <c r="E167" s="123" t="s">
        <v>5831</v>
      </c>
      <c r="F167" s="124" t="s">
        <v>285</v>
      </c>
      <c r="G167" s="124" t="s">
        <v>142</v>
      </c>
      <c r="H167" s="124" t="s">
        <v>10495</v>
      </c>
      <c r="I167" s="135" t="s">
        <v>5554</v>
      </c>
      <c r="J167" s="129" t="s">
        <v>185</v>
      </c>
      <c r="K167" s="128">
        <v>0</v>
      </c>
      <c r="L167" s="129"/>
      <c r="M167" s="128" t="s">
        <v>8313</v>
      </c>
      <c r="N167" s="127" t="s">
        <v>485</v>
      </c>
      <c r="O167" s="127" t="s">
        <v>165</v>
      </c>
      <c r="P167" s="127" t="s">
        <v>183</v>
      </c>
      <c r="Q167" s="131" t="s">
        <v>8383</v>
      </c>
      <c r="R167" s="131" t="s">
        <v>10060</v>
      </c>
      <c r="S167" s="144" t="s">
        <v>10060</v>
      </c>
      <c r="T167" s="136" t="s">
        <v>226</v>
      </c>
      <c r="U167" s="118"/>
      <c r="V167" s="118"/>
      <c r="W167" s="133" t="str">
        <f>VLOOKUP(TRIM(X167),X10:Y88,2,FALSE)</f>
        <v>Krisztian</v>
      </c>
      <c r="X167" s="11" t="str">
        <f t="shared" si="9"/>
        <v>6.5.6</v>
      </c>
      <c r="Y167" s="64"/>
      <c r="AA167" s="1">
        <f t="shared" si="8"/>
        <v>14</v>
      </c>
    </row>
    <row r="168" spans="1:27" ht="35.25" customHeight="1">
      <c r="A168" s="119" t="s">
        <v>139</v>
      </c>
      <c r="B168" s="134" t="s">
        <v>57</v>
      </c>
      <c r="C168" s="122" t="s">
        <v>140</v>
      </c>
      <c r="D168" s="122" t="s">
        <v>105</v>
      </c>
      <c r="E168" s="123" t="s">
        <v>5832</v>
      </c>
      <c r="F168" s="124" t="s">
        <v>285</v>
      </c>
      <c r="G168" s="124" t="s">
        <v>142</v>
      </c>
      <c r="H168" s="124" t="s">
        <v>10496</v>
      </c>
      <c r="I168" s="135" t="s">
        <v>8332</v>
      </c>
      <c r="J168" s="129" t="s">
        <v>5550</v>
      </c>
      <c r="K168" s="128">
        <v>0</v>
      </c>
      <c r="L168" s="129"/>
      <c r="M168" s="128" t="s">
        <v>8313</v>
      </c>
      <c r="N168" s="127" t="s">
        <v>485</v>
      </c>
      <c r="O168" s="127" t="s">
        <v>165</v>
      </c>
      <c r="P168" s="127" t="s">
        <v>183</v>
      </c>
      <c r="Q168" s="131" t="s">
        <v>8384</v>
      </c>
      <c r="R168" s="131" t="s">
        <v>10060</v>
      </c>
      <c r="S168" s="144" t="s">
        <v>10060</v>
      </c>
      <c r="T168" s="136" t="s">
        <v>226</v>
      </c>
      <c r="U168" s="118"/>
      <c r="V168" s="118"/>
      <c r="W168" s="133" t="str">
        <f>VLOOKUP(TRIM(X168),X10:Y88,2,FALSE)</f>
        <v>Krisztian</v>
      </c>
      <c r="X168" s="11" t="str">
        <f t="shared" si="9"/>
        <v>6.5.6</v>
      </c>
      <c r="Y168" s="64"/>
      <c r="AA168" s="1">
        <f t="shared" si="8"/>
        <v>20</v>
      </c>
    </row>
    <row r="169" spans="1:27" ht="35.25" customHeight="1">
      <c r="A169" s="119" t="s">
        <v>139</v>
      </c>
      <c r="B169" s="134" t="s">
        <v>57</v>
      </c>
      <c r="C169" s="122" t="s">
        <v>140</v>
      </c>
      <c r="D169" s="122" t="s">
        <v>105</v>
      </c>
      <c r="E169" s="123" t="s">
        <v>5833</v>
      </c>
      <c r="F169" s="124" t="s">
        <v>285</v>
      </c>
      <c r="G169" s="124" t="s">
        <v>142</v>
      </c>
      <c r="H169" s="124" t="s">
        <v>7415</v>
      </c>
      <c r="I169" s="135" t="s">
        <v>225</v>
      </c>
      <c r="J169" s="129" t="s">
        <v>174</v>
      </c>
      <c r="K169" s="128">
        <v>0</v>
      </c>
      <c r="L169" s="129"/>
      <c r="M169" s="128" t="s">
        <v>8313</v>
      </c>
      <c r="N169" s="127" t="s">
        <v>485</v>
      </c>
      <c r="O169" s="127" t="s">
        <v>165</v>
      </c>
      <c r="P169" s="127" t="s">
        <v>183</v>
      </c>
      <c r="Q169" s="131" t="s">
        <v>8385</v>
      </c>
      <c r="R169" s="131" t="s">
        <v>9585</v>
      </c>
      <c r="S169" s="132" t="s">
        <v>9584</v>
      </c>
      <c r="T169" s="136" t="s">
        <v>226</v>
      </c>
      <c r="U169" s="118"/>
      <c r="V169" s="118"/>
      <c r="W169" s="133" t="str">
        <f>VLOOKUP(TRIM(X169),X10:Y88,2,FALSE)</f>
        <v>Krisztian</v>
      </c>
      <c r="X169" s="11" t="str">
        <f t="shared" si="9"/>
        <v>6.5.6</v>
      </c>
      <c r="Y169" s="64"/>
      <c r="AA169" s="1">
        <f t="shared" si="8"/>
        <v>8</v>
      </c>
    </row>
    <row r="170" spans="1:27" ht="35.25" customHeight="1">
      <c r="A170" s="119" t="s">
        <v>139</v>
      </c>
      <c r="B170" s="134" t="s">
        <v>57</v>
      </c>
      <c r="C170" s="122" t="s">
        <v>140</v>
      </c>
      <c r="D170" s="122" t="s">
        <v>105</v>
      </c>
      <c r="E170" s="123" t="s">
        <v>5834</v>
      </c>
      <c r="F170" s="124" t="s">
        <v>285</v>
      </c>
      <c r="G170" s="124" t="s">
        <v>142</v>
      </c>
      <c r="H170" s="124" t="s">
        <v>7416</v>
      </c>
      <c r="I170" s="135" t="s">
        <v>225</v>
      </c>
      <c r="J170" s="129" t="s">
        <v>5550</v>
      </c>
      <c r="K170" s="128">
        <v>0</v>
      </c>
      <c r="L170" s="129"/>
      <c r="M170" s="128" t="s">
        <v>8313</v>
      </c>
      <c r="N170" s="127" t="s">
        <v>485</v>
      </c>
      <c r="O170" s="127" t="s">
        <v>165</v>
      </c>
      <c r="P170" s="127" t="s">
        <v>183</v>
      </c>
      <c r="Q170" s="131" t="s">
        <v>8386</v>
      </c>
      <c r="R170" s="131" t="s">
        <v>9587</v>
      </c>
      <c r="S170" s="132" t="s">
        <v>9586</v>
      </c>
      <c r="T170" s="136" t="s">
        <v>226</v>
      </c>
      <c r="U170" s="118"/>
      <c r="V170" s="118"/>
      <c r="W170" s="133" t="str">
        <f>VLOOKUP(TRIM(X170),X10:Y88,2,FALSE)</f>
        <v>Krisztian</v>
      </c>
      <c r="X170" s="11" t="str">
        <f t="shared" si="9"/>
        <v>6.5.6</v>
      </c>
      <c r="Y170" s="64"/>
      <c r="AA170" s="1">
        <f t="shared" si="8"/>
        <v>8</v>
      </c>
    </row>
    <row r="171" spans="1:27" ht="35.25" customHeight="1">
      <c r="A171" s="119" t="s">
        <v>139</v>
      </c>
      <c r="B171" s="134" t="s">
        <v>57</v>
      </c>
      <c r="C171" s="122" t="s">
        <v>140</v>
      </c>
      <c r="D171" s="122" t="s">
        <v>2170</v>
      </c>
      <c r="E171" s="123" t="s">
        <v>5835</v>
      </c>
      <c r="F171" s="124" t="s">
        <v>21</v>
      </c>
      <c r="G171" s="124" t="s">
        <v>142</v>
      </c>
      <c r="H171" s="124" t="s">
        <v>7417</v>
      </c>
      <c r="I171" s="135" t="s">
        <v>225</v>
      </c>
      <c r="J171" s="129" t="s">
        <v>2365</v>
      </c>
      <c r="K171" s="128"/>
      <c r="L171" s="129"/>
      <c r="M171" s="128" t="s">
        <v>8313</v>
      </c>
      <c r="N171" s="127" t="s">
        <v>7390</v>
      </c>
      <c r="O171" s="127" t="s">
        <v>165</v>
      </c>
      <c r="P171" s="127" t="s">
        <v>2366</v>
      </c>
      <c r="Q171" s="131" t="s">
        <v>7391</v>
      </c>
      <c r="R171" s="131" t="s">
        <v>161</v>
      </c>
      <c r="S171" s="132" t="s">
        <v>159</v>
      </c>
      <c r="T171" s="136" t="s">
        <v>226</v>
      </c>
      <c r="U171" s="118"/>
      <c r="V171" s="118"/>
      <c r="W171" s="133" t="str">
        <f>VLOOKUP(TRIM(X171),X10:Y88,2,FALSE)</f>
        <v>Krisztian</v>
      </c>
      <c r="X171" s="11" t="str">
        <f t="shared" si="9"/>
        <v>6.16</v>
      </c>
      <c r="Y171" s="64"/>
      <c r="AA171" s="1">
        <f t="shared" si="8"/>
        <v>8</v>
      </c>
    </row>
    <row r="172" spans="1:27" ht="35.25" customHeight="1">
      <c r="A172" s="119" t="s">
        <v>139</v>
      </c>
      <c r="B172" s="134" t="s">
        <v>57</v>
      </c>
      <c r="C172" s="122" t="s">
        <v>140</v>
      </c>
      <c r="D172" s="122" t="s">
        <v>2170</v>
      </c>
      <c r="E172" s="123" t="s">
        <v>5836</v>
      </c>
      <c r="F172" s="124" t="s">
        <v>21</v>
      </c>
      <c r="G172" s="124" t="s">
        <v>142</v>
      </c>
      <c r="H172" s="124" t="s">
        <v>7418</v>
      </c>
      <c r="I172" s="135" t="s">
        <v>225</v>
      </c>
      <c r="J172" s="129" t="s">
        <v>2365</v>
      </c>
      <c r="K172" s="128"/>
      <c r="L172" s="129"/>
      <c r="M172" s="128" t="s">
        <v>8313</v>
      </c>
      <c r="N172" s="127" t="s">
        <v>7390</v>
      </c>
      <c r="O172" s="127" t="s">
        <v>165</v>
      </c>
      <c r="P172" s="127" t="s">
        <v>2366</v>
      </c>
      <c r="Q172" s="131" t="s">
        <v>7392</v>
      </c>
      <c r="R172" s="131" t="s">
        <v>9599</v>
      </c>
      <c r="S172" s="132" t="s">
        <v>9598</v>
      </c>
      <c r="T172" s="136" t="s">
        <v>226</v>
      </c>
      <c r="U172" s="118"/>
      <c r="V172" s="118"/>
      <c r="W172" s="133" t="str">
        <f>VLOOKUP(TRIM(X172),X10:Y88,2,FALSE)</f>
        <v>Krisztian</v>
      </c>
      <c r="X172" s="11" t="str">
        <f t="shared" si="9"/>
        <v>6.16</v>
      </c>
      <c r="Y172" s="64"/>
      <c r="AA172" s="1">
        <f t="shared" si="8"/>
        <v>8</v>
      </c>
    </row>
    <row r="173" spans="1:27" ht="35.25" customHeight="1">
      <c r="A173" s="119" t="s">
        <v>139</v>
      </c>
      <c r="B173" s="134" t="s">
        <v>57</v>
      </c>
      <c r="C173" s="122" t="s">
        <v>140</v>
      </c>
      <c r="D173" s="122" t="s">
        <v>2170</v>
      </c>
      <c r="E173" s="123" t="s">
        <v>5837</v>
      </c>
      <c r="F173" s="124" t="s">
        <v>21</v>
      </c>
      <c r="G173" s="124" t="s">
        <v>142</v>
      </c>
      <c r="H173" s="124" t="s">
        <v>7419</v>
      </c>
      <c r="I173" s="135" t="s">
        <v>225</v>
      </c>
      <c r="J173" s="129" t="s">
        <v>2365</v>
      </c>
      <c r="K173" s="128"/>
      <c r="L173" s="129"/>
      <c r="M173" s="128" t="s">
        <v>8313</v>
      </c>
      <c r="N173" s="127" t="s">
        <v>7390</v>
      </c>
      <c r="O173" s="127" t="s">
        <v>165</v>
      </c>
      <c r="P173" s="127" t="s">
        <v>2366</v>
      </c>
      <c r="Q173" s="131" t="s">
        <v>7393</v>
      </c>
      <c r="R173" s="131" t="s">
        <v>9601</v>
      </c>
      <c r="S173" s="132" t="s">
        <v>9600</v>
      </c>
      <c r="T173" s="136" t="s">
        <v>226</v>
      </c>
      <c r="U173" s="118"/>
      <c r="V173" s="118"/>
      <c r="W173" s="133" t="str">
        <f>VLOOKUP(TRIM(X173),X10:Y88,2,FALSE)</f>
        <v>Krisztian</v>
      </c>
      <c r="X173" s="11" t="str">
        <f t="shared" si="9"/>
        <v>6.16</v>
      </c>
      <c r="Y173" s="64"/>
      <c r="AA173" s="1">
        <f t="shared" si="8"/>
        <v>8</v>
      </c>
    </row>
    <row r="174" spans="1:27" ht="35.25" customHeight="1">
      <c r="A174" s="119" t="s">
        <v>139</v>
      </c>
      <c r="B174" s="134" t="s">
        <v>57</v>
      </c>
      <c r="C174" s="122" t="s">
        <v>140</v>
      </c>
      <c r="D174" s="122" t="s">
        <v>2170</v>
      </c>
      <c r="E174" s="123" t="s">
        <v>5838</v>
      </c>
      <c r="F174" s="124" t="s">
        <v>21</v>
      </c>
      <c r="G174" s="124" t="s">
        <v>142</v>
      </c>
      <c r="H174" s="124" t="s">
        <v>7420</v>
      </c>
      <c r="I174" s="135" t="s">
        <v>225</v>
      </c>
      <c r="J174" s="129" t="s">
        <v>2365</v>
      </c>
      <c r="K174" s="128"/>
      <c r="L174" s="129"/>
      <c r="M174" s="128" t="s">
        <v>8313</v>
      </c>
      <c r="N174" s="127" t="s">
        <v>7390</v>
      </c>
      <c r="O174" s="127" t="s">
        <v>165</v>
      </c>
      <c r="P174" s="127" t="s">
        <v>2366</v>
      </c>
      <c r="Q174" s="131" t="s">
        <v>7394</v>
      </c>
      <c r="R174" s="131" t="s">
        <v>724</v>
      </c>
      <c r="S174" s="132" t="s">
        <v>145</v>
      </c>
      <c r="T174" s="136" t="s">
        <v>226</v>
      </c>
      <c r="U174" s="118"/>
      <c r="V174" s="118" t="s">
        <v>245</v>
      </c>
      <c r="W174" s="133" t="str">
        <f>VLOOKUP(TRIM(X174),X10:Y88,2,FALSE)</f>
        <v>Krisztian</v>
      </c>
      <c r="X174" s="11" t="str">
        <f t="shared" si="9"/>
        <v>6.16</v>
      </c>
      <c r="Y174" s="64"/>
      <c r="AA174" s="1">
        <f t="shared" si="8"/>
        <v>8</v>
      </c>
    </row>
    <row r="175" spans="1:27" ht="35.25" customHeight="1">
      <c r="A175" s="119" t="s">
        <v>139</v>
      </c>
      <c r="B175" s="134" t="s">
        <v>57</v>
      </c>
      <c r="C175" s="122" t="s">
        <v>140</v>
      </c>
      <c r="D175" s="122" t="s">
        <v>2170</v>
      </c>
      <c r="E175" s="123" t="s">
        <v>5839</v>
      </c>
      <c r="F175" s="124" t="s">
        <v>21</v>
      </c>
      <c r="G175" s="124" t="s">
        <v>142</v>
      </c>
      <c r="H175" s="124" t="s">
        <v>7421</v>
      </c>
      <c r="I175" s="135" t="s">
        <v>225</v>
      </c>
      <c r="J175" s="129" t="s">
        <v>2365</v>
      </c>
      <c r="K175" s="128"/>
      <c r="L175" s="129"/>
      <c r="M175" s="128" t="s">
        <v>8313</v>
      </c>
      <c r="N175" s="127" t="s">
        <v>7390</v>
      </c>
      <c r="O175" s="127" t="s">
        <v>165</v>
      </c>
      <c r="P175" s="127" t="s">
        <v>2366</v>
      </c>
      <c r="Q175" s="131" t="s">
        <v>7395</v>
      </c>
      <c r="R175" s="131" t="s">
        <v>10060</v>
      </c>
      <c r="S175" s="144" t="s">
        <v>10060</v>
      </c>
      <c r="T175" s="136" t="s">
        <v>226</v>
      </c>
      <c r="U175" s="118"/>
      <c r="V175" s="118"/>
      <c r="W175" s="133" t="str">
        <f>VLOOKUP(TRIM(X175),X10:Y88,2,FALSE)</f>
        <v>Krisztian</v>
      </c>
      <c r="X175" s="11" t="str">
        <f t="shared" si="9"/>
        <v>6.16</v>
      </c>
      <c r="Y175" s="64"/>
      <c r="AA175" s="1">
        <f t="shared" si="8"/>
        <v>8</v>
      </c>
    </row>
    <row r="176" spans="1:27" ht="35.25" customHeight="1">
      <c r="A176" s="119" t="s">
        <v>139</v>
      </c>
      <c r="B176" s="134" t="s">
        <v>57</v>
      </c>
      <c r="C176" s="122" t="s">
        <v>140</v>
      </c>
      <c r="D176" s="122" t="s">
        <v>2170</v>
      </c>
      <c r="E176" s="123" t="s">
        <v>5840</v>
      </c>
      <c r="F176" s="124" t="s">
        <v>21</v>
      </c>
      <c r="G176" s="124" t="s">
        <v>142</v>
      </c>
      <c r="H176" s="124" t="s">
        <v>7422</v>
      </c>
      <c r="I176" s="135" t="s">
        <v>225</v>
      </c>
      <c r="J176" s="129" t="s">
        <v>2365</v>
      </c>
      <c r="K176" s="128"/>
      <c r="L176" s="129"/>
      <c r="M176" s="128" t="s">
        <v>8313</v>
      </c>
      <c r="N176" s="127" t="s">
        <v>7390</v>
      </c>
      <c r="O176" s="127" t="s">
        <v>165</v>
      </c>
      <c r="P176" s="127" t="s">
        <v>2366</v>
      </c>
      <c r="Q176" s="131" t="s">
        <v>7396</v>
      </c>
      <c r="R176" s="131" t="s">
        <v>10060</v>
      </c>
      <c r="S176" s="144" t="s">
        <v>10060</v>
      </c>
      <c r="T176" s="136" t="s">
        <v>226</v>
      </c>
      <c r="U176" s="118"/>
      <c r="V176" s="118"/>
      <c r="W176" s="133" t="str">
        <f>VLOOKUP(TRIM(X176),X10:Y88,2,FALSE)</f>
        <v>Krisztian</v>
      </c>
      <c r="X176" s="11" t="str">
        <f t="shared" si="9"/>
        <v>6.16</v>
      </c>
      <c r="Y176" s="64"/>
      <c r="AA176" s="1">
        <f t="shared" si="8"/>
        <v>8</v>
      </c>
    </row>
    <row r="177" spans="1:27" ht="35.25" customHeight="1">
      <c r="A177" s="119" t="s">
        <v>139</v>
      </c>
      <c r="B177" s="134" t="s">
        <v>57</v>
      </c>
      <c r="C177" s="122" t="s">
        <v>140</v>
      </c>
      <c r="D177" s="122" t="s">
        <v>2170</v>
      </c>
      <c r="E177" s="123" t="s">
        <v>5841</v>
      </c>
      <c r="F177" s="124" t="s">
        <v>21</v>
      </c>
      <c r="G177" s="124" t="s">
        <v>142</v>
      </c>
      <c r="H177" s="124" t="s">
        <v>7423</v>
      </c>
      <c r="I177" s="135" t="s">
        <v>225</v>
      </c>
      <c r="J177" s="129" t="s">
        <v>2365</v>
      </c>
      <c r="K177" s="128"/>
      <c r="L177" s="129"/>
      <c r="M177" s="128" t="s">
        <v>8313</v>
      </c>
      <c r="N177" s="127" t="s">
        <v>7390</v>
      </c>
      <c r="O177" s="127" t="s">
        <v>165</v>
      </c>
      <c r="P177" s="127" t="s">
        <v>2366</v>
      </c>
      <c r="Q177" s="131" t="s">
        <v>7397</v>
      </c>
      <c r="R177" s="131" t="s">
        <v>10060</v>
      </c>
      <c r="S177" s="144" t="s">
        <v>10060</v>
      </c>
      <c r="T177" s="136" t="s">
        <v>226</v>
      </c>
      <c r="U177" s="118"/>
      <c r="V177" s="118"/>
      <c r="W177" s="133" t="str">
        <f>VLOOKUP(TRIM(X177),X10:Y88,2,FALSE)</f>
        <v>Krisztian</v>
      </c>
      <c r="X177" s="11" t="str">
        <f t="shared" si="9"/>
        <v>6.16</v>
      </c>
      <c r="Y177" s="64"/>
      <c r="AA177" s="1">
        <f t="shared" si="8"/>
        <v>8</v>
      </c>
    </row>
    <row r="178" spans="1:27" ht="35.25" customHeight="1">
      <c r="A178" s="119" t="s">
        <v>139</v>
      </c>
      <c r="B178" s="134" t="s">
        <v>57</v>
      </c>
      <c r="C178" s="122" t="s">
        <v>140</v>
      </c>
      <c r="D178" s="122" t="s">
        <v>92</v>
      </c>
      <c r="E178" s="123" t="s">
        <v>5842</v>
      </c>
      <c r="F178" s="124" t="s">
        <v>23</v>
      </c>
      <c r="G178" s="138" t="s">
        <v>142</v>
      </c>
      <c r="H178" s="124" t="s">
        <v>17713</v>
      </c>
      <c r="I178" s="135" t="s">
        <v>225</v>
      </c>
      <c r="J178" s="129" t="s">
        <v>7398</v>
      </c>
      <c r="K178" s="128">
        <v>303</v>
      </c>
      <c r="L178" s="129"/>
      <c r="M178" s="128" t="s">
        <v>191</v>
      </c>
      <c r="N178" s="127" t="s">
        <v>211</v>
      </c>
      <c r="O178" s="127" t="s">
        <v>165</v>
      </c>
      <c r="P178" s="127" t="s">
        <v>503</v>
      </c>
      <c r="Q178" s="131" t="s">
        <v>8387</v>
      </c>
      <c r="R178" s="131" t="s">
        <v>8936</v>
      </c>
      <c r="S178" s="132" t="s">
        <v>145</v>
      </c>
      <c r="T178" s="136" t="s">
        <v>226</v>
      </c>
      <c r="U178" s="118"/>
      <c r="V178" s="118" t="s">
        <v>245</v>
      </c>
      <c r="W178" s="133" t="str">
        <f>VLOOKUP(TRIM(X178),X10:Y88,2,FALSE)</f>
        <v>Krisztian</v>
      </c>
      <c r="X178" s="11" t="str">
        <f t="shared" si="9"/>
        <v>6.4</v>
      </c>
      <c r="Y178" s="64"/>
      <c r="AA178" s="1">
        <f t="shared" si="8"/>
        <v>8</v>
      </c>
    </row>
    <row r="179" spans="1:27" ht="35.25" customHeight="1">
      <c r="A179" s="119" t="s">
        <v>139</v>
      </c>
      <c r="B179" s="134" t="s">
        <v>57</v>
      </c>
      <c r="C179" s="122" t="s">
        <v>140</v>
      </c>
      <c r="D179" s="122" t="s">
        <v>112</v>
      </c>
      <c r="E179" s="123" t="s">
        <v>5843</v>
      </c>
      <c r="F179" s="124" t="s">
        <v>285</v>
      </c>
      <c r="G179" s="124" t="s">
        <v>142</v>
      </c>
      <c r="H179" s="124" t="s">
        <v>7424</v>
      </c>
      <c r="I179" s="135" t="s">
        <v>225</v>
      </c>
      <c r="J179" s="129" t="s">
        <v>185</v>
      </c>
      <c r="K179" s="128">
        <v>0</v>
      </c>
      <c r="L179" s="129"/>
      <c r="M179" s="128" t="s">
        <v>8313</v>
      </c>
      <c r="N179" s="127" t="s">
        <v>485</v>
      </c>
      <c r="O179" s="127" t="s">
        <v>165</v>
      </c>
      <c r="P179" s="127" t="s">
        <v>183</v>
      </c>
      <c r="Q179" s="131" t="s">
        <v>8388</v>
      </c>
      <c r="R179" s="131" t="s">
        <v>8962</v>
      </c>
      <c r="S179" s="132" t="s">
        <v>8961</v>
      </c>
      <c r="T179" s="136" t="s">
        <v>226</v>
      </c>
      <c r="U179" s="118"/>
      <c r="V179" s="118"/>
      <c r="W179" s="133" t="str">
        <f>VLOOKUP(TRIM(X179),X10:Y88,2,FALSE)</f>
        <v>Krisztian</v>
      </c>
      <c r="X179" s="11" t="str">
        <f t="shared" si="9"/>
        <v>6.5.10</v>
      </c>
      <c r="Y179" s="64"/>
      <c r="AA179" s="1">
        <f t="shared" si="8"/>
        <v>8</v>
      </c>
    </row>
    <row r="180" spans="1:27" ht="35.25" customHeight="1">
      <c r="A180" s="119" t="s">
        <v>139</v>
      </c>
      <c r="B180" s="134" t="s">
        <v>57</v>
      </c>
      <c r="C180" s="122" t="s">
        <v>140</v>
      </c>
      <c r="D180" s="122" t="s">
        <v>112</v>
      </c>
      <c r="E180" s="123" t="s">
        <v>5844</v>
      </c>
      <c r="F180" s="124" t="s">
        <v>285</v>
      </c>
      <c r="G180" s="124" t="s">
        <v>142</v>
      </c>
      <c r="H180" s="124" t="s">
        <v>7425</v>
      </c>
      <c r="I180" s="135" t="s">
        <v>225</v>
      </c>
      <c r="J180" s="129" t="s">
        <v>185</v>
      </c>
      <c r="K180" s="128">
        <v>0</v>
      </c>
      <c r="L180" s="129"/>
      <c r="M180" s="128" t="s">
        <v>8313</v>
      </c>
      <c r="N180" s="127" t="s">
        <v>485</v>
      </c>
      <c r="O180" s="127" t="s">
        <v>165</v>
      </c>
      <c r="P180" s="127" t="s">
        <v>183</v>
      </c>
      <c r="Q180" s="131" t="s">
        <v>8389</v>
      </c>
      <c r="R180" s="131" t="s">
        <v>161</v>
      </c>
      <c r="S180" s="132" t="s">
        <v>159</v>
      </c>
      <c r="T180" s="136" t="s">
        <v>226</v>
      </c>
      <c r="U180" s="118"/>
      <c r="V180" s="118"/>
      <c r="W180" s="133" t="str">
        <f>VLOOKUP(TRIM(X180),X10:Y88,2,FALSE)</f>
        <v>Krisztian</v>
      </c>
      <c r="X180" s="11" t="str">
        <f t="shared" si="9"/>
        <v>6.5.10</v>
      </c>
      <c r="Y180" s="64"/>
      <c r="AA180" s="1">
        <f t="shared" si="8"/>
        <v>8</v>
      </c>
    </row>
    <row r="181" spans="1:27" ht="35.25" customHeight="1">
      <c r="A181" s="119" t="s">
        <v>139</v>
      </c>
      <c r="B181" s="134" t="s">
        <v>57</v>
      </c>
      <c r="C181" s="122" t="s">
        <v>140</v>
      </c>
      <c r="D181" s="122" t="s">
        <v>110</v>
      </c>
      <c r="E181" s="123" t="s">
        <v>5845</v>
      </c>
      <c r="F181" s="124" t="s">
        <v>285</v>
      </c>
      <c r="G181" s="124" t="s">
        <v>142</v>
      </c>
      <c r="H181" s="124" t="s">
        <v>7426</v>
      </c>
      <c r="I181" s="135" t="s">
        <v>225</v>
      </c>
      <c r="J181" s="129" t="s">
        <v>185</v>
      </c>
      <c r="K181" s="128">
        <v>0</v>
      </c>
      <c r="L181" s="129"/>
      <c r="M181" s="128" t="s">
        <v>8313</v>
      </c>
      <c r="N181" s="127" t="s">
        <v>485</v>
      </c>
      <c r="O181" s="127" t="s">
        <v>165</v>
      </c>
      <c r="P181" s="127" t="s">
        <v>183</v>
      </c>
      <c r="Q181" s="131" t="s">
        <v>8390</v>
      </c>
      <c r="R181" s="131" t="s">
        <v>10060</v>
      </c>
      <c r="S181" s="144" t="s">
        <v>10060</v>
      </c>
      <c r="T181" s="136" t="s">
        <v>226</v>
      </c>
      <c r="U181" s="118"/>
      <c r="V181" s="118"/>
      <c r="W181" s="133" t="str">
        <f>VLOOKUP(TRIM(X181),X10:Y88,2,FALSE)</f>
        <v>Irfan</v>
      </c>
      <c r="X181" s="11" t="str">
        <f t="shared" si="9"/>
        <v>6.5.9</v>
      </c>
      <c r="Y181" s="64"/>
      <c r="AA181" s="1">
        <f t="shared" si="8"/>
        <v>8</v>
      </c>
    </row>
    <row r="182" spans="1:27" ht="35.25" customHeight="1">
      <c r="A182" s="119" t="s">
        <v>139</v>
      </c>
      <c r="B182" s="134" t="s">
        <v>57</v>
      </c>
      <c r="C182" s="122" t="s">
        <v>140</v>
      </c>
      <c r="D182" s="122" t="s">
        <v>110</v>
      </c>
      <c r="E182" s="123" t="s">
        <v>5846</v>
      </c>
      <c r="F182" s="124" t="s">
        <v>285</v>
      </c>
      <c r="G182" s="124" t="s">
        <v>142</v>
      </c>
      <c r="H182" s="124" t="s">
        <v>7399</v>
      </c>
      <c r="I182" s="135" t="s">
        <v>225</v>
      </c>
      <c r="J182" s="129" t="s">
        <v>185</v>
      </c>
      <c r="K182" s="128">
        <v>0</v>
      </c>
      <c r="L182" s="129"/>
      <c r="M182" s="128" t="s">
        <v>8313</v>
      </c>
      <c r="N182" s="127" t="s">
        <v>485</v>
      </c>
      <c r="O182" s="127" t="s">
        <v>165</v>
      </c>
      <c r="P182" s="127" t="s">
        <v>183</v>
      </c>
      <c r="Q182" s="131" t="s">
        <v>8391</v>
      </c>
      <c r="R182" s="131" t="s">
        <v>9309</v>
      </c>
      <c r="S182" s="132" t="s">
        <v>184</v>
      </c>
      <c r="T182" s="136" t="s">
        <v>226</v>
      </c>
      <c r="U182" s="118"/>
      <c r="V182" s="118"/>
      <c r="W182" s="133" t="str">
        <f>VLOOKUP(TRIM(X182),X10:Y88,2,FALSE)</f>
        <v>Irfan</v>
      </c>
      <c r="X182" s="11" t="str">
        <f t="shared" si="9"/>
        <v>6.5.9</v>
      </c>
      <c r="Y182" s="64"/>
      <c r="AA182" s="1">
        <f t="shared" si="8"/>
        <v>8</v>
      </c>
    </row>
    <row r="183" spans="1:27" ht="35.25" customHeight="1">
      <c r="A183" s="119" t="s">
        <v>139</v>
      </c>
      <c r="B183" s="134" t="s">
        <v>57</v>
      </c>
      <c r="C183" s="122" t="s">
        <v>140</v>
      </c>
      <c r="D183" s="122" t="s">
        <v>471</v>
      </c>
      <c r="E183" s="123" t="s">
        <v>5847</v>
      </c>
      <c r="F183" s="124" t="s">
        <v>21</v>
      </c>
      <c r="G183" s="124" t="s">
        <v>142</v>
      </c>
      <c r="H183" s="124" t="s">
        <v>7427</v>
      </c>
      <c r="I183" s="135" t="s">
        <v>225</v>
      </c>
      <c r="J183" s="129" t="s">
        <v>7400</v>
      </c>
      <c r="K183" s="128"/>
      <c r="L183" s="129"/>
      <c r="M183" s="128" t="s">
        <v>8313</v>
      </c>
      <c r="N183" s="127" t="s">
        <v>175</v>
      </c>
      <c r="O183" s="127" t="s">
        <v>2712</v>
      </c>
      <c r="P183" s="127" t="s">
        <v>7401</v>
      </c>
      <c r="Q183" s="131" t="s">
        <v>7402</v>
      </c>
      <c r="R183" s="131" t="s">
        <v>161</v>
      </c>
      <c r="S183" s="132" t="s">
        <v>159</v>
      </c>
      <c r="T183" s="136" t="s">
        <v>226</v>
      </c>
      <c r="U183" s="118"/>
      <c r="V183" s="118"/>
      <c r="W183" s="133" t="str">
        <f>VLOOKUP(TRIM(X183),X10:Y88,2,FALSE)</f>
        <v>Krisztian</v>
      </c>
      <c r="X183" s="11" t="str">
        <f t="shared" si="9"/>
        <v>6.14</v>
      </c>
      <c r="Y183" s="64"/>
      <c r="AA183" s="1">
        <f t="shared" si="8"/>
        <v>8</v>
      </c>
    </row>
    <row r="184" spans="1:27" ht="35.25" customHeight="1">
      <c r="A184" s="119" t="s">
        <v>139</v>
      </c>
      <c r="B184" s="134" t="s">
        <v>57</v>
      </c>
      <c r="C184" s="122" t="s">
        <v>140</v>
      </c>
      <c r="D184" s="122" t="s">
        <v>471</v>
      </c>
      <c r="E184" s="123" t="s">
        <v>5848</v>
      </c>
      <c r="F184" s="124" t="s">
        <v>21</v>
      </c>
      <c r="G184" s="124" t="s">
        <v>142</v>
      </c>
      <c r="H184" s="124" t="s">
        <v>7428</v>
      </c>
      <c r="I184" s="135" t="s">
        <v>225</v>
      </c>
      <c r="J184" s="129" t="s">
        <v>7400</v>
      </c>
      <c r="K184" s="128"/>
      <c r="L184" s="129"/>
      <c r="M184" s="128" t="s">
        <v>8313</v>
      </c>
      <c r="N184" s="127" t="s">
        <v>175</v>
      </c>
      <c r="O184" s="127" t="s">
        <v>2712</v>
      </c>
      <c r="P184" s="127" t="s">
        <v>7401</v>
      </c>
      <c r="Q184" s="131" t="s">
        <v>7403</v>
      </c>
      <c r="R184" s="131" t="s">
        <v>9222</v>
      </c>
      <c r="S184" s="132" t="s">
        <v>9221</v>
      </c>
      <c r="T184" s="136" t="s">
        <v>226</v>
      </c>
      <c r="U184" s="118"/>
      <c r="V184" s="118"/>
      <c r="W184" s="133" t="str">
        <f>VLOOKUP(TRIM(X184),X10:Y88,2,FALSE)</f>
        <v>Krisztian</v>
      </c>
      <c r="X184" s="11" t="str">
        <f t="shared" si="9"/>
        <v>6.14</v>
      </c>
      <c r="Y184" s="64"/>
      <c r="AA184" s="1">
        <f t="shared" si="8"/>
        <v>8</v>
      </c>
    </row>
    <row r="185" spans="1:27" ht="35.25" customHeight="1">
      <c r="A185" s="119" t="s">
        <v>139</v>
      </c>
      <c r="B185" s="134" t="s">
        <v>57</v>
      </c>
      <c r="C185" s="122" t="s">
        <v>140</v>
      </c>
      <c r="D185" s="122" t="s">
        <v>471</v>
      </c>
      <c r="E185" s="123" t="s">
        <v>5849</v>
      </c>
      <c r="F185" s="124" t="s">
        <v>21</v>
      </c>
      <c r="G185" s="138" t="s">
        <v>142</v>
      </c>
      <c r="H185" s="124" t="s">
        <v>7429</v>
      </c>
      <c r="I185" s="135" t="s">
        <v>225</v>
      </c>
      <c r="J185" s="129" t="s">
        <v>7400</v>
      </c>
      <c r="K185" s="128"/>
      <c r="L185" s="129"/>
      <c r="M185" s="128" t="s">
        <v>8313</v>
      </c>
      <c r="N185" s="127" t="s">
        <v>175</v>
      </c>
      <c r="O185" s="127" t="s">
        <v>2712</v>
      </c>
      <c r="P185" s="127" t="s">
        <v>7401</v>
      </c>
      <c r="Q185" s="131" t="s">
        <v>7404</v>
      </c>
      <c r="R185" s="131" t="s">
        <v>9224</v>
      </c>
      <c r="S185" s="132" t="s">
        <v>9223</v>
      </c>
      <c r="T185" s="136" t="s">
        <v>226</v>
      </c>
      <c r="U185" s="118"/>
      <c r="V185" s="118"/>
      <c r="W185" s="133" t="str">
        <f>VLOOKUP(TRIM(X185),X10:Y88,2,FALSE)</f>
        <v>Krisztian</v>
      </c>
      <c r="X185" s="11" t="str">
        <f t="shared" si="9"/>
        <v>6.14</v>
      </c>
      <c r="Y185" s="64"/>
      <c r="AA185" s="1">
        <f t="shared" si="8"/>
        <v>8</v>
      </c>
    </row>
    <row r="186" spans="1:27" ht="35.25" customHeight="1">
      <c r="A186" s="119" t="s">
        <v>139</v>
      </c>
      <c r="B186" s="134" t="s">
        <v>57</v>
      </c>
      <c r="C186" s="122" t="s">
        <v>140</v>
      </c>
      <c r="D186" s="122" t="s">
        <v>471</v>
      </c>
      <c r="E186" s="123" t="s">
        <v>5850</v>
      </c>
      <c r="F186" s="124" t="s">
        <v>21</v>
      </c>
      <c r="G186" s="124" t="s">
        <v>142</v>
      </c>
      <c r="H186" s="124" t="s">
        <v>7430</v>
      </c>
      <c r="I186" s="135" t="s">
        <v>225</v>
      </c>
      <c r="J186" s="129" t="s">
        <v>7400</v>
      </c>
      <c r="K186" s="128"/>
      <c r="L186" s="129"/>
      <c r="M186" s="128" t="s">
        <v>8313</v>
      </c>
      <c r="N186" s="127" t="s">
        <v>175</v>
      </c>
      <c r="O186" s="127" t="s">
        <v>2712</v>
      </c>
      <c r="P186" s="127" t="s">
        <v>7401</v>
      </c>
      <c r="Q186" s="131" t="s">
        <v>7404</v>
      </c>
      <c r="R186" s="131" t="s">
        <v>9226</v>
      </c>
      <c r="S186" s="132" t="s">
        <v>9225</v>
      </c>
      <c r="T186" s="136" t="s">
        <v>226</v>
      </c>
      <c r="U186" s="118"/>
      <c r="V186" s="118"/>
      <c r="W186" s="133" t="str">
        <f>VLOOKUP(TRIM(X186),X10:Y88,2,FALSE)</f>
        <v>Krisztian</v>
      </c>
      <c r="X186" s="11" t="str">
        <f t="shared" si="9"/>
        <v>6.14</v>
      </c>
      <c r="Y186" s="64"/>
      <c r="AA186" s="1">
        <f t="shared" si="8"/>
        <v>8</v>
      </c>
    </row>
    <row r="187" spans="1:27" ht="35.25" customHeight="1">
      <c r="A187" s="119" t="s">
        <v>139</v>
      </c>
      <c r="B187" s="134" t="s">
        <v>57</v>
      </c>
      <c r="C187" s="122" t="s">
        <v>140</v>
      </c>
      <c r="D187" s="122" t="s">
        <v>94</v>
      </c>
      <c r="E187" s="123" t="s">
        <v>5851</v>
      </c>
      <c r="F187" s="124" t="s">
        <v>285</v>
      </c>
      <c r="G187" s="124" t="s">
        <v>142</v>
      </c>
      <c r="H187" s="124" t="s">
        <v>7431</v>
      </c>
      <c r="I187" s="135" t="s">
        <v>225</v>
      </c>
      <c r="J187" s="129" t="s">
        <v>185</v>
      </c>
      <c r="K187" s="128">
        <v>0</v>
      </c>
      <c r="L187" s="129"/>
      <c r="M187" s="128" t="s">
        <v>191</v>
      </c>
      <c r="N187" s="127" t="s">
        <v>485</v>
      </c>
      <c r="O187" s="127" t="s">
        <v>165</v>
      </c>
      <c r="P187" s="127" t="s">
        <v>183</v>
      </c>
      <c r="Q187" s="131" t="s">
        <v>8392</v>
      </c>
      <c r="R187" s="131" t="s">
        <v>10252</v>
      </c>
      <c r="S187" s="132" t="s">
        <v>145</v>
      </c>
      <c r="T187" s="136" t="s">
        <v>226</v>
      </c>
      <c r="U187" s="118"/>
      <c r="V187" s="118" t="s">
        <v>245</v>
      </c>
      <c r="W187" s="133" t="str">
        <f>VLOOKUP(TRIM(X187),X10:Y88,2,FALSE)</f>
        <v>Frank</v>
      </c>
      <c r="X187" s="11" t="str">
        <f t="shared" si="9"/>
        <v>6.5.1</v>
      </c>
      <c r="Y187" s="64"/>
      <c r="AA187" s="1">
        <f t="shared" si="8"/>
        <v>8</v>
      </c>
    </row>
    <row r="188" spans="1:27" ht="35.25" customHeight="1">
      <c r="A188" s="119" t="s">
        <v>139</v>
      </c>
      <c r="B188" s="134" t="s">
        <v>57</v>
      </c>
      <c r="C188" s="122" t="s">
        <v>140</v>
      </c>
      <c r="D188" s="122" t="s">
        <v>94</v>
      </c>
      <c r="E188" s="123" t="s">
        <v>5852</v>
      </c>
      <c r="F188" s="124" t="s">
        <v>172</v>
      </c>
      <c r="G188" s="124" t="s">
        <v>238</v>
      </c>
      <c r="H188" s="124" t="s">
        <v>7405</v>
      </c>
      <c r="I188" s="135" t="s">
        <v>5556</v>
      </c>
      <c r="J188" s="129" t="s">
        <v>185</v>
      </c>
      <c r="K188" s="128"/>
      <c r="L188" s="129"/>
      <c r="M188" s="128" t="s">
        <v>8313</v>
      </c>
      <c r="N188" s="127"/>
      <c r="O188" s="127" t="s">
        <v>165</v>
      </c>
      <c r="P188" s="127" t="s">
        <v>183</v>
      </c>
      <c r="Q188" s="131" t="s">
        <v>7406</v>
      </c>
      <c r="R188" s="131" t="s">
        <v>8871</v>
      </c>
      <c r="S188" s="137" t="s">
        <v>178</v>
      </c>
      <c r="T188" s="136" t="s">
        <v>226</v>
      </c>
      <c r="U188" s="118"/>
      <c r="V188" s="118"/>
      <c r="W188" s="133" t="str">
        <f>VLOOKUP(TRIM(X188),X10:Y88,2,FALSE)</f>
        <v>Frank</v>
      </c>
      <c r="X188" s="11" t="str">
        <f t="shared" si="9"/>
        <v>6.5.1</v>
      </c>
      <c r="Y188" s="64"/>
      <c r="AA188" s="1">
        <f t="shared" si="8"/>
        <v>21</v>
      </c>
    </row>
    <row r="189" spans="1:27" ht="35.25" customHeight="1">
      <c r="A189" s="119" t="s">
        <v>139</v>
      </c>
      <c r="B189" s="134" t="s">
        <v>57</v>
      </c>
      <c r="C189" s="122" t="s">
        <v>140</v>
      </c>
      <c r="D189" s="122" t="s">
        <v>97</v>
      </c>
      <c r="E189" s="123" t="s">
        <v>5853</v>
      </c>
      <c r="F189" s="124" t="s">
        <v>285</v>
      </c>
      <c r="G189" s="124" t="s">
        <v>142</v>
      </c>
      <c r="H189" s="124" t="s">
        <v>7432</v>
      </c>
      <c r="I189" s="135" t="s">
        <v>225</v>
      </c>
      <c r="J189" s="129" t="s">
        <v>185</v>
      </c>
      <c r="K189" s="128">
        <v>0</v>
      </c>
      <c r="L189" s="129"/>
      <c r="M189" s="128" t="s">
        <v>191</v>
      </c>
      <c r="N189" s="127" t="s">
        <v>485</v>
      </c>
      <c r="O189" s="127" t="s">
        <v>165</v>
      </c>
      <c r="P189" s="127" t="s">
        <v>183</v>
      </c>
      <c r="Q189" s="131" t="s">
        <v>8393</v>
      </c>
      <c r="R189" s="131" t="s">
        <v>9426</v>
      </c>
      <c r="S189" s="132" t="s">
        <v>9427</v>
      </c>
      <c r="T189" s="136" t="s">
        <v>226</v>
      </c>
      <c r="U189" s="118"/>
      <c r="V189" s="118"/>
      <c r="W189" s="133" t="str">
        <f>VLOOKUP(TRIM(X189),X10:Y88,2,FALSE)</f>
        <v>Frank</v>
      </c>
      <c r="X189" s="11" t="str">
        <f t="shared" si="9"/>
        <v>6.5.2</v>
      </c>
      <c r="Y189" s="64"/>
      <c r="AA189" s="1">
        <f t="shared" si="8"/>
        <v>8</v>
      </c>
    </row>
    <row r="190" spans="1:27" ht="35.25" customHeight="1">
      <c r="A190" s="119" t="s">
        <v>139</v>
      </c>
      <c r="B190" s="134" t="s">
        <v>57</v>
      </c>
      <c r="C190" s="122" t="s">
        <v>140</v>
      </c>
      <c r="D190" s="122" t="s">
        <v>94</v>
      </c>
      <c r="E190" s="123" t="s">
        <v>5854</v>
      </c>
      <c r="F190" s="124" t="s">
        <v>285</v>
      </c>
      <c r="G190" s="124" t="s">
        <v>142</v>
      </c>
      <c r="H190" s="124" t="s">
        <v>7433</v>
      </c>
      <c r="I190" s="135" t="s">
        <v>225</v>
      </c>
      <c r="J190" s="129" t="s">
        <v>174</v>
      </c>
      <c r="K190" s="128">
        <v>0</v>
      </c>
      <c r="L190" s="129"/>
      <c r="M190" s="128" t="s">
        <v>191</v>
      </c>
      <c r="N190" s="127" t="s">
        <v>485</v>
      </c>
      <c r="O190" s="127" t="s">
        <v>165</v>
      </c>
      <c r="P190" s="127" t="s">
        <v>183</v>
      </c>
      <c r="Q190" s="131" t="s">
        <v>8394</v>
      </c>
      <c r="R190" s="131" t="s">
        <v>9219</v>
      </c>
      <c r="S190" s="132" t="s">
        <v>9220</v>
      </c>
      <c r="T190" s="136" t="s">
        <v>226</v>
      </c>
      <c r="U190" s="118"/>
      <c r="V190" s="118"/>
      <c r="W190" s="133" t="str">
        <f>VLOOKUP(TRIM(X190),X10:Y88,2,FALSE)</f>
        <v>Frank</v>
      </c>
      <c r="X190" s="11" t="str">
        <f t="shared" si="9"/>
        <v>6.5.1</v>
      </c>
      <c r="Y190" s="64"/>
      <c r="AA190" s="1">
        <f t="shared" si="8"/>
        <v>8</v>
      </c>
    </row>
    <row r="191" spans="1:27" ht="35.25" customHeight="1">
      <c r="A191" s="119" t="s">
        <v>139</v>
      </c>
      <c r="B191" s="134" t="s">
        <v>57</v>
      </c>
      <c r="C191" s="122" t="s">
        <v>140</v>
      </c>
      <c r="D191" s="122" t="s">
        <v>94</v>
      </c>
      <c r="E191" s="123" t="s">
        <v>5855</v>
      </c>
      <c r="F191" s="124" t="s">
        <v>285</v>
      </c>
      <c r="G191" s="124" t="s">
        <v>142</v>
      </c>
      <c r="H191" s="124" t="s">
        <v>7434</v>
      </c>
      <c r="I191" s="135" t="s">
        <v>225</v>
      </c>
      <c r="J191" s="129" t="s">
        <v>185</v>
      </c>
      <c r="K191" s="128">
        <v>0</v>
      </c>
      <c r="L191" s="129"/>
      <c r="M191" s="128" t="s">
        <v>191</v>
      </c>
      <c r="N191" s="127" t="s">
        <v>485</v>
      </c>
      <c r="O191" s="127" t="s">
        <v>165</v>
      </c>
      <c r="P191" s="127" t="s">
        <v>183</v>
      </c>
      <c r="Q191" s="131" t="s">
        <v>8395</v>
      </c>
      <c r="R191" s="131" t="s">
        <v>9193</v>
      </c>
      <c r="S191" s="132" t="s">
        <v>9194</v>
      </c>
      <c r="T191" s="136" t="s">
        <v>226</v>
      </c>
      <c r="U191" s="118"/>
      <c r="V191" s="118"/>
      <c r="W191" s="133" t="str">
        <f>VLOOKUP(TRIM(X191),X10:Y88,2,FALSE)</f>
        <v>Frank</v>
      </c>
      <c r="X191" s="11" t="str">
        <f t="shared" si="9"/>
        <v>6.5.1</v>
      </c>
      <c r="Y191" s="64"/>
      <c r="AA191" s="1">
        <f t="shared" si="8"/>
        <v>8</v>
      </c>
    </row>
    <row r="192" spans="1:27" ht="35.25" customHeight="1">
      <c r="A192" s="119" t="s">
        <v>139</v>
      </c>
      <c r="B192" s="134" t="s">
        <v>57</v>
      </c>
      <c r="C192" s="122" t="s">
        <v>140</v>
      </c>
      <c r="D192" s="122" t="s">
        <v>97</v>
      </c>
      <c r="E192" s="123" t="s">
        <v>5856</v>
      </c>
      <c r="F192" s="124" t="s">
        <v>285</v>
      </c>
      <c r="G192" s="124" t="s">
        <v>142</v>
      </c>
      <c r="H192" s="124" t="s">
        <v>7435</v>
      </c>
      <c r="I192" s="135" t="s">
        <v>225</v>
      </c>
      <c r="J192" s="129" t="s">
        <v>174</v>
      </c>
      <c r="K192" s="128">
        <v>0</v>
      </c>
      <c r="L192" s="129"/>
      <c r="M192" s="128" t="s">
        <v>191</v>
      </c>
      <c r="N192" s="127" t="s">
        <v>485</v>
      </c>
      <c r="O192" s="127" t="s">
        <v>165</v>
      </c>
      <c r="P192" s="127" t="s">
        <v>183</v>
      </c>
      <c r="Q192" s="131" t="s">
        <v>8396</v>
      </c>
      <c r="R192" s="131" t="s">
        <v>10253</v>
      </c>
      <c r="S192" s="132" t="s">
        <v>145</v>
      </c>
      <c r="T192" s="136" t="s">
        <v>226</v>
      </c>
      <c r="U192" s="118"/>
      <c r="V192" s="118" t="s">
        <v>245</v>
      </c>
      <c r="W192" s="133" t="str">
        <f>VLOOKUP(TRIM(X192),X10:Y88,2,FALSE)</f>
        <v>Frank</v>
      </c>
      <c r="X192" s="11" t="str">
        <f t="shared" si="9"/>
        <v>6.5.2</v>
      </c>
      <c r="Y192" s="64"/>
      <c r="AA192" s="1">
        <f t="shared" si="8"/>
        <v>8</v>
      </c>
    </row>
    <row r="193" spans="1:27" ht="37.200000000000003" customHeight="1">
      <c r="A193" s="119" t="s">
        <v>139</v>
      </c>
      <c r="B193" s="134" t="s">
        <v>57</v>
      </c>
      <c r="C193" s="122" t="s">
        <v>140</v>
      </c>
      <c r="D193" s="122" t="s">
        <v>97</v>
      </c>
      <c r="E193" s="123" t="s">
        <v>5857</v>
      </c>
      <c r="F193" s="124" t="s">
        <v>285</v>
      </c>
      <c r="G193" s="124" t="s">
        <v>142</v>
      </c>
      <c r="H193" s="124" t="s">
        <v>7436</v>
      </c>
      <c r="I193" s="135" t="s">
        <v>225</v>
      </c>
      <c r="J193" s="129" t="s">
        <v>185</v>
      </c>
      <c r="K193" s="128">
        <v>0</v>
      </c>
      <c r="L193" s="129"/>
      <c r="M193" s="128" t="s">
        <v>191</v>
      </c>
      <c r="N193" s="127" t="s">
        <v>485</v>
      </c>
      <c r="O193" s="127" t="s">
        <v>165</v>
      </c>
      <c r="P193" s="127" t="s">
        <v>183</v>
      </c>
      <c r="Q193" s="131" t="s">
        <v>8396</v>
      </c>
      <c r="R193" s="131" t="s">
        <v>5744</v>
      </c>
      <c r="S193" s="132" t="s">
        <v>145</v>
      </c>
      <c r="T193" s="136" t="s">
        <v>226</v>
      </c>
      <c r="U193" s="118"/>
      <c r="V193" s="118" t="s">
        <v>245</v>
      </c>
      <c r="W193" s="133" t="str">
        <f>VLOOKUP(TRIM(X193),X10:Y88,2,FALSE)</f>
        <v>Frank</v>
      </c>
      <c r="X193" s="11" t="str">
        <f t="shared" si="9"/>
        <v>6.5.2</v>
      </c>
      <c r="Y193" s="64"/>
      <c r="AA193" s="1">
        <f t="shared" si="8"/>
        <v>8</v>
      </c>
    </row>
    <row r="194" spans="1:27" ht="35.25" customHeight="1">
      <c r="A194" s="119" t="s">
        <v>139</v>
      </c>
      <c r="B194" s="134" t="s">
        <v>57</v>
      </c>
      <c r="C194" s="122" t="s">
        <v>140</v>
      </c>
      <c r="D194" s="122" t="s">
        <v>94</v>
      </c>
      <c r="E194" s="123" t="s">
        <v>5858</v>
      </c>
      <c r="F194" s="124" t="s">
        <v>172</v>
      </c>
      <c r="G194" s="124" t="s">
        <v>142</v>
      </c>
      <c r="H194" s="124" t="s">
        <v>7407</v>
      </c>
      <c r="I194" s="135" t="s">
        <v>225</v>
      </c>
      <c r="J194" s="129"/>
      <c r="K194" s="128"/>
      <c r="L194" s="129"/>
      <c r="M194" s="128" t="s">
        <v>8313</v>
      </c>
      <c r="N194" s="127"/>
      <c r="O194" s="127" t="s">
        <v>165</v>
      </c>
      <c r="P194" s="127" t="s">
        <v>183</v>
      </c>
      <c r="Q194" s="131" t="s">
        <v>7408</v>
      </c>
      <c r="R194" s="131" t="s">
        <v>10060</v>
      </c>
      <c r="S194" s="144" t="s">
        <v>10060</v>
      </c>
      <c r="T194" s="136" t="s">
        <v>226</v>
      </c>
      <c r="U194" s="118"/>
      <c r="V194" s="118"/>
      <c r="W194" s="133" t="str">
        <f>VLOOKUP(TRIM(X194),X10:Y88,2,FALSE)</f>
        <v>Frank</v>
      </c>
      <c r="X194" s="11" t="str">
        <f t="shared" si="9"/>
        <v>6.5.1</v>
      </c>
      <c r="Y194" s="64"/>
      <c r="AA194" s="1">
        <f t="shared" si="8"/>
        <v>8</v>
      </c>
    </row>
    <row r="195" spans="1:27" ht="35.25" customHeight="1">
      <c r="A195" s="119" t="s">
        <v>139</v>
      </c>
      <c r="B195" s="134" t="s">
        <v>57</v>
      </c>
      <c r="C195" s="122" t="s">
        <v>140</v>
      </c>
      <c r="D195" s="122" t="s">
        <v>94</v>
      </c>
      <c r="E195" s="123" t="s">
        <v>5859</v>
      </c>
      <c r="F195" s="124" t="s">
        <v>285</v>
      </c>
      <c r="G195" s="124" t="s">
        <v>142</v>
      </c>
      <c r="H195" s="124" t="s">
        <v>5681</v>
      </c>
      <c r="I195" s="135" t="s">
        <v>225</v>
      </c>
      <c r="J195" s="129" t="s">
        <v>174</v>
      </c>
      <c r="K195" s="128">
        <v>0</v>
      </c>
      <c r="L195" s="129"/>
      <c r="M195" s="128" t="s">
        <v>191</v>
      </c>
      <c r="N195" s="127" t="s">
        <v>485</v>
      </c>
      <c r="O195" s="127" t="s">
        <v>165</v>
      </c>
      <c r="P195" s="127" t="s">
        <v>183</v>
      </c>
      <c r="Q195" s="131" t="s">
        <v>8397</v>
      </c>
      <c r="R195" s="131" t="s">
        <v>10060</v>
      </c>
      <c r="S195" s="144" t="s">
        <v>10060</v>
      </c>
      <c r="T195" s="136" t="s">
        <v>226</v>
      </c>
      <c r="U195" s="118"/>
      <c r="V195" s="118"/>
      <c r="W195" s="133" t="str">
        <f>VLOOKUP(TRIM(X195),X10:Y88,2,FALSE)</f>
        <v>Frank</v>
      </c>
      <c r="X195" s="11" t="str">
        <f t="shared" si="9"/>
        <v>6.5.1</v>
      </c>
      <c r="Y195" s="64"/>
      <c r="AA195" s="1">
        <f t="shared" si="8"/>
        <v>8</v>
      </c>
    </row>
    <row r="196" spans="1:27" ht="35.25" customHeight="1">
      <c r="A196" s="119" t="s">
        <v>139</v>
      </c>
      <c r="B196" s="134" t="s">
        <v>57</v>
      </c>
      <c r="C196" s="122" t="s">
        <v>140</v>
      </c>
      <c r="D196" s="122" t="s">
        <v>94</v>
      </c>
      <c r="E196" s="123" t="s">
        <v>5860</v>
      </c>
      <c r="F196" s="124" t="s">
        <v>285</v>
      </c>
      <c r="G196" s="124" t="s">
        <v>142</v>
      </c>
      <c r="H196" s="124" t="s">
        <v>5682</v>
      </c>
      <c r="I196" s="135" t="s">
        <v>225</v>
      </c>
      <c r="J196" s="129" t="s">
        <v>185</v>
      </c>
      <c r="K196" s="128">
        <v>0</v>
      </c>
      <c r="L196" s="129"/>
      <c r="M196" s="128" t="s">
        <v>191</v>
      </c>
      <c r="N196" s="127" t="s">
        <v>485</v>
      </c>
      <c r="O196" s="127" t="s">
        <v>165</v>
      </c>
      <c r="P196" s="127" t="s">
        <v>183</v>
      </c>
      <c r="Q196" s="131" t="s">
        <v>8398</v>
      </c>
      <c r="R196" s="131" t="s">
        <v>10060</v>
      </c>
      <c r="S196" s="144" t="s">
        <v>10060</v>
      </c>
      <c r="T196" s="136" t="s">
        <v>226</v>
      </c>
      <c r="U196" s="118"/>
      <c r="V196" s="118"/>
      <c r="W196" s="133" t="str">
        <f>VLOOKUP(TRIM(X196),X10:Y88,2,FALSE)</f>
        <v>Frank</v>
      </c>
      <c r="X196" s="11" t="str">
        <f t="shared" si="9"/>
        <v>6.5.1</v>
      </c>
      <c r="Y196" s="64"/>
      <c r="AA196" s="1">
        <f t="shared" si="8"/>
        <v>8</v>
      </c>
    </row>
    <row r="197" spans="1:27" ht="35.25" customHeight="1">
      <c r="A197" s="119" t="s">
        <v>139</v>
      </c>
      <c r="B197" s="134" t="s">
        <v>57</v>
      </c>
      <c r="C197" s="122" t="s">
        <v>140</v>
      </c>
      <c r="D197" s="122" t="s">
        <v>94</v>
      </c>
      <c r="E197" s="123" t="s">
        <v>5861</v>
      </c>
      <c r="F197" s="124" t="s">
        <v>285</v>
      </c>
      <c r="G197" s="124" t="s">
        <v>142</v>
      </c>
      <c r="H197" s="124" t="s">
        <v>7437</v>
      </c>
      <c r="I197" s="135" t="s">
        <v>225</v>
      </c>
      <c r="J197" s="129" t="s">
        <v>190</v>
      </c>
      <c r="K197" s="128">
        <v>0</v>
      </c>
      <c r="L197" s="129"/>
      <c r="M197" s="128" t="s">
        <v>191</v>
      </c>
      <c r="N197" s="127" t="s">
        <v>5552</v>
      </c>
      <c r="O197" s="127" t="s">
        <v>165</v>
      </c>
      <c r="P197" s="127" t="s">
        <v>183</v>
      </c>
      <c r="Q197" s="131" t="s">
        <v>8399</v>
      </c>
      <c r="R197" s="131" t="s">
        <v>10060</v>
      </c>
      <c r="S197" s="144" t="s">
        <v>10060</v>
      </c>
      <c r="T197" s="136" t="s">
        <v>226</v>
      </c>
      <c r="U197" s="118"/>
      <c r="V197" s="118"/>
      <c r="W197" s="133" t="str">
        <f>VLOOKUP(TRIM(X197),X10:Y88,2,FALSE)</f>
        <v>Frank</v>
      </c>
      <c r="X197" s="11" t="str">
        <f t="shared" si="9"/>
        <v>6.5.1</v>
      </c>
      <c r="Y197" s="64"/>
      <c r="AA197" s="1">
        <f t="shared" si="8"/>
        <v>8</v>
      </c>
    </row>
    <row r="198" spans="1:27" ht="35.25" customHeight="1">
      <c r="A198" s="119" t="s">
        <v>139</v>
      </c>
      <c r="B198" s="134" t="s">
        <v>57</v>
      </c>
      <c r="C198" s="122" t="s">
        <v>140</v>
      </c>
      <c r="D198" s="122" t="s">
        <v>94</v>
      </c>
      <c r="E198" s="123" t="s">
        <v>5862</v>
      </c>
      <c r="F198" s="124" t="s">
        <v>285</v>
      </c>
      <c r="G198" s="124" t="s">
        <v>142</v>
      </c>
      <c r="H198" s="124" t="s">
        <v>5679</v>
      </c>
      <c r="I198" s="135" t="s">
        <v>225</v>
      </c>
      <c r="J198" s="129" t="s">
        <v>174</v>
      </c>
      <c r="K198" s="128">
        <v>0</v>
      </c>
      <c r="L198" s="129"/>
      <c r="M198" s="128" t="s">
        <v>191</v>
      </c>
      <c r="N198" s="127" t="s">
        <v>485</v>
      </c>
      <c r="O198" s="127" t="s">
        <v>165</v>
      </c>
      <c r="P198" s="127" t="s">
        <v>183</v>
      </c>
      <c r="Q198" s="131" t="s">
        <v>8400</v>
      </c>
      <c r="R198" s="131" t="s">
        <v>9212</v>
      </c>
      <c r="S198" s="132" t="s">
        <v>9213</v>
      </c>
      <c r="T198" s="136" t="s">
        <v>226</v>
      </c>
      <c r="U198" s="118"/>
      <c r="V198" s="118"/>
      <c r="W198" s="133" t="str">
        <f>VLOOKUP(TRIM(X198),X10:Y88,2,FALSE)</f>
        <v>Frank</v>
      </c>
      <c r="X198" s="11" t="str">
        <f t="shared" si="9"/>
        <v>6.5.1</v>
      </c>
      <c r="Y198" s="64"/>
      <c r="AA198" s="1">
        <f t="shared" si="8"/>
        <v>8</v>
      </c>
    </row>
    <row r="199" spans="1:27" ht="35.25" customHeight="1">
      <c r="A199" s="119" t="s">
        <v>139</v>
      </c>
      <c r="B199" s="134" t="s">
        <v>57</v>
      </c>
      <c r="C199" s="122" t="s">
        <v>140</v>
      </c>
      <c r="D199" s="122" t="s">
        <v>94</v>
      </c>
      <c r="E199" s="123" t="s">
        <v>5863</v>
      </c>
      <c r="F199" s="124" t="s">
        <v>285</v>
      </c>
      <c r="G199" s="124" t="s">
        <v>142</v>
      </c>
      <c r="H199" s="124" t="s">
        <v>5680</v>
      </c>
      <c r="I199" s="135" t="s">
        <v>225</v>
      </c>
      <c r="J199" s="129" t="s">
        <v>185</v>
      </c>
      <c r="K199" s="128">
        <v>0</v>
      </c>
      <c r="L199" s="129"/>
      <c r="M199" s="128" t="s">
        <v>191</v>
      </c>
      <c r="N199" s="127" t="s">
        <v>485</v>
      </c>
      <c r="O199" s="127" t="s">
        <v>165</v>
      </c>
      <c r="P199" s="127" t="s">
        <v>183</v>
      </c>
      <c r="Q199" s="131" t="s">
        <v>8400</v>
      </c>
      <c r="R199" s="131" t="s">
        <v>8931</v>
      </c>
      <c r="S199" s="137" t="s">
        <v>149</v>
      </c>
      <c r="T199" s="136" t="s">
        <v>226</v>
      </c>
      <c r="U199" s="118"/>
      <c r="V199" s="118"/>
      <c r="W199" s="133" t="str">
        <f>VLOOKUP(TRIM(X199),X10:Y88,2,FALSE)</f>
        <v>Frank</v>
      </c>
      <c r="X199" s="11" t="str">
        <f t="shared" si="9"/>
        <v>6.5.1</v>
      </c>
      <c r="Y199" s="64"/>
      <c r="AA199" s="1">
        <f t="shared" si="8"/>
        <v>8</v>
      </c>
    </row>
    <row r="200" spans="1:27" ht="35.25" customHeight="1">
      <c r="A200" s="119" t="s">
        <v>139</v>
      </c>
      <c r="B200" s="134" t="s">
        <v>57</v>
      </c>
      <c r="C200" s="122" t="s">
        <v>140</v>
      </c>
      <c r="D200" s="122" t="s">
        <v>105</v>
      </c>
      <c r="E200" s="123" t="s">
        <v>5864</v>
      </c>
      <c r="F200" s="124" t="s">
        <v>285</v>
      </c>
      <c r="G200" s="124" t="s">
        <v>142</v>
      </c>
      <c r="H200" s="124" t="s">
        <v>7438</v>
      </c>
      <c r="I200" s="135" t="s">
        <v>279</v>
      </c>
      <c r="J200" s="129" t="s">
        <v>5550</v>
      </c>
      <c r="K200" s="128">
        <v>0</v>
      </c>
      <c r="L200" s="129"/>
      <c r="M200" s="128" t="s">
        <v>191</v>
      </c>
      <c r="N200" s="127" t="s">
        <v>485</v>
      </c>
      <c r="O200" s="127" t="s">
        <v>165</v>
      </c>
      <c r="P200" s="127" t="s">
        <v>183</v>
      </c>
      <c r="Q200" s="131" t="s">
        <v>8401</v>
      </c>
      <c r="R200" s="131" t="s">
        <v>10060</v>
      </c>
      <c r="S200" s="144" t="s">
        <v>10060</v>
      </c>
      <c r="T200" s="136" t="s">
        <v>177</v>
      </c>
      <c r="U200" s="118"/>
      <c r="V200" s="118"/>
      <c r="W200" s="133" t="str">
        <f>VLOOKUP(TRIM(X200),X10:Y88,2,FALSE)</f>
        <v>Krisztian</v>
      </c>
      <c r="X200" s="11" t="str">
        <f t="shared" si="9"/>
        <v>6.5.6</v>
      </c>
      <c r="Y200" s="64"/>
      <c r="AA200" s="1">
        <f t="shared" si="8"/>
        <v>4</v>
      </c>
    </row>
    <row r="201" spans="1:27" ht="35.25" customHeight="1">
      <c r="A201" s="119"/>
      <c r="B201" s="134" t="s">
        <v>57</v>
      </c>
      <c r="C201" s="122" t="s">
        <v>22</v>
      </c>
      <c r="D201" s="122" t="s">
        <v>133</v>
      </c>
      <c r="E201" s="123" t="s">
        <v>5865</v>
      </c>
      <c r="F201" s="124" t="s">
        <v>285</v>
      </c>
      <c r="G201" s="138" t="s">
        <v>142</v>
      </c>
      <c r="H201" s="138" t="s">
        <v>7439</v>
      </c>
      <c r="I201" s="139" t="s">
        <v>279</v>
      </c>
      <c r="J201" s="140" t="s">
        <v>5550</v>
      </c>
      <c r="K201" s="141">
        <v>0</v>
      </c>
      <c r="L201" s="140"/>
      <c r="M201" s="141" t="s">
        <v>191</v>
      </c>
      <c r="N201" s="140" t="s">
        <v>485</v>
      </c>
      <c r="O201" s="140" t="s">
        <v>165</v>
      </c>
      <c r="P201" s="140" t="s">
        <v>183</v>
      </c>
      <c r="Q201" s="142" t="s">
        <v>283</v>
      </c>
      <c r="R201" s="142" t="s">
        <v>176</v>
      </c>
      <c r="S201" s="145"/>
      <c r="T201" s="136" t="s">
        <v>177</v>
      </c>
      <c r="U201" s="118"/>
      <c r="V201" s="118"/>
      <c r="W201" s="133" t="str">
        <f>VLOOKUP(TRIM(X201),X10:Y88,2,FALSE)</f>
        <v>Withdrawn</v>
      </c>
      <c r="X201" s="11" t="str">
        <f t="shared" si="9"/>
        <v>99</v>
      </c>
      <c r="Y201" s="64"/>
      <c r="AA201" s="1">
        <f t="shared" si="8"/>
        <v>4</v>
      </c>
    </row>
    <row r="202" spans="1:27" ht="35.25" customHeight="1">
      <c r="A202" s="119" t="s">
        <v>139</v>
      </c>
      <c r="B202" s="134" t="s">
        <v>57</v>
      </c>
      <c r="C202" s="122" t="s">
        <v>140</v>
      </c>
      <c r="D202" s="122" t="s">
        <v>123</v>
      </c>
      <c r="E202" s="123" t="s">
        <v>5866</v>
      </c>
      <c r="F202" s="124" t="s">
        <v>172</v>
      </c>
      <c r="G202" s="138" t="s">
        <v>48</v>
      </c>
      <c r="H202" s="124" t="s">
        <v>7409</v>
      </c>
      <c r="I202" s="135" t="s">
        <v>408</v>
      </c>
      <c r="J202" s="129"/>
      <c r="K202" s="128"/>
      <c r="L202" s="129"/>
      <c r="M202" s="128" t="s">
        <v>8313</v>
      </c>
      <c r="N202" s="127"/>
      <c r="O202" s="127" t="s">
        <v>2712</v>
      </c>
      <c r="P202" s="127"/>
      <c r="Q202" s="131" t="s">
        <v>7410</v>
      </c>
      <c r="R202" s="131" t="s">
        <v>10513</v>
      </c>
      <c r="S202" s="132" t="s">
        <v>159</v>
      </c>
      <c r="T202" s="136" t="s">
        <v>2207</v>
      </c>
      <c r="U202" s="118"/>
      <c r="V202" s="118"/>
      <c r="W202" s="133" t="str">
        <f>VLOOKUP(TRIM(X202),X10:Y88,2,FALSE)</f>
        <v>Frank</v>
      </c>
      <c r="X202" s="11" t="str">
        <f t="shared" si="9"/>
        <v>7.1</v>
      </c>
      <c r="Y202" s="64"/>
      <c r="AA202" s="1">
        <f t="shared" si="8"/>
        <v>21</v>
      </c>
    </row>
    <row r="203" spans="1:27" ht="35.25" customHeight="1">
      <c r="A203" s="119" t="s">
        <v>139</v>
      </c>
      <c r="B203" s="134" t="s">
        <v>57</v>
      </c>
      <c r="C203" s="122" t="s">
        <v>140</v>
      </c>
      <c r="D203" s="122" t="s">
        <v>97</v>
      </c>
      <c r="E203" s="123" t="s">
        <v>5867</v>
      </c>
      <c r="F203" s="124" t="s">
        <v>172</v>
      </c>
      <c r="G203" s="124" t="s">
        <v>238</v>
      </c>
      <c r="H203" s="124" t="s">
        <v>7411</v>
      </c>
      <c r="I203" s="135" t="s">
        <v>5574</v>
      </c>
      <c r="J203" s="129"/>
      <c r="K203" s="128"/>
      <c r="L203" s="129"/>
      <c r="M203" s="128" t="s">
        <v>8313</v>
      </c>
      <c r="N203" s="127"/>
      <c r="O203" s="127" t="s">
        <v>165</v>
      </c>
      <c r="P203" s="127"/>
      <c r="Q203" s="131" t="s">
        <v>7412</v>
      </c>
      <c r="R203" s="131" t="s">
        <v>9394</v>
      </c>
      <c r="S203" s="132" t="s">
        <v>159</v>
      </c>
      <c r="T203" s="136" t="s">
        <v>269</v>
      </c>
      <c r="U203" s="118"/>
      <c r="V203" s="118"/>
      <c r="W203" s="133" t="str">
        <f>VLOOKUP(TRIM(X203),X10:Y88,2,FALSE)</f>
        <v>Frank</v>
      </c>
      <c r="X203" s="11" t="str">
        <f t="shared" si="9"/>
        <v>6.5.2</v>
      </c>
      <c r="Y203" s="64"/>
      <c r="AA203" s="1">
        <f t="shared" si="8"/>
        <v>5</v>
      </c>
    </row>
    <row r="204" spans="1:27" ht="35.25" customHeight="1">
      <c r="A204" s="119" t="s">
        <v>139</v>
      </c>
      <c r="B204" s="134" t="s">
        <v>57</v>
      </c>
      <c r="C204" s="122" t="s">
        <v>140</v>
      </c>
      <c r="D204" s="122" t="s">
        <v>97</v>
      </c>
      <c r="E204" s="123" t="s">
        <v>5868</v>
      </c>
      <c r="F204" s="124" t="s">
        <v>285</v>
      </c>
      <c r="G204" s="124" t="s">
        <v>142</v>
      </c>
      <c r="H204" s="124" t="s">
        <v>7440</v>
      </c>
      <c r="I204" s="135" t="s">
        <v>5574</v>
      </c>
      <c r="J204" s="129" t="s">
        <v>174</v>
      </c>
      <c r="K204" s="128">
        <v>0</v>
      </c>
      <c r="L204" s="129"/>
      <c r="M204" s="128" t="s">
        <v>8313</v>
      </c>
      <c r="N204" s="127" t="s">
        <v>485</v>
      </c>
      <c r="O204" s="127" t="s">
        <v>165</v>
      </c>
      <c r="P204" s="127" t="s">
        <v>183</v>
      </c>
      <c r="Q204" s="131" t="s">
        <v>8402</v>
      </c>
      <c r="R204" s="131" t="s">
        <v>10060</v>
      </c>
      <c r="S204" s="144" t="s">
        <v>10060</v>
      </c>
      <c r="T204" s="136" t="s">
        <v>269</v>
      </c>
      <c r="U204" s="118"/>
      <c r="V204" s="118"/>
      <c r="W204" s="133" t="str">
        <f>VLOOKUP(TRIM(X204),X10:Y88,2,FALSE)</f>
        <v>Frank</v>
      </c>
      <c r="X204" s="11" t="str">
        <f t="shared" si="9"/>
        <v>6.5.2</v>
      </c>
      <c r="Y204" s="64"/>
      <c r="AA204" s="1">
        <f t="shared" si="8"/>
        <v>5</v>
      </c>
    </row>
    <row r="205" spans="1:27" ht="35.25" customHeight="1">
      <c r="A205" s="119" t="s">
        <v>139</v>
      </c>
      <c r="B205" s="134" t="s">
        <v>57</v>
      </c>
      <c r="C205" s="122" t="s">
        <v>140</v>
      </c>
      <c r="D205" s="122" t="s">
        <v>97</v>
      </c>
      <c r="E205" s="123" t="s">
        <v>5869</v>
      </c>
      <c r="F205" s="124" t="s">
        <v>180</v>
      </c>
      <c r="G205" s="124" t="s">
        <v>142</v>
      </c>
      <c r="H205" s="124" t="s">
        <v>8793</v>
      </c>
      <c r="I205" s="135" t="s">
        <v>5574</v>
      </c>
      <c r="J205" s="129"/>
      <c r="K205" s="128"/>
      <c r="L205" s="129"/>
      <c r="M205" s="128" t="s">
        <v>8313</v>
      </c>
      <c r="N205" s="127"/>
      <c r="O205" s="127" t="s">
        <v>165</v>
      </c>
      <c r="P205" s="127"/>
      <c r="Q205" s="131" t="s">
        <v>7413</v>
      </c>
      <c r="R205" s="131" t="s">
        <v>10060</v>
      </c>
      <c r="S205" s="144" t="s">
        <v>10060</v>
      </c>
      <c r="T205" s="136" t="s">
        <v>269</v>
      </c>
      <c r="U205" s="118"/>
      <c r="V205" s="118"/>
      <c r="W205" s="133" t="str">
        <f>VLOOKUP(TRIM(X205),X10:Y88,2,FALSE)</f>
        <v>Frank</v>
      </c>
      <c r="X205" s="11" t="str">
        <f t="shared" si="9"/>
        <v>6.5.2</v>
      </c>
      <c r="Y205" s="64"/>
      <c r="AA205" s="1">
        <f t="shared" si="8"/>
        <v>5</v>
      </c>
    </row>
    <row r="206" spans="1:27" ht="35.25" customHeight="1">
      <c r="A206" s="119" t="s">
        <v>139</v>
      </c>
      <c r="B206" s="134" t="s">
        <v>57</v>
      </c>
      <c r="C206" s="122" t="s">
        <v>140</v>
      </c>
      <c r="D206" s="122" t="s">
        <v>94</v>
      </c>
      <c r="E206" s="123" t="s">
        <v>5870</v>
      </c>
      <c r="F206" s="124" t="s">
        <v>285</v>
      </c>
      <c r="G206" s="124" t="s">
        <v>142</v>
      </c>
      <c r="H206" s="124" t="s">
        <v>7441</v>
      </c>
      <c r="I206" s="135" t="s">
        <v>8345</v>
      </c>
      <c r="J206" s="129" t="s">
        <v>174</v>
      </c>
      <c r="K206" s="128">
        <v>0</v>
      </c>
      <c r="L206" s="129"/>
      <c r="M206" s="128" t="s">
        <v>191</v>
      </c>
      <c r="N206" s="127" t="s">
        <v>485</v>
      </c>
      <c r="O206" s="127" t="s">
        <v>165</v>
      </c>
      <c r="P206" s="127" t="s">
        <v>183</v>
      </c>
      <c r="Q206" s="131" t="s">
        <v>8403</v>
      </c>
      <c r="R206" s="131" t="s">
        <v>10060</v>
      </c>
      <c r="S206" s="144" t="s">
        <v>10060</v>
      </c>
      <c r="T206" s="136" t="s">
        <v>502</v>
      </c>
      <c r="U206" s="118"/>
      <c r="V206" s="118"/>
      <c r="W206" s="133" t="str">
        <f>VLOOKUP(TRIM(X206),X10:Y88,2,FALSE)</f>
        <v>Frank</v>
      </c>
      <c r="X206" s="11" t="str">
        <f t="shared" si="9"/>
        <v>6.5.1</v>
      </c>
      <c r="Y206" s="64"/>
      <c r="AA206" s="1">
        <f t="shared" si="8"/>
        <v>20</v>
      </c>
    </row>
    <row r="207" spans="1:27" ht="35.25" customHeight="1">
      <c r="A207" s="119" t="s">
        <v>139</v>
      </c>
      <c r="B207" s="134" t="s">
        <v>57</v>
      </c>
      <c r="C207" s="122" t="s">
        <v>140</v>
      </c>
      <c r="D207" s="122" t="s">
        <v>110</v>
      </c>
      <c r="E207" s="123" t="s">
        <v>5871</v>
      </c>
      <c r="F207" s="124" t="s">
        <v>285</v>
      </c>
      <c r="G207" s="124" t="s">
        <v>142</v>
      </c>
      <c r="H207" s="124" t="s">
        <v>7442</v>
      </c>
      <c r="I207" s="135" t="s">
        <v>5574</v>
      </c>
      <c r="J207" s="129" t="s">
        <v>185</v>
      </c>
      <c r="K207" s="128">
        <v>0</v>
      </c>
      <c r="L207" s="129"/>
      <c r="M207" s="128" t="s">
        <v>191</v>
      </c>
      <c r="N207" s="127" t="s">
        <v>485</v>
      </c>
      <c r="O207" s="127" t="s">
        <v>165</v>
      </c>
      <c r="P207" s="127" t="s">
        <v>183</v>
      </c>
      <c r="Q207" s="131" t="s">
        <v>8404</v>
      </c>
      <c r="R207" s="131" t="s">
        <v>9310</v>
      </c>
      <c r="S207" s="132" t="s">
        <v>9307</v>
      </c>
      <c r="T207" s="136" t="s">
        <v>269</v>
      </c>
      <c r="U207" s="118"/>
      <c r="V207" s="118"/>
      <c r="W207" s="133" t="str">
        <f>VLOOKUP(TRIM(X207),X10:Y88,2,FALSE)</f>
        <v>Irfan</v>
      </c>
      <c r="X207" s="11" t="str">
        <f t="shared" si="9"/>
        <v>6.5.9</v>
      </c>
      <c r="Y207" s="64"/>
      <c r="AA207" s="1">
        <f t="shared" si="8"/>
        <v>5</v>
      </c>
    </row>
    <row r="208" spans="1:27" ht="35.25" customHeight="1">
      <c r="A208" s="119" t="s">
        <v>139</v>
      </c>
      <c r="B208" s="134" t="s">
        <v>57</v>
      </c>
      <c r="C208" s="122" t="s">
        <v>140</v>
      </c>
      <c r="D208" s="122" t="s">
        <v>118</v>
      </c>
      <c r="E208" s="123" t="s">
        <v>5872</v>
      </c>
      <c r="F208" s="124" t="s">
        <v>21</v>
      </c>
      <c r="G208" s="124" t="s">
        <v>142</v>
      </c>
      <c r="H208" s="124" t="s">
        <v>7443</v>
      </c>
      <c r="I208" s="135" t="s">
        <v>335</v>
      </c>
      <c r="J208" s="129" t="s">
        <v>2193</v>
      </c>
      <c r="K208" s="128"/>
      <c r="L208" s="129"/>
      <c r="M208" s="128" t="s">
        <v>8313</v>
      </c>
      <c r="N208" s="127" t="s">
        <v>654</v>
      </c>
      <c r="O208" s="127" t="s">
        <v>165</v>
      </c>
      <c r="P208" s="127" t="s">
        <v>2194</v>
      </c>
      <c r="Q208" s="131" t="s">
        <v>7414</v>
      </c>
      <c r="R208" s="131" t="s">
        <v>9498</v>
      </c>
      <c r="S208" s="132" t="s">
        <v>9497</v>
      </c>
      <c r="T208" s="136" t="s">
        <v>236</v>
      </c>
      <c r="U208" s="118"/>
      <c r="V208" s="118"/>
      <c r="W208" s="133" t="str">
        <f>VLOOKUP(TRIM(X208),X10:Y88,2,FALSE)</f>
        <v>Krisztian</v>
      </c>
      <c r="X208" s="11" t="str">
        <f t="shared" si="9"/>
        <v>6.8</v>
      </c>
      <c r="Y208" s="64"/>
      <c r="AA208" s="1">
        <f t="shared" si="8"/>
        <v>11</v>
      </c>
    </row>
    <row r="209" spans="1:27" ht="35.25" customHeight="1">
      <c r="A209" s="119" t="s">
        <v>139</v>
      </c>
      <c r="B209" s="134" t="s">
        <v>57</v>
      </c>
      <c r="C209" s="122" t="s">
        <v>140</v>
      </c>
      <c r="D209" s="122" t="s">
        <v>97</v>
      </c>
      <c r="E209" s="123" t="s">
        <v>5873</v>
      </c>
      <c r="F209" s="124" t="s">
        <v>285</v>
      </c>
      <c r="G209" s="124" t="s">
        <v>142</v>
      </c>
      <c r="H209" s="124" t="s">
        <v>7444</v>
      </c>
      <c r="I209" s="135" t="s">
        <v>5684</v>
      </c>
      <c r="J209" s="129" t="s">
        <v>174</v>
      </c>
      <c r="K209" s="128">
        <v>0</v>
      </c>
      <c r="L209" s="129"/>
      <c r="M209" s="128" t="s">
        <v>191</v>
      </c>
      <c r="N209" s="127" t="s">
        <v>485</v>
      </c>
      <c r="O209" s="127" t="s">
        <v>165</v>
      </c>
      <c r="P209" s="127" t="s">
        <v>183</v>
      </c>
      <c r="Q209" s="131" t="s">
        <v>8405</v>
      </c>
      <c r="R209" s="131" t="s">
        <v>9420</v>
      </c>
      <c r="S209" s="132" t="s">
        <v>159</v>
      </c>
      <c r="T209" s="136" t="s">
        <v>309</v>
      </c>
      <c r="U209" s="118"/>
      <c r="V209" s="118"/>
      <c r="W209" s="133" t="str">
        <f>VLOOKUP(TRIM(X209),X10:Y88,2,FALSE)</f>
        <v>Frank</v>
      </c>
      <c r="X209" s="11" t="str">
        <f t="shared" si="9"/>
        <v>6.5.2</v>
      </c>
      <c r="Y209" s="64"/>
      <c r="AA209" s="1">
        <f t="shared" si="8"/>
        <v>4</v>
      </c>
    </row>
    <row r="210" spans="1:27" ht="35.25" customHeight="1">
      <c r="A210" s="119"/>
      <c r="B210" s="134" t="s">
        <v>57</v>
      </c>
      <c r="C210" s="122" t="s">
        <v>22</v>
      </c>
      <c r="D210" s="122" t="s">
        <v>133</v>
      </c>
      <c r="E210" s="123" t="s">
        <v>5874</v>
      </c>
      <c r="F210" s="124" t="s">
        <v>285</v>
      </c>
      <c r="G210" s="138" t="s">
        <v>142</v>
      </c>
      <c r="H210" s="138" t="s">
        <v>7445</v>
      </c>
      <c r="I210" s="139" t="s">
        <v>200</v>
      </c>
      <c r="J210" s="140" t="s">
        <v>174</v>
      </c>
      <c r="K210" s="141">
        <v>0</v>
      </c>
      <c r="L210" s="140"/>
      <c r="M210" s="141" t="s">
        <v>8313</v>
      </c>
      <c r="N210" s="140" t="s">
        <v>485</v>
      </c>
      <c r="O210" s="140" t="s">
        <v>165</v>
      </c>
      <c r="P210" s="140" t="s">
        <v>183</v>
      </c>
      <c r="Q210" s="142" t="s">
        <v>8335</v>
      </c>
      <c r="R210" s="142" t="s">
        <v>176</v>
      </c>
      <c r="S210" s="145"/>
      <c r="T210" s="136" t="s">
        <v>258</v>
      </c>
      <c r="U210" s="118"/>
      <c r="V210" s="118"/>
      <c r="W210" s="133" t="str">
        <f>VLOOKUP(TRIM(X210),X10:Y88,2,FALSE)</f>
        <v>Withdrawn</v>
      </c>
      <c r="X210" s="11" t="str">
        <f t="shared" si="9"/>
        <v>99</v>
      </c>
      <c r="Y210" s="64"/>
      <c r="AA210" s="1">
        <f t="shared" si="8"/>
        <v>6</v>
      </c>
    </row>
    <row r="211" spans="1:27" ht="35.25" customHeight="1">
      <c r="A211" s="119"/>
      <c r="B211" s="134" t="s">
        <v>57</v>
      </c>
      <c r="C211" s="122" t="s">
        <v>22</v>
      </c>
      <c r="D211" s="122" t="s">
        <v>133</v>
      </c>
      <c r="E211" s="123" t="s">
        <v>5875</v>
      </c>
      <c r="F211" s="124" t="s">
        <v>285</v>
      </c>
      <c r="G211" s="138" t="s">
        <v>142</v>
      </c>
      <c r="H211" s="138" t="s">
        <v>7446</v>
      </c>
      <c r="I211" s="139" t="s">
        <v>200</v>
      </c>
      <c r="J211" s="140" t="s">
        <v>185</v>
      </c>
      <c r="K211" s="141">
        <v>0</v>
      </c>
      <c r="L211" s="140"/>
      <c r="M211" s="141" t="s">
        <v>8313</v>
      </c>
      <c r="N211" s="140" t="s">
        <v>485</v>
      </c>
      <c r="O211" s="140" t="s">
        <v>165</v>
      </c>
      <c r="P211" s="140" t="s">
        <v>183</v>
      </c>
      <c r="Q211" s="142" t="s">
        <v>8336</v>
      </c>
      <c r="R211" s="142" t="s">
        <v>176</v>
      </c>
      <c r="S211" s="145"/>
      <c r="T211" s="136" t="s">
        <v>258</v>
      </c>
      <c r="U211" s="118"/>
      <c r="V211" s="118"/>
      <c r="W211" s="133" t="str">
        <f>VLOOKUP(TRIM(X211),X10:Y88,2,FALSE)</f>
        <v>Withdrawn</v>
      </c>
      <c r="X211" s="11" t="str">
        <f t="shared" si="9"/>
        <v>99</v>
      </c>
      <c r="Y211" s="64"/>
      <c r="AA211" s="1">
        <f t="shared" si="8"/>
        <v>6</v>
      </c>
    </row>
    <row r="212" spans="1:27" ht="35.25" customHeight="1">
      <c r="A212" s="119" t="s">
        <v>139</v>
      </c>
      <c r="B212" s="134" t="s">
        <v>57</v>
      </c>
      <c r="C212" s="122" t="s">
        <v>140</v>
      </c>
      <c r="D212" s="122" t="s">
        <v>110</v>
      </c>
      <c r="E212" s="123" t="s">
        <v>5876</v>
      </c>
      <c r="F212" s="124" t="s">
        <v>285</v>
      </c>
      <c r="G212" s="124" t="s">
        <v>142</v>
      </c>
      <c r="H212" s="124" t="s">
        <v>7447</v>
      </c>
      <c r="I212" s="135" t="s">
        <v>189</v>
      </c>
      <c r="J212" s="129" t="s">
        <v>185</v>
      </c>
      <c r="K212" s="128">
        <v>0</v>
      </c>
      <c r="L212" s="129"/>
      <c r="M212" s="128" t="s">
        <v>8313</v>
      </c>
      <c r="N212" s="127" t="s">
        <v>485</v>
      </c>
      <c r="O212" s="127" t="s">
        <v>165</v>
      </c>
      <c r="P212" s="127" t="s">
        <v>183</v>
      </c>
      <c r="Q212" s="131" t="s">
        <v>8406</v>
      </c>
      <c r="R212" s="131" t="s">
        <v>599</v>
      </c>
      <c r="S212" s="137" t="s">
        <v>149</v>
      </c>
      <c r="T212" s="136" t="s">
        <v>258</v>
      </c>
      <c r="U212" s="118"/>
      <c r="V212" s="118"/>
      <c r="W212" s="133" t="str">
        <f>VLOOKUP(TRIM(X212),X10:Y88,2,FALSE)</f>
        <v>Irfan</v>
      </c>
      <c r="X212" s="11" t="str">
        <f t="shared" si="9"/>
        <v>6.5.9</v>
      </c>
      <c r="Y212" s="64"/>
      <c r="AA212" s="1">
        <f t="shared" si="8"/>
        <v>17</v>
      </c>
    </row>
    <row r="213" spans="1:27" ht="35.25" customHeight="1">
      <c r="A213" s="119" t="s">
        <v>139</v>
      </c>
      <c r="B213" s="134" t="s">
        <v>57</v>
      </c>
      <c r="C213" s="122" t="s">
        <v>140</v>
      </c>
      <c r="D213" s="122" t="s">
        <v>110</v>
      </c>
      <c r="E213" s="123" t="s">
        <v>5877</v>
      </c>
      <c r="F213" s="124" t="s">
        <v>285</v>
      </c>
      <c r="G213" s="124" t="s">
        <v>142</v>
      </c>
      <c r="H213" s="124" t="s">
        <v>7448</v>
      </c>
      <c r="I213" s="135" t="s">
        <v>189</v>
      </c>
      <c r="J213" s="129" t="s">
        <v>174</v>
      </c>
      <c r="K213" s="128">
        <v>0</v>
      </c>
      <c r="L213" s="129"/>
      <c r="M213" s="128" t="s">
        <v>8313</v>
      </c>
      <c r="N213" s="127" t="s">
        <v>485</v>
      </c>
      <c r="O213" s="127" t="s">
        <v>165</v>
      </c>
      <c r="P213" s="127" t="s">
        <v>183</v>
      </c>
      <c r="Q213" s="131" t="s">
        <v>8407</v>
      </c>
      <c r="R213" s="131" t="s">
        <v>9745</v>
      </c>
      <c r="S213" s="132" t="s">
        <v>9744</v>
      </c>
      <c r="T213" s="136" t="s">
        <v>258</v>
      </c>
      <c r="U213" s="118"/>
      <c r="V213" s="118"/>
      <c r="W213" s="133" t="str">
        <f>VLOOKUP(TRIM(X213),X10:Y88,2,FALSE)</f>
        <v>Irfan</v>
      </c>
      <c r="X213" s="11" t="str">
        <f t="shared" si="9"/>
        <v>6.5.9</v>
      </c>
      <c r="Y213" s="64"/>
      <c r="AA213" s="1">
        <f t="shared" si="8"/>
        <v>17</v>
      </c>
    </row>
    <row r="214" spans="1:27" ht="35.25" customHeight="1">
      <c r="A214" s="119" t="s">
        <v>139</v>
      </c>
      <c r="B214" s="134" t="s">
        <v>57</v>
      </c>
      <c r="C214" s="122" t="s">
        <v>140</v>
      </c>
      <c r="D214" s="122" t="s">
        <v>98</v>
      </c>
      <c r="E214" s="123" t="s">
        <v>5878</v>
      </c>
      <c r="F214" s="124" t="s">
        <v>285</v>
      </c>
      <c r="G214" s="124" t="s">
        <v>142</v>
      </c>
      <c r="H214" s="124" t="s">
        <v>7449</v>
      </c>
      <c r="I214" s="135" t="s">
        <v>189</v>
      </c>
      <c r="J214" s="129" t="s">
        <v>185</v>
      </c>
      <c r="K214" s="128">
        <v>0</v>
      </c>
      <c r="L214" s="129"/>
      <c r="M214" s="128" t="s">
        <v>8313</v>
      </c>
      <c r="N214" s="127" t="s">
        <v>485</v>
      </c>
      <c r="O214" s="127" t="s">
        <v>165</v>
      </c>
      <c r="P214" s="127" t="s">
        <v>183</v>
      </c>
      <c r="Q214" s="131" t="s">
        <v>8408</v>
      </c>
      <c r="R214" s="131" t="s">
        <v>10060</v>
      </c>
      <c r="S214" s="144" t="s">
        <v>10060</v>
      </c>
      <c r="T214" s="136" t="s">
        <v>258</v>
      </c>
      <c r="U214" s="118"/>
      <c r="V214" s="118"/>
      <c r="W214" s="133" t="str">
        <f>VLOOKUP(TRIM(X214),X10:Y88,2,FALSE)</f>
        <v>Frank</v>
      </c>
      <c r="X214" s="11" t="str">
        <f t="shared" si="9"/>
        <v>6.5.3</v>
      </c>
      <c r="Y214" s="64"/>
      <c r="AA214" s="1">
        <f t="shared" si="8"/>
        <v>17</v>
      </c>
    </row>
    <row r="215" spans="1:27" ht="35.25" customHeight="1">
      <c r="A215" s="119" t="s">
        <v>139</v>
      </c>
      <c r="B215" s="134" t="s">
        <v>57</v>
      </c>
      <c r="C215" s="122" t="s">
        <v>140</v>
      </c>
      <c r="D215" s="122" t="s">
        <v>94</v>
      </c>
      <c r="E215" s="123" t="s">
        <v>5879</v>
      </c>
      <c r="F215" s="124" t="s">
        <v>285</v>
      </c>
      <c r="G215" s="124" t="s">
        <v>142</v>
      </c>
      <c r="H215" s="124" t="s">
        <v>7450</v>
      </c>
      <c r="I215" s="135" t="s">
        <v>210</v>
      </c>
      <c r="J215" s="129" t="s">
        <v>174</v>
      </c>
      <c r="K215" s="128">
        <v>0</v>
      </c>
      <c r="L215" s="129"/>
      <c r="M215" s="128" t="s">
        <v>8313</v>
      </c>
      <c r="N215" s="127" t="s">
        <v>485</v>
      </c>
      <c r="O215" s="127" t="s">
        <v>165</v>
      </c>
      <c r="P215" s="127" t="s">
        <v>183</v>
      </c>
      <c r="Q215" s="131" t="s">
        <v>8409</v>
      </c>
      <c r="R215" s="131" t="s">
        <v>10060</v>
      </c>
      <c r="S215" s="144" t="s">
        <v>10060</v>
      </c>
      <c r="T215" s="136" t="s">
        <v>258</v>
      </c>
      <c r="U215" s="118"/>
      <c r="V215" s="118"/>
      <c r="W215" s="133" t="str">
        <f>VLOOKUP(TRIM(X215),X10:Y88,2,FALSE)</f>
        <v>Frank</v>
      </c>
      <c r="X215" s="11" t="str">
        <f t="shared" si="9"/>
        <v>6.5.1</v>
      </c>
      <c r="Y215" s="64"/>
      <c r="AA215" s="1">
        <f t="shared" si="8"/>
        <v>17</v>
      </c>
    </row>
    <row r="216" spans="1:27" ht="35.25" customHeight="1">
      <c r="A216" s="119" t="s">
        <v>139</v>
      </c>
      <c r="B216" s="134" t="s">
        <v>57</v>
      </c>
      <c r="C216" s="122" t="s">
        <v>140</v>
      </c>
      <c r="D216" s="122" t="s">
        <v>94</v>
      </c>
      <c r="E216" s="123" t="s">
        <v>5880</v>
      </c>
      <c r="F216" s="124" t="s">
        <v>285</v>
      </c>
      <c r="G216" s="124" t="s">
        <v>142</v>
      </c>
      <c r="H216" s="124" t="s">
        <v>7451</v>
      </c>
      <c r="I216" s="135" t="s">
        <v>210</v>
      </c>
      <c r="J216" s="129" t="s">
        <v>174</v>
      </c>
      <c r="K216" s="128">
        <v>0</v>
      </c>
      <c r="L216" s="129"/>
      <c r="M216" s="128" t="s">
        <v>8313</v>
      </c>
      <c r="N216" s="127" t="s">
        <v>485</v>
      </c>
      <c r="O216" s="127" t="s">
        <v>165</v>
      </c>
      <c r="P216" s="127" t="s">
        <v>183</v>
      </c>
      <c r="Q216" s="131" t="s">
        <v>8410</v>
      </c>
      <c r="R216" s="131" t="s">
        <v>10060</v>
      </c>
      <c r="S216" s="144" t="s">
        <v>10060</v>
      </c>
      <c r="T216" s="136" t="s">
        <v>258</v>
      </c>
      <c r="U216" s="118"/>
      <c r="V216" s="118"/>
      <c r="W216" s="133" t="str">
        <f>VLOOKUP(TRIM(X216),X10:Y88,2,FALSE)</f>
        <v>Frank</v>
      </c>
      <c r="X216" s="11" t="str">
        <f t="shared" si="9"/>
        <v>6.5.1</v>
      </c>
      <c r="Y216" s="64"/>
      <c r="AA216" s="1">
        <f t="shared" si="8"/>
        <v>17</v>
      </c>
    </row>
    <row r="217" spans="1:27" ht="35.25" customHeight="1">
      <c r="A217" s="119" t="s">
        <v>139</v>
      </c>
      <c r="B217" s="134" t="s">
        <v>57</v>
      </c>
      <c r="C217" s="122" t="s">
        <v>140</v>
      </c>
      <c r="D217" s="122" t="s">
        <v>105</v>
      </c>
      <c r="E217" s="123" t="s">
        <v>5881</v>
      </c>
      <c r="F217" s="124" t="s">
        <v>285</v>
      </c>
      <c r="G217" s="124" t="s">
        <v>142</v>
      </c>
      <c r="H217" s="124" t="s">
        <v>7452</v>
      </c>
      <c r="I217" s="135" t="s">
        <v>189</v>
      </c>
      <c r="J217" s="129" t="s">
        <v>5550</v>
      </c>
      <c r="K217" s="128">
        <v>0</v>
      </c>
      <c r="L217" s="129"/>
      <c r="M217" s="128" t="s">
        <v>8313</v>
      </c>
      <c r="N217" s="127" t="s">
        <v>485</v>
      </c>
      <c r="O217" s="127" t="s">
        <v>165</v>
      </c>
      <c r="P217" s="127" t="s">
        <v>183</v>
      </c>
      <c r="Q217" s="131" t="s">
        <v>8411</v>
      </c>
      <c r="R217" s="131" t="s">
        <v>9363</v>
      </c>
      <c r="S217" s="132" t="s">
        <v>9362</v>
      </c>
      <c r="T217" s="136" t="s">
        <v>258</v>
      </c>
      <c r="U217" s="118"/>
      <c r="V217" s="118"/>
      <c r="W217" s="133" t="str">
        <f>VLOOKUP(TRIM(X217),X10:Y88,2,FALSE)</f>
        <v>Krisztian</v>
      </c>
      <c r="X217" s="11" t="str">
        <f t="shared" si="9"/>
        <v>6.5.6</v>
      </c>
      <c r="Y217" s="64"/>
      <c r="AA217" s="1">
        <f t="shared" ref="AA217:AA280" si="10">LEN(I217)</f>
        <v>17</v>
      </c>
    </row>
    <row r="218" spans="1:27" ht="35.25" customHeight="1">
      <c r="A218" s="119" t="s">
        <v>139</v>
      </c>
      <c r="B218" s="134" t="s">
        <v>57</v>
      </c>
      <c r="C218" s="122" t="s">
        <v>140</v>
      </c>
      <c r="D218" s="122" t="s">
        <v>105</v>
      </c>
      <c r="E218" s="123" t="s">
        <v>5882</v>
      </c>
      <c r="F218" s="124" t="s">
        <v>285</v>
      </c>
      <c r="G218" s="124" t="s">
        <v>142</v>
      </c>
      <c r="H218" s="124" t="s">
        <v>7453</v>
      </c>
      <c r="I218" s="135" t="s">
        <v>189</v>
      </c>
      <c r="J218" s="129" t="s">
        <v>5550</v>
      </c>
      <c r="K218" s="128">
        <v>0</v>
      </c>
      <c r="L218" s="129"/>
      <c r="M218" s="128" t="s">
        <v>8313</v>
      </c>
      <c r="N218" s="127" t="s">
        <v>485</v>
      </c>
      <c r="O218" s="127" t="s">
        <v>165</v>
      </c>
      <c r="P218" s="127" t="s">
        <v>183</v>
      </c>
      <c r="Q218" s="131" t="s">
        <v>8412</v>
      </c>
      <c r="R218" s="131" t="s">
        <v>9365</v>
      </c>
      <c r="S218" s="132" t="s">
        <v>9364</v>
      </c>
      <c r="T218" s="136" t="s">
        <v>258</v>
      </c>
      <c r="U218" s="118"/>
      <c r="V218" s="118"/>
      <c r="W218" s="133" t="str">
        <f>VLOOKUP(TRIM(X218),X10:Y88,2,FALSE)</f>
        <v>Krisztian</v>
      </c>
      <c r="X218" s="11" t="str">
        <f t="shared" si="9"/>
        <v>6.5.6</v>
      </c>
      <c r="Y218" s="64"/>
      <c r="AA218" s="1">
        <f t="shared" si="10"/>
        <v>17</v>
      </c>
    </row>
    <row r="219" spans="1:27" ht="35.25" customHeight="1">
      <c r="A219" s="119" t="s">
        <v>139</v>
      </c>
      <c r="B219" s="134" t="s">
        <v>57</v>
      </c>
      <c r="C219" s="122" t="s">
        <v>140</v>
      </c>
      <c r="D219" s="122" t="s">
        <v>114</v>
      </c>
      <c r="E219" s="123" t="s">
        <v>5883</v>
      </c>
      <c r="F219" s="124" t="s">
        <v>285</v>
      </c>
      <c r="G219" s="124" t="s">
        <v>142</v>
      </c>
      <c r="H219" s="124" t="s">
        <v>7454</v>
      </c>
      <c r="I219" s="135" t="s">
        <v>2350</v>
      </c>
      <c r="J219" s="129" t="s">
        <v>185</v>
      </c>
      <c r="K219" s="128">
        <v>0</v>
      </c>
      <c r="L219" s="129"/>
      <c r="M219" s="128" t="s">
        <v>8313</v>
      </c>
      <c r="N219" s="127" t="s">
        <v>485</v>
      </c>
      <c r="O219" s="127" t="s">
        <v>165</v>
      </c>
      <c r="P219" s="127" t="s">
        <v>183</v>
      </c>
      <c r="Q219" s="131" t="s">
        <v>8413</v>
      </c>
      <c r="R219" s="131" t="s">
        <v>9003</v>
      </c>
      <c r="S219" s="132" t="s">
        <v>8996</v>
      </c>
      <c r="T219" s="136" t="s">
        <v>230</v>
      </c>
      <c r="U219" s="118"/>
      <c r="V219" s="118"/>
      <c r="W219" s="133" t="str">
        <f>VLOOKUP(TRIM(X219),X10:Y88,2,FALSE)</f>
        <v>Frank</v>
      </c>
      <c r="X219" s="11" t="str">
        <f t="shared" si="9"/>
        <v>6.5.11</v>
      </c>
      <c r="Y219" s="64"/>
      <c r="AA219" s="1">
        <f t="shared" si="10"/>
        <v>26</v>
      </c>
    </row>
    <row r="220" spans="1:27" ht="35.25" customHeight="1">
      <c r="A220" s="119" t="s">
        <v>139</v>
      </c>
      <c r="B220" s="134" t="s">
        <v>57</v>
      </c>
      <c r="C220" s="122" t="s">
        <v>140</v>
      </c>
      <c r="D220" s="122" t="s">
        <v>105</v>
      </c>
      <c r="E220" s="123" t="s">
        <v>5884</v>
      </c>
      <c r="F220" s="124" t="s">
        <v>285</v>
      </c>
      <c r="G220" s="124" t="s">
        <v>142</v>
      </c>
      <c r="H220" s="124" t="s">
        <v>7455</v>
      </c>
      <c r="I220" s="135" t="s">
        <v>2350</v>
      </c>
      <c r="J220" s="129" t="s">
        <v>5550</v>
      </c>
      <c r="K220" s="128">
        <v>0</v>
      </c>
      <c r="L220" s="129"/>
      <c r="M220" s="128" t="s">
        <v>8313</v>
      </c>
      <c r="N220" s="127" t="s">
        <v>485</v>
      </c>
      <c r="O220" s="127" t="s">
        <v>165</v>
      </c>
      <c r="P220" s="127" t="s">
        <v>183</v>
      </c>
      <c r="Q220" s="131" t="s">
        <v>8414</v>
      </c>
      <c r="R220" s="131" t="s">
        <v>9768</v>
      </c>
      <c r="S220" s="132" t="s">
        <v>9767</v>
      </c>
      <c r="T220" s="136" t="s">
        <v>230</v>
      </c>
      <c r="U220" s="118"/>
      <c r="V220" s="118"/>
      <c r="W220" s="133" t="str">
        <f>VLOOKUP(TRIM(X220),X10:Y88,2,FALSE)</f>
        <v>Krisztian</v>
      </c>
      <c r="X220" s="11" t="str">
        <f t="shared" ref="X220:X283" si="11">IF(ISNONTEXT(D220),"" &amp; D220 &amp;"",T(D220))</f>
        <v>6.5.6</v>
      </c>
      <c r="Y220" s="64"/>
      <c r="AA220" s="1">
        <f t="shared" si="10"/>
        <v>26</v>
      </c>
    </row>
    <row r="221" spans="1:27" ht="35.25" customHeight="1">
      <c r="A221" s="119" t="s">
        <v>139</v>
      </c>
      <c r="B221" s="134" t="s">
        <v>57</v>
      </c>
      <c r="C221" s="122" t="s">
        <v>140</v>
      </c>
      <c r="D221" s="122" t="s">
        <v>105</v>
      </c>
      <c r="E221" s="123" t="s">
        <v>5885</v>
      </c>
      <c r="F221" s="124" t="s">
        <v>285</v>
      </c>
      <c r="G221" s="124" t="s">
        <v>142</v>
      </c>
      <c r="H221" s="124" t="s">
        <v>7528</v>
      </c>
      <c r="I221" s="135" t="s">
        <v>8346</v>
      </c>
      <c r="J221" s="129" t="s">
        <v>185</v>
      </c>
      <c r="K221" s="128">
        <v>0</v>
      </c>
      <c r="L221" s="129"/>
      <c r="M221" s="128" t="s">
        <v>191</v>
      </c>
      <c r="N221" s="127" t="s">
        <v>485</v>
      </c>
      <c r="O221" s="127" t="s">
        <v>165</v>
      </c>
      <c r="P221" s="127" t="s">
        <v>183</v>
      </c>
      <c r="Q221" s="131" t="s">
        <v>8415</v>
      </c>
      <c r="R221" s="131" t="s">
        <v>10060</v>
      </c>
      <c r="S221" s="144" t="s">
        <v>10060</v>
      </c>
      <c r="T221" s="136" t="s">
        <v>2275</v>
      </c>
      <c r="U221" s="118"/>
      <c r="V221" s="118"/>
      <c r="W221" s="133" t="str">
        <f>VLOOKUP(TRIM(X221),X10:Y88,2,FALSE)</f>
        <v>Krisztian</v>
      </c>
      <c r="X221" s="11" t="str">
        <f t="shared" si="11"/>
        <v>6.5.6</v>
      </c>
      <c r="Y221" s="64"/>
      <c r="AA221" s="1">
        <f t="shared" si="10"/>
        <v>18</v>
      </c>
    </row>
    <row r="222" spans="1:27" ht="35.25" customHeight="1">
      <c r="A222" s="119" t="s">
        <v>139</v>
      </c>
      <c r="B222" s="134" t="s">
        <v>57</v>
      </c>
      <c r="C222" s="122" t="s">
        <v>140</v>
      </c>
      <c r="D222" s="122" t="s">
        <v>105</v>
      </c>
      <c r="E222" s="123" t="s">
        <v>5886</v>
      </c>
      <c r="F222" s="124" t="s">
        <v>285</v>
      </c>
      <c r="G222" s="124" t="s">
        <v>142</v>
      </c>
      <c r="H222" s="124" t="s">
        <v>7529</v>
      </c>
      <c r="I222" s="135" t="s">
        <v>8346</v>
      </c>
      <c r="J222" s="129" t="s">
        <v>185</v>
      </c>
      <c r="K222" s="128">
        <v>0</v>
      </c>
      <c r="L222" s="129"/>
      <c r="M222" s="128" t="s">
        <v>191</v>
      </c>
      <c r="N222" s="127" t="s">
        <v>485</v>
      </c>
      <c r="O222" s="127" t="s">
        <v>165</v>
      </c>
      <c r="P222" s="127" t="s">
        <v>183</v>
      </c>
      <c r="Q222" s="131" t="s">
        <v>8416</v>
      </c>
      <c r="R222" s="131" t="s">
        <v>10060</v>
      </c>
      <c r="S222" s="144" t="s">
        <v>10060</v>
      </c>
      <c r="T222" s="136" t="s">
        <v>2275</v>
      </c>
      <c r="U222" s="118"/>
      <c r="V222" s="118"/>
      <c r="W222" s="133" t="str">
        <f>VLOOKUP(TRIM(X222),X10:Y88,2,FALSE)</f>
        <v>Krisztian</v>
      </c>
      <c r="X222" s="11" t="str">
        <f t="shared" si="11"/>
        <v>6.5.6</v>
      </c>
      <c r="Y222" s="64"/>
      <c r="AA222" s="1">
        <f t="shared" si="10"/>
        <v>18</v>
      </c>
    </row>
    <row r="223" spans="1:27" ht="37.200000000000003" customHeight="1">
      <c r="A223" s="119"/>
      <c r="B223" s="134" t="s">
        <v>57</v>
      </c>
      <c r="C223" s="122" t="s">
        <v>22</v>
      </c>
      <c r="D223" s="122" t="s">
        <v>133</v>
      </c>
      <c r="E223" s="123" t="s">
        <v>5887</v>
      </c>
      <c r="F223" s="124" t="s">
        <v>285</v>
      </c>
      <c r="G223" s="138" t="s">
        <v>142</v>
      </c>
      <c r="H223" s="138" t="s">
        <v>7530</v>
      </c>
      <c r="I223" s="139" t="s">
        <v>2273</v>
      </c>
      <c r="J223" s="140" t="s">
        <v>185</v>
      </c>
      <c r="K223" s="141">
        <v>0</v>
      </c>
      <c r="L223" s="140"/>
      <c r="M223" s="141" t="s">
        <v>191</v>
      </c>
      <c r="N223" s="140" t="s">
        <v>485</v>
      </c>
      <c r="O223" s="140" t="s">
        <v>165</v>
      </c>
      <c r="P223" s="140" t="s">
        <v>183</v>
      </c>
      <c r="Q223" s="142" t="s">
        <v>8334</v>
      </c>
      <c r="R223" s="142" t="s">
        <v>176</v>
      </c>
      <c r="S223" s="145"/>
      <c r="T223" s="136" t="s">
        <v>2275</v>
      </c>
      <c r="U223" s="118"/>
      <c r="V223" s="118"/>
      <c r="W223" s="133" t="str">
        <f>VLOOKUP(TRIM(X223),X10:Y88,2,FALSE)</f>
        <v>Withdrawn</v>
      </c>
      <c r="X223" s="11" t="str">
        <f t="shared" si="11"/>
        <v>99</v>
      </c>
      <c r="Y223" s="64"/>
      <c r="AA223" s="1">
        <f t="shared" si="10"/>
        <v>13</v>
      </c>
    </row>
    <row r="224" spans="1:27" ht="37.200000000000003" customHeight="1">
      <c r="A224" s="119" t="s">
        <v>139</v>
      </c>
      <c r="B224" s="134" t="s">
        <v>57</v>
      </c>
      <c r="C224" s="122" t="s">
        <v>140</v>
      </c>
      <c r="D224" s="122" t="s">
        <v>470</v>
      </c>
      <c r="E224" s="123" t="s">
        <v>5888</v>
      </c>
      <c r="F224" s="124" t="s">
        <v>21</v>
      </c>
      <c r="G224" s="124" t="s">
        <v>142</v>
      </c>
      <c r="H224" s="124" t="s">
        <v>7531</v>
      </c>
      <c r="I224" s="135" t="s">
        <v>5684</v>
      </c>
      <c r="J224" s="129" t="s">
        <v>7457</v>
      </c>
      <c r="K224" s="128"/>
      <c r="L224" s="129"/>
      <c r="M224" s="128" t="s">
        <v>8313</v>
      </c>
      <c r="N224" s="127" t="s">
        <v>175</v>
      </c>
      <c r="O224" s="127" t="s">
        <v>165</v>
      </c>
      <c r="P224" s="127" t="s">
        <v>7458</v>
      </c>
      <c r="Q224" s="131" t="s">
        <v>7459</v>
      </c>
      <c r="R224" s="131" t="s">
        <v>9706</v>
      </c>
      <c r="S224" s="132" t="s">
        <v>9705</v>
      </c>
      <c r="T224" s="136" t="s">
        <v>7460</v>
      </c>
      <c r="U224" s="118"/>
      <c r="V224" s="118"/>
      <c r="W224" s="133" t="str">
        <f>VLOOKUP(TRIM(X224),X10:Y88,2,FALSE)</f>
        <v>Puneet</v>
      </c>
      <c r="X224" s="11" t="str">
        <f t="shared" si="11"/>
        <v>6.13</v>
      </c>
      <c r="Y224" s="64"/>
      <c r="AA224" s="1">
        <f t="shared" si="10"/>
        <v>4</v>
      </c>
    </row>
    <row r="225" spans="1:27" ht="35.25" customHeight="1">
      <c r="A225" s="119" t="s">
        <v>139</v>
      </c>
      <c r="B225" s="134" t="s">
        <v>57</v>
      </c>
      <c r="C225" s="122" t="s">
        <v>140</v>
      </c>
      <c r="D225" s="122" t="s">
        <v>472</v>
      </c>
      <c r="E225" s="123" t="s">
        <v>5889</v>
      </c>
      <c r="F225" s="124" t="s">
        <v>172</v>
      </c>
      <c r="G225" s="124" t="s">
        <v>238</v>
      </c>
      <c r="H225" s="124" t="s">
        <v>7461</v>
      </c>
      <c r="I225" s="135" t="s">
        <v>5684</v>
      </c>
      <c r="J225" s="129"/>
      <c r="K225" s="128"/>
      <c r="L225" s="129"/>
      <c r="M225" s="128" t="s">
        <v>8313</v>
      </c>
      <c r="N225" s="127"/>
      <c r="O225" s="127" t="s">
        <v>165</v>
      </c>
      <c r="P225" s="127" t="s">
        <v>7462</v>
      </c>
      <c r="Q225" s="131" t="s">
        <v>7463</v>
      </c>
      <c r="R225" s="131" t="s">
        <v>161</v>
      </c>
      <c r="S225" s="132" t="s">
        <v>159</v>
      </c>
      <c r="T225" s="136" t="s">
        <v>7460</v>
      </c>
      <c r="U225" s="118"/>
      <c r="V225" s="118"/>
      <c r="W225" s="133" t="str">
        <f>VLOOKUP(TRIM(X225),X10:Y88,2,FALSE)</f>
        <v>Puneet</v>
      </c>
      <c r="X225" s="11" t="str">
        <f t="shared" si="11"/>
        <v>6.15</v>
      </c>
      <c r="Y225" s="64"/>
      <c r="AA225" s="1">
        <f t="shared" si="10"/>
        <v>4</v>
      </c>
    </row>
    <row r="226" spans="1:27" ht="35.25" customHeight="1">
      <c r="A226" s="119" t="s">
        <v>139</v>
      </c>
      <c r="B226" s="134" t="s">
        <v>57</v>
      </c>
      <c r="C226" s="122" t="s">
        <v>140</v>
      </c>
      <c r="D226" s="122" t="s">
        <v>105</v>
      </c>
      <c r="E226" s="123" t="s">
        <v>5890</v>
      </c>
      <c r="F226" s="124" t="s">
        <v>285</v>
      </c>
      <c r="G226" s="124" t="s">
        <v>142</v>
      </c>
      <c r="H226" s="124" t="s">
        <v>7532</v>
      </c>
      <c r="I226" s="135" t="s">
        <v>8347</v>
      </c>
      <c r="J226" s="129" t="s">
        <v>174</v>
      </c>
      <c r="K226" s="128">
        <v>0</v>
      </c>
      <c r="L226" s="129"/>
      <c r="M226" s="128" t="s">
        <v>191</v>
      </c>
      <c r="N226" s="127" t="s">
        <v>485</v>
      </c>
      <c r="O226" s="127" t="s">
        <v>165</v>
      </c>
      <c r="P226" s="127" t="s">
        <v>183</v>
      </c>
      <c r="Q226" s="131" t="s">
        <v>8417</v>
      </c>
      <c r="R226" s="131" t="s">
        <v>10060</v>
      </c>
      <c r="S226" s="144" t="s">
        <v>10060</v>
      </c>
      <c r="T226" s="136" t="s">
        <v>188</v>
      </c>
      <c r="U226" s="118"/>
      <c r="V226" s="118"/>
      <c r="W226" s="133" t="str">
        <f>VLOOKUP(TRIM(X226),X10:Y88,2,FALSE)</f>
        <v>Krisztian</v>
      </c>
      <c r="X226" s="11" t="str">
        <f t="shared" si="11"/>
        <v>6.5.6</v>
      </c>
      <c r="Y226" s="64"/>
      <c r="AA226" s="1">
        <f t="shared" si="10"/>
        <v>18</v>
      </c>
    </row>
    <row r="227" spans="1:27" ht="35.25" customHeight="1">
      <c r="A227" s="119" t="s">
        <v>139</v>
      </c>
      <c r="B227" s="134" t="s">
        <v>57</v>
      </c>
      <c r="C227" s="122" t="s">
        <v>140</v>
      </c>
      <c r="D227" s="122" t="s">
        <v>98</v>
      </c>
      <c r="E227" s="123" t="s">
        <v>5891</v>
      </c>
      <c r="F227" s="124" t="s">
        <v>285</v>
      </c>
      <c r="G227" s="124" t="s">
        <v>142</v>
      </c>
      <c r="H227" s="124" t="s">
        <v>7533</v>
      </c>
      <c r="I227" s="135" t="s">
        <v>8347</v>
      </c>
      <c r="J227" s="129" t="s">
        <v>174</v>
      </c>
      <c r="K227" s="128">
        <v>0</v>
      </c>
      <c r="L227" s="129"/>
      <c r="M227" s="128" t="s">
        <v>327</v>
      </c>
      <c r="N227" s="127" t="s">
        <v>485</v>
      </c>
      <c r="O227" s="127" t="s">
        <v>165</v>
      </c>
      <c r="P227" s="127" t="s">
        <v>183</v>
      </c>
      <c r="Q227" s="131" t="s">
        <v>8418</v>
      </c>
      <c r="R227" s="131" t="s">
        <v>9270</v>
      </c>
      <c r="S227" s="132" t="s">
        <v>9271</v>
      </c>
      <c r="T227" s="136" t="s">
        <v>188</v>
      </c>
      <c r="U227" s="118"/>
      <c r="V227" s="118"/>
      <c r="W227" s="133" t="str">
        <f>VLOOKUP(TRIM(X227),X10:Y88,2,FALSE)</f>
        <v>Frank</v>
      </c>
      <c r="X227" s="11" t="str">
        <f t="shared" si="11"/>
        <v>6.5.3</v>
      </c>
      <c r="Y227" s="64"/>
      <c r="AA227" s="1">
        <f t="shared" si="10"/>
        <v>18</v>
      </c>
    </row>
    <row r="228" spans="1:27" ht="37.200000000000003" customHeight="1">
      <c r="A228" s="119" t="s">
        <v>139</v>
      </c>
      <c r="B228" s="134" t="s">
        <v>57</v>
      </c>
      <c r="C228" s="122" t="s">
        <v>140</v>
      </c>
      <c r="D228" s="122" t="s">
        <v>119</v>
      </c>
      <c r="E228" s="123" t="s">
        <v>5892</v>
      </c>
      <c r="F228" s="124" t="s">
        <v>21</v>
      </c>
      <c r="G228" s="124" t="s">
        <v>142</v>
      </c>
      <c r="H228" s="124" t="s">
        <v>7534</v>
      </c>
      <c r="I228" s="135" t="s">
        <v>189</v>
      </c>
      <c r="J228" s="129" t="s">
        <v>7464</v>
      </c>
      <c r="K228" s="128"/>
      <c r="L228" s="129"/>
      <c r="M228" s="128" t="s">
        <v>8313</v>
      </c>
      <c r="N228" s="127" t="s">
        <v>175</v>
      </c>
      <c r="O228" s="127" t="s">
        <v>2712</v>
      </c>
      <c r="P228" s="127" t="s">
        <v>7465</v>
      </c>
      <c r="Q228" s="131" t="s">
        <v>7466</v>
      </c>
      <c r="R228" s="131" t="s">
        <v>10060</v>
      </c>
      <c r="S228" s="144" t="s">
        <v>10060</v>
      </c>
      <c r="T228" s="136" t="s">
        <v>188</v>
      </c>
      <c r="U228" s="118"/>
      <c r="V228" s="118"/>
      <c r="W228" s="133" t="str">
        <f>VLOOKUP(TRIM(X228),X10:Y88,2,FALSE)</f>
        <v>Puneet</v>
      </c>
      <c r="X228" s="11" t="str">
        <f t="shared" si="11"/>
        <v>6.9</v>
      </c>
      <c r="Y228" s="64"/>
      <c r="AA228" s="1">
        <f t="shared" si="10"/>
        <v>17</v>
      </c>
    </row>
    <row r="229" spans="1:27" ht="37.200000000000003" customHeight="1">
      <c r="A229" s="119" t="s">
        <v>139</v>
      </c>
      <c r="B229" s="134" t="s">
        <v>57</v>
      </c>
      <c r="C229" s="122" t="s">
        <v>140</v>
      </c>
      <c r="D229" s="122" t="s">
        <v>304</v>
      </c>
      <c r="E229" s="123" t="s">
        <v>5893</v>
      </c>
      <c r="F229" s="124" t="s">
        <v>21</v>
      </c>
      <c r="G229" s="124" t="s">
        <v>142</v>
      </c>
      <c r="H229" s="124" t="s">
        <v>7535</v>
      </c>
      <c r="I229" s="135" t="s">
        <v>189</v>
      </c>
      <c r="J229" s="129" t="s">
        <v>7467</v>
      </c>
      <c r="K229" s="128"/>
      <c r="L229" s="129"/>
      <c r="M229" s="128" t="s">
        <v>8313</v>
      </c>
      <c r="N229" s="127" t="s">
        <v>175</v>
      </c>
      <c r="O229" s="127" t="s">
        <v>165</v>
      </c>
      <c r="P229" s="127" t="s">
        <v>7468</v>
      </c>
      <c r="Q229" s="131" t="s">
        <v>7469</v>
      </c>
      <c r="R229" s="131" t="s">
        <v>9113</v>
      </c>
      <c r="S229" s="132" t="s">
        <v>9112</v>
      </c>
      <c r="T229" s="136" t="s">
        <v>188</v>
      </c>
      <c r="U229" s="118"/>
      <c r="V229" s="118"/>
      <c r="W229" s="133" t="str">
        <f>VLOOKUP(TRIM(X229),X10:Y88,2,FALSE)</f>
        <v>Puneet</v>
      </c>
      <c r="X229" s="11" t="str">
        <f t="shared" si="11"/>
        <v>6.11</v>
      </c>
      <c r="Y229" s="64"/>
      <c r="AA229" s="1">
        <f t="shared" si="10"/>
        <v>17</v>
      </c>
    </row>
    <row r="230" spans="1:27" ht="35.25" customHeight="1">
      <c r="A230" s="119" t="s">
        <v>139</v>
      </c>
      <c r="B230" s="134" t="s">
        <v>57</v>
      </c>
      <c r="C230" s="122" t="s">
        <v>140</v>
      </c>
      <c r="D230" s="122" t="s">
        <v>304</v>
      </c>
      <c r="E230" s="123" t="s">
        <v>5894</v>
      </c>
      <c r="F230" s="124" t="s">
        <v>21</v>
      </c>
      <c r="G230" s="124" t="s">
        <v>142</v>
      </c>
      <c r="H230" s="124" t="s">
        <v>7536</v>
      </c>
      <c r="I230" s="135" t="s">
        <v>189</v>
      </c>
      <c r="J230" s="129" t="s">
        <v>7467</v>
      </c>
      <c r="K230" s="128"/>
      <c r="L230" s="129"/>
      <c r="M230" s="128" t="s">
        <v>8313</v>
      </c>
      <c r="N230" s="127" t="s">
        <v>175</v>
      </c>
      <c r="O230" s="127" t="s">
        <v>165</v>
      </c>
      <c r="P230" s="127" t="s">
        <v>7468</v>
      </c>
      <c r="Q230" s="131" t="s">
        <v>7470</v>
      </c>
      <c r="R230" s="131" t="s">
        <v>8931</v>
      </c>
      <c r="S230" s="137" t="s">
        <v>149</v>
      </c>
      <c r="T230" s="136" t="s">
        <v>188</v>
      </c>
      <c r="U230" s="118"/>
      <c r="V230" s="118"/>
      <c r="W230" s="133" t="str">
        <f>VLOOKUP(TRIM(X230),X10:Y88,2,FALSE)</f>
        <v>Puneet</v>
      </c>
      <c r="X230" s="11" t="str">
        <f t="shared" si="11"/>
        <v>6.11</v>
      </c>
      <c r="Y230" s="64"/>
      <c r="AA230" s="1">
        <f t="shared" si="10"/>
        <v>17</v>
      </c>
    </row>
    <row r="231" spans="1:27" ht="35.25" customHeight="1">
      <c r="A231" s="119" t="s">
        <v>139</v>
      </c>
      <c r="B231" s="134" t="s">
        <v>57</v>
      </c>
      <c r="C231" s="122" t="s">
        <v>140</v>
      </c>
      <c r="D231" s="122" t="s">
        <v>123</v>
      </c>
      <c r="E231" s="123" t="s">
        <v>5895</v>
      </c>
      <c r="F231" s="124" t="s">
        <v>172</v>
      </c>
      <c r="G231" s="124" t="s">
        <v>48</v>
      </c>
      <c r="H231" s="124" t="s">
        <v>5676</v>
      </c>
      <c r="I231" s="135" t="s">
        <v>200</v>
      </c>
      <c r="J231" s="129"/>
      <c r="K231" s="128"/>
      <c r="L231" s="129"/>
      <c r="M231" s="128" t="s">
        <v>8313</v>
      </c>
      <c r="N231" s="127"/>
      <c r="O231" s="127"/>
      <c r="P231" s="127"/>
      <c r="Q231" s="131" t="s">
        <v>9291</v>
      </c>
      <c r="R231" s="131" t="s">
        <v>10060</v>
      </c>
      <c r="S231" s="144" t="s">
        <v>10060</v>
      </c>
      <c r="T231" s="136" t="s">
        <v>188</v>
      </c>
      <c r="U231" s="118"/>
      <c r="V231" s="118"/>
      <c r="W231" s="133" t="str">
        <f>VLOOKUP(TRIM(X231),X10:Y88,2,FALSE)</f>
        <v>Frank</v>
      </c>
      <c r="X231" s="11" t="str">
        <f t="shared" si="11"/>
        <v>7.1</v>
      </c>
      <c r="Y231" s="64"/>
      <c r="AA231" s="1">
        <f t="shared" si="10"/>
        <v>6</v>
      </c>
    </row>
    <row r="232" spans="1:27" ht="35.25" customHeight="1">
      <c r="A232" s="119" t="s">
        <v>139</v>
      </c>
      <c r="B232" s="134" t="s">
        <v>57</v>
      </c>
      <c r="C232" s="122" t="s">
        <v>140</v>
      </c>
      <c r="D232" s="122" t="s">
        <v>123</v>
      </c>
      <c r="E232" s="123" t="s">
        <v>5896</v>
      </c>
      <c r="F232" s="124" t="s">
        <v>340</v>
      </c>
      <c r="G232" s="124" t="s">
        <v>142</v>
      </c>
      <c r="H232" s="124" t="s">
        <v>5677</v>
      </c>
      <c r="I232" s="135" t="s">
        <v>189</v>
      </c>
      <c r="J232" s="129"/>
      <c r="K232" s="128"/>
      <c r="L232" s="129"/>
      <c r="M232" s="128" t="s">
        <v>8313</v>
      </c>
      <c r="N232" s="127"/>
      <c r="O232" s="127"/>
      <c r="P232" s="127"/>
      <c r="Q232" s="131" t="s">
        <v>5678</v>
      </c>
      <c r="R232" s="131" t="s">
        <v>9292</v>
      </c>
      <c r="S232" s="137" t="s">
        <v>149</v>
      </c>
      <c r="T232" s="136" t="s">
        <v>188</v>
      </c>
      <c r="U232" s="118"/>
      <c r="V232" s="118"/>
      <c r="W232" s="133" t="str">
        <f>VLOOKUP(TRIM(X232),X10:Y88,2,FALSE)</f>
        <v>Frank</v>
      </c>
      <c r="X232" s="11" t="str">
        <f t="shared" si="11"/>
        <v>7.1</v>
      </c>
      <c r="Y232" s="64"/>
      <c r="AA232" s="1">
        <f t="shared" si="10"/>
        <v>17</v>
      </c>
    </row>
    <row r="233" spans="1:27" ht="35.25" customHeight="1">
      <c r="A233" s="119" t="s">
        <v>139</v>
      </c>
      <c r="B233" s="134" t="s">
        <v>57</v>
      </c>
      <c r="C233" s="122" t="s">
        <v>140</v>
      </c>
      <c r="D233" s="122" t="s">
        <v>116</v>
      </c>
      <c r="E233" s="123" t="s">
        <v>5897</v>
      </c>
      <c r="F233" s="124" t="s">
        <v>21</v>
      </c>
      <c r="G233" s="124" t="s">
        <v>142</v>
      </c>
      <c r="H233" s="124" t="s">
        <v>7537</v>
      </c>
      <c r="I233" s="135" t="s">
        <v>189</v>
      </c>
      <c r="J233" s="129" t="s">
        <v>812</v>
      </c>
      <c r="K233" s="128"/>
      <c r="L233" s="129"/>
      <c r="M233" s="128" t="s">
        <v>8313</v>
      </c>
      <c r="N233" s="127" t="s">
        <v>7471</v>
      </c>
      <c r="O233" s="127" t="s">
        <v>165</v>
      </c>
      <c r="P233" s="127" t="s">
        <v>814</v>
      </c>
      <c r="Q233" s="131" t="s">
        <v>7472</v>
      </c>
      <c r="R233" s="131" t="s">
        <v>9432</v>
      </c>
      <c r="S233" s="132" t="s">
        <v>9430</v>
      </c>
      <c r="T233" s="136" t="s">
        <v>188</v>
      </c>
      <c r="U233" s="118"/>
      <c r="V233" s="118"/>
      <c r="W233" s="133" t="str">
        <f>VLOOKUP(TRIM(X233),X10:Y88,2,FALSE)</f>
        <v>LaeYoung</v>
      </c>
      <c r="X233" s="11" t="str">
        <f t="shared" si="11"/>
        <v>6.6</v>
      </c>
      <c r="Y233" s="64"/>
      <c r="AA233" s="1">
        <f t="shared" si="10"/>
        <v>17</v>
      </c>
    </row>
    <row r="234" spans="1:27" ht="35.25" customHeight="1">
      <c r="A234" s="119" t="s">
        <v>139</v>
      </c>
      <c r="B234" s="134" t="s">
        <v>57</v>
      </c>
      <c r="C234" s="122" t="s">
        <v>140</v>
      </c>
      <c r="D234" s="122" t="s">
        <v>116</v>
      </c>
      <c r="E234" s="123" t="s">
        <v>5898</v>
      </c>
      <c r="F234" s="124" t="s">
        <v>21</v>
      </c>
      <c r="G234" s="124" t="s">
        <v>142</v>
      </c>
      <c r="H234" s="124" t="s">
        <v>7538</v>
      </c>
      <c r="I234" s="135" t="s">
        <v>189</v>
      </c>
      <c r="J234" s="129" t="s">
        <v>812</v>
      </c>
      <c r="K234" s="128"/>
      <c r="L234" s="129"/>
      <c r="M234" s="128" t="s">
        <v>8313</v>
      </c>
      <c r="N234" s="127" t="s">
        <v>7471</v>
      </c>
      <c r="O234" s="127" t="s">
        <v>165</v>
      </c>
      <c r="P234" s="127" t="s">
        <v>814</v>
      </c>
      <c r="Q234" s="131" t="s">
        <v>7473</v>
      </c>
      <c r="R234" s="131" t="s">
        <v>192</v>
      </c>
      <c r="S234" s="144" t="s">
        <v>10060</v>
      </c>
      <c r="T234" s="136" t="s">
        <v>188</v>
      </c>
      <c r="U234" s="118"/>
      <c r="V234" s="118"/>
      <c r="W234" s="133" t="str">
        <f>VLOOKUP(TRIM(X234),X10:Y88,2,FALSE)</f>
        <v>LaeYoung</v>
      </c>
      <c r="X234" s="11" t="str">
        <f t="shared" si="11"/>
        <v>6.6</v>
      </c>
      <c r="Y234" s="64"/>
      <c r="AA234" s="1">
        <f t="shared" si="10"/>
        <v>17</v>
      </c>
    </row>
    <row r="235" spans="1:27" ht="35.25" customHeight="1">
      <c r="A235" s="119" t="s">
        <v>139</v>
      </c>
      <c r="B235" s="134" t="s">
        <v>57</v>
      </c>
      <c r="C235" s="122" t="s">
        <v>140</v>
      </c>
      <c r="D235" s="122" t="s">
        <v>116</v>
      </c>
      <c r="E235" s="123" t="s">
        <v>5899</v>
      </c>
      <c r="F235" s="124" t="s">
        <v>21</v>
      </c>
      <c r="G235" s="124" t="s">
        <v>142</v>
      </c>
      <c r="H235" s="124" t="s">
        <v>7539</v>
      </c>
      <c r="I235" s="135" t="s">
        <v>189</v>
      </c>
      <c r="J235" s="129" t="s">
        <v>812</v>
      </c>
      <c r="K235" s="128"/>
      <c r="L235" s="129"/>
      <c r="M235" s="128" t="s">
        <v>8313</v>
      </c>
      <c r="N235" s="127" t="s">
        <v>7471</v>
      </c>
      <c r="O235" s="127" t="s">
        <v>165</v>
      </c>
      <c r="P235" s="127" t="s">
        <v>814</v>
      </c>
      <c r="Q235" s="131" t="s">
        <v>7474</v>
      </c>
      <c r="R235" s="131" t="s">
        <v>9437</v>
      </c>
      <c r="S235" s="132" t="s">
        <v>9436</v>
      </c>
      <c r="T235" s="136" t="s">
        <v>188</v>
      </c>
      <c r="U235" s="118"/>
      <c r="V235" s="118"/>
      <c r="W235" s="133" t="str">
        <f>VLOOKUP(TRIM(X235),X10:Y88,2,FALSE)</f>
        <v>LaeYoung</v>
      </c>
      <c r="X235" s="11" t="str">
        <f t="shared" si="11"/>
        <v>6.6</v>
      </c>
      <c r="Y235" s="64"/>
      <c r="AA235" s="1">
        <f t="shared" si="10"/>
        <v>17</v>
      </c>
    </row>
    <row r="236" spans="1:27" ht="35.25" customHeight="1">
      <c r="A236" s="119" t="s">
        <v>139</v>
      </c>
      <c r="B236" s="134" t="s">
        <v>57</v>
      </c>
      <c r="C236" s="122" t="s">
        <v>140</v>
      </c>
      <c r="D236" s="122" t="s">
        <v>116</v>
      </c>
      <c r="E236" s="123" t="s">
        <v>5900</v>
      </c>
      <c r="F236" s="124" t="s">
        <v>21</v>
      </c>
      <c r="G236" s="124" t="s">
        <v>142</v>
      </c>
      <c r="H236" s="124" t="s">
        <v>7540</v>
      </c>
      <c r="I236" s="135" t="s">
        <v>189</v>
      </c>
      <c r="J236" s="129" t="s">
        <v>812</v>
      </c>
      <c r="K236" s="128"/>
      <c r="L236" s="129"/>
      <c r="M236" s="128" t="s">
        <v>8313</v>
      </c>
      <c r="N236" s="127" t="s">
        <v>7471</v>
      </c>
      <c r="O236" s="127" t="s">
        <v>165</v>
      </c>
      <c r="P236" s="127" t="s">
        <v>814</v>
      </c>
      <c r="Q236" s="131" t="s">
        <v>7475</v>
      </c>
      <c r="R236" s="131" t="s">
        <v>9444</v>
      </c>
      <c r="S236" s="132" t="s">
        <v>9443</v>
      </c>
      <c r="T236" s="136" t="s">
        <v>188</v>
      </c>
      <c r="U236" s="118"/>
      <c r="V236" s="118"/>
      <c r="W236" s="133" t="str">
        <f>VLOOKUP(TRIM(X236),X10:Y88,2,FALSE)</f>
        <v>LaeYoung</v>
      </c>
      <c r="X236" s="11" t="str">
        <f t="shared" si="11"/>
        <v>6.6</v>
      </c>
      <c r="Y236" s="64"/>
      <c r="AA236" s="1">
        <f t="shared" si="10"/>
        <v>17</v>
      </c>
    </row>
    <row r="237" spans="1:27" ht="35.25" customHeight="1">
      <c r="A237" s="119" t="s">
        <v>139</v>
      </c>
      <c r="B237" s="134" t="s">
        <v>57</v>
      </c>
      <c r="C237" s="122" t="s">
        <v>140</v>
      </c>
      <c r="D237" s="122" t="s">
        <v>89</v>
      </c>
      <c r="E237" s="123" t="s">
        <v>5901</v>
      </c>
      <c r="F237" s="124" t="s">
        <v>172</v>
      </c>
      <c r="G237" s="124" t="s">
        <v>142</v>
      </c>
      <c r="H237" s="124" t="s">
        <v>7476</v>
      </c>
      <c r="I237" s="135" t="s">
        <v>189</v>
      </c>
      <c r="J237" s="129"/>
      <c r="K237" s="128"/>
      <c r="L237" s="129"/>
      <c r="M237" s="128" t="s">
        <v>8313</v>
      </c>
      <c r="N237" s="127"/>
      <c r="O237" s="127"/>
      <c r="P237" s="127"/>
      <c r="Q237" s="131" t="s">
        <v>7477</v>
      </c>
      <c r="R237" s="131" t="s">
        <v>161</v>
      </c>
      <c r="S237" s="132" t="s">
        <v>159</v>
      </c>
      <c r="T237" s="136" t="s">
        <v>188</v>
      </c>
      <c r="U237" s="118"/>
      <c r="V237" s="118"/>
      <c r="W237" s="133" t="str">
        <f>VLOOKUP(TRIM(X237),X10:Y88,2,FALSE)</f>
        <v>Puneet</v>
      </c>
      <c r="X237" s="11" t="str">
        <f t="shared" si="11"/>
        <v>6.1</v>
      </c>
      <c r="Y237" s="64"/>
      <c r="AA237" s="1">
        <f t="shared" si="10"/>
        <v>17</v>
      </c>
    </row>
    <row r="238" spans="1:27" ht="35.25" customHeight="1">
      <c r="A238" s="119" t="s">
        <v>139</v>
      </c>
      <c r="B238" s="134" t="s">
        <v>57</v>
      </c>
      <c r="C238" s="122" t="s">
        <v>140</v>
      </c>
      <c r="D238" s="122" t="s">
        <v>114</v>
      </c>
      <c r="E238" s="123" t="s">
        <v>5902</v>
      </c>
      <c r="F238" s="124" t="s">
        <v>285</v>
      </c>
      <c r="G238" s="124" t="s">
        <v>142</v>
      </c>
      <c r="H238" s="124" t="s">
        <v>7541</v>
      </c>
      <c r="I238" s="135" t="s">
        <v>189</v>
      </c>
      <c r="J238" s="129" t="s">
        <v>185</v>
      </c>
      <c r="K238" s="128">
        <v>0</v>
      </c>
      <c r="L238" s="129"/>
      <c r="M238" s="128" t="s">
        <v>8313</v>
      </c>
      <c r="N238" s="127" t="s">
        <v>485</v>
      </c>
      <c r="O238" s="127" t="s">
        <v>165</v>
      </c>
      <c r="P238" s="127" t="s">
        <v>183</v>
      </c>
      <c r="Q238" s="131" t="s">
        <v>8419</v>
      </c>
      <c r="R238" s="131" t="s">
        <v>9012</v>
      </c>
      <c r="S238" s="132" t="s">
        <v>184</v>
      </c>
      <c r="T238" s="136" t="s">
        <v>188</v>
      </c>
      <c r="U238" s="118"/>
      <c r="V238" s="118"/>
      <c r="W238" s="133" t="str">
        <f>VLOOKUP(TRIM(X238),X10:Y88,2,FALSE)</f>
        <v>Frank</v>
      </c>
      <c r="X238" s="11" t="str">
        <f t="shared" si="11"/>
        <v>6.5.11</v>
      </c>
      <c r="Y238" s="64"/>
      <c r="AA238" s="1">
        <f t="shared" si="10"/>
        <v>17</v>
      </c>
    </row>
    <row r="239" spans="1:27" ht="35.25" customHeight="1">
      <c r="A239" s="119" t="s">
        <v>139</v>
      </c>
      <c r="B239" s="134" t="s">
        <v>57</v>
      </c>
      <c r="C239" s="122" t="s">
        <v>140</v>
      </c>
      <c r="D239" s="122" t="s">
        <v>114</v>
      </c>
      <c r="E239" s="123" t="s">
        <v>5903</v>
      </c>
      <c r="F239" s="124" t="s">
        <v>285</v>
      </c>
      <c r="G239" s="124" t="s">
        <v>142</v>
      </c>
      <c r="H239" s="124" t="s">
        <v>7542</v>
      </c>
      <c r="I239" s="135" t="s">
        <v>189</v>
      </c>
      <c r="J239" s="129" t="s">
        <v>185</v>
      </c>
      <c r="K239" s="128">
        <v>0</v>
      </c>
      <c r="L239" s="129"/>
      <c r="M239" s="128" t="s">
        <v>8313</v>
      </c>
      <c r="N239" s="127" t="s">
        <v>485</v>
      </c>
      <c r="O239" s="127" t="s">
        <v>165</v>
      </c>
      <c r="P239" s="127" t="s">
        <v>183</v>
      </c>
      <c r="Q239" s="131" t="s">
        <v>8420</v>
      </c>
      <c r="R239" s="131" t="s">
        <v>8997</v>
      </c>
      <c r="S239" s="132" t="s">
        <v>184</v>
      </c>
      <c r="T239" s="136" t="s">
        <v>188</v>
      </c>
      <c r="U239" s="118"/>
      <c r="V239" s="118"/>
      <c r="W239" s="133" t="str">
        <f>VLOOKUP(TRIM(X239),X10:Y88,2,FALSE)</f>
        <v>Frank</v>
      </c>
      <c r="X239" s="11" t="str">
        <f t="shared" si="11"/>
        <v>6.5.11</v>
      </c>
      <c r="Y239" s="64"/>
      <c r="AA239" s="1">
        <f t="shared" si="10"/>
        <v>17</v>
      </c>
    </row>
    <row r="240" spans="1:27" ht="35.25" customHeight="1">
      <c r="A240" s="119" t="s">
        <v>139</v>
      </c>
      <c r="B240" s="134" t="s">
        <v>57</v>
      </c>
      <c r="C240" s="122" t="s">
        <v>140</v>
      </c>
      <c r="D240" s="122" t="s">
        <v>114</v>
      </c>
      <c r="E240" s="123" t="s">
        <v>5904</v>
      </c>
      <c r="F240" s="124" t="s">
        <v>285</v>
      </c>
      <c r="G240" s="124" t="s">
        <v>142</v>
      </c>
      <c r="H240" s="124" t="s">
        <v>7543</v>
      </c>
      <c r="I240" s="135" t="s">
        <v>189</v>
      </c>
      <c r="J240" s="129" t="s">
        <v>185</v>
      </c>
      <c r="K240" s="128">
        <v>0</v>
      </c>
      <c r="L240" s="129"/>
      <c r="M240" s="128" t="s">
        <v>8313</v>
      </c>
      <c r="N240" s="127" t="s">
        <v>485</v>
      </c>
      <c r="O240" s="127" t="s">
        <v>165</v>
      </c>
      <c r="P240" s="127" t="s">
        <v>183</v>
      </c>
      <c r="Q240" s="131" t="s">
        <v>8421</v>
      </c>
      <c r="R240" s="131" t="s">
        <v>8997</v>
      </c>
      <c r="S240" s="132" t="s">
        <v>184</v>
      </c>
      <c r="T240" s="136" t="s">
        <v>188</v>
      </c>
      <c r="U240" s="118"/>
      <c r="V240" s="118"/>
      <c r="W240" s="133" t="str">
        <f>VLOOKUP(TRIM(X240),X10:Y88,2,FALSE)</f>
        <v>Frank</v>
      </c>
      <c r="X240" s="11" t="str">
        <f t="shared" si="11"/>
        <v>6.5.11</v>
      </c>
      <c r="Y240" s="64"/>
      <c r="AA240" s="1">
        <f t="shared" si="10"/>
        <v>17</v>
      </c>
    </row>
    <row r="241" spans="1:27" ht="35.25" customHeight="1">
      <c r="A241" s="119" t="s">
        <v>139</v>
      </c>
      <c r="B241" s="134" t="s">
        <v>57</v>
      </c>
      <c r="C241" s="122" t="s">
        <v>140</v>
      </c>
      <c r="D241" s="122" t="s">
        <v>98</v>
      </c>
      <c r="E241" s="123" t="s">
        <v>5905</v>
      </c>
      <c r="F241" s="124" t="s">
        <v>285</v>
      </c>
      <c r="G241" s="124" t="s">
        <v>142</v>
      </c>
      <c r="H241" s="124" t="s">
        <v>7544</v>
      </c>
      <c r="I241" s="135" t="s">
        <v>189</v>
      </c>
      <c r="J241" s="129" t="s">
        <v>185</v>
      </c>
      <c r="K241" s="128">
        <v>0</v>
      </c>
      <c r="L241" s="129"/>
      <c r="M241" s="128" t="s">
        <v>8313</v>
      </c>
      <c r="N241" s="127" t="s">
        <v>485</v>
      </c>
      <c r="O241" s="127" t="s">
        <v>165</v>
      </c>
      <c r="P241" s="127" t="s">
        <v>183</v>
      </c>
      <c r="Q241" s="131" t="s">
        <v>8422</v>
      </c>
      <c r="R241" s="131" t="s">
        <v>9281</v>
      </c>
      <c r="S241" s="132" t="s">
        <v>9282</v>
      </c>
      <c r="T241" s="136" t="s">
        <v>188</v>
      </c>
      <c r="U241" s="118"/>
      <c r="V241" s="118"/>
      <c r="W241" s="133" t="str">
        <f>VLOOKUP(TRIM(X241),X10:Y88,2,FALSE)</f>
        <v>Frank</v>
      </c>
      <c r="X241" s="11" t="str">
        <f t="shared" si="11"/>
        <v>6.5.3</v>
      </c>
      <c r="Y241" s="64"/>
      <c r="AA241" s="1">
        <f t="shared" si="10"/>
        <v>17</v>
      </c>
    </row>
    <row r="242" spans="1:27" ht="35.25" customHeight="1">
      <c r="A242" s="119" t="s">
        <v>139</v>
      </c>
      <c r="B242" s="134" t="s">
        <v>57</v>
      </c>
      <c r="C242" s="122" t="s">
        <v>140</v>
      </c>
      <c r="D242" s="122" t="s">
        <v>105</v>
      </c>
      <c r="E242" s="123" t="s">
        <v>5906</v>
      </c>
      <c r="F242" s="124" t="s">
        <v>285</v>
      </c>
      <c r="G242" s="124" t="s">
        <v>142</v>
      </c>
      <c r="H242" s="124" t="s">
        <v>7545</v>
      </c>
      <c r="I242" s="135" t="s">
        <v>189</v>
      </c>
      <c r="J242" s="129" t="s">
        <v>174</v>
      </c>
      <c r="K242" s="128">
        <v>0</v>
      </c>
      <c r="L242" s="129"/>
      <c r="M242" s="128" t="s">
        <v>8313</v>
      </c>
      <c r="N242" s="127" t="s">
        <v>485</v>
      </c>
      <c r="O242" s="127" t="s">
        <v>165</v>
      </c>
      <c r="P242" s="127" t="s">
        <v>183</v>
      </c>
      <c r="Q242" s="131" t="s">
        <v>8423</v>
      </c>
      <c r="R242" s="131" t="s">
        <v>599</v>
      </c>
      <c r="S242" s="137" t="s">
        <v>149</v>
      </c>
      <c r="T242" s="136" t="s">
        <v>188</v>
      </c>
      <c r="U242" s="118"/>
      <c r="V242" s="118"/>
      <c r="W242" s="133" t="str">
        <f>VLOOKUP(TRIM(X242),X10:Y88,2,FALSE)</f>
        <v>Krisztian</v>
      </c>
      <c r="X242" s="11" t="str">
        <f t="shared" si="11"/>
        <v>6.5.6</v>
      </c>
      <c r="Y242" s="64"/>
      <c r="AA242" s="1">
        <f t="shared" si="10"/>
        <v>17</v>
      </c>
    </row>
    <row r="243" spans="1:27" ht="35.25" customHeight="1">
      <c r="A243" s="119" t="s">
        <v>139</v>
      </c>
      <c r="B243" s="134" t="s">
        <v>57</v>
      </c>
      <c r="C243" s="122" t="s">
        <v>140</v>
      </c>
      <c r="D243" s="122" t="s">
        <v>114</v>
      </c>
      <c r="E243" s="123" t="s">
        <v>5907</v>
      </c>
      <c r="F243" s="124" t="s">
        <v>285</v>
      </c>
      <c r="G243" s="124" t="s">
        <v>142</v>
      </c>
      <c r="H243" s="124" t="s">
        <v>7546</v>
      </c>
      <c r="I243" s="135" t="s">
        <v>189</v>
      </c>
      <c r="J243" s="129" t="s">
        <v>185</v>
      </c>
      <c r="K243" s="128">
        <v>0</v>
      </c>
      <c r="L243" s="129"/>
      <c r="M243" s="128" t="s">
        <v>8313</v>
      </c>
      <c r="N243" s="127" t="s">
        <v>485</v>
      </c>
      <c r="O243" s="127" t="s">
        <v>165</v>
      </c>
      <c r="P243" s="127" t="s">
        <v>183</v>
      </c>
      <c r="Q243" s="131" t="s">
        <v>8424</v>
      </c>
      <c r="R243" s="131" t="s">
        <v>9004</v>
      </c>
      <c r="S243" s="132" t="s">
        <v>9005</v>
      </c>
      <c r="T243" s="136" t="s">
        <v>188</v>
      </c>
      <c r="U243" s="118"/>
      <c r="V243" s="118"/>
      <c r="W243" s="133" t="str">
        <f>VLOOKUP(TRIM(X243),X10:Y88,2,FALSE)</f>
        <v>Frank</v>
      </c>
      <c r="X243" s="11" t="str">
        <f t="shared" si="11"/>
        <v>6.5.11</v>
      </c>
      <c r="Y243" s="64"/>
      <c r="AA243" s="1">
        <f t="shared" si="10"/>
        <v>17</v>
      </c>
    </row>
    <row r="244" spans="1:27" ht="35.25" customHeight="1">
      <c r="A244" s="119" t="s">
        <v>139</v>
      </c>
      <c r="B244" s="134" t="s">
        <v>57</v>
      </c>
      <c r="C244" s="122" t="s">
        <v>140</v>
      </c>
      <c r="D244" s="122" t="s">
        <v>105</v>
      </c>
      <c r="E244" s="123" t="s">
        <v>5908</v>
      </c>
      <c r="F244" s="124" t="s">
        <v>285</v>
      </c>
      <c r="G244" s="124" t="s">
        <v>142</v>
      </c>
      <c r="H244" s="124" t="s">
        <v>7547</v>
      </c>
      <c r="I244" s="135" t="s">
        <v>189</v>
      </c>
      <c r="J244" s="129" t="s">
        <v>5550</v>
      </c>
      <c r="K244" s="128">
        <v>0</v>
      </c>
      <c r="L244" s="129"/>
      <c r="M244" s="128" t="s">
        <v>8313</v>
      </c>
      <c r="N244" s="127" t="s">
        <v>485</v>
      </c>
      <c r="O244" s="127" t="s">
        <v>165</v>
      </c>
      <c r="P244" s="127" t="s">
        <v>183</v>
      </c>
      <c r="Q244" s="131" t="s">
        <v>8425</v>
      </c>
      <c r="R244" s="131" t="s">
        <v>599</v>
      </c>
      <c r="S244" s="137" t="s">
        <v>149</v>
      </c>
      <c r="T244" s="136" t="s">
        <v>188</v>
      </c>
      <c r="U244" s="118"/>
      <c r="V244" s="118"/>
      <c r="W244" s="133" t="str">
        <f>VLOOKUP(TRIM(X244),X10:Y88,2,FALSE)</f>
        <v>Krisztian</v>
      </c>
      <c r="X244" s="11" t="str">
        <f t="shared" si="11"/>
        <v>6.5.6</v>
      </c>
      <c r="Y244" s="64"/>
      <c r="AA244" s="1">
        <f t="shared" si="10"/>
        <v>17</v>
      </c>
    </row>
    <row r="245" spans="1:27" ht="35.25" customHeight="1">
      <c r="A245" s="119" t="s">
        <v>139</v>
      </c>
      <c r="B245" s="134" t="s">
        <v>57</v>
      </c>
      <c r="C245" s="122" t="s">
        <v>140</v>
      </c>
      <c r="D245" s="122" t="s">
        <v>89</v>
      </c>
      <c r="E245" s="123" t="s">
        <v>5909</v>
      </c>
      <c r="F245" s="124" t="s">
        <v>180</v>
      </c>
      <c r="G245" s="124" t="s">
        <v>142</v>
      </c>
      <c r="H245" s="124" t="s">
        <v>8794</v>
      </c>
      <c r="I245" s="135" t="s">
        <v>225</v>
      </c>
      <c r="J245" s="129"/>
      <c r="K245" s="128"/>
      <c r="L245" s="129"/>
      <c r="M245" s="128" t="s">
        <v>8313</v>
      </c>
      <c r="N245" s="127"/>
      <c r="O245" s="127" t="s">
        <v>165</v>
      </c>
      <c r="P245" s="127"/>
      <c r="Q245" s="131" t="s">
        <v>8915</v>
      </c>
      <c r="R245" s="131" t="s">
        <v>10549</v>
      </c>
      <c r="S245" s="144" t="s">
        <v>10060</v>
      </c>
      <c r="T245" s="136" t="s">
        <v>226</v>
      </c>
      <c r="U245" s="118"/>
      <c r="V245" s="118"/>
      <c r="W245" s="133" t="str">
        <f>VLOOKUP(TRIM(X245),X10:Y88,2,FALSE)</f>
        <v>Puneet</v>
      </c>
      <c r="X245" s="11" t="str">
        <f t="shared" si="11"/>
        <v>6.1</v>
      </c>
      <c r="Y245" s="64"/>
      <c r="AA245" s="1">
        <f t="shared" si="10"/>
        <v>8</v>
      </c>
    </row>
    <row r="246" spans="1:27" ht="35.25" customHeight="1">
      <c r="A246" s="119" t="s">
        <v>139</v>
      </c>
      <c r="B246" s="134" t="s">
        <v>57</v>
      </c>
      <c r="C246" s="122" t="s">
        <v>140</v>
      </c>
      <c r="D246" s="122" t="s">
        <v>89</v>
      </c>
      <c r="E246" s="123" t="s">
        <v>5910</v>
      </c>
      <c r="F246" s="124" t="s">
        <v>24</v>
      </c>
      <c r="G246" s="124" t="s">
        <v>142</v>
      </c>
      <c r="H246" s="124" t="s">
        <v>7548</v>
      </c>
      <c r="I246" s="135" t="s">
        <v>225</v>
      </c>
      <c r="J246" s="129" t="s">
        <v>190</v>
      </c>
      <c r="K246" s="128">
        <v>3377</v>
      </c>
      <c r="L246" s="129"/>
      <c r="M246" s="128" t="s">
        <v>191</v>
      </c>
      <c r="N246" s="127" t="s">
        <v>5552</v>
      </c>
      <c r="O246" s="127" t="s">
        <v>165</v>
      </c>
      <c r="P246" s="127" t="s">
        <v>514</v>
      </c>
      <c r="Q246" s="131" t="s">
        <v>8426</v>
      </c>
      <c r="R246" s="131" t="s">
        <v>10060</v>
      </c>
      <c r="S246" s="144" t="s">
        <v>10060</v>
      </c>
      <c r="T246" s="136" t="s">
        <v>226</v>
      </c>
      <c r="U246" s="118"/>
      <c r="V246" s="118"/>
      <c r="W246" s="133" t="str">
        <f>VLOOKUP(TRIM(X246),X10:Y88,2,FALSE)</f>
        <v>Puneet</v>
      </c>
      <c r="X246" s="11" t="str">
        <f t="shared" si="11"/>
        <v>6.1</v>
      </c>
      <c r="Y246" s="64"/>
      <c r="AA246" s="1">
        <f t="shared" si="10"/>
        <v>8</v>
      </c>
    </row>
    <row r="247" spans="1:27" ht="35.25" customHeight="1">
      <c r="A247" s="119" t="s">
        <v>139</v>
      </c>
      <c r="B247" s="134" t="s">
        <v>57</v>
      </c>
      <c r="C247" s="122" t="s">
        <v>140</v>
      </c>
      <c r="D247" s="122" t="s">
        <v>119</v>
      </c>
      <c r="E247" s="123" t="s">
        <v>5911</v>
      </c>
      <c r="F247" s="124" t="s">
        <v>21</v>
      </c>
      <c r="G247" s="124" t="s">
        <v>142</v>
      </c>
      <c r="H247" s="124" t="s">
        <v>7549</v>
      </c>
      <c r="I247" s="135" t="s">
        <v>225</v>
      </c>
      <c r="J247" s="129" t="s">
        <v>7464</v>
      </c>
      <c r="K247" s="128"/>
      <c r="L247" s="129"/>
      <c r="M247" s="128" t="s">
        <v>8313</v>
      </c>
      <c r="N247" s="127" t="s">
        <v>175</v>
      </c>
      <c r="O247" s="127" t="s">
        <v>2712</v>
      </c>
      <c r="P247" s="127" t="s">
        <v>7465</v>
      </c>
      <c r="Q247" s="131" t="s">
        <v>8771</v>
      </c>
      <c r="R247" s="131" t="s">
        <v>9086</v>
      </c>
      <c r="S247" s="132" t="s">
        <v>9085</v>
      </c>
      <c r="T247" s="136" t="s">
        <v>226</v>
      </c>
      <c r="U247" s="118"/>
      <c r="V247" s="118"/>
      <c r="W247" s="133" t="str">
        <f>VLOOKUP(TRIM(X247),X10:Y88,2,FALSE)</f>
        <v>Puneet</v>
      </c>
      <c r="X247" s="11" t="str">
        <f t="shared" si="11"/>
        <v>6.9</v>
      </c>
      <c r="Y247" s="64"/>
      <c r="AA247" s="1">
        <f t="shared" si="10"/>
        <v>8</v>
      </c>
    </row>
    <row r="248" spans="1:27" ht="35.25" customHeight="1">
      <c r="A248" s="119" t="s">
        <v>139</v>
      </c>
      <c r="B248" s="134" t="s">
        <v>57</v>
      </c>
      <c r="C248" s="122" t="s">
        <v>140</v>
      </c>
      <c r="D248" s="122" t="s">
        <v>119</v>
      </c>
      <c r="E248" s="123" t="s">
        <v>5912</v>
      </c>
      <c r="F248" s="124" t="s">
        <v>21</v>
      </c>
      <c r="G248" s="124" t="s">
        <v>142</v>
      </c>
      <c r="H248" s="124" t="s">
        <v>7550</v>
      </c>
      <c r="I248" s="135" t="s">
        <v>225</v>
      </c>
      <c r="J248" s="129" t="s">
        <v>7464</v>
      </c>
      <c r="K248" s="128"/>
      <c r="L248" s="129"/>
      <c r="M248" s="128" t="s">
        <v>8313</v>
      </c>
      <c r="N248" s="127" t="s">
        <v>175</v>
      </c>
      <c r="O248" s="127" t="s">
        <v>2712</v>
      </c>
      <c r="P248" s="127" t="s">
        <v>7465</v>
      </c>
      <c r="Q248" s="131" t="s">
        <v>8772</v>
      </c>
      <c r="R248" s="131" t="s">
        <v>9088</v>
      </c>
      <c r="S248" s="132" t="s">
        <v>184</v>
      </c>
      <c r="T248" s="136" t="s">
        <v>226</v>
      </c>
      <c r="U248" s="118"/>
      <c r="V248" s="118"/>
      <c r="W248" s="133" t="str">
        <f>VLOOKUP(TRIM(X248),X10:Y88,2,FALSE)</f>
        <v>Puneet</v>
      </c>
      <c r="X248" s="11" t="str">
        <f t="shared" si="11"/>
        <v>6.9</v>
      </c>
      <c r="Y248" s="64"/>
      <c r="AA248" s="1">
        <f t="shared" si="10"/>
        <v>8</v>
      </c>
    </row>
    <row r="249" spans="1:27" ht="35.25" customHeight="1">
      <c r="A249" s="119" t="s">
        <v>139</v>
      </c>
      <c r="B249" s="134" t="s">
        <v>57</v>
      </c>
      <c r="C249" s="122" t="s">
        <v>140</v>
      </c>
      <c r="D249" s="122" t="s">
        <v>119</v>
      </c>
      <c r="E249" s="123" t="s">
        <v>5913</v>
      </c>
      <c r="F249" s="124" t="s">
        <v>21</v>
      </c>
      <c r="G249" s="124" t="s">
        <v>142</v>
      </c>
      <c r="H249" s="124" t="s">
        <v>7551</v>
      </c>
      <c r="I249" s="135" t="s">
        <v>225</v>
      </c>
      <c r="J249" s="129" t="s">
        <v>7464</v>
      </c>
      <c r="K249" s="128"/>
      <c r="L249" s="129"/>
      <c r="M249" s="128" t="s">
        <v>8313</v>
      </c>
      <c r="N249" s="127" t="s">
        <v>175</v>
      </c>
      <c r="O249" s="127" t="s">
        <v>2712</v>
      </c>
      <c r="P249" s="127" t="s">
        <v>7465</v>
      </c>
      <c r="Q249" s="131" t="s">
        <v>8773</v>
      </c>
      <c r="R249" s="131" t="s">
        <v>9092</v>
      </c>
      <c r="S249" s="132" t="s">
        <v>9090</v>
      </c>
      <c r="T249" s="136" t="s">
        <v>226</v>
      </c>
      <c r="U249" s="118"/>
      <c r="V249" s="118"/>
      <c r="W249" s="133" t="str">
        <f>VLOOKUP(TRIM(X249),X10:Y88,2,FALSE)</f>
        <v>Puneet</v>
      </c>
      <c r="X249" s="11" t="str">
        <f t="shared" si="11"/>
        <v>6.9</v>
      </c>
      <c r="Y249" s="64"/>
      <c r="AA249" s="1">
        <f t="shared" si="10"/>
        <v>8</v>
      </c>
    </row>
    <row r="250" spans="1:27" ht="35.25" customHeight="1">
      <c r="A250" s="119" t="s">
        <v>139</v>
      </c>
      <c r="B250" s="134" t="s">
        <v>57</v>
      </c>
      <c r="C250" s="122" t="s">
        <v>140</v>
      </c>
      <c r="D250" s="122" t="s">
        <v>119</v>
      </c>
      <c r="E250" s="123" t="s">
        <v>5914</v>
      </c>
      <c r="F250" s="124" t="s">
        <v>21</v>
      </c>
      <c r="G250" s="124" t="s">
        <v>142</v>
      </c>
      <c r="H250" s="124" t="s">
        <v>7552</v>
      </c>
      <c r="I250" s="135" t="s">
        <v>8333</v>
      </c>
      <c r="J250" s="129" t="s">
        <v>7464</v>
      </c>
      <c r="K250" s="128"/>
      <c r="L250" s="129"/>
      <c r="M250" s="128" t="s">
        <v>8313</v>
      </c>
      <c r="N250" s="127" t="s">
        <v>175</v>
      </c>
      <c r="O250" s="127" t="s">
        <v>2712</v>
      </c>
      <c r="P250" s="127" t="s">
        <v>7465</v>
      </c>
      <c r="Q250" s="131" t="s">
        <v>8774</v>
      </c>
      <c r="R250" s="131" t="s">
        <v>9094</v>
      </c>
      <c r="S250" s="132" t="s">
        <v>9093</v>
      </c>
      <c r="T250" s="136" t="s">
        <v>226</v>
      </c>
      <c r="U250" s="118"/>
      <c r="V250" s="118"/>
      <c r="W250" s="133" t="str">
        <f>VLOOKUP(TRIM(X250),X10:Y88,2,FALSE)</f>
        <v>Puneet</v>
      </c>
      <c r="X250" s="11" t="str">
        <f t="shared" si="11"/>
        <v>6.9</v>
      </c>
      <c r="Y250" s="64"/>
      <c r="AA250" s="1">
        <f t="shared" si="10"/>
        <v>41</v>
      </c>
    </row>
    <row r="251" spans="1:27" ht="35.25" customHeight="1">
      <c r="A251" s="119" t="s">
        <v>139</v>
      </c>
      <c r="B251" s="134" t="s">
        <v>57</v>
      </c>
      <c r="C251" s="122" t="s">
        <v>140</v>
      </c>
      <c r="D251" s="122" t="s">
        <v>110</v>
      </c>
      <c r="E251" s="123" t="s">
        <v>5915</v>
      </c>
      <c r="F251" s="124" t="s">
        <v>285</v>
      </c>
      <c r="G251" s="124" t="s">
        <v>142</v>
      </c>
      <c r="H251" s="124" t="s">
        <v>7478</v>
      </c>
      <c r="I251" s="135" t="s">
        <v>293</v>
      </c>
      <c r="J251" s="129" t="s">
        <v>185</v>
      </c>
      <c r="K251" s="128">
        <v>0</v>
      </c>
      <c r="L251" s="129"/>
      <c r="M251" s="128" t="s">
        <v>8313</v>
      </c>
      <c r="N251" s="127" t="s">
        <v>485</v>
      </c>
      <c r="O251" s="127" t="s">
        <v>165</v>
      </c>
      <c r="P251" s="127" t="s">
        <v>183</v>
      </c>
      <c r="Q251" s="131" t="s">
        <v>8427</v>
      </c>
      <c r="R251" s="131" t="s">
        <v>9747</v>
      </c>
      <c r="S251" s="132" t="s">
        <v>9746</v>
      </c>
      <c r="T251" s="136" t="s">
        <v>480</v>
      </c>
      <c r="U251" s="118"/>
      <c r="V251" s="118"/>
      <c r="W251" s="133" t="str">
        <f>VLOOKUP(TRIM(X251),X10:Y88,2,FALSE)</f>
        <v>Irfan</v>
      </c>
      <c r="X251" s="11" t="str">
        <f t="shared" si="11"/>
        <v>6.5.9</v>
      </c>
      <c r="Y251" s="64"/>
      <c r="AA251" s="1">
        <f t="shared" si="10"/>
        <v>6</v>
      </c>
    </row>
    <row r="252" spans="1:27" ht="35.25" customHeight="1">
      <c r="A252" s="119" t="s">
        <v>139</v>
      </c>
      <c r="B252" s="134" t="s">
        <v>57</v>
      </c>
      <c r="C252" s="122" t="s">
        <v>140</v>
      </c>
      <c r="D252" s="122" t="s">
        <v>110</v>
      </c>
      <c r="E252" s="123" t="s">
        <v>5916</v>
      </c>
      <c r="F252" s="124" t="s">
        <v>285</v>
      </c>
      <c r="G252" s="124" t="s">
        <v>142</v>
      </c>
      <c r="H252" s="124" t="s">
        <v>7479</v>
      </c>
      <c r="I252" s="135" t="s">
        <v>293</v>
      </c>
      <c r="J252" s="129" t="s">
        <v>174</v>
      </c>
      <c r="K252" s="128">
        <v>0</v>
      </c>
      <c r="L252" s="129"/>
      <c r="M252" s="128" t="s">
        <v>8313</v>
      </c>
      <c r="N252" s="127" t="s">
        <v>485</v>
      </c>
      <c r="O252" s="127" t="s">
        <v>165</v>
      </c>
      <c r="P252" s="127" t="s">
        <v>183</v>
      </c>
      <c r="Q252" s="131" t="s">
        <v>8428</v>
      </c>
      <c r="R252" s="131" t="s">
        <v>9754</v>
      </c>
      <c r="S252" s="132" t="s">
        <v>9753</v>
      </c>
      <c r="T252" s="136" t="s">
        <v>480</v>
      </c>
      <c r="U252" s="118"/>
      <c r="V252" s="118"/>
      <c r="W252" s="133" t="str">
        <f>VLOOKUP(TRIM(X252),X10:Y88,2,FALSE)</f>
        <v>Irfan</v>
      </c>
      <c r="X252" s="11" t="str">
        <f t="shared" si="11"/>
        <v>6.5.9</v>
      </c>
      <c r="Y252" s="64"/>
      <c r="AA252" s="1">
        <f t="shared" si="10"/>
        <v>6</v>
      </c>
    </row>
    <row r="253" spans="1:27" ht="35.25" customHeight="1">
      <c r="A253" s="119" t="s">
        <v>139</v>
      </c>
      <c r="B253" s="134" t="s">
        <v>57</v>
      </c>
      <c r="C253" s="122" t="s">
        <v>140</v>
      </c>
      <c r="D253" s="122" t="s">
        <v>110</v>
      </c>
      <c r="E253" s="123" t="s">
        <v>5917</v>
      </c>
      <c r="F253" s="124" t="s">
        <v>285</v>
      </c>
      <c r="G253" s="124" t="s">
        <v>142</v>
      </c>
      <c r="H253" s="124" t="s">
        <v>7553</v>
      </c>
      <c r="I253" s="135" t="s">
        <v>293</v>
      </c>
      <c r="J253" s="129" t="s">
        <v>174</v>
      </c>
      <c r="K253" s="128">
        <v>0</v>
      </c>
      <c r="L253" s="129"/>
      <c r="M253" s="128" t="s">
        <v>8313</v>
      </c>
      <c r="N253" s="127" t="s">
        <v>485</v>
      </c>
      <c r="O253" s="127" t="s">
        <v>165</v>
      </c>
      <c r="P253" s="127" t="s">
        <v>183</v>
      </c>
      <c r="Q253" s="131" t="s">
        <v>8429</v>
      </c>
      <c r="R253" s="131" t="s">
        <v>9749</v>
      </c>
      <c r="S253" s="132" t="s">
        <v>9748</v>
      </c>
      <c r="T253" s="136" t="s">
        <v>480</v>
      </c>
      <c r="U253" s="118"/>
      <c r="V253" s="118"/>
      <c r="W253" s="133" t="str">
        <f>VLOOKUP(TRIM(X253),X10:Y88,2,FALSE)</f>
        <v>Irfan</v>
      </c>
      <c r="X253" s="11" t="str">
        <f t="shared" si="11"/>
        <v>6.5.9</v>
      </c>
      <c r="Y253" s="64"/>
      <c r="AA253" s="1">
        <f t="shared" si="10"/>
        <v>6</v>
      </c>
    </row>
    <row r="254" spans="1:27" ht="35.25" customHeight="1">
      <c r="A254" s="119" t="s">
        <v>139</v>
      </c>
      <c r="B254" s="134" t="s">
        <v>57</v>
      </c>
      <c r="C254" s="122" t="s">
        <v>140</v>
      </c>
      <c r="D254" s="122" t="s">
        <v>105</v>
      </c>
      <c r="E254" s="123" t="s">
        <v>5918</v>
      </c>
      <c r="F254" s="124" t="s">
        <v>172</v>
      </c>
      <c r="G254" s="124" t="s">
        <v>238</v>
      </c>
      <c r="H254" s="124" t="s">
        <v>7480</v>
      </c>
      <c r="I254" s="135" t="s">
        <v>7481</v>
      </c>
      <c r="J254" s="129" t="s">
        <v>185</v>
      </c>
      <c r="K254" s="128"/>
      <c r="L254" s="129"/>
      <c r="M254" s="128" t="s">
        <v>8313</v>
      </c>
      <c r="N254" s="127"/>
      <c r="O254" s="127" t="s">
        <v>165</v>
      </c>
      <c r="P254" s="127"/>
      <c r="Q254" s="131" t="s">
        <v>7482</v>
      </c>
      <c r="R254" s="131" t="s">
        <v>161</v>
      </c>
      <c r="S254" s="132" t="s">
        <v>159</v>
      </c>
      <c r="T254" s="136" t="s">
        <v>329</v>
      </c>
      <c r="U254" s="118"/>
      <c r="V254" s="118"/>
      <c r="W254" s="133" t="str">
        <f>VLOOKUP(TRIM(X254),X10:Y88,2,FALSE)</f>
        <v>Krisztian</v>
      </c>
      <c r="X254" s="11" t="str">
        <f t="shared" si="11"/>
        <v>6.5.6</v>
      </c>
      <c r="Y254" s="64"/>
      <c r="AA254" s="1">
        <f t="shared" si="10"/>
        <v>23</v>
      </c>
    </row>
    <row r="255" spans="1:27" ht="35.25" customHeight="1">
      <c r="A255" s="119" t="s">
        <v>139</v>
      </c>
      <c r="B255" s="134" t="s">
        <v>57</v>
      </c>
      <c r="C255" s="122" t="s">
        <v>140</v>
      </c>
      <c r="D255" s="122" t="s">
        <v>98</v>
      </c>
      <c r="E255" s="123" t="s">
        <v>5919</v>
      </c>
      <c r="F255" s="124" t="s">
        <v>180</v>
      </c>
      <c r="G255" s="124" t="s">
        <v>142</v>
      </c>
      <c r="H255" s="124" t="s">
        <v>7483</v>
      </c>
      <c r="I255" s="135" t="s">
        <v>7484</v>
      </c>
      <c r="J255" s="129"/>
      <c r="K255" s="128"/>
      <c r="L255" s="129"/>
      <c r="M255" s="128" t="s">
        <v>8313</v>
      </c>
      <c r="N255" s="127"/>
      <c r="O255" s="127" t="s">
        <v>165</v>
      </c>
      <c r="P255" s="127"/>
      <c r="Q255" s="131" t="s">
        <v>8775</v>
      </c>
      <c r="R255" s="131" t="s">
        <v>8883</v>
      </c>
      <c r="S255" s="132" t="s">
        <v>8884</v>
      </c>
      <c r="T255" s="136" t="s">
        <v>483</v>
      </c>
      <c r="U255" s="118"/>
      <c r="V255" s="118"/>
      <c r="W255" s="133" t="str">
        <f>VLOOKUP(TRIM(X255),X10:Y88,2,FALSE)</f>
        <v>Frank</v>
      </c>
      <c r="X255" s="11" t="str">
        <f t="shared" si="11"/>
        <v>6.5.3</v>
      </c>
      <c r="Y255" s="64"/>
      <c r="AA255" s="1">
        <f t="shared" si="10"/>
        <v>27</v>
      </c>
    </row>
    <row r="256" spans="1:27" ht="35.25" customHeight="1">
      <c r="A256" s="119" t="s">
        <v>139</v>
      </c>
      <c r="B256" s="134" t="s">
        <v>57</v>
      </c>
      <c r="C256" s="122" t="s">
        <v>140</v>
      </c>
      <c r="D256" s="122" t="s">
        <v>105</v>
      </c>
      <c r="E256" s="123" t="s">
        <v>5920</v>
      </c>
      <c r="F256" s="124" t="s">
        <v>285</v>
      </c>
      <c r="G256" s="124" t="s">
        <v>142</v>
      </c>
      <c r="H256" s="124" t="s">
        <v>7554</v>
      </c>
      <c r="I256" s="135" t="s">
        <v>8348</v>
      </c>
      <c r="J256" s="129" t="s">
        <v>185</v>
      </c>
      <c r="K256" s="128">
        <v>0</v>
      </c>
      <c r="L256" s="129"/>
      <c r="M256" s="128" t="s">
        <v>8313</v>
      </c>
      <c r="N256" s="127" t="s">
        <v>485</v>
      </c>
      <c r="O256" s="127" t="s">
        <v>165</v>
      </c>
      <c r="P256" s="127" t="s">
        <v>183</v>
      </c>
      <c r="Q256" s="131" t="s">
        <v>8430</v>
      </c>
      <c r="R256" s="131" t="s">
        <v>9378</v>
      </c>
      <c r="S256" s="132" t="s">
        <v>9377</v>
      </c>
      <c r="T256" s="136" t="s">
        <v>329</v>
      </c>
      <c r="U256" s="118"/>
      <c r="V256" s="118"/>
      <c r="W256" s="133" t="str">
        <f>VLOOKUP(TRIM(X256),X10:Y88,2,FALSE)</f>
        <v>Krisztian</v>
      </c>
      <c r="X256" s="11" t="str">
        <f t="shared" si="11"/>
        <v>6.5.6</v>
      </c>
      <c r="Y256" s="64"/>
      <c r="AA256" s="1">
        <f t="shared" si="10"/>
        <v>32</v>
      </c>
    </row>
    <row r="257" spans="1:27" ht="35.25" customHeight="1">
      <c r="A257" s="119" t="s">
        <v>139</v>
      </c>
      <c r="B257" s="134" t="s">
        <v>57</v>
      </c>
      <c r="C257" s="122" t="s">
        <v>140</v>
      </c>
      <c r="D257" s="122" t="s">
        <v>98</v>
      </c>
      <c r="E257" s="123" t="s">
        <v>5921</v>
      </c>
      <c r="F257" s="124" t="s">
        <v>285</v>
      </c>
      <c r="G257" s="124" t="s">
        <v>142</v>
      </c>
      <c r="H257" s="124" t="s">
        <v>7555</v>
      </c>
      <c r="I257" s="135" t="s">
        <v>212</v>
      </c>
      <c r="J257" s="129" t="s">
        <v>185</v>
      </c>
      <c r="K257" s="128">
        <v>0</v>
      </c>
      <c r="L257" s="129"/>
      <c r="M257" s="128" t="s">
        <v>8313</v>
      </c>
      <c r="N257" s="127" t="s">
        <v>485</v>
      </c>
      <c r="O257" s="127" t="s">
        <v>165</v>
      </c>
      <c r="P257" s="127" t="s">
        <v>183</v>
      </c>
      <c r="Q257" s="131" t="s">
        <v>8431</v>
      </c>
      <c r="R257" s="131" t="s">
        <v>8888</v>
      </c>
      <c r="S257" s="132" t="s">
        <v>184</v>
      </c>
      <c r="T257" s="136" t="s">
        <v>483</v>
      </c>
      <c r="U257" s="118"/>
      <c r="V257" s="118"/>
      <c r="W257" s="133" t="str">
        <f>VLOOKUP(TRIM(X257),X10:Y88,2,FALSE)</f>
        <v>Frank</v>
      </c>
      <c r="X257" s="11" t="str">
        <f t="shared" si="11"/>
        <v>6.5.3</v>
      </c>
      <c r="Y257" s="64"/>
      <c r="AA257" s="1">
        <f t="shared" si="10"/>
        <v>21</v>
      </c>
    </row>
    <row r="258" spans="1:27" ht="37.200000000000003" customHeight="1">
      <c r="A258" s="119" t="s">
        <v>139</v>
      </c>
      <c r="B258" s="134" t="s">
        <v>57</v>
      </c>
      <c r="C258" s="122" t="s">
        <v>140</v>
      </c>
      <c r="D258" s="122" t="s">
        <v>105</v>
      </c>
      <c r="E258" s="123" t="s">
        <v>5922</v>
      </c>
      <c r="F258" s="124" t="s">
        <v>285</v>
      </c>
      <c r="G258" s="124" t="s">
        <v>142</v>
      </c>
      <c r="H258" s="124" t="s">
        <v>7556</v>
      </c>
      <c r="I258" s="135" t="s">
        <v>8348</v>
      </c>
      <c r="J258" s="129" t="s">
        <v>185</v>
      </c>
      <c r="K258" s="128">
        <v>0</v>
      </c>
      <c r="L258" s="129"/>
      <c r="M258" s="128" t="s">
        <v>8313</v>
      </c>
      <c r="N258" s="127" t="s">
        <v>485</v>
      </c>
      <c r="O258" s="127" t="s">
        <v>165</v>
      </c>
      <c r="P258" s="127" t="s">
        <v>183</v>
      </c>
      <c r="Q258" s="131" t="s">
        <v>8432</v>
      </c>
      <c r="R258" s="131" t="s">
        <v>9380</v>
      </c>
      <c r="S258" s="132" t="s">
        <v>9379</v>
      </c>
      <c r="T258" s="136" t="s">
        <v>329</v>
      </c>
      <c r="U258" s="118"/>
      <c r="V258" s="118"/>
      <c r="W258" s="133" t="str">
        <f>VLOOKUP(TRIM(X258),X10:Y88,2,FALSE)</f>
        <v>Krisztian</v>
      </c>
      <c r="X258" s="11" t="str">
        <f t="shared" si="11"/>
        <v>6.5.6</v>
      </c>
      <c r="Y258" s="64"/>
      <c r="AA258" s="1">
        <f t="shared" si="10"/>
        <v>32</v>
      </c>
    </row>
    <row r="259" spans="1:27" ht="37.200000000000003" customHeight="1">
      <c r="A259" s="119" t="s">
        <v>139</v>
      </c>
      <c r="B259" s="134" t="s">
        <v>57</v>
      </c>
      <c r="C259" s="122" t="s">
        <v>140</v>
      </c>
      <c r="D259" s="122" t="s">
        <v>105</v>
      </c>
      <c r="E259" s="123" t="s">
        <v>5923</v>
      </c>
      <c r="F259" s="124" t="s">
        <v>285</v>
      </c>
      <c r="G259" s="124" t="s">
        <v>142</v>
      </c>
      <c r="H259" s="124" t="s">
        <v>7557</v>
      </c>
      <c r="I259" s="135" t="s">
        <v>8348</v>
      </c>
      <c r="J259" s="129" t="s">
        <v>185</v>
      </c>
      <c r="K259" s="128">
        <v>0</v>
      </c>
      <c r="L259" s="129"/>
      <c r="M259" s="128" t="s">
        <v>8313</v>
      </c>
      <c r="N259" s="127" t="s">
        <v>485</v>
      </c>
      <c r="O259" s="127" t="s">
        <v>165</v>
      </c>
      <c r="P259" s="127" t="s">
        <v>183</v>
      </c>
      <c r="Q259" s="131" t="s">
        <v>8433</v>
      </c>
      <c r="R259" s="131" t="s">
        <v>9382</v>
      </c>
      <c r="S259" s="132" t="s">
        <v>9381</v>
      </c>
      <c r="T259" s="136" t="s">
        <v>329</v>
      </c>
      <c r="U259" s="118"/>
      <c r="V259" s="118"/>
      <c r="W259" s="133" t="str">
        <f>VLOOKUP(TRIM(X259),X10:Y88,2,FALSE)</f>
        <v>Krisztian</v>
      </c>
      <c r="X259" s="11" t="str">
        <f t="shared" si="11"/>
        <v>6.5.6</v>
      </c>
      <c r="Y259" s="64"/>
      <c r="AA259" s="1">
        <f t="shared" si="10"/>
        <v>32</v>
      </c>
    </row>
    <row r="260" spans="1:27" ht="35.25" customHeight="1">
      <c r="A260" s="119" t="s">
        <v>139</v>
      </c>
      <c r="B260" s="134" t="s">
        <v>57</v>
      </c>
      <c r="C260" s="122" t="s">
        <v>140</v>
      </c>
      <c r="D260" s="122" t="s">
        <v>110</v>
      </c>
      <c r="E260" s="123" t="s">
        <v>5924</v>
      </c>
      <c r="F260" s="124" t="s">
        <v>285</v>
      </c>
      <c r="G260" s="124" t="s">
        <v>142</v>
      </c>
      <c r="H260" s="124" t="s">
        <v>7558</v>
      </c>
      <c r="I260" s="135" t="s">
        <v>212</v>
      </c>
      <c r="J260" s="129" t="s">
        <v>185</v>
      </c>
      <c r="K260" s="128">
        <v>0</v>
      </c>
      <c r="L260" s="129"/>
      <c r="M260" s="128" t="s">
        <v>191</v>
      </c>
      <c r="N260" s="127" t="s">
        <v>485</v>
      </c>
      <c r="O260" s="127" t="s">
        <v>165</v>
      </c>
      <c r="P260" s="127" t="s">
        <v>183</v>
      </c>
      <c r="Q260" s="131" t="s">
        <v>8434</v>
      </c>
      <c r="R260" s="131" t="s">
        <v>724</v>
      </c>
      <c r="S260" s="132" t="s">
        <v>145</v>
      </c>
      <c r="T260" s="136" t="s">
        <v>483</v>
      </c>
      <c r="U260" s="118"/>
      <c r="V260" s="118" t="s">
        <v>245</v>
      </c>
      <c r="W260" s="133" t="str">
        <f>VLOOKUP(TRIM(X260),X10:Y88,2,FALSE)</f>
        <v>Irfan</v>
      </c>
      <c r="X260" s="11" t="str">
        <f t="shared" si="11"/>
        <v>6.5.9</v>
      </c>
      <c r="Y260" s="64"/>
      <c r="AA260" s="1">
        <f t="shared" si="10"/>
        <v>21</v>
      </c>
    </row>
    <row r="261" spans="1:27" ht="37.200000000000003" customHeight="1">
      <c r="A261" s="119" t="s">
        <v>139</v>
      </c>
      <c r="B261" s="134" t="s">
        <v>57</v>
      </c>
      <c r="C261" s="122" t="s">
        <v>140</v>
      </c>
      <c r="D261" s="122" t="s">
        <v>105</v>
      </c>
      <c r="E261" s="123" t="s">
        <v>5925</v>
      </c>
      <c r="F261" s="124" t="s">
        <v>285</v>
      </c>
      <c r="G261" s="124" t="s">
        <v>142</v>
      </c>
      <c r="H261" s="124" t="s">
        <v>7559</v>
      </c>
      <c r="I261" s="135" t="s">
        <v>8348</v>
      </c>
      <c r="J261" s="129" t="s">
        <v>185</v>
      </c>
      <c r="K261" s="128">
        <v>0</v>
      </c>
      <c r="L261" s="129"/>
      <c r="M261" s="128" t="s">
        <v>8313</v>
      </c>
      <c r="N261" s="127" t="s">
        <v>485</v>
      </c>
      <c r="O261" s="127" t="s">
        <v>165</v>
      </c>
      <c r="P261" s="127" t="s">
        <v>183</v>
      </c>
      <c r="Q261" s="131" t="s">
        <v>8435</v>
      </c>
      <c r="R261" s="131" t="s">
        <v>9384</v>
      </c>
      <c r="S261" s="132" t="s">
        <v>9383</v>
      </c>
      <c r="T261" s="136" t="s">
        <v>329</v>
      </c>
      <c r="U261" s="118"/>
      <c r="V261" s="118"/>
      <c r="W261" s="133" t="str">
        <f>VLOOKUP(TRIM(X261),X10:Y88,2,FALSE)</f>
        <v>Krisztian</v>
      </c>
      <c r="X261" s="11" t="str">
        <f t="shared" si="11"/>
        <v>6.5.6</v>
      </c>
      <c r="Y261" s="64"/>
      <c r="AA261" s="1">
        <f t="shared" si="10"/>
        <v>32</v>
      </c>
    </row>
    <row r="262" spans="1:27" ht="35.25" customHeight="1">
      <c r="A262" s="119" t="s">
        <v>139</v>
      </c>
      <c r="B262" s="134" t="s">
        <v>57</v>
      </c>
      <c r="C262" s="122" t="s">
        <v>140</v>
      </c>
      <c r="D262" s="122" t="s">
        <v>105</v>
      </c>
      <c r="E262" s="123" t="s">
        <v>5926</v>
      </c>
      <c r="F262" s="124" t="s">
        <v>285</v>
      </c>
      <c r="G262" s="124" t="s">
        <v>142</v>
      </c>
      <c r="H262" s="124" t="s">
        <v>7560</v>
      </c>
      <c r="I262" s="135" t="s">
        <v>8348</v>
      </c>
      <c r="J262" s="129" t="s">
        <v>185</v>
      </c>
      <c r="K262" s="128">
        <v>0</v>
      </c>
      <c r="L262" s="129"/>
      <c r="M262" s="128" t="s">
        <v>8313</v>
      </c>
      <c r="N262" s="127" t="s">
        <v>485</v>
      </c>
      <c r="O262" s="127" t="s">
        <v>165</v>
      </c>
      <c r="P262" s="127" t="s">
        <v>183</v>
      </c>
      <c r="Q262" s="131" t="s">
        <v>8436</v>
      </c>
      <c r="R262" s="131" t="s">
        <v>9386</v>
      </c>
      <c r="S262" s="132" t="s">
        <v>9385</v>
      </c>
      <c r="T262" s="136" t="s">
        <v>329</v>
      </c>
      <c r="U262" s="118"/>
      <c r="V262" s="118"/>
      <c r="W262" s="133" t="str">
        <f>VLOOKUP(TRIM(X262),X10:Y88,2,FALSE)</f>
        <v>Krisztian</v>
      </c>
      <c r="X262" s="11" t="str">
        <f t="shared" si="11"/>
        <v>6.5.6</v>
      </c>
      <c r="Y262" s="64"/>
      <c r="AA262" s="1">
        <f t="shared" si="10"/>
        <v>32</v>
      </c>
    </row>
    <row r="263" spans="1:27" ht="35.25" customHeight="1">
      <c r="A263" s="119" t="s">
        <v>139</v>
      </c>
      <c r="B263" s="134" t="s">
        <v>57</v>
      </c>
      <c r="C263" s="122" t="s">
        <v>140</v>
      </c>
      <c r="D263" s="122" t="s">
        <v>105</v>
      </c>
      <c r="E263" s="123" t="s">
        <v>5927</v>
      </c>
      <c r="F263" s="124" t="s">
        <v>285</v>
      </c>
      <c r="G263" s="124" t="s">
        <v>142</v>
      </c>
      <c r="H263" s="124" t="s">
        <v>7561</v>
      </c>
      <c r="I263" s="135" t="s">
        <v>8348</v>
      </c>
      <c r="J263" s="129" t="s">
        <v>185</v>
      </c>
      <c r="K263" s="128">
        <v>0</v>
      </c>
      <c r="L263" s="129"/>
      <c r="M263" s="128" t="s">
        <v>8313</v>
      </c>
      <c r="N263" s="127" t="s">
        <v>485</v>
      </c>
      <c r="O263" s="127" t="s">
        <v>165</v>
      </c>
      <c r="P263" s="127" t="s">
        <v>183</v>
      </c>
      <c r="Q263" s="131" t="s">
        <v>8437</v>
      </c>
      <c r="R263" s="131" t="s">
        <v>9396</v>
      </c>
      <c r="S263" s="132" t="s">
        <v>9395</v>
      </c>
      <c r="T263" s="136" t="s">
        <v>329</v>
      </c>
      <c r="U263" s="118"/>
      <c r="V263" s="118"/>
      <c r="W263" s="133" t="str">
        <f>VLOOKUP(TRIM(X263),X10:Y88,2,FALSE)</f>
        <v>Krisztian</v>
      </c>
      <c r="X263" s="11" t="str">
        <f t="shared" si="11"/>
        <v>6.5.6</v>
      </c>
      <c r="Y263" s="64"/>
      <c r="AA263" s="1">
        <f t="shared" si="10"/>
        <v>32</v>
      </c>
    </row>
    <row r="264" spans="1:27" ht="35.25" customHeight="1">
      <c r="A264" s="119" t="s">
        <v>139</v>
      </c>
      <c r="B264" s="134" t="s">
        <v>57</v>
      </c>
      <c r="C264" s="122" t="s">
        <v>140</v>
      </c>
      <c r="D264" s="122" t="s">
        <v>105</v>
      </c>
      <c r="E264" s="123" t="s">
        <v>5928</v>
      </c>
      <c r="F264" s="124" t="s">
        <v>285</v>
      </c>
      <c r="G264" s="124" t="s">
        <v>142</v>
      </c>
      <c r="H264" s="124" t="s">
        <v>7562</v>
      </c>
      <c r="I264" s="135" t="s">
        <v>8349</v>
      </c>
      <c r="J264" s="129" t="s">
        <v>185</v>
      </c>
      <c r="K264" s="128">
        <v>0</v>
      </c>
      <c r="L264" s="129"/>
      <c r="M264" s="128" t="s">
        <v>8313</v>
      </c>
      <c r="N264" s="127" t="s">
        <v>485</v>
      </c>
      <c r="O264" s="127" t="s">
        <v>165</v>
      </c>
      <c r="P264" s="127" t="s">
        <v>183</v>
      </c>
      <c r="Q264" s="131" t="s">
        <v>8438</v>
      </c>
      <c r="R264" s="131" t="s">
        <v>9398</v>
      </c>
      <c r="S264" s="132" t="s">
        <v>9397</v>
      </c>
      <c r="T264" s="136" t="s">
        <v>329</v>
      </c>
      <c r="U264" s="118"/>
      <c r="V264" s="118"/>
      <c r="W264" s="133" t="str">
        <f>VLOOKUP(TRIM(X264),X10:Y88,2,FALSE)</f>
        <v>Krisztian</v>
      </c>
      <c r="X264" s="11" t="str">
        <f t="shared" si="11"/>
        <v>6.5.6</v>
      </c>
      <c r="Y264" s="64"/>
      <c r="AA264" s="1">
        <f t="shared" si="10"/>
        <v>32</v>
      </c>
    </row>
    <row r="265" spans="1:27" ht="35.25" customHeight="1">
      <c r="A265" s="119" t="s">
        <v>139</v>
      </c>
      <c r="B265" s="134" t="s">
        <v>57</v>
      </c>
      <c r="C265" s="122" t="s">
        <v>140</v>
      </c>
      <c r="D265" s="122" t="s">
        <v>105</v>
      </c>
      <c r="E265" s="123" t="s">
        <v>5929</v>
      </c>
      <c r="F265" s="124" t="s">
        <v>285</v>
      </c>
      <c r="G265" s="124" t="s">
        <v>142</v>
      </c>
      <c r="H265" s="124" t="s">
        <v>7563</v>
      </c>
      <c r="I265" s="135" t="s">
        <v>8348</v>
      </c>
      <c r="J265" s="129" t="s">
        <v>185</v>
      </c>
      <c r="K265" s="128">
        <v>0</v>
      </c>
      <c r="L265" s="129"/>
      <c r="M265" s="128" t="s">
        <v>8313</v>
      </c>
      <c r="N265" s="127" t="s">
        <v>485</v>
      </c>
      <c r="O265" s="127" t="s">
        <v>165</v>
      </c>
      <c r="P265" s="127" t="s">
        <v>183</v>
      </c>
      <c r="Q265" s="131" t="s">
        <v>8948</v>
      </c>
      <c r="R265" s="131" t="s">
        <v>9400</v>
      </c>
      <c r="S265" s="132" t="s">
        <v>9399</v>
      </c>
      <c r="T265" s="136" t="s">
        <v>329</v>
      </c>
      <c r="U265" s="118"/>
      <c r="V265" s="118"/>
      <c r="W265" s="133" t="str">
        <f>VLOOKUP(TRIM(X265),X10:Y88,2,FALSE)</f>
        <v>Krisztian</v>
      </c>
      <c r="X265" s="11" t="str">
        <f t="shared" si="11"/>
        <v>6.5.6</v>
      </c>
      <c r="Y265" s="64"/>
      <c r="AA265" s="1">
        <f t="shared" si="10"/>
        <v>32</v>
      </c>
    </row>
    <row r="266" spans="1:27" ht="35.25" customHeight="1">
      <c r="A266" s="119" t="s">
        <v>139</v>
      </c>
      <c r="B266" s="134" t="s">
        <v>57</v>
      </c>
      <c r="C266" s="122" t="s">
        <v>140</v>
      </c>
      <c r="D266" s="122" t="s">
        <v>114</v>
      </c>
      <c r="E266" s="123" t="s">
        <v>5930</v>
      </c>
      <c r="F266" s="124" t="s">
        <v>172</v>
      </c>
      <c r="G266" s="124" t="s">
        <v>48</v>
      </c>
      <c r="H266" s="124" t="s">
        <v>7485</v>
      </c>
      <c r="I266" s="135" t="s">
        <v>403</v>
      </c>
      <c r="J266" s="129" t="s">
        <v>185</v>
      </c>
      <c r="K266" s="128"/>
      <c r="L266" s="129"/>
      <c r="M266" s="128" t="s">
        <v>8313</v>
      </c>
      <c r="N266" s="127"/>
      <c r="O266" s="127" t="s">
        <v>165</v>
      </c>
      <c r="P266" s="127"/>
      <c r="Q266" s="131" t="s">
        <v>7486</v>
      </c>
      <c r="R266" s="131" t="s">
        <v>9008</v>
      </c>
      <c r="S266" s="132" t="s">
        <v>159</v>
      </c>
      <c r="T266" s="136" t="s">
        <v>497</v>
      </c>
      <c r="U266" s="118"/>
      <c r="V266" s="118"/>
      <c r="W266" s="133" t="str">
        <f>VLOOKUP(TRIM(X266),X10:Y88,2,FALSE)</f>
        <v>Frank</v>
      </c>
      <c r="X266" s="11" t="str">
        <f t="shared" si="11"/>
        <v>6.5.11</v>
      </c>
      <c r="Y266" s="64"/>
      <c r="AA266" s="1">
        <f t="shared" si="10"/>
        <v>3</v>
      </c>
    </row>
    <row r="267" spans="1:27" ht="35.25" customHeight="1">
      <c r="A267" s="119" t="s">
        <v>139</v>
      </c>
      <c r="B267" s="134" t="s">
        <v>57</v>
      </c>
      <c r="C267" s="122" t="s">
        <v>140</v>
      </c>
      <c r="D267" s="122" t="s">
        <v>114</v>
      </c>
      <c r="E267" s="123" t="s">
        <v>5931</v>
      </c>
      <c r="F267" s="124" t="s">
        <v>285</v>
      </c>
      <c r="G267" s="124" t="s">
        <v>142</v>
      </c>
      <c r="H267" s="124" t="s">
        <v>7564</v>
      </c>
      <c r="I267" s="135" t="s">
        <v>403</v>
      </c>
      <c r="J267" s="129" t="s">
        <v>185</v>
      </c>
      <c r="K267" s="128">
        <v>0</v>
      </c>
      <c r="L267" s="129"/>
      <c r="M267" s="128" t="s">
        <v>216</v>
      </c>
      <c r="N267" s="127" t="s">
        <v>485</v>
      </c>
      <c r="O267" s="127" t="s">
        <v>165</v>
      </c>
      <c r="P267" s="127" t="s">
        <v>183</v>
      </c>
      <c r="Q267" s="131" t="s">
        <v>8439</v>
      </c>
      <c r="R267" s="131" t="s">
        <v>724</v>
      </c>
      <c r="S267" s="132" t="s">
        <v>145</v>
      </c>
      <c r="T267" s="136" t="s">
        <v>497</v>
      </c>
      <c r="U267" s="118"/>
      <c r="V267" s="118" t="s">
        <v>245</v>
      </c>
      <c r="W267" s="133" t="str">
        <f>VLOOKUP(TRIM(X267),X10:Y88,2,FALSE)</f>
        <v>Frank</v>
      </c>
      <c r="X267" s="11" t="str">
        <f t="shared" si="11"/>
        <v>6.5.11</v>
      </c>
      <c r="Y267" s="64"/>
      <c r="AA267" s="1">
        <f t="shared" si="10"/>
        <v>3</v>
      </c>
    </row>
    <row r="268" spans="1:27" ht="35.25" customHeight="1">
      <c r="A268" s="119" t="s">
        <v>139</v>
      </c>
      <c r="B268" s="134" t="s">
        <v>57</v>
      </c>
      <c r="C268" s="122" t="s">
        <v>140</v>
      </c>
      <c r="D268" s="122" t="s">
        <v>110</v>
      </c>
      <c r="E268" s="123" t="s">
        <v>5932</v>
      </c>
      <c r="F268" s="124" t="s">
        <v>172</v>
      </c>
      <c r="G268" s="124" t="s">
        <v>48</v>
      </c>
      <c r="H268" s="124" t="s">
        <v>7487</v>
      </c>
      <c r="I268" s="135" t="s">
        <v>403</v>
      </c>
      <c r="J268" s="129" t="s">
        <v>174</v>
      </c>
      <c r="K268" s="128"/>
      <c r="L268" s="129"/>
      <c r="M268" s="128" t="s">
        <v>8313</v>
      </c>
      <c r="N268" s="127"/>
      <c r="O268" s="127"/>
      <c r="P268" s="127"/>
      <c r="Q268" s="131" t="s">
        <v>7488</v>
      </c>
      <c r="R268" s="131" t="s">
        <v>161</v>
      </c>
      <c r="S268" s="132" t="s">
        <v>159</v>
      </c>
      <c r="T268" s="136" t="s">
        <v>497</v>
      </c>
      <c r="U268" s="118"/>
      <c r="V268" s="118"/>
      <c r="W268" s="133" t="str">
        <f>VLOOKUP(TRIM(X268),X10:Y88,2,FALSE)</f>
        <v>Irfan</v>
      </c>
      <c r="X268" s="11" t="str">
        <f t="shared" si="11"/>
        <v>6.5.9</v>
      </c>
      <c r="Y268" s="64"/>
      <c r="AA268" s="1">
        <f t="shared" si="10"/>
        <v>3</v>
      </c>
    </row>
    <row r="269" spans="1:27" ht="35.25" customHeight="1">
      <c r="A269" s="119" t="s">
        <v>139</v>
      </c>
      <c r="B269" s="134" t="s">
        <v>57</v>
      </c>
      <c r="C269" s="122" t="s">
        <v>140</v>
      </c>
      <c r="D269" s="122" t="s">
        <v>110</v>
      </c>
      <c r="E269" s="123" t="s">
        <v>5933</v>
      </c>
      <c r="F269" s="124" t="s">
        <v>285</v>
      </c>
      <c r="G269" s="124" t="s">
        <v>142</v>
      </c>
      <c r="H269" s="124" t="s">
        <v>7565</v>
      </c>
      <c r="I269" s="135" t="s">
        <v>403</v>
      </c>
      <c r="J269" s="129" t="s">
        <v>174</v>
      </c>
      <c r="K269" s="128">
        <v>0</v>
      </c>
      <c r="L269" s="129"/>
      <c r="M269" s="128" t="s">
        <v>216</v>
      </c>
      <c r="N269" s="127" t="s">
        <v>485</v>
      </c>
      <c r="O269" s="127" t="s">
        <v>165</v>
      </c>
      <c r="P269" s="127" t="s">
        <v>183</v>
      </c>
      <c r="Q269" s="131" t="s">
        <v>8440</v>
      </c>
      <c r="R269" s="131" t="s">
        <v>161</v>
      </c>
      <c r="S269" s="132" t="s">
        <v>159</v>
      </c>
      <c r="T269" s="136" t="s">
        <v>497</v>
      </c>
      <c r="U269" s="118"/>
      <c r="V269" s="118"/>
      <c r="W269" s="133" t="str">
        <f>VLOOKUP(TRIM(X269),X10:Y88,2,FALSE)</f>
        <v>Irfan</v>
      </c>
      <c r="X269" s="11" t="str">
        <f t="shared" si="11"/>
        <v>6.5.9</v>
      </c>
      <c r="Y269" s="64"/>
      <c r="AA269" s="1">
        <f t="shared" si="10"/>
        <v>3</v>
      </c>
    </row>
    <row r="270" spans="1:27" ht="35.25" customHeight="1">
      <c r="A270" s="119" t="s">
        <v>139</v>
      </c>
      <c r="B270" s="134" t="s">
        <v>57</v>
      </c>
      <c r="C270" s="122" t="s">
        <v>140</v>
      </c>
      <c r="D270" s="122" t="s">
        <v>105</v>
      </c>
      <c r="E270" s="123" t="s">
        <v>5934</v>
      </c>
      <c r="F270" s="124" t="s">
        <v>285</v>
      </c>
      <c r="G270" s="124" t="s">
        <v>142</v>
      </c>
      <c r="H270" s="124" t="s">
        <v>7979</v>
      </c>
      <c r="I270" s="135" t="s">
        <v>225</v>
      </c>
      <c r="J270" s="129" t="s">
        <v>185</v>
      </c>
      <c r="K270" s="128">
        <v>0</v>
      </c>
      <c r="L270" s="129"/>
      <c r="M270" s="128" t="s">
        <v>8313</v>
      </c>
      <c r="N270" s="127" t="s">
        <v>485</v>
      </c>
      <c r="O270" s="127" t="s">
        <v>165</v>
      </c>
      <c r="P270" s="127" t="s">
        <v>183</v>
      </c>
      <c r="Q270" s="131" t="s">
        <v>8441</v>
      </c>
      <c r="R270" s="131" t="s">
        <v>9575</v>
      </c>
      <c r="S270" s="132" t="s">
        <v>9574</v>
      </c>
      <c r="T270" s="136" t="s">
        <v>226</v>
      </c>
      <c r="U270" s="118"/>
      <c r="V270" s="118"/>
      <c r="W270" s="133" t="str">
        <f>VLOOKUP(TRIM(X270),X10:Y88,2,FALSE)</f>
        <v>Krisztian</v>
      </c>
      <c r="X270" s="11" t="str">
        <f t="shared" si="11"/>
        <v>6.5.6</v>
      </c>
      <c r="Y270" s="64"/>
      <c r="AA270" s="1">
        <f t="shared" si="10"/>
        <v>8</v>
      </c>
    </row>
    <row r="271" spans="1:27" ht="35.25" customHeight="1">
      <c r="A271" s="119" t="s">
        <v>139</v>
      </c>
      <c r="B271" s="134" t="s">
        <v>57</v>
      </c>
      <c r="C271" s="122" t="s">
        <v>140</v>
      </c>
      <c r="D271" s="122" t="s">
        <v>105</v>
      </c>
      <c r="E271" s="123" t="s">
        <v>5935</v>
      </c>
      <c r="F271" s="124" t="s">
        <v>285</v>
      </c>
      <c r="G271" s="124" t="s">
        <v>142</v>
      </c>
      <c r="H271" s="124" t="s">
        <v>7980</v>
      </c>
      <c r="I271" s="135" t="s">
        <v>225</v>
      </c>
      <c r="J271" s="129" t="s">
        <v>185</v>
      </c>
      <c r="K271" s="128">
        <v>0</v>
      </c>
      <c r="L271" s="129"/>
      <c r="M271" s="128" t="s">
        <v>8313</v>
      </c>
      <c r="N271" s="127" t="s">
        <v>485</v>
      </c>
      <c r="O271" s="127" t="s">
        <v>165</v>
      </c>
      <c r="P271" s="127" t="s">
        <v>183</v>
      </c>
      <c r="Q271" s="131" t="s">
        <v>8442</v>
      </c>
      <c r="R271" s="131" t="s">
        <v>9579</v>
      </c>
      <c r="S271" s="132" t="s">
        <v>9578</v>
      </c>
      <c r="T271" s="136" t="s">
        <v>226</v>
      </c>
      <c r="U271" s="118"/>
      <c r="V271" s="118"/>
      <c r="W271" s="133" t="str">
        <f>VLOOKUP(TRIM(X271),X10:Y88,2,FALSE)</f>
        <v>Krisztian</v>
      </c>
      <c r="X271" s="11" t="str">
        <f t="shared" si="11"/>
        <v>6.5.6</v>
      </c>
      <c r="Y271" s="64"/>
      <c r="AA271" s="1">
        <f t="shared" si="10"/>
        <v>8</v>
      </c>
    </row>
    <row r="272" spans="1:27" ht="35.25" customHeight="1">
      <c r="A272" s="119"/>
      <c r="B272" s="134" t="s">
        <v>57</v>
      </c>
      <c r="C272" s="122" t="s">
        <v>22</v>
      </c>
      <c r="D272" s="122" t="s">
        <v>133</v>
      </c>
      <c r="E272" s="123" t="s">
        <v>5936</v>
      </c>
      <c r="F272" s="124" t="s">
        <v>285</v>
      </c>
      <c r="G272" s="138" t="s">
        <v>142</v>
      </c>
      <c r="H272" s="138" t="s">
        <v>7981</v>
      </c>
      <c r="I272" s="139" t="s">
        <v>225</v>
      </c>
      <c r="J272" s="140" t="s">
        <v>174</v>
      </c>
      <c r="K272" s="141">
        <v>0</v>
      </c>
      <c r="L272" s="140"/>
      <c r="M272" s="141" t="s">
        <v>8313</v>
      </c>
      <c r="N272" s="140" t="s">
        <v>485</v>
      </c>
      <c r="O272" s="140" t="s">
        <v>165</v>
      </c>
      <c r="P272" s="140" t="s">
        <v>183</v>
      </c>
      <c r="Q272" s="142" t="s">
        <v>8329</v>
      </c>
      <c r="R272" s="142" t="s">
        <v>176</v>
      </c>
      <c r="S272" s="145"/>
      <c r="T272" s="136" t="s">
        <v>226</v>
      </c>
      <c r="U272" s="118"/>
      <c r="V272" s="118"/>
      <c r="W272" s="133" t="str">
        <f>VLOOKUP(TRIM(X272),X10:Y88,2,FALSE)</f>
        <v>Withdrawn</v>
      </c>
      <c r="X272" s="11" t="str">
        <f t="shared" si="11"/>
        <v>99</v>
      </c>
      <c r="Y272" s="64"/>
      <c r="AA272" s="1">
        <f t="shared" si="10"/>
        <v>8</v>
      </c>
    </row>
    <row r="273" spans="1:27" ht="35.25" customHeight="1">
      <c r="A273" s="119" t="s">
        <v>139</v>
      </c>
      <c r="B273" s="134" t="s">
        <v>57</v>
      </c>
      <c r="C273" s="122" t="s">
        <v>140</v>
      </c>
      <c r="D273" s="122" t="s">
        <v>117</v>
      </c>
      <c r="E273" s="123" t="s">
        <v>5937</v>
      </c>
      <c r="F273" s="124" t="s">
        <v>21</v>
      </c>
      <c r="G273" s="124" t="s">
        <v>142</v>
      </c>
      <c r="H273" s="124" t="s">
        <v>7566</v>
      </c>
      <c r="I273" s="135" t="s">
        <v>228</v>
      </c>
      <c r="J273" s="129" t="s">
        <v>2280</v>
      </c>
      <c r="K273" s="128"/>
      <c r="L273" s="129"/>
      <c r="M273" s="128" t="s">
        <v>8313</v>
      </c>
      <c r="N273" s="127" t="s">
        <v>654</v>
      </c>
      <c r="O273" s="127" t="s">
        <v>2712</v>
      </c>
      <c r="P273" s="127" t="s">
        <v>2281</v>
      </c>
      <c r="Q273" s="131" t="s">
        <v>8754</v>
      </c>
      <c r="R273" s="131" t="s">
        <v>10060</v>
      </c>
      <c r="S273" s="144" t="s">
        <v>10060</v>
      </c>
      <c r="T273" s="136" t="s">
        <v>7489</v>
      </c>
      <c r="U273" s="118"/>
      <c r="V273" s="118"/>
      <c r="W273" s="133" t="str">
        <f>VLOOKUP(TRIM(X273),X10:Y88,2,FALSE)</f>
        <v>Frank</v>
      </c>
      <c r="X273" s="11" t="str">
        <f t="shared" si="11"/>
        <v>6.7</v>
      </c>
      <c r="Y273" s="64"/>
      <c r="AA273" s="1">
        <f t="shared" si="10"/>
        <v>5</v>
      </c>
    </row>
    <row r="274" spans="1:27" ht="35.25" customHeight="1">
      <c r="A274" s="119" t="s">
        <v>139</v>
      </c>
      <c r="B274" s="134" t="s">
        <v>57</v>
      </c>
      <c r="C274" s="122" t="s">
        <v>140</v>
      </c>
      <c r="D274" s="122" t="s">
        <v>100</v>
      </c>
      <c r="E274" s="123" t="s">
        <v>5938</v>
      </c>
      <c r="F274" s="124" t="s">
        <v>172</v>
      </c>
      <c r="G274" s="124" t="s">
        <v>238</v>
      </c>
      <c r="H274" s="124" t="s">
        <v>7490</v>
      </c>
      <c r="I274" s="135" t="s">
        <v>212</v>
      </c>
      <c r="J274" s="129"/>
      <c r="K274" s="128"/>
      <c r="L274" s="129"/>
      <c r="M274" s="128" t="s">
        <v>8313</v>
      </c>
      <c r="N274" s="127"/>
      <c r="O274" s="127"/>
      <c r="P274" s="127" t="s">
        <v>183</v>
      </c>
      <c r="Q274" s="131" t="s">
        <v>7491</v>
      </c>
      <c r="R274" s="131" t="s">
        <v>10060</v>
      </c>
      <c r="S274" s="144" t="s">
        <v>10060</v>
      </c>
      <c r="T274" s="136" t="s">
        <v>483</v>
      </c>
      <c r="U274" s="118"/>
      <c r="V274" s="118"/>
      <c r="W274" s="133" t="str">
        <f>VLOOKUP(TRIM(X274),X10:Y88,2,FALSE)</f>
        <v>Frank</v>
      </c>
      <c r="X274" s="11" t="str">
        <f t="shared" si="11"/>
        <v>6.5.4</v>
      </c>
      <c r="Y274" s="64"/>
      <c r="AA274" s="1">
        <f t="shared" si="10"/>
        <v>21</v>
      </c>
    </row>
    <row r="275" spans="1:27" ht="35.25" customHeight="1">
      <c r="A275" s="119" t="s">
        <v>139</v>
      </c>
      <c r="B275" s="134" t="s">
        <v>57</v>
      </c>
      <c r="C275" s="122" t="s">
        <v>140</v>
      </c>
      <c r="D275" s="122" t="s">
        <v>100</v>
      </c>
      <c r="E275" s="123" t="s">
        <v>5939</v>
      </c>
      <c r="F275" s="124" t="s">
        <v>285</v>
      </c>
      <c r="G275" s="124" t="s">
        <v>142</v>
      </c>
      <c r="H275" s="124" t="s">
        <v>7567</v>
      </c>
      <c r="I275" s="135" t="s">
        <v>212</v>
      </c>
      <c r="J275" s="129" t="s">
        <v>174</v>
      </c>
      <c r="K275" s="128">
        <v>0</v>
      </c>
      <c r="L275" s="129"/>
      <c r="M275" s="128" t="s">
        <v>191</v>
      </c>
      <c r="N275" s="127" t="s">
        <v>485</v>
      </c>
      <c r="O275" s="127" t="s">
        <v>165</v>
      </c>
      <c r="P275" s="127" t="s">
        <v>183</v>
      </c>
      <c r="Q275" s="131" t="s">
        <v>8443</v>
      </c>
      <c r="R275" s="131" t="s">
        <v>9493</v>
      </c>
      <c r="S275" s="132" t="s">
        <v>9493</v>
      </c>
      <c r="T275" s="136" t="s">
        <v>483</v>
      </c>
      <c r="U275" s="118"/>
      <c r="V275" s="118"/>
      <c r="W275" s="133" t="str">
        <f>VLOOKUP(TRIM(X275),X10:Y88,2,FALSE)</f>
        <v>Frank</v>
      </c>
      <c r="X275" s="11" t="str">
        <f t="shared" si="11"/>
        <v>6.5.4</v>
      </c>
      <c r="Y275" s="64"/>
      <c r="AA275" s="1">
        <f t="shared" si="10"/>
        <v>21</v>
      </c>
    </row>
    <row r="276" spans="1:27" ht="35.25" customHeight="1">
      <c r="A276" s="119" t="s">
        <v>139</v>
      </c>
      <c r="B276" s="134" t="s">
        <v>57</v>
      </c>
      <c r="C276" s="122" t="s">
        <v>140</v>
      </c>
      <c r="D276" s="122" t="s">
        <v>100</v>
      </c>
      <c r="E276" s="123" t="s">
        <v>5940</v>
      </c>
      <c r="F276" s="124" t="s">
        <v>285</v>
      </c>
      <c r="G276" s="124" t="s">
        <v>142</v>
      </c>
      <c r="H276" s="124" t="s">
        <v>7568</v>
      </c>
      <c r="I276" s="135" t="s">
        <v>212</v>
      </c>
      <c r="J276" s="129" t="s">
        <v>185</v>
      </c>
      <c r="K276" s="128">
        <v>0</v>
      </c>
      <c r="L276" s="129"/>
      <c r="M276" s="128" t="s">
        <v>8313</v>
      </c>
      <c r="N276" s="127" t="s">
        <v>485</v>
      </c>
      <c r="O276" s="127" t="s">
        <v>165</v>
      </c>
      <c r="P276" s="127" t="s">
        <v>183</v>
      </c>
      <c r="Q276" s="131" t="s">
        <v>8443</v>
      </c>
      <c r="R276" s="131" t="s">
        <v>10060</v>
      </c>
      <c r="S276" s="144" t="s">
        <v>10060</v>
      </c>
      <c r="T276" s="136" t="s">
        <v>483</v>
      </c>
      <c r="U276" s="118"/>
      <c r="V276" s="118"/>
      <c r="W276" s="133" t="str">
        <f>VLOOKUP(TRIM(X276),X10:Y88,2,FALSE)</f>
        <v>Frank</v>
      </c>
      <c r="X276" s="11" t="str">
        <f t="shared" si="11"/>
        <v>6.5.4</v>
      </c>
      <c r="Y276" s="64"/>
      <c r="AA276" s="1">
        <f t="shared" si="10"/>
        <v>21</v>
      </c>
    </row>
    <row r="277" spans="1:27" ht="35.25" customHeight="1">
      <c r="A277" s="119" t="s">
        <v>139</v>
      </c>
      <c r="B277" s="134" t="s">
        <v>57</v>
      </c>
      <c r="C277" s="122" t="s">
        <v>140</v>
      </c>
      <c r="D277" s="122" t="s">
        <v>100</v>
      </c>
      <c r="E277" s="123" t="s">
        <v>5941</v>
      </c>
      <c r="F277" s="124" t="s">
        <v>180</v>
      </c>
      <c r="G277" s="124" t="s">
        <v>142</v>
      </c>
      <c r="H277" s="124" t="s">
        <v>7492</v>
      </c>
      <c r="I277" s="135" t="s">
        <v>7484</v>
      </c>
      <c r="J277" s="129"/>
      <c r="K277" s="128"/>
      <c r="L277" s="129"/>
      <c r="M277" s="128" t="s">
        <v>8313</v>
      </c>
      <c r="N277" s="127"/>
      <c r="O277" s="127"/>
      <c r="P277" s="127"/>
      <c r="Q277" s="131" t="s">
        <v>7493</v>
      </c>
      <c r="R277" s="131" t="s">
        <v>9492</v>
      </c>
      <c r="S277" s="132" t="s">
        <v>9491</v>
      </c>
      <c r="T277" s="136" t="s">
        <v>483</v>
      </c>
      <c r="U277" s="118"/>
      <c r="V277" s="118"/>
      <c r="W277" s="133" t="str">
        <f>VLOOKUP(TRIM(X277),X10:Y88,2,FALSE)</f>
        <v>Frank</v>
      </c>
      <c r="X277" s="11" t="str">
        <f t="shared" si="11"/>
        <v>6.5.4</v>
      </c>
      <c r="Y277" s="64"/>
      <c r="AA277" s="1">
        <f t="shared" si="10"/>
        <v>27</v>
      </c>
    </row>
    <row r="278" spans="1:27" ht="35.25" customHeight="1">
      <c r="A278" s="119" t="s">
        <v>139</v>
      </c>
      <c r="B278" s="134" t="s">
        <v>57</v>
      </c>
      <c r="C278" s="122" t="s">
        <v>140</v>
      </c>
      <c r="D278" s="122" t="s">
        <v>112</v>
      </c>
      <c r="E278" s="123" t="s">
        <v>5942</v>
      </c>
      <c r="F278" s="124" t="s">
        <v>285</v>
      </c>
      <c r="G278" s="124" t="s">
        <v>142</v>
      </c>
      <c r="H278" s="124" t="s">
        <v>7569</v>
      </c>
      <c r="I278" s="135" t="s">
        <v>212</v>
      </c>
      <c r="J278" s="129" t="s">
        <v>174</v>
      </c>
      <c r="K278" s="128">
        <v>0</v>
      </c>
      <c r="L278" s="129"/>
      <c r="M278" s="128" t="s">
        <v>191</v>
      </c>
      <c r="N278" s="127" t="s">
        <v>485</v>
      </c>
      <c r="O278" s="127" t="s">
        <v>165</v>
      </c>
      <c r="P278" s="127" t="s">
        <v>183</v>
      </c>
      <c r="Q278" s="131" t="s">
        <v>8444</v>
      </c>
      <c r="R278" s="131" t="s">
        <v>8967</v>
      </c>
      <c r="S278" s="132" t="s">
        <v>184</v>
      </c>
      <c r="T278" s="136" t="s">
        <v>483</v>
      </c>
      <c r="U278" s="118"/>
      <c r="V278" s="118"/>
      <c r="W278" s="133" t="str">
        <f>VLOOKUP(TRIM(X278),X10:Y88,2,FALSE)</f>
        <v>Krisztian</v>
      </c>
      <c r="X278" s="11" t="str">
        <f t="shared" si="11"/>
        <v>6.5.10</v>
      </c>
      <c r="Y278" s="64"/>
      <c r="AA278" s="1">
        <f t="shared" si="10"/>
        <v>21</v>
      </c>
    </row>
    <row r="279" spans="1:27" ht="35.25" customHeight="1">
      <c r="A279" s="119" t="s">
        <v>139</v>
      </c>
      <c r="B279" s="134" t="s">
        <v>57</v>
      </c>
      <c r="C279" s="122" t="s">
        <v>140</v>
      </c>
      <c r="D279" s="122" t="s">
        <v>112</v>
      </c>
      <c r="E279" s="123" t="s">
        <v>5943</v>
      </c>
      <c r="F279" s="124" t="s">
        <v>23</v>
      </c>
      <c r="G279" s="124" t="s">
        <v>142</v>
      </c>
      <c r="H279" s="124" t="s">
        <v>7570</v>
      </c>
      <c r="I279" s="135" t="s">
        <v>212</v>
      </c>
      <c r="J279" s="129" t="s">
        <v>314</v>
      </c>
      <c r="K279" s="128">
        <v>2984</v>
      </c>
      <c r="L279" s="129"/>
      <c r="M279" s="128" t="s">
        <v>234</v>
      </c>
      <c r="N279" s="127" t="s">
        <v>5552</v>
      </c>
      <c r="O279" s="127" t="s">
        <v>165</v>
      </c>
      <c r="P279" s="127" t="s">
        <v>183</v>
      </c>
      <c r="Q279" s="131" t="s">
        <v>8445</v>
      </c>
      <c r="R279" s="131" t="s">
        <v>724</v>
      </c>
      <c r="S279" s="132" t="s">
        <v>145</v>
      </c>
      <c r="T279" s="136" t="s">
        <v>483</v>
      </c>
      <c r="U279" s="118"/>
      <c r="V279" s="118" t="s">
        <v>245</v>
      </c>
      <c r="W279" s="133" t="str">
        <f>VLOOKUP(TRIM(X279),X10:Y88,2,FALSE)</f>
        <v>Krisztian</v>
      </c>
      <c r="X279" s="11" t="str">
        <f t="shared" si="11"/>
        <v>6.5.10</v>
      </c>
      <c r="Y279" s="64"/>
      <c r="AA279" s="1">
        <f t="shared" si="10"/>
        <v>21</v>
      </c>
    </row>
    <row r="280" spans="1:27" ht="35.25" customHeight="1">
      <c r="A280" s="119" t="s">
        <v>139</v>
      </c>
      <c r="B280" s="134" t="s">
        <v>57</v>
      </c>
      <c r="C280" s="122" t="s">
        <v>140</v>
      </c>
      <c r="D280" s="122" t="s">
        <v>94</v>
      </c>
      <c r="E280" s="123" t="s">
        <v>5944</v>
      </c>
      <c r="F280" s="124" t="s">
        <v>285</v>
      </c>
      <c r="G280" s="124" t="s">
        <v>142</v>
      </c>
      <c r="H280" s="124" t="s">
        <v>7571</v>
      </c>
      <c r="I280" s="135" t="s">
        <v>212</v>
      </c>
      <c r="J280" s="129" t="s">
        <v>174</v>
      </c>
      <c r="K280" s="128">
        <v>0</v>
      </c>
      <c r="L280" s="129"/>
      <c r="M280" s="128" t="s">
        <v>191</v>
      </c>
      <c r="N280" s="127" t="s">
        <v>485</v>
      </c>
      <c r="O280" s="127" t="s">
        <v>165</v>
      </c>
      <c r="P280" s="127" t="s">
        <v>183</v>
      </c>
      <c r="Q280" s="131" t="s">
        <v>8446</v>
      </c>
      <c r="R280" s="131" t="s">
        <v>10060</v>
      </c>
      <c r="S280" s="144" t="s">
        <v>10060</v>
      </c>
      <c r="T280" s="136" t="s">
        <v>483</v>
      </c>
      <c r="U280" s="118"/>
      <c r="V280" s="118"/>
      <c r="W280" s="133" t="str">
        <f>VLOOKUP(TRIM(X280),X10:Y88,2,FALSE)</f>
        <v>Frank</v>
      </c>
      <c r="X280" s="11" t="str">
        <f t="shared" si="11"/>
        <v>6.5.1</v>
      </c>
      <c r="Y280" s="64"/>
      <c r="AA280" s="1">
        <f t="shared" si="10"/>
        <v>21</v>
      </c>
    </row>
    <row r="281" spans="1:27" ht="35.25" customHeight="1">
      <c r="A281" s="119" t="s">
        <v>139</v>
      </c>
      <c r="B281" s="134" t="s">
        <v>57</v>
      </c>
      <c r="C281" s="122" t="s">
        <v>140</v>
      </c>
      <c r="D281" s="122" t="s">
        <v>81</v>
      </c>
      <c r="E281" s="123" t="s">
        <v>5945</v>
      </c>
      <c r="F281" s="124" t="s">
        <v>23</v>
      </c>
      <c r="G281" s="138" t="s">
        <v>142</v>
      </c>
      <c r="H281" s="124" t="s">
        <v>7572</v>
      </c>
      <c r="I281" s="135" t="s">
        <v>7484</v>
      </c>
      <c r="J281" s="129" t="s">
        <v>314</v>
      </c>
      <c r="K281" s="128">
        <v>2985</v>
      </c>
      <c r="L281" s="129"/>
      <c r="M281" s="128" t="s">
        <v>191</v>
      </c>
      <c r="N281" s="127" t="s">
        <v>7494</v>
      </c>
      <c r="O281" s="127" t="s">
        <v>152</v>
      </c>
      <c r="P281" s="127" t="s">
        <v>315</v>
      </c>
      <c r="Q281" s="131" t="s">
        <v>8447</v>
      </c>
      <c r="R281" s="131" t="s">
        <v>724</v>
      </c>
      <c r="S281" s="132" t="s">
        <v>145</v>
      </c>
      <c r="T281" s="136" t="s">
        <v>483</v>
      </c>
      <c r="U281" s="118"/>
      <c r="V281" s="118" t="s">
        <v>245</v>
      </c>
      <c r="W281" s="133" t="str">
        <f>VLOOKUP(TRIM(X281),X10:Y88,2,FALSE)</f>
        <v>Krisztian</v>
      </c>
      <c r="X281" s="11" t="str">
        <f t="shared" si="11"/>
        <v>5.3</v>
      </c>
      <c r="Y281" s="64"/>
      <c r="AA281" s="1">
        <f t="shared" ref="AA281:AA344" si="12">LEN(I281)</f>
        <v>27</v>
      </c>
    </row>
    <row r="282" spans="1:27" ht="35.25" customHeight="1">
      <c r="A282" s="119" t="s">
        <v>139</v>
      </c>
      <c r="B282" s="134" t="s">
        <v>57</v>
      </c>
      <c r="C282" s="122" t="s">
        <v>140</v>
      </c>
      <c r="D282" s="122" t="s">
        <v>81</v>
      </c>
      <c r="E282" s="123" t="s">
        <v>5946</v>
      </c>
      <c r="F282" s="124" t="s">
        <v>23</v>
      </c>
      <c r="G282" s="124" t="s">
        <v>142</v>
      </c>
      <c r="H282" s="124" t="s">
        <v>7573</v>
      </c>
      <c r="I282" s="135" t="s">
        <v>7484</v>
      </c>
      <c r="J282" s="129" t="s">
        <v>314</v>
      </c>
      <c r="K282" s="128">
        <v>2986</v>
      </c>
      <c r="L282" s="129"/>
      <c r="M282" s="128" t="s">
        <v>220</v>
      </c>
      <c r="N282" s="127" t="s">
        <v>5552</v>
      </c>
      <c r="O282" s="127" t="s">
        <v>165</v>
      </c>
      <c r="P282" s="127" t="s">
        <v>154</v>
      </c>
      <c r="Q282" s="131" t="s">
        <v>8448</v>
      </c>
      <c r="R282" s="131" t="s">
        <v>724</v>
      </c>
      <c r="S282" s="132" t="s">
        <v>145</v>
      </c>
      <c r="T282" s="136" t="s">
        <v>483</v>
      </c>
      <c r="U282" s="118"/>
      <c r="V282" s="118" t="s">
        <v>245</v>
      </c>
      <c r="W282" s="133" t="str">
        <f>VLOOKUP(TRIM(X282),X10:Y88,2,FALSE)</f>
        <v>Krisztian</v>
      </c>
      <c r="X282" s="11" t="str">
        <f t="shared" si="11"/>
        <v>5.3</v>
      </c>
      <c r="Y282" s="64"/>
      <c r="AA282" s="1">
        <f t="shared" si="12"/>
        <v>27</v>
      </c>
    </row>
    <row r="283" spans="1:27" ht="35.25" customHeight="1">
      <c r="A283" s="119" t="s">
        <v>139</v>
      </c>
      <c r="B283" s="134" t="s">
        <v>57</v>
      </c>
      <c r="C283" s="122" t="s">
        <v>140</v>
      </c>
      <c r="D283" s="122" t="s">
        <v>120</v>
      </c>
      <c r="E283" s="123" t="s">
        <v>5947</v>
      </c>
      <c r="F283" s="124" t="s">
        <v>21</v>
      </c>
      <c r="G283" s="124" t="s">
        <v>142</v>
      </c>
      <c r="H283" s="124" t="s">
        <v>7495</v>
      </c>
      <c r="I283" s="135" t="s">
        <v>8350</v>
      </c>
      <c r="J283" s="129" t="s">
        <v>7496</v>
      </c>
      <c r="K283" s="128"/>
      <c r="L283" s="129"/>
      <c r="M283" s="128" t="s">
        <v>8313</v>
      </c>
      <c r="N283" s="127" t="s">
        <v>175</v>
      </c>
      <c r="O283" s="127" t="s">
        <v>165</v>
      </c>
      <c r="P283" s="127" t="s">
        <v>5656</v>
      </c>
      <c r="Q283" s="131" t="s">
        <v>7497</v>
      </c>
      <c r="R283" s="131" t="s">
        <v>9240</v>
      </c>
      <c r="S283" s="132" t="s">
        <v>9239</v>
      </c>
      <c r="T283" s="136" t="s">
        <v>483</v>
      </c>
      <c r="U283" s="118"/>
      <c r="V283" s="118"/>
      <c r="W283" s="133" t="str">
        <f>VLOOKUP(TRIM(X283),X10:Y88,2,FALSE)</f>
        <v>Krisztian</v>
      </c>
      <c r="X283" s="11" t="str">
        <f t="shared" si="11"/>
        <v>6.10</v>
      </c>
      <c r="Y283" s="64"/>
      <c r="AA283" s="1">
        <f t="shared" si="12"/>
        <v>21</v>
      </c>
    </row>
    <row r="284" spans="1:27" ht="35.25" customHeight="1">
      <c r="A284" s="119" t="s">
        <v>139</v>
      </c>
      <c r="B284" s="134" t="s">
        <v>57</v>
      </c>
      <c r="C284" s="122" t="s">
        <v>140</v>
      </c>
      <c r="D284" s="122" t="s">
        <v>120</v>
      </c>
      <c r="E284" s="123" t="s">
        <v>5948</v>
      </c>
      <c r="F284" s="124" t="s">
        <v>21</v>
      </c>
      <c r="G284" s="124" t="s">
        <v>142</v>
      </c>
      <c r="H284" s="124" t="s">
        <v>7574</v>
      </c>
      <c r="I284" s="135" t="s">
        <v>8350</v>
      </c>
      <c r="J284" s="129" t="s">
        <v>7496</v>
      </c>
      <c r="K284" s="128"/>
      <c r="L284" s="129"/>
      <c r="M284" s="128" t="s">
        <v>8313</v>
      </c>
      <c r="N284" s="127" t="s">
        <v>175</v>
      </c>
      <c r="O284" s="127" t="s">
        <v>165</v>
      </c>
      <c r="P284" s="127" t="s">
        <v>5656</v>
      </c>
      <c r="Q284" s="131" t="s">
        <v>7498</v>
      </c>
      <c r="R284" s="131" t="s">
        <v>9244</v>
      </c>
      <c r="S284" s="132" t="s">
        <v>184</v>
      </c>
      <c r="T284" s="136" t="s">
        <v>483</v>
      </c>
      <c r="U284" s="118"/>
      <c r="V284" s="118"/>
      <c r="W284" s="133" t="str">
        <f>VLOOKUP(TRIM(X284),X10:Y88,2,FALSE)</f>
        <v>Krisztian</v>
      </c>
      <c r="X284" s="11" t="str">
        <f t="shared" ref="X284:X347" si="13">IF(ISNONTEXT(D284),"" &amp; D284 &amp;"",T(D284))</f>
        <v>6.10</v>
      </c>
      <c r="Y284" s="64"/>
      <c r="AA284" s="1">
        <f t="shared" si="12"/>
        <v>21</v>
      </c>
    </row>
    <row r="285" spans="1:27" ht="35.25" customHeight="1">
      <c r="A285" s="119" t="s">
        <v>139</v>
      </c>
      <c r="B285" s="134" t="s">
        <v>57</v>
      </c>
      <c r="C285" s="122" t="s">
        <v>140</v>
      </c>
      <c r="D285" s="122" t="s">
        <v>120</v>
      </c>
      <c r="E285" s="123" t="s">
        <v>5949</v>
      </c>
      <c r="F285" s="124" t="s">
        <v>21</v>
      </c>
      <c r="G285" s="124" t="s">
        <v>142</v>
      </c>
      <c r="H285" s="124" t="s">
        <v>7575</v>
      </c>
      <c r="I285" s="135" t="s">
        <v>8350</v>
      </c>
      <c r="J285" s="129" t="s">
        <v>7496</v>
      </c>
      <c r="K285" s="128"/>
      <c r="L285" s="129"/>
      <c r="M285" s="128" t="s">
        <v>8313</v>
      </c>
      <c r="N285" s="127" t="s">
        <v>175</v>
      </c>
      <c r="O285" s="127" t="s">
        <v>165</v>
      </c>
      <c r="P285" s="127" t="s">
        <v>5656</v>
      </c>
      <c r="Q285" s="131" t="s">
        <v>7499</v>
      </c>
      <c r="R285" s="131" t="s">
        <v>9247</v>
      </c>
      <c r="S285" s="132" t="s">
        <v>9246</v>
      </c>
      <c r="T285" s="136" t="s">
        <v>483</v>
      </c>
      <c r="U285" s="118"/>
      <c r="V285" s="118"/>
      <c r="W285" s="133" t="str">
        <f>VLOOKUP(TRIM(X285),X10:Y88,2,FALSE)</f>
        <v>Krisztian</v>
      </c>
      <c r="X285" s="11" t="str">
        <f t="shared" si="13"/>
        <v>6.10</v>
      </c>
      <c r="Y285" s="64"/>
      <c r="AA285" s="1">
        <f t="shared" si="12"/>
        <v>21</v>
      </c>
    </row>
    <row r="286" spans="1:27" ht="35.25" customHeight="1">
      <c r="A286" s="119" t="s">
        <v>139</v>
      </c>
      <c r="B286" s="134" t="s">
        <v>57</v>
      </c>
      <c r="C286" s="122" t="s">
        <v>140</v>
      </c>
      <c r="D286" s="122" t="s">
        <v>117</v>
      </c>
      <c r="E286" s="123" t="s">
        <v>5950</v>
      </c>
      <c r="F286" s="124" t="s">
        <v>21</v>
      </c>
      <c r="G286" s="124" t="s">
        <v>142</v>
      </c>
      <c r="H286" s="124" t="s">
        <v>7576</v>
      </c>
      <c r="I286" s="135" t="s">
        <v>228</v>
      </c>
      <c r="J286" s="129" t="s">
        <v>2280</v>
      </c>
      <c r="K286" s="128"/>
      <c r="L286" s="129"/>
      <c r="M286" s="128" t="s">
        <v>8313</v>
      </c>
      <c r="N286" s="127" t="s">
        <v>654</v>
      </c>
      <c r="O286" s="127" t="s">
        <v>2712</v>
      </c>
      <c r="P286" s="127" t="s">
        <v>2281</v>
      </c>
      <c r="Q286" s="131" t="s">
        <v>7500</v>
      </c>
      <c r="R286" s="131" t="s">
        <v>10060</v>
      </c>
      <c r="S286" s="144" t="s">
        <v>10060</v>
      </c>
      <c r="T286" s="136" t="s">
        <v>7489</v>
      </c>
      <c r="U286" s="118"/>
      <c r="V286" s="118"/>
      <c r="W286" s="133" t="str">
        <f>VLOOKUP(TRIM(X286),X10:Y88,2,FALSE)</f>
        <v>Frank</v>
      </c>
      <c r="X286" s="11" t="str">
        <f t="shared" si="13"/>
        <v>6.7</v>
      </c>
      <c r="Y286" s="64"/>
      <c r="AA286" s="1">
        <f t="shared" si="12"/>
        <v>5</v>
      </c>
    </row>
    <row r="287" spans="1:27" ht="35.25" customHeight="1">
      <c r="A287" s="119" t="s">
        <v>139</v>
      </c>
      <c r="B287" s="134" t="s">
        <v>57</v>
      </c>
      <c r="C287" s="122" t="s">
        <v>140</v>
      </c>
      <c r="D287" s="122" t="s">
        <v>117</v>
      </c>
      <c r="E287" s="123" t="s">
        <v>5951</v>
      </c>
      <c r="F287" s="124" t="s">
        <v>21</v>
      </c>
      <c r="G287" s="124" t="s">
        <v>142</v>
      </c>
      <c r="H287" s="124" t="s">
        <v>7577</v>
      </c>
      <c r="I287" s="135" t="s">
        <v>228</v>
      </c>
      <c r="J287" s="129" t="s">
        <v>2280</v>
      </c>
      <c r="K287" s="128"/>
      <c r="L287" s="129"/>
      <c r="M287" s="128" t="s">
        <v>8313</v>
      </c>
      <c r="N287" s="127" t="s">
        <v>654</v>
      </c>
      <c r="O287" s="127" t="s">
        <v>2712</v>
      </c>
      <c r="P287" s="127" t="s">
        <v>2281</v>
      </c>
      <c r="Q287" s="131" t="s">
        <v>7501</v>
      </c>
      <c r="R287" s="131" t="s">
        <v>9346</v>
      </c>
      <c r="S287" s="132" t="s">
        <v>9347</v>
      </c>
      <c r="T287" s="136" t="s">
        <v>7489</v>
      </c>
      <c r="U287" s="118"/>
      <c r="V287" s="118"/>
      <c r="W287" s="133" t="str">
        <f>VLOOKUP(TRIM(X287),X10:Y88,2,FALSE)</f>
        <v>Frank</v>
      </c>
      <c r="X287" s="11" t="str">
        <f t="shared" si="13"/>
        <v>6.7</v>
      </c>
      <c r="Y287" s="64"/>
      <c r="AA287" s="1">
        <f t="shared" si="12"/>
        <v>5</v>
      </c>
    </row>
    <row r="288" spans="1:27" ht="35.25" customHeight="1">
      <c r="A288" s="119" t="s">
        <v>139</v>
      </c>
      <c r="B288" s="134" t="s">
        <v>57</v>
      </c>
      <c r="C288" s="122" t="s">
        <v>140</v>
      </c>
      <c r="D288" s="122" t="s">
        <v>117</v>
      </c>
      <c r="E288" s="123" t="s">
        <v>5952</v>
      </c>
      <c r="F288" s="124" t="s">
        <v>21</v>
      </c>
      <c r="G288" s="124" t="s">
        <v>142</v>
      </c>
      <c r="H288" s="124" t="s">
        <v>7578</v>
      </c>
      <c r="I288" s="135" t="s">
        <v>228</v>
      </c>
      <c r="J288" s="129" t="s">
        <v>2280</v>
      </c>
      <c r="K288" s="128"/>
      <c r="L288" s="129"/>
      <c r="M288" s="128" t="s">
        <v>8313</v>
      </c>
      <c r="N288" s="127" t="s">
        <v>654</v>
      </c>
      <c r="O288" s="127" t="s">
        <v>2712</v>
      </c>
      <c r="P288" s="127" t="s">
        <v>2281</v>
      </c>
      <c r="Q288" s="131" t="s">
        <v>7502</v>
      </c>
      <c r="R288" s="131" t="s">
        <v>10060</v>
      </c>
      <c r="S288" s="144" t="s">
        <v>10060</v>
      </c>
      <c r="T288" s="136" t="s">
        <v>7489</v>
      </c>
      <c r="U288" s="118"/>
      <c r="V288" s="118"/>
      <c r="W288" s="133" t="str">
        <f>VLOOKUP(TRIM(X288),X10:Y88,2,FALSE)</f>
        <v>Frank</v>
      </c>
      <c r="X288" s="11" t="str">
        <f t="shared" si="13"/>
        <v>6.7</v>
      </c>
      <c r="Y288" s="64"/>
      <c r="AA288" s="1">
        <f t="shared" si="12"/>
        <v>5</v>
      </c>
    </row>
    <row r="289" spans="1:27" ht="35.25" customHeight="1">
      <c r="A289" s="119" t="s">
        <v>139</v>
      </c>
      <c r="B289" s="134" t="s">
        <v>57</v>
      </c>
      <c r="C289" s="122" t="s">
        <v>140</v>
      </c>
      <c r="D289" s="122" t="s">
        <v>94</v>
      </c>
      <c r="E289" s="123" t="s">
        <v>5953</v>
      </c>
      <c r="F289" s="124" t="s">
        <v>285</v>
      </c>
      <c r="G289" s="124" t="s">
        <v>142</v>
      </c>
      <c r="H289" s="124" t="s">
        <v>7579</v>
      </c>
      <c r="I289" s="135" t="s">
        <v>8331</v>
      </c>
      <c r="J289" s="129" t="s">
        <v>174</v>
      </c>
      <c r="K289" s="128">
        <v>0</v>
      </c>
      <c r="L289" s="129"/>
      <c r="M289" s="128" t="s">
        <v>8313</v>
      </c>
      <c r="N289" s="127" t="s">
        <v>485</v>
      </c>
      <c r="O289" s="127" t="s">
        <v>165</v>
      </c>
      <c r="P289" s="127" t="s">
        <v>183</v>
      </c>
      <c r="Q289" s="131" t="s">
        <v>8449</v>
      </c>
      <c r="R289" s="131" t="s">
        <v>8857</v>
      </c>
      <c r="S289" s="132" t="s">
        <v>8858</v>
      </c>
      <c r="T289" s="136" t="s">
        <v>226</v>
      </c>
      <c r="U289" s="118"/>
      <c r="V289" s="118"/>
      <c r="W289" s="133" t="str">
        <f>VLOOKUP(TRIM(X289),X10:Y88,2,FALSE)</f>
        <v>Frank</v>
      </c>
      <c r="X289" s="11" t="str">
        <f t="shared" si="13"/>
        <v>6.5.1</v>
      </c>
      <c r="Y289" s="64"/>
      <c r="AA289" s="1">
        <f t="shared" si="12"/>
        <v>23</v>
      </c>
    </row>
    <row r="290" spans="1:27" ht="35.25" customHeight="1">
      <c r="A290" s="119" t="s">
        <v>139</v>
      </c>
      <c r="B290" s="134" t="s">
        <v>57</v>
      </c>
      <c r="C290" s="122" t="s">
        <v>140</v>
      </c>
      <c r="D290" s="122" t="s">
        <v>94</v>
      </c>
      <c r="E290" s="123" t="s">
        <v>5954</v>
      </c>
      <c r="F290" s="124" t="s">
        <v>285</v>
      </c>
      <c r="G290" s="124" t="s">
        <v>142</v>
      </c>
      <c r="H290" s="124" t="s">
        <v>7580</v>
      </c>
      <c r="I290" s="135" t="s">
        <v>225</v>
      </c>
      <c r="J290" s="129" t="s">
        <v>185</v>
      </c>
      <c r="K290" s="128">
        <v>0</v>
      </c>
      <c r="L290" s="129"/>
      <c r="M290" s="128" t="s">
        <v>8313</v>
      </c>
      <c r="N290" s="127" t="s">
        <v>485</v>
      </c>
      <c r="O290" s="127" t="s">
        <v>165</v>
      </c>
      <c r="P290" s="127" t="s">
        <v>183</v>
      </c>
      <c r="Q290" s="131" t="s">
        <v>8450</v>
      </c>
      <c r="R290" s="131" t="s">
        <v>8861</v>
      </c>
      <c r="S290" s="132" t="s">
        <v>8862</v>
      </c>
      <c r="T290" s="136" t="s">
        <v>226</v>
      </c>
      <c r="U290" s="118"/>
      <c r="V290" s="118"/>
      <c r="W290" s="133" t="str">
        <f>VLOOKUP(TRIM(X290),X10:Y88,2,FALSE)</f>
        <v>Frank</v>
      </c>
      <c r="X290" s="11" t="str">
        <f t="shared" si="13"/>
        <v>6.5.1</v>
      </c>
      <c r="Y290" s="64"/>
      <c r="AA290" s="1">
        <f t="shared" si="12"/>
        <v>8</v>
      </c>
    </row>
    <row r="291" spans="1:27" ht="35.25" customHeight="1">
      <c r="A291" s="119" t="s">
        <v>139</v>
      </c>
      <c r="B291" s="134" t="s">
        <v>57</v>
      </c>
      <c r="C291" s="122" t="s">
        <v>140</v>
      </c>
      <c r="D291" s="122" t="s">
        <v>108</v>
      </c>
      <c r="E291" s="123" t="s">
        <v>5955</v>
      </c>
      <c r="F291" s="124" t="s">
        <v>285</v>
      </c>
      <c r="G291" s="124" t="s">
        <v>142</v>
      </c>
      <c r="H291" s="124" t="s">
        <v>7581</v>
      </c>
      <c r="I291" s="135" t="s">
        <v>8330</v>
      </c>
      <c r="J291" s="129" t="s">
        <v>174</v>
      </c>
      <c r="K291" s="128">
        <v>0</v>
      </c>
      <c r="L291" s="129"/>
      <c r="M291" s="128" t="s">
        <v>8313</v>
      </c>
      <c r="N291" s="127" t="s">
        <v>485</v>
      </c>
      <c r="O291" s="127" t="s">
        <v>165</v>
      </c>
      <c r="P291" s="127" t="s">
        <v>183</v>
      </c>
      <c r="Q291" s="131" t="s">
        <v>8451</v>
      </c>
      <c r="R291" s="131" t="s">
        <v>9464</v>
      </c>
      <c r="S291" s="132" t="s">
        <v>9461</v>
      </c>
      <c r="T291" s="136" t="s">
        <v>226</v>
      </c>
      <c r="U291" s="118"/>
      <c r="V291" s="118"/>
      <c r="W291" s="133" t="str">
        <f>VLOOKUP(TRIM(X291),X10:Y88,2,FALSE)</f>
        <v>Puneet</v>
      </c>
      <c r="X291" s="11" t="str">
        <f t="shared" si="13"/>
        <v>6.5.8</v>
      </c>
      <c r="Y291" s="64"/>
      <c r="AA291" s="1">
        <f t="shared" si="12"/>
        <v>32</v>
      </c>
    </row>
    <row r="292" spans="1:27" ht="35.25" customHeight="1">
      <c r="A292" s="119" t="s">
        <v>139</v>
      </c>
      <c r="B292" s="134" t="s">
        <v>57</v>
      </c>
      <c r="C292" s="122" t="s">
        <v>140</v>
      </c>
      <c r="D292" s="122" t="s">
        <v>108</v>
      </c>
      <c r="E292" s="123" t="s">
        <v>5956</v>
      </c>
      <c r="F292" s="124" t="s">
        <v>285</v>
      </c>
      <c r="G292" s="124" t="s">
        <v>142</v>
      </c>
      <c r="H292" s="124" t="s">
        <v>7582</v>
      </c>
      <c r="I292" s="135" t="s">
        <v>8330</v>
      </c>
      <c r="J292" s="129" t="s">
        <v>185</v>
      </c>
      <c r="K292" s="128">
        <v>0</v>
      </c>
      <c r="L292" s="129"/>
      <c r="M292" s="128" t="s">
        <v>8313</v>
      </c>
      <c r="N292" s="127" t="s">
        <v>485</v>
      </c>
      <c r="O292" s="127" t="s">
        <v>165</v>
      </c>
      <c r="P292" s="127" t="s">
        <v>183</v>
      </c>
      <c r="Q292" s="131" t="s">
        <v>8452</v>
      </c>
      <c r="R292" s="131" t="s">
        <v>9463</v>
      </c>
      <c r="S292" s="132" t="s">
        <v>9462</v>
      </c>
      <c r="T292" s="136" t="s">
        <v>226</v>
      </c>
      <c r="U292" s="118"/>
      <c r="V292" s="118"/>
      <c r="W292" s="133" t="str">
        <f>VLOOKUP(TRIM(X292),X10:Y88,2,FALSE)</f>
        <v>Puneet</v>
      </c>
      <c r="X292" s="11" t="str">
        <f t="shared" si="13"/>
        <v>6.5.8</v>
      </c>
      <c r="Y292" s="64"/>
      <c r="AA292" s="1">
        <f t="shared" si="12"/>
        <v>32</v>
      </c>
    </row>
    <row r="293" spans="1:27" ht="35.25" customHeight="1">
      <c r="A293" s="119"/>
      <c r="B293" s="134" t="s">
        <v>57</v>
      </c>
      <c r="C293" s="122" t="s">
        <v>22</v>
      </c>
      <c r="D293" s="122" t="s">
        <v>133</v>
      </c>
      <c r="E293" s="123" t="s">
        <v>5957</v>
      </c>
      <c r="F293" s="124" t="s">
        <v>285</v>
      </c>
      <c r="G293" s="138" t="s">
        <v>142</v>
      </c>
      <c r="H293" s="138" t="s">
        <v>7583</v>
      </c>
      <c r="I293" s="139" t="s">
        <v>225</v>
      </c>
      <c r="J293" s="140" t="s">
        <v>185</v>
      </c>
      <c r="K293" s="141">
        <v>0</v>
      </c>
      <c r="L293" s="140"/>
      <c r="M293" s="141" t="s">
        <v>8313</v>
      </c>
      <c r="N293" s="140" t="s">
        <v>485</v>
      </c>
      <c r="O293" s="140" t="s">
        <v>165</v>
      </c>
      <c r="P293" s="140" t="s">
        <v>183</v>
      </c>
      <c r="Q293" s="142" t="s">
        <v>8314</v>
      </c>
      <c r="R293" s="142" t="s">
        <v>176</v>
      </c>
      <c r="S293" s="145"/>
      <c r="T293" s="136" t="s">
        <v>226</v>
      </c>
      <c r="U293" s="118"/>
      <c r="V293" s="118"/>
      <c r="W293" s="133" t="str">
        <f>VLOOKUP(TRIM(X293),X10:Y88,2,FALSE)</f>
        <v>Withdrawn</v>
      </c>
      <c r="X293" s="11" t="str">
        <f t="shared" si="13"/>
        <v>99</v>
      </c>
      <c r="Y293" s="64"/>
      <c r="AA293" s="1">
        <f t="shared" si="12"/>
        <v>8</v>
      </c>
    </row>
    <row r="294" spans="1:27" ht="35.25" customHeight="1">
      <c r="A294" s="119" t="s">
        <v>139</v>
      </c>
      <c r="B294" s="134" t="s">
        <v>57</v>
      </c>
      <c r="C294" s="122" t="s">
        <v>140</v>
      </c>
      <c r="D294" s="122" t="s">
        <v>108</v>
      </c>
      <c r="E294" s="123" t="s">
        <v>5958</v>
      </c>
      <c r="F294" s="124" t="s">
        <v>285</v>
      </c>
      <c r="G294" s="124" t="s">
        <v>142</v>
      </c>
      <c r="H294" s="124" t="s">
        <v>7584</v>
      </c>
      <c r="I294" s="135" t="s">
        <v>225</v>
      </c>
      <c r="J294" s="129" t="s">
        <v>174</v>
      </c>
      <c r="K294" s="128">
        <v>0</v>
      </c>
      <c r="L294" s="129"/>
      <c r="M294" s="128" t="s">
        <v>8313</v>
      </c>
      <c r="N294" s="127" t="s">
        <v>485</v>
      </c>
      <c r="O294" s="127" t="s">
        <v>165</v>
      </c>
      <c r="P294" s="127" t="s">
        <v>183</v>
      </c>
      <c r="Q294" s="131" t="s">
        <v>8453</v>
      </c>
      <c r="R294" s="131" t="s">
        <v>161</v>
      </c>
      <c r="S294" s="132" t="s">
        <v>159</v>
      </c>
      <c r="T294" s="136" t="s">
        <v>226</v>
      </c>
      <c r="U294" s="118"/>
      <c r="V294" s="118"/>
      <c r="W294" s="133" t="str">
        <f>VLOOKUP(TRIM(X294),X10:Y88,2,FALSE)</f>
        <v>Puneet</v>
      </c>
      <c r="X294" s="11" t="str">
        <f t="shared" si="13"/>
        <v>6.5.8</v>
      </c>
      <c r="Y294" s="64"/>
      <c r="AA294" s="1">
        <f t="shared" si="12"/>
        <v>8</v>
      </c>
    </row>
    <row r="295" spans="1:27" ht="35.25" customHeight="1">
      <c r="A295" s="119" t="s">
        <v>139</v>
      </c>
      <c r="B295" s="134" t="s">
        <v>57</v>
      </c>
      <c r="C295" s="122" t="s">
        <v>140</v>
      </c>
      <c r="D295" s="122" t="s">
        <v>108</v>
      </c>
      <c r="E295" s="123" t="s">
        <v>5959</v>
      </c>
      <c r="F295" s="124" t="s">
        <v>285</v>
      </c>
      <c r="G295" s="124" t="s">
        <v>142</v>
      </c>
      <c r="H295" s="124" t="s">
        <v>7585</v>
      </c>
      <c r="I295" s="135" t="s">
        <v>225</v>
      </c>
      <c r="J295" s="129" t="s">
        <v>185</v>
      </c>
      <c r="K295" s="128">
        <v>0</v>
      </c>
      <c r="L295" s="129"/>
      <c r="M295" s="128" t="s">
        <v>8313</v>
      </c>
      <c r="N295" s="127" t="s">
        <v>485</v>
      </c>
      <c r="O295" s="127" t="s">
        <v>165</v>
      </c>
      <c r="P295" s="127" t="s">
        <v>183</v>
      </c>
      <c r="Q295" s="131" t="s">
        <v>8454</v>
      </c>
      <c r="R295" s="131" t="s">
        <v>9267</v>
      </c>
      <c r="S295" s="132" t="s">
        <v>9266</v>
      </c>
      <c r="T295" s="136" t="s">
        <v>226</v>
      </c>
      <c r="U295" s="118"/>
      <c r="V295" s="118"/>
      <c r="W295" s="133" t="str">
        <f>VLOOKUP(TRIM(X295),X10:Y88,2,FALSE)</f>
        <v>Puneet</v>
      </c>
      <c r="X295" s="11" t="str">
        <f t="shared" si="13"/>
        <v>6.5.8</v>
      </c>
      <c r="Y295" s="64"/>
      <c r="AA295" s="1">
        <f t="shared" si="12"/>
        <v>8</v>
      </c>
    </row>
    <row r="296" spans="1:27" ht="35.25" customHeight="1">
      <c r="A296" s="119" t="s">
        <v>139</v>
      </c>
      <c r="B296" s="134" t="s">
        <v>57</v>
      </c>
      <c r="C296" s="122" t="s">
        <v>140</v>
      </c>
      <c r="D296" s="122" t="s">
        <v>116</v>
      </c>
      <c r="E296" s="123" t="s">
        <v>5960</v>
      </c>
      <c r="F296" s="124" t="s">
        <v>21</v>
      </c>
      <c r="G296" s="124" t="s">
        <v>142</v>
      </c>
      <c r="H296" s="124" t="s">
        <v>7586</v>
      </c>
      <c r="I296" s="135" t="s">
        <v>225</v>
      </c>
      <c r="J296" s="129" t="s">
        <v>812</v>
      </c>
      <c r="K296" s="128"/>
      <c r="L296" s="129"/>
      <c r="M296" s="128" t="s">
        <v>8313</v>
      </c>
      <c r="N296" s="127" t="s">
        <v>7471</v>
      </c>
      <c r="O296" s="127" t="s">
        <v>165</v>
      </c>
      <c r="P296" s="127" t="s">
        <v>814</v>
      </c>
      <c r="Q296" s="131" t="s">
        <v>7503</v>
      </c>
      <c r="R296" s="131" t="s">
        <v>9446</v>
      </c>
      <c r="S296" s="132" t="s">
        <v>9442</v>
      </c>
      <c r="T296" s="136" t="s">
        <v>226</v>
      </c>
      <c r="U296" s="118"/>
      <c r="V296" s="118"/>
      <c r="W296" s="133" t="str">
        <f>VLOOKUP(TRIM(X296),X10:Y88,2,FALSE)</f>
        <v>LaeYoung</v>
      </c>
      <c r="X296" s="11" t="str">
        <f t="shared" si="13"/>
        <v>6.6</v>
      </c>
      <c r="Y296" s="64"/>
      <c r="AA296" s="1">
        <f t="shared" si="12"/>
        <v>8</v>
      </c>
    </row>
    <row r="297" spans="1:27" ht="35.25" customHeight="1">
      <c r="A297" s="119" t="s">
        <v>139</v>
      </c>
      <c r="B297" s="134" t="s">
        <v>57</v>
      </c>
      <c r="C297" s="122" t="s">
        <v>140</v>
      </c>
      <c r="D297" s="122" t="s">
        <v>89</v>
      </c>
      <c r="E297" s="123" t="s">
        <v>5961</v>
      </c>
      <c r="F297" s="124" t="s">
        <v>24</v>
      </c>
      <c r="G297" s="124" t="s">
        <v>142</v>
      </c>
      <c r="H297" s="124" t="s">
        <v>7587</v>
      </c>
      <c r="I297" s="135" t="s">
        <v>225</v>
      </c>
      <c r="J297" s="129" t="s">
        <v>7504</v>
      </c>
      <c r="K297" s="128">
        <v>37</v>
      </c>
      <c r="L297" s="129"/>
      <c r="M297" s="128" t="s">
        <v>216</v>
      </c>
      <c r="N297" s="127" t="s">
        <v>5551</v>
      </c>
      <c r="O297" s="127" t="s">
        <v>165</v>
      </c>
      <c r="P297" s="127" t="s">
        <v>5579</v>
      </c>
      <c r="Q297" s="131" t="s">
        <v>8455</v>
      </c>
      <c r="R297" s="131" t="s">
        <v>9564</v>
      </c>
      <c r="S297" s="132" t="s">
        <v>9561</v>
      </c>
      <c r="T297" s="136" t="s">
        <v>226</v>
      </c>
      <c r="U297" s="118"/>
      <c r="V297" s="118"/>
      <c r="W297" s="133" t="str">
        <f>VLOOKUP(TRIM(X297),X10:Y88,2,FALSE)</f>
        <v>Puneet</v>
      </c>
      <c r="X297" s="11" t="str">
        <f t="shared" si="13"/>
        <v>6.1</v>
      </c>
      <c r="Y297" s="64"/>
      <c r="AA297" s="1">
        <f t="shared" si="12"/>
        <v>8</v>
      </c>
    </row>
    <row r="298" spans="1:27" ht="35.25" customHeight="1">
      <c r="A298" s="119" t="s">
        <v>139</v>
      </c>
      <c r="B298" s="134" t="s">
        <v>57</v>
      </c>
      <c r="C298" s="122" t="s">
        <v>140</v>
      </c>
      <c r="D298" s="122" t="s">
        <v>105</v>
      </c>
      <c r="E298" s="123" t="s">
        <v>5962</v>
      </c>
      <c r="F298" s="124" t="s">
        <v>285</v>
      </c>
      <c r="G298" s="124" t="s">
        <v>142</v>
      </c>
      <c r="H298" s="124" t="s">
        <v>7588</v>
      </c>
      <c r="I298" s="135" t="s">
        <v>225</v>
      </c>
      <c r="J298" s="129" t="s">
        <v>185</v>
      </c>
      <c r="K298" s="128">
        <v>0</v>
      </c>
      <c r="L298" s="129"/>
      <c r="M298" s="128" t="s">
        <v>8313</v>
      </c>
      <c r="N298" s="127" t="s">
        <v>485</v>
      </c>
      <c r="O298" s="127" t="s">
        <v>165</v>
      </c>
      <c r="P298" s="127" t="s">
        <v>183</v>
      </c>
      <c r="Q298" s="131" t="s">
        <v>8456</v>
      </c>
      <c r="R298" s="131" t="s">
        <v>10445</v>
      </c>
      <c r="S298" s="132" t="s">
        <v>178</v>
      </c>
      <c r="T298" s="136" t="s">
        <v>226</v>
      </c>
      <c r="U298" s="118"/>
      <c r="V298" s="118" t="s">
        <v>9517</v>
      </c>
      <c r="W298" s="133" t="str">
        <f>VLOOKUP(TRIM(X298),X10:Y88,2,FALSE)</f>
        <v>Krisztian</v>
      </c>
      <c r="X298" s="11" t="str">
        <f t="shared" si="13"/>
        <v>6.5.6</v>
      </c>
      <c r="Y298" s="64"/>
      <c r="AA298" s="1">
        <f t="shared" si="12"/>
        <v>8</v>
      </c>
    </row>
    <row r="299" spans="1:27" ht="35.25" customHeight="1">
      <c r="A299" s="119" t="s">
        <v>139</v>
      </c>
      <c r="B299" s="134" t="s">
        <v>57</v>
      </c>
      <c r="C299" s="122" t="s">
        <v>140</v>
      </c>
      <c r="D299" s="122" t="s">
        <v>105</v>
      </c>
      <c r="E299" s="123" t="s">
        <v>5963</v>
      </c>
      <c r="F299" s="124" t="s">
        <v>285</v>
      </c>
      <c r="G299" s="124" t="s">
        <v>142</v>
      </c>
      <c r="H299" s="124" t="s">
        <v>7589</v>
      </c>
      <c r="I299" s="135" t="s">
        <v>225</v>
      </c>
      <c r="J299" s="129" t="s">
        <v>5550</v>
      </c>
      <c r="K299" s="128">
        <v>0</v>
      </c>
      <c r="L299" s="129"/>
      <c r="M299" s="128" t="s">
        <v>8313</v>
      </c>
      <c r="N299" s="127" t="s">
        <v>485</v>
      </c>
      <c r="O299" s="127" t="s">
        <v>165</v>
      </c>
      <c r="P299" s="127" t="s">
        <v>183</v>
      </c>
      <c r="Q299" s="131" t="s">
        <v>8457</v>
      </c>
      <c r="R299" s="131" t="s">
        <v>10445</v>
      </c>
      <c r="S299" s="132" t="s">
        <v>178</v>
      </c>
      <c r="T299" s="136" t="s">
        <v>226</v>
      </c>
      <c r="U299" s="118"/>
      <c r="V299" s="118" t="s">
        <v>9517</v>
      </c>
      <c r="W299" s="133" t="str">
        <f>VLOOKUP(TRIM(X299),X10:Y88,2,FALSE)</f>
        <v>Krisztian</v>
      </c>
      <c r="X299" s="11" t="str">
        <f t="shared" si="13"/>
        <v>6.5.6</v>
      </c>
      <c r="Y299" s="64"/>
      <c r="AA299" s="1">
        <f t="shared" si="12"/>
        <v>8</v>
      </c>
    </row>
    <row r="300" spans="1:27" ht="35.25" customHeight="1">
      <c r="A300" s="119" t="s">
        <v>139</v>
      </c>
      <c r="B300" s="134" t="s">
        <v>57</v>
      </c>
      <c r="C300" s="122" t="s">
        <v>140</v>
      </c>
      <c r="D300" s="122" t="s">
        <v>304</v>
      </c>
      <c r="E300" s="123" t="s">
        <v>5964</v>
      </c>
      <c r="F300" s="124" t="s">
        <v>21</v>
      </c>
      <c r="G300" s="124" t="s">
        <v>142</v>
      </c>
      <c r="H300" s="124" t="s">
        <v>7590</v>
      </c>
      <c r="I300" s="135" t="s">
        <v>189</v>
      </c>
      <c r="J300" s="129" t="s">
        <v>7467</v>
      </c>
      <c r="K300" s="128"/>
      <c r="L300" s="129"/>
      <c r="M300" s="128" t="s">
        <v>8313</v>
      </c>
      <c r="N300" s="127" t="s">
        <v>175</v>
      </c>
      <c r="O300" s="127" t="s">
        <v>165</v>
      </c>
      <c r="P300" s="127" t="s">
        <v>7468</v>
      </c>
      <c r="Q300" s="131" t="s">
        <v>7505</v>
      </c>
      <c r="R300" s="131" t="s">
        <v>9111</v>
      </c>
      <c r="S300" s="132" t="s">
        <v>9110</v>
      </c>
      <c r="T300" s="136" t="s">
        <v>188</v>
      </c>
      <c r="U300" s="118"/>
      <c r="V300" s="118"/>
      <c r="W300" s="133" t="str">
        <f>VLOOKUP(TRIM(X300),X10:Y88,2,FALSE)</f>
        <v>Puneet</v>
      </c>
      <c r="X300" s="11" t="str">
        <f t="shared" si="13"/>
        <v>6.11</v>
      </c>
      <c r="Y300" s="64"/>
      <c r="AA300" s="1">
        <f t="shared" si="12"/>
        <v>17</v>
      </c>
    </row>
    <row r="301" spans="1:27" ht="35.25" customHeight="1">
      <c r="A301" s="119" t="s">
        <v>139</v>
      </c>
      <c r="B301" s="134" t="s">
        <v>57</v>
      </c>
      <c r="C301" s="122" t="s">
        <v>140</v>
      </c>
      <c r="D301" s="122" t="s">
        <v>304</v>
      </c>
      <c r="E301" s="123" t="s">
        <v>5965</v>
      </c>
      <c r="F301" s="124" t="s">
        <v>21</v>
      </c>
      <c r="G301" s="124" t="s">
        <v>142</v>
      </c>
      <c r="H301" s="124" t="s">
        <v>7591</v>
      </c>
      <c r="I301" s="135" t="s">
        <v>189</v>
      </c>
      <c r="J301" s="129" t="s">
        <v>7467</v>
      </c>
      <c r="K301" s="128"/>
      <c r="L301" s="129"/>
      <c r="M301" s="128" t="s">
        <v>8313</v>
      </c>
      <c r="N301" s="127" t="s">
        <v>175</v>
      </c>
      <c r="O301" s="127" t="s">
        <v>165</v>
      </c>
      <c r="P301" s="127" t="s">
        <v>7468</v>
      </c>
      <c r="Q301" s="131" t="s">
        <v>7506</v>
      </c>
      <c r="R301" s="131" t="s">
        <v>9107</v>
      </c>
      <c r="S301" s="132" t="s">
        <v>9106</v>
      </c>
      <c r="T301" s="136" t="s">
        <v>188</v>
      </c>
      <c r="U301" s="118"/>
      <c r="V301" s="118"/>
      <c r="W301" s="133" t="str">
        <f>VLOOKUP(TRIM(X301),X10:Y88,2,FALSE)</f>
        <v>Puneet</v>
      </c>
      <c r="X301" s="11" t="str">
        <f t="shared" si="13"/>
        <v>6.11</v>
      </c>
      <c r="Y301" s="64"/>
      <c r="AA301" s="1">
        <f t="shared" si="12"/>
        <v>17</v>
      </c>
    </row>
    <row r="302" spans="1:27" ht="35.25" customHeight="1">
      <c r="A302" s="119" t="s">
        <v>139</v>
      </c>
      <c r="B302" s="134" t="s">
        <v>57</v>
      </c>
      <c r="C302" s="122" t="s">
        <v>140</v>
      </c>
      <c r="D302" s="122" t="s">
        <v>304</v>
      </c>
      <c r="E302" s="123" t="s">
        <v>5966</v>
      </c>
      <c r="F302" s="124" t="s">
        <v>21</v>
      </c>
      <c r="G302" s="124" t="s">
        <v>142</v>
      </c>
      <c r="H302" s="124" t="s">
        <v>7592</v>
      </c>
      <c r="I302" s="135" t="s">
        <v>189</v>
      </c>
      <c r="J302" s="129" t="s">
        <v>7467</v>
      </c>
      <c r="K302" s="128"/>
      <c r="L302" s="129"/>
      <c r="M302" s="128" t="s">
        <v>8313</v>
      </c>
      <c r="N302" s="127" t="s">
        <v>175</v>
      </c>
      <c r="O302" s="127" t="s">
        <v>165</v>
      </c>
      <c r="P302" s="127" t="s">
        <v>7468</v>
      </c>
      <c r="Q302" s="131" t="s">
        <v>7507</v>
      </c>
      <c r="R302" s="131" t="s">
        <v>9109</v>
      </c>
      <c r="S302" s="132" t="s">
        <v>9108</v>
      </c>
      <c r="T302" s="136" t="s">
        <v>188</v>
      </c>
      <c r="U302" s="118"/>
      <c r="V302" s="118"/>
      <c r="W302" s="133" t="str">
        <f>VLOOKUP(TRIM(X302),X10:Y88,2,FALSE)</f>
        <v>Puneet</v>
      </c>
      <c r="X302" s="11" t="str">
        <f t="shared" si="13"/>
        <v>6.11</v>
      </c>
      <c r="Y302" s="64"/>
      <c r="AA302" s="1">
        <f t="shared" si="12"/>
        <v>17</v>
      </c>
    </row>
    <row r="303" spans="1:27" ht="35.25" customHeight="1">
      <c r="A303" s="119" t="s">
        <v>139</v>
      </c>
      <c r="B303" s="134" t="s">
        <v>57</v>
      </c>
      <c r="C303" s="122" t="s">
        <v>140</v>
      </c>
      <c r="D303" s="122" t="s">
        <v>304</v>
      </c>
      <c r="E303" s="123" t="s">
        <v>5967</v>
      </c>
      <c r="F303" s="124" t="s">
        <v>21</v>
      </c>
      <c r="G303" s="124" t="s">
        <v>142</v>
      </c>
      <c r="H303" s="124" t="s">
        <v>7593</v>
      </c>
      <c r="I303" s="135" t="s">
        <v>189</v>
      </c>
      <c r="J303" s="129" t="s">
        <v>7467</v>
      </c>
      <c r="K303" s="128"/>
      <c r="L303" s="129"/>
      <c r="M303" s="128" t="s">
        <v>8313</v>
      </c>
      <c r="N303" s="127" t="s">
        <v>175</v>
      </c>
      <c r="O303" s="127" t="s">
        <v>165</v>
      </c>
      <c r="P303" s="127" t="s">
        <v>7468</v>
      </c>
      <c r="Q303" s="131" t="s">
        <v>7508</v>
      </c>
      <c r="R303" s="131" t="s">
        <v>9105</v>
      </c>
      <c r="S303" s="132" t="s">
        <v>9104</v>
      </c>
      <c r="T303" s="136" t="s">
        <v>188</v>
      </c>
      <c r="U303" s="118"/>
      <c r="V303" s="118"/>
      <c r="W303" s="133" t="str">
        <f>VLOOKUP(TRIM(X303),X10:Y88,2,FALSE)</f>
        <v>Puneet</v>
      </c>
      <c r="X303" s="11" t="str">
        <f t="shared" si="13"/>
        <v>6.11</v>
      </c>
      <c r="Y303" s="64"/>
      <c r="AA303" s="1">
        <f t="shared" si="12"/>
        <v>17</v>
      </c>
    </row>
    <row r="304" spans="1:27" ht="35.25" customHeight="1">
      <c r="A304" s="119" t="s">
        <v>139</v>
      </c>
      <c r="B304" s="134" t="s">
        <v>57</v>
      </c>
      <c r="C304" s="122" t="s">
        <v>140</v>
      </c>
      <c r="D304" s="122" t="s">
        <v>304</v>
      </c>
      <c r="E304" s="123" t="s">
        <v>5968</v>
      </c>
      <c r="F304" s="124" t="s">
        <v>21</v>
      </c>
      <c r="G304" s="124" t="s">
        <v>142</v>
      </c>
      <c r="H304" s="124" t="s">
        <v>7594</v>
      </c>
      <c r="I304" s="135" t="s">
        <v>181</v>
      </c>
      <c r="J304" s="129" t="s">
        <v>7467</v>
      </c>
      <c r="K304" s="128"/>
      <c r="L304" s="129"/>
      <c r="M304" s="128" t="s">
        <v>8313</v>
      </c>
      <c r="N304" s="127" t="s">
        <v>7509</v>
      </c>
      <c r="O304" s="127" t="s">
        <v>165</v>
      </c>
      <c r="P304" s="127" t="s">
        <v>7468</v>
      </c>
      <c r="Q304" s="131" t="s">
        <v>7510</v>
      </c>
      <c r="R304" s="131" t="s">
        <v>9115</v>
      </c>
      <c r="S304" s="132" t="s">
        <v>9114</v>
      </c>
      <c r="T304" s="136" t="s">
        <v>489</v>
      </c>
      <c r="U304" s="118"/>
      <c r="V304" s="118"/>
      <c r="W304" s="133" t="str">
        <f>VLOOKUP(TRIM(X304),X10:Y88,2,FALSE)</f>
        <v>Puneet</v>
      </c>
      <c r="X304" s="11" t="str">
        <f t="shared" si="13"/>
        <v>6.11</v>
      </c>
      <c r="Y304" s="64"/>
      <c r="AA304" s="1">
        <f t="shared" si="12"/>
        <v>12</v>
      </c>
    </row>
    <row r="305" spans="1:27" ht="35.25" customHeight="1">
      <c r="A305" s="119" t="s">
        <v>139</v>
      </c>
      <c r="B305" s="134" t="s">
        <v>57</v>
      </c>
      <c r="C305" s="122" t="s">
        <v>140</v>
      </c>
      <c r="D305" s="122" t="s">
        <v>119</v>
      </c>
      <c r="E305" s="123" t="s">
        <v>5969</v>
      </c>
      <c r="F305" s="124" t="s">
        <v>21</v>
      </c>
      <c r="G305" s="124" t="s">
        <v>142</v>
      </c>
      <c r="H305" s="124" t="s">
        <v>7595</v>
      </c>
      <c r="I305" s="135" t="s">
        <v>8351</v>
      </c>
      <c r="J305" s="129" t="s">
        <v>7464</v>
      </c>
      <c r="K305" s="128"/>
      <c r="L305" s="129"/>
      <c r="M305" s="128" t="s">
        <v>8313</v>
      </c>
      <c r="N305" s="127" t="s">
        <v>7509</v>
      </c>
      <c r="O305" s="127" t="s">
        <v>2712</v>
      </c>
      <c r="P305" s="127" t="s">
        <v>7465</v>
      </c>
      <c r="Q305" s="131" t="s">
        <v>7511</v>
      </c>
      <c r="R305" s="131" t="s">
        <v>9088</v>
      </c>
      <c r="S305" s="132" t="s">
        <v>184</v>
      </c>
      <c r="T305" s="136" t="s">
        <v>489</v>
      </c>
      <c r="U305" s="118"/>
      <c r="V305" s="118"/>
      <c r="W305" s="133" t="str">
        <f>VLOOKUP(TRIM(X305),X10:Y88,2,FALSE)</f>
        <v>Puneet</v>
      </c>
      <c r="X305" s="11" t="str">
        <f t="shared" si="13"/>
        <v>6.9</v>
      </c>
      <c r="Y305" s="64"/>
      <c r="AA305" s="1">
        <f t="shared" si="12"/>
        <v>18</v>
      </c>
    </row>
    <row r="306" spans="1:27" ht="35.25" customHeight="1">
      <c r="A306" s="119" t="s">
        <v>139</v>
      </c>
      <c r="B306" s="134" t="s">
        <v>57</v>
      </c>
      <c r="C306" s="122" t="s">
        <v>140</v>
      </c>
      <c r="D306" s="122" t="s">
        <v>119</v>
      </c>
      <c r="E306" s="123" t="s">
        <v>5970</v>
      </c>
      <c r="F306" s="124" t="s">
        <v>21</v>
      </c>
      <c r="G306" s="138" t="s">
        <v>142</v>
      </c>
      <c r="H306" s="124" t="s">
        <v>7596</v>
      </c>
      <c r="I306" s="135" t="s">
        <v>8351</v>
      </c>
      <c r="J306" s="129" t="s">
        <v>7464</v>
      </c>
      <c r="K306" s="128"/>
      <c r="L306" s="129"/>
      <c r="M306" s="128" t="s">
        <v>8313</v>
      </c>
      <c r="N306" s="127" t="s">
        <v>7509</v>
      </c>
      <c r="O306" s="127" t="s">
        <v>2712</v>
      </c>
      <c r="P306" s="127" t="s">
        <v>7465</v>
      </c>
      <c r="Q306" s="131" t="s">
        <v>7512</v>
      </c>
      <c r="R306" s="131" t="s">
        <v>10060</v>
      </c>
      <c r="S306" s="144" t="s">
        <v>10060</v>
      </c>
      <c r="T306" s="136" t="s">
        <v>489</v>
      </c>
      <c r="U306" s="118"/>
      <c r="V306" s="118"/>
      <c r="W306" s="133" t="str">
        <f>VLOOKUP(TRIM(X306),X10:Y88,2,FALSE)</f>
        <v>Puneet</v>
      </c>
      <c r="X306" s="11" t="str">
        <f t="shared" si="13"/>
        <v>6.9</v>
      </c>
      <c r="Y306" s="64"/>
      <c r="AA306" s="1">
        <f t="shared" si="12"/>
        <v>18</v>
      </c>
    </row>
    <row r="307" spans="1:27" ht="35.25" customHeight="1">
      <c r="A307" s="119" t="s">
        <v>139</v>
      </c>
      <c r="B307" s="134" t="s">
        <v>57</v>
      </c>
      <c r="C307" s="122" t="s">
        <v>140</v>
      </c>
      <c r="D307" s="122" t="s">
        <v>103</v>
      </c>
      <c r="E307" s="123" t="s">
        <v>5971</v>
      </c>
      <c r="F307" s="124" t="s">
        <v>172</v>
      </c>
      <c r="G307" s="124" t="s">
        <v>222</v>
      </c>
      <c r="H307" s="124" t="s">
        <v>7513</v>
      </c>
      <c r="I307" s="135" t="s">
        <v>225</v>
      </c>
      <c r="J307" s="129" t="s">
        <v>174</v>
      </c>
      <c r="K307" s="128"/>
      <c r="L307" s="129"/>
      <c r="M307" s="128" t="s">
        <v>8313</v>
      </c>
      <c r="N307" s="127"/>
      <c r="O307" s="127" t="s">
        <v>165</v>
      </c>
      <c r="P307" s="127" t="s">
        <v>183</v>
      </c>
      <c r="Q307" s="131" t="s">
        <v>7514</v>
      </c>
      <c r="R307" s="131" t="s">
        <v>9148</v>
      </c>
      <c r="S307" s="132" t="s">
        <v>159</v>
      </c>
      <c r="T307" s="136" t="s">
        <v>226</v>
      </c>
      <c r="U307" s="118"/>
      <c r="V307" s="118"/>
      <c r="W307" s="133" t="str">
        <f>VLOOKUP(TRIM(X307),X10:Y88,2,FALSE)</f>
        <v>Frank</v>
      </c>
      <c r="X307" s="11" t="str">
        <f t="shared" si="13"/>
        <v>6.5.5</v>
      </c>
      <c r="Y307" s="64"/>
      <c r="AA307" s="1">
        <f t="shared" si="12"/>
        <v>8</v>
      </c>
    </row>
    <row r="308" spans="1:27" ht="35.25" customHeight="1">
      <c r="A308" s="119" t="s">
        <v>139</v>
      </c>
      <c r="B308" s="134" t="s">
        <v>57</v>
      </c>
      <c r="C308" s="122" t="s">
        <v>140</v>
      </c>
      <c r="D308" s="122" t="s">
        <v>103</v>
      </c>
      <c r="E308" s="123" t="s">
        <v>5972</v>
      </c>
      <c r="F308" s="124" t="s">
        <v>285</v>
      </c>
      <c r="G308" s="124" t="s">
        <v>142</v>
      </c>
      <c r="H308" s="124" t="s">
        <v>7982</v>
      </c>
      <c r="I308" s="135" t="s">
        <v>225</v>
      </c>
      <c r="J308" s="129" t="s">
        <v>174</v>
      </c>
      <c r="K308" s="128">
        <v>0</v>
      </c>
      <c r="L308" s="129"/>
      <c r="M308" s="128" t="s">
        <v>191</v>
      </c>
      <c r="N308" s="127" t="s">
        <v>485</v>
      </c>
      <c r="O308" s="127" t="s">
        <v>165</v>
      </c>
      <c r="P308" s="127" t="s">
        <v>183</v>
      </c>
      <c r="Q308" s="131" t="s">
        <v>8458</v>
      </c>
      <c r="R308" s="131" t="s">
        <v>9149</v>
      </c>
      <c r="S308" s="132" t="s">
        <v>9150</v>
      </c>
      <c r="T308" s="136" t="s">
        <v>226</v>
      </c>
      <c r="U308" s="118"/>
      <c r="V308" s="118"/>
      <c r="W308" s="133" t="str">
        <f>VLOOKUP(TRIM(X308),X10:Y88,2,FALSE)</f>
        <v>Frank</v>
      </c>
      <c r="X308" s="11" t="str">
        <f t="shared" si="13"/>
        <v>6.5.5</v>
      </c>
      <c r="Y308" s="64"/>
      <c r="AA308" s="1">
        <f t="shared" si="12"/>
        <v>8</v>
      </c>
    </row>
    <row r="309" spans="1:27" ht="35.25" customHeight="1">
      <c r="A309" s="119" t="s">
        <v>139</v>
      </c>
      <c r="B309" s="134" t="s">
        <v>57</v>
      </c>
      <c r="C309" s="122" t="s">
        <v>140</v>
      </c>
      <c r="D309" s="122" t="s">
        <v>103</v>
      </c>
      <c r="E309" s="123" t="s">
        <v>5973</v>
      </c>
      <c r="F309" s="124" t="s">
        <v>285</v>
      </c>
      <c r="G309" s="124" t="s">
        <v>142</v>
      </c>
      <c r="H309" s="124" t="s">
        <v>7983</v>
      </c>
      <c r="I309" s="135" t="s">
        <v>225</v>
      </c>
      <c r="J309" s="129" t="s">
        <v>185</v>
      </c>
      <c r="K309" s="128">
        <v>0</v>
      </c>
      <c r="L309" s="129"/>
      <c r="M309" s="128" t="s">
        <v>191</v>
      </c>
      <c r="N309" s="127" t="s">
        <v>485</v>
      </c>
      <c r="O309" s="127" t="s">
        <v>165</v>
      </c>
      <c r="P309" s="127" t="s">
        <v>183</v>
      </c>
      <c r="Q309" s="131" t="s">
        <v>8459</v>
      </c>
      <c r="R309" s="131" t="s">
        <v>10446</v>
      </c>
      <c r="S309" s="132" t="s">
        <v>178</v>
      </c>
      <c r="T309" s="136" t="s">
        <v>226</v>
      </c>
      <c r="U309" s="118"/>
      <c r="V309" s="118" t="s">
        <v>9517</v>
      </c>
      <c r="W309" s="133" t="str">
        <f>VLOOKUP(TRIM(X309),X10:Y88,2,FALSE)</f>
        <v>Frank</v>
      </c>
      <c r="X309" s="11" t="str">
        <f t="shared" si="13"/>
        <v>6.5.5</v>
      </c>
      <c r="Y309" s="64"/>
      <c r="AA309" s="1">
        <f t="shared" si="12"/>
        <v>8</v>
      </c>
    </row>
    <row r="310" spans="1:27" ht="35.25" customHeight="1">
      <c r="A310" s="119" t="s">
        <v>139</v>
      </c>
      <c r="B310" s="134" t="s">
        <v>57</v>
      </c>
      <c r="C310" s="122" t="s">
        <v>140</v>
      </c>
      <c r="D310" s="122" t="s">
        <v>105</v>
      </c>
      <c r="E310" s="123" t="s">
        <v>5974</v>
      </c>
      <c r="F310" s="124" t="s">
        <v>285</v>
      </c>
      <c r="G310" s="124" t="s">
        <v>142</v>
      </c>
      <c r="H310" s="124" t="s">
        <v>7984</v>
      </c>
      <c r="I310" s="135" t="s">
        <v>225</v>
      </c>
      <c r="J310" s="129" t="s">
        <v>5550</v>
      </c>
      <c r="K310" s="128">
        <v>0</v>
      </c>
      <c r="L310" s="129"/>
      <c r="M310" s="128" t="s">
        <v>191</v>
      </c>
      <c r="N310" s="127" t="s">
        <v>485</v>
      </c>
      <c r="O310" s="127" t="s">
        <v>165</v>
      </c>
      <c r="P310" s="127" t="s">
        <v>183</v>
      </c>
      <c r="Q310" s="131" t="s">
        <v>8460</v>
      </c>
      <c r="R310" s="131" t="s">
        <v>10060</v>
      </c>
      <c r="S310" s="144" t="s">
        <v>10060</v>
      </c>
      <c r="T310" s="136" t="s">
        <v>226</v>
      </c>
      <c r="U310" s="118"/>
      <c r="V310" s="118"/>
      <c r="W310" s="133" t="str">
        <f>VLOOKUP(TRIM(X310),X10:Y88,2,FALSE)</f>
        <v>Krisztian</v>
      </c>
      <c r="X310" s="11" t="str">
        <f t="shared" si="13"/>
        <v>6.5.6</v>
      </c>
      <c r="Y310" s="64"/>
      <c r="AA310" s="1">
        <f t="shared" si="12"/>
        <v>8</v>
      </c>
    </row>
    <row r="311" spans="1:27" ht="35.25" customHeight="1">
      <c r="A311" s="119" t="s">
        <v>139</v>
      </c>
      <c r="B311" s="134" t="s">
        <v>57</v>
      </c>
      <c r="C311" s="122" t="s">
        <v>140</v>
      </c>
      <c r="D311" s="122" t="s">
        <v>77</v>
      </c>
      <c r="E311" s="123" t="s">
        <v>5975</v>
      </c>
      <c r="F311" s="124" t="s">
        <v>172</v>
      </c>
      <c r="G311" s="124" t="s">
        <v>222</v>
      </c>
      <c r="H311" s="124" t="s">
        <v>7515</v>
      </c>
      <c r="I311" s="135" t="s">
        <v>225</v>
      </c>
      <c r="J311" s="129" t="s">
        <v>271</v>
      </c>
      <c r="K311" s="128"/>
      <c r="L311" s="129"/>
      <c r="M311" s="128" t="s">
        <v>8313</v>
      </c>
      <c r="N311" s="127"/>
      <c r="O311" s="127" t="s">
        <v>152</v>
      </c>
      <c r="P311" s="127" t="s">
        <v>272</v>
      </c>
      <c r="Q311" s="131" t="s">
        <v>7516</v>
      </c>
      <c r="R311" s="131" t="s">
        <v>161</v>
      </c>
      <c r="S311" s="132" t="s">
        <v>159</v>
      </c>
      <c r="T311" s="136" t="s">
        <v>226</v>
      </c>
      <c r="U311" s="118"/>
      <c r="V311" s="118"/>
      <c r="W311" s="133" t="str">
        <f>VLOOKUP(TRIM(X311),X10:Y88,2,FALSE)</f>
        <v>Puneet</v>
      </c>
      <c r="X311" s="11" t="str">
        <f t="shared" si="13"/>
        <v>5.1</v>
      </c>
      <c r="Y311" s="64"/>
      <c r="AA311" s="1">
        <f t="shared" si="12"/>
        <v>8</v>
      </c>
    </row>
    <row r="312" spans="1:27" ht="35.25" customHeight="1">
      <c r="A312" s="119" t="s">
        <v>139</v>
      </c>
      <c r="B312" s="134" t="s">
        <v>57</v>
      </c>
      <c r="C312" s="122" t="s">
        <v>140</v>
      </c>
      <c r="D312" s="122" t="s">
        <v>77</v>
      </c>
      <c r="E312" s="123" t="s">
        <v>5976</v>
      </c>
      <c r="F312" s="124" t="s">
        <v>24</v>
      </c>
      <c r="G312" s="124" t="s">
        <v>142</v>
      </c>
      <c r="H312" s="124" t="s">
        <v>7597</v>
      </c>
      <c r="I312" s="135" t="s">
        <v>225</v>
      </c>
      <c r="J312" s="129" t="s">
        <v>271</v>
      </c>
      <c r="K312" s="128">
        <v>59</v>
      </c>
      <c r="L312" s="129"/>
      <c r="M312" s="128" t="s">
        <v>191</v>
      </c>
      <c r="N312" s="127" t="s">
        <v>5551</v>
      </c>
      <c r="O312" s="127" t="s">
        <v>152</v>
      </c>
      <c r="P312" s="127" t="s">
        <v>272</v>
      </c>
      <c r="Q312" s="131" t="s">
        <v>8461</v>
      </c>
      <c r="R312" s="131" t="s">
        <v>9448</v>
      </c>
      <c r="S312" s="132" t="s">
        <v>9447</v>
      </c>
      <c r="T312" s="136" t="s">
        <v>226</v>
      </c>
      <c r="U312" s="118"/>
      <c r="V312" s="118"/>
      <c r="W312" s="133" t="str">
        <f>VLOOKUP(TRIM(X312),X10:Y88,2,FALSE)</f>
        <v>Puneet</v>
      </c>
      <c r="X312" s="11" t="str">
        <f t="shared" si="13"/>
        <v>5.1</v>
      </c>
      <c r="Y312" s="64"/>
      <c r="AA312" s="1">
        <f t="shared" si="12"/>
        <v>8</v>
      </c>
    </row>
    <row r="313" spans="1:27" ht="35.25" customHeight="1">
      <c r="A313" s="119" t="s">
        <v>139</v>
      </c>
      <c r="B313" s="134" t="s">
        <v>57</v>
      </c>
      <c r="C313" s="122" t="s">
        <v>140</v>
      </c>
      <c r="D313" s="122" t="s">
        <v>77</v>
      </c>
      <c r="E313" s="123" t="s">
        <v>5977</v>
      </c>
      <c r="F313" s="124" t="s">
        <v>24</v>
      </c>
      <c r="G313" s="124" t="s">
        <v>142</v>
      </c>
      <c r="H313" s="124" t="s">
        <v>7598</v>
      </c>
      <c r="I313" s="135" t="s">
        <v>225</v>
      </c>
      <c r="J313" s="129" t="s">
        <v>271</v>
      </c>
      <c r="K313" s="128">
        <v>60</v>
      </c>
      <c r="L313" s="129"/>
      <c r="M313" s="128" t="s">
        <v>220</v>
      </c>
      <c r="N313" s="127" t="s">
        <v>804</v>
      </c>
      <c r="O313" s="127" t="s">
        <v>165</v>
      </c>
      <c r="P313" s="127" t="s">
        <v>272</v>
      </c>
      <c r="Q313" s="131" t="s">
        <v>8462</v>
      </c>
      <c r="R313" s="131" t="s">
        <v>9451</v>
      </c>
      <c r="S313" s="132" t="s">
        <v>9450</v>
      </c>
      <c r="T313" s="136" t="s">
        <v>226</v>
      </c>
      <c r="U313" s="118"/>
      <c r="V313" s="118"/>
      <c r="W313" s="133" t="str">
        <f>VLOOKUP(TRIM(X313),X10:Y88,2,FALSE)</f>
        <v>Puneet</v>
      </c>
      <c r="X313" s="11" t="str">
        <f t="shared" si="13"/>
        <v>5.1</v>
      </c>
      <c r="Y313" s="64"/>
      <c r="AA313" s="1">
        <f t="shared" si="12"/>
        <v>8</v>
      </c>
    </row>
    <row r="314" spans="1:27" ht="37.200000000000003" customHeight="1">
      <c r="A314" s="119" t="s">
        <v>139</v>
      </c>
      <c r="B314" s="134" t="s">
        <v>57</v>
      </c>
      <c r="C314" s="122" t="s">
        <v>140</v>
      </c>
      <c r="D314" s="122" t="s">
        <v>77</v>
      </c>
      <c r="E314" s="123" t="s">
        <v>5978</v>
      </c>
      <c r="F314" s="124" t="s">
        <v>23</v>
      </c>
      <c r="G314" s="124" t="s">
        <v>142</v>
      </c>
      <c r="H314" s="124" t="s">
        <v>7599</v>
      </c>
      <c r="I314" s="135" t="s">
        <v>225</v>
      </c>
      <c r="J314" s="129" t="s">
        <v>271</v>
      </c>
      <c r="K314" s="128">
        <v>61</v>
      </c>
      <c r="L314" s="129"/>
      <c r="M314" s="128" t="s">
        <v>191</v>
      </c>
      <c r="N314" s="127" t="s">
        <v>5551</v>
      </c>
      <c r="O314" s="127" t="s">
        <v>152</v>
      </c>
      <c r="P314" s="127" t="s">
        <v>272</v>
      </c>
      <c r="Q314" s="131" t="s">
        <v>8463</v>
      </c>
      <c r="R314" s="131" t="s">
        <v>724</v>
      </c>
      <c r="S314" s="132" t="s">
        <v>145</v>
      </c>
      <c r="T314" s="136" t="s">
        <v>226</v>
      </c>
      <c r="U314" s="118"/>
      <c r="V314" s="118" t="s">
        <v>245</v>
      </c>
      <c r="W314" s="133" t="str">
        <f>VLOOKUP(TRIM(X314),X10:Y88,2,FALSE)</f>
        <v>Puneet</v>
      </c>
      <c r="X314" s="11" t="str">
        <f t="shared" si="13"/>
        <v>5.1</v>
      </c>
      <c r="Y314" s="64"/>
      <c r="AA314" s="1">
        <f t="shared" si="12"/>
        <v>8</v>
      </c>
    </row>
    <row r="315" spans="1:27" ht="35.25" customHeight="1">
      <c r="A315" s="119" t="s">
        <v>139</v>
      </c>
      <c r="B315" s="134" t="s">
        <v>57</v>
      </c>
      <c r="C315" s="122" t="s">
        <v>140</v>
      </c>
      <c r="D315" s="122" t="s">
        <v>77</v>
      </c>
      <c r="E315" s="123" t="s">
        <v>5979</v>
      </c>
      <c r="F315" s="124" t="s">
        <v>23</v>
      </c>
      <c r="G315" s="124" t="s">
        <v>142</v>
      </c>
      <c r="H315" s="124" t="s">
        <v>7600</v>
      </c>
      <c r="I315" s="135" t="s">
        <v>225</v>
      </c>
      <c r="J315" s="129" t="s">
        <v>271</v>
      </c>
      <c r="K315" s="128">
        <v>62</v>
      </c>
      <c r="L315" s="129"/>
      <c r="M315" s="128" t="s">
        <v>220</v>
      </c>
      <c r="N315" s="127" t="s">
        <v>804</v>
      </c>
      <c r="O315" s="127" t="s">
        <v>165</v>
      </c>
      <c r="P315" s="127" t="s">
        <v>272</v>
      </c>
      <c r="Q315" s="131" t="s">
        <v>8464</v>
      </c>
      <c r="R315" s="131" t="s">
        <v>724</v>
      </c>
      <c r="S315" s="132" t="s">
        <v>145</v>
      </c>
      <c r="T315" s="136" t="s">
        <v>226</v>
      </c>
      <c r="U315" s="118"/>
      <c r="V315" s="118" t="s">
        <v>245</v>
      </c>
      <c r="W315" s="133" t="str">
        <f>VLOOKUP(TRIM(X315),X10:Y88,2,FALSE)</f>
        <v>Puneet</v>
      </c>
      <c r="X315" s="11" t="str">
        <f t="shared" si="13"/>
        <v>5.1</v>
      </c>
      <c r="Y315" s="64"/>
      <c r="AA315" s="1">
        <f t="shared" si="12"/>
        <v>8</v>
      </c>
    </row>
    <row r="316" spans="1:27" ht="37.200000000000003" customHeight="1">
      <c r="A316" s="119" t="s">
        <v>139</v>
      </c>
      <c r="B316" s="134" t="s">
        <v>57</v>
      </c>
      <c r="C316" s="122" t="s">
        <v>140</v>
      </c>
      <c r="D316" s="122" t="s">
        <v>94</v>
      </c>
      <c r="E316" s="123" t="s">
        <v>5980</v>
      </c>
      <c r="F316" s="124" t="s">
        <v>285</v>
      </c>
      <c r="G316" s="124" t="s">
        <v>142</v>
      </c>
      <c r="H316" s="124" t="s">
        <v>7985</v>
      </c>
      <c r="I316" s="135" t="s">
        <v>225</v>
      </c>
      <c r="J316" s="129" t="s">
        <v>174</v>
      </c>
      <c r="K316" s="128">
        <v>0</v>
      </c>
      <c r="L316" s="129"/>
      <c r="M316" s="128" t="s">
        <v>8313</v>
      </c>
      <c r="N316" s="127" t="s">
        <v>485</v>
      </c>
      <c r="O316" s="127" t="s">
        <v>165</v>
      </c>
      <c r="P316" s="127" t="s">
        <v>183</v>
      </c>
      <c r="Q316" s="131" t="s">
        <v>8465</v>
      </c>
      <c r="R316" s="131" t="s">
        <v>10254</v>
      </c>
      <c r="S316" s="132" t="s">
        <v>145</v>
      </c>
      <c r="T316" s="136" t="s">
        <v>226</v>
      </c>
      <c r="U316" s="118"/>
      <c r="V316" s="118" t="s">
        <v>245</v>
      </c>
      <c r="W316" s="133" t="str">
        <f>VLOOKUP(TRIM(X316),X10:Y88,2,FALSE)</f>
        <v>Frank</v>
      </c>
      <c r="X316" s="11" t="str">
        <f t="shared" si="13"/>
        <v>6.5.1</v>
      </c>
      <c r="Y316" s="64"/>
      <c r="AA316" s="1">
        <f t="shared" si="12"/>
        <v>8</v>
      </c>
    </row>
    <row r="317" spans="1:27" ht="35.25" customHeight="1">
      <c r="A317" s="119" t="s">
        <v>139</v>
      </c>
      <c r="B317" s="134" t="s">
        <v>57</v>
      </c>
      <c r="C317" s="122" t="s">
        <v>140</v>
      </c>
      <c r="D317" s="122" t="s">
        <v>94</v>
      </c>
      <c r="E317" s="123" t="s">
        <v>5981</v>
      </c>
      <c r="F317" s="124" t="s">
        <v>285</v>
      </c>
      <c r="G317" s="124" t="s">
        <v>142</v>
      </c>
      <c r="H317" s="124" t="s">
        <v>7986</v>
      </c>
      <c r="I317" s="135" t="s">
        <v>225</v>
      </c>
      <c r="J317" s="129" t="s">
        <v>185</v>
      </c>
      <c r="K317" s="128">
        <v>0</v>
      </c>
      <c r="L317" s="129"/>
      <c r="M317" s="128" t="s">
        <v>8313</v>
      </c>
      <c r="N317" s="127" t="s">
        <v>485</v>
      </c>
      <c r="O317" s="127" t="s">
        <v>165</v>
      </c>
      <c r="P317" s="127" t="s">
        <v>183</v>
      </c>
      <c r="Q317" s="131" t="s">
        <v>8465</v>
      </c>
      <c r="R317" s="131" t="s">
        <v>10254</v>
      </c>
      <c r="S317" s="132" t="s">
        <v>145</v>
      </c>
      <c r="T317" s="136" t="s">
        <v>226</v>
      </c>
      <c r="U317" s="118"/>
      <c r="V317" s="118" t="s">
        <v>245</v>
      </c>
      <c r="W317" s="133" t="str">
        <f>VLOOKUP(TRIM(X317),X10:Y88,2,FALSE)</f>
        <v>Frank</v>
      </c>
      <c r="X317" s="11" t="str">
        <f t="shared" si="13"/>
        <v>6.5.1</v>
      </c>
      <c r="Y317" s="64"/>
      <c r="AA317" s="1">
        <f t="shared" si="12"/>
        <v>8</v>
      </c>
    </row>
    <row r="318" spans="1:27" ht="35.25" customHeight="1">
      <c r="A318" s="119" t="s">
        <v>139</v>
      </c>
      <c r="B318" s="134" t="s">
        <v>57</v>
      </c>
      <c r="C318" s="122" t="s">
        <v>140</v>
      </c>
      <c r="D318" s="122" t="s">
        <v>108</v>
      </c>
      <c r="E318" s="123" t="s">
        <v>5982</v>
      </c>
      <c r="F318" s="124" t="s">
        <v>285</v>
      </c>
      <c r="G318" s="124" t="s">
        <v>142</v>
      </c>
      <c r="H318" s="124" t="s">
        <v>7601</v>
      </c>
      <c r="I318" s="135" t="s">
        <v>225</v>
      </c>
      <c r="J318" s="129" t="s">
        <v>185</v>
      </c>
      <c r="K318" s="128">
        <v>0</v>
      </c>
      <c r="L318" s="129"/>
      <c r="M318" s="128" t="s">
        <v>8313</v>
      </c>
      <c r="N318" s="127" t="s">
        <v>485</v>
      </c>
      <c r="O318" s="127" t="s">
        <v>165</v>
      </c>
      <c r="P318" s="127" t="s">
        <v>183</v>
      </c>
      <c r="Q318" s="131" t="s">
        <v>8466</v>
      </c>
      <c r="R318" s="131" t="s">
        <v>9279</v>
      </c>
      <c r="S318" s="132" t="s">
        <v>9278</v>
      </c>
      <c r="T318" s="136" t="s">
        <v>226</v>
      </c>
      <c r="U318" s="118"/>
      <c r="V318" s="118"/>
      <c r="W318" s="133" t="str">
        <f>VLOOKUP(TRIM(X318),X10:Y88,2,FALSE)</f>
        <v>Puneet</v>
      </c>
      <c r="X318" s="11" t="str">
        <f t="shared" si="13"/>
        <v>6.5.8</v>
      </c>
      <c r="Y318" s="64"/>
      <c r="AA318" s="1">
        <f t="shared" si="12"/>
        <v>8</v>
      </c>
    </row>
    <row r="319" spans="1:27" ht="35.25" customHeight="1">
      <c r="A319" s="119" t="s">
        <v>139</v>
      </c>
      <c r="B319" s="134" t="s">
        <v>57</v>
      </c>
      <c r="C319" s="122" t="s">
        <v>140</v>
      </c>
      <c r="D319" s="122" t="s">
        <v>108</v>
      </c>
      <c r="E319" s="123" t="s">
        <v>5983</v>
      </c>
      <c r="F319" s="124" t="s">
        <v>172</v>
      </c>
      <c r="G319" s="124" t="s">
        <v>222</v>
      </c>
      <c r="H319" s="124" t="s">
        <v>7517</v>
      </c>
      <c r="I319" s="135" t="s">
        <v>228</v>
      </c>
      <c r="J319" s="129"/>
      <c r="K319" s="128"/>
      <c r="L319" s="129"/>
      <c r="M319" s="128" t="s">
        <v>8313</v>
      </c>
      <c r="N319" s="127"/>
      <c r="O319" s="127" t="s">
        <v>165</v>
      </c>
      <c r="P319" s="127"/>
      <c r="Q319" s="131" t="s">
        <v>7518</v>
      </c>
      <c r="R319" s="131" t="s">
        <v>161</v>
      </c>
      <c r="S319" s="132" t="s">
        <v>159</v>
      </c>
      <c r="T319" s="136" t="s">
        <v>282</v>
      </c>
      <c r="U319" s="118"/>
      <c r="V319" s="118"/>
      <c r="W319" s="133" t="str">
        <f>VLOOKUP(TRIM(X319),X10:Y88,2,FALSE)</f>
        <v>Puneet</v>
      </c>
      <c r="X319" s="11" t="str">
        <f t="shared" si="13"/>
        <v>6.5.8</v>
      </c>
      <c r="Y319" s="64"/>
      <c r="AA319" s="1">
        <f t="shared" si="12"/>
        <v>5</v>
      </c>
    </row>
    <row r="320" spans="1:27" ht="35.25" customHeight="1">
      <c r="A320" s="119" t="s">
        <v>139</v>
      </c>
      <c r="B320" s="134" t="s">
        <v>57</v>
      </c>
      <c r="C320" s="122" t="s">
        <v>140</v>
      </c>
      <c r="D320" s="122" t="s">
        <v>105</v>
      </c>
      <c r="E320" s="123" t="s">
        <v>5984</v>
      </c>
      <c r="F320" s="124" t="s">
        <v>285</v>
      </c>
      <c r="G320" s="124" t="s">
        <v>142</v>
      </c>
      <c r="H320" s="124" t="s">
        <v>7602</v>
      </c>
      <c r="I320" s="135" t="s">
        <v>225</v>
      </c>
      <c r="J320" s="129" t="s">
        <v>185</v>
      </c>
      <c r="K320" s="128">
        <v>0</v>
      </c>
      <c r="L320" s="129"/>
      <c r="M320" s="128" t="s">
        <v>8313</v>
      </c>
      <c r="N320" s="127" t="s">
        <v>485</v>
      </c>
      <c r="O320" s="127" t="s">
        <v>165</v>
      </c>
      <c r="P320" s="127" t="s">
        <v>183</v>
      </c>
      <c r="Q320" s="131" t="s">
        <v>8467</v>
      </c>
      <c r="R320" s="131" t="s">
        <v>10135</v>
      </c>
      <c r="S320" s="132" t="s">
        <v>10134</v>
      </c>
      <c r="T320" s="136" t="s">
        <v>226</v>
      </c>
      <c r="U320" s="118"/>
      <c r="V320" s="118"/>
      <c r="W320" s="133" t="str">
        <f>VLOOKUP(TRIM(X320),X10:Y88,2,FALSE)</f>
        <v>Krisztian</v>
      </c>
      <c r="X320" s="11" t="str">
        <f t="shared" si="13"/>
        <v>6.5.6</v>
      </c>
      <c r="Y320" s="64"/>
      <c r="AA320" s="1">
        <f t="shared" si="12"/>
        <v>8</v>
      </c>
    </row>
    <row r="321" spans="1:27" ht="35.25" customHeight="1">
      <c r="A321" s="119" t="s">
        <v>139</v>
      </c>
      <c r="B321" s="134" t="s">
        <v>57</v>
      </c>
      <c r="C321" s="122" t="s">
        <v>140</v>
      </c>
      <c r="D321" s="122" t="s">
        <v>89</v>
      </c>
      <c r="E321" s="123" t="s">
        <v>5985</v>
      </c>
      <c r="F321" s="124" t="s">
        <v>180</v>
      </c>
      <c r="G321" s="124" t="s">
        <v>142</v>
      </c>
      <c r="H321" s="124" t="s">
        <v>8795</v>
      </c>
      <c r="I321" s="135" t="s">
        <v>225</v>
      </c>
      <c r="J321" s="129"/>
      <c r="K321" s="128"/>
      <c r="L321" s="129"/>
      <c r="M321" s="128" t="s">
        <v>8313</v>
      </c>
      <c r="N321" s="127"/>
      <c r="O321" s="127" t="s">
        <v>165</v>
      </c>
      <c r="P321" s="127" t="s">
        <v>484</v>
      </c>
      <c r="Q321" s="131" t="s">
        <v>7519</v>
      </c>
      <c r="R321" s="131" t="s">
        <v>9971</v>
      </c>
      <c r="S321" s="132" t="s">
        <v>9970</v>
      </c>
      <c r="T321" s="136" t="s">
        <v>9973</v>
      </c>
      <c r="U321" s="118"/>
      <c r="V321" s="118"/>
      <c r="W321" s="133" t="str">
        <f>VLOOKUP(TRIM(X321),X10:Y88,2,FALSE)</f>
        <v>Puneet</v>
      </c>
      <c r="X321" s="11" t="str">
        <f t="shared" si="13"/>
        <v>6.1</v>
      </c>
      <c r="Y321" s="64"/>
      <c r="AA321" s="1">
        <f t="shared" si="12"/>
        <v>8</v>
      </c>
    </row>
    <row r="322" spans="1:27" ht="35.25" customHeight="1">
      <c r="A322" s="119" t="s">
        <v>139</v>
      </c>
      <c r="B322" s="134" t="s">
        <v>57</v>
      </c>
      <c r="C322" s="122" t="s">
        <v>140</v>
      </c>
      <c r="D322" s="122" t="s">
        <v>105</v>
      </c>
      <c r="E322" s="123" t="s">
        <v>5986</v>
      </c>
      <c r="F322" s="124" t="s">
        <v>180</v>
      </c>
      <c r="G322" s="124" t="s">
        <v>142</v>
      </c>
      <c r="H322" s="124" t="s">
        <v>8796</v>
      </c>
      <c r="I322" s="135" t="s">
        <v>225</v>
      </c>
      <c r="J322" s="129"/>
      <c r="K322" s="128"/>
      <c r="L322" s="129"/>
      <c r="M322" s="128" t="s">
        <v>8313</v>
      </c>
      <c r="N322" s="127"/>
      <c r="O322" s="127" t="s">
        <v>165</v>
      </c>
      <c r="P322" s="127" t="s">
        <v>183</v>
      </c>
      <c r="Q322" s="131" t="s">
        <v>7520</v>
      </c>
      <c r="R322" s="131" t="s">
        <v>9359</v>
      </c>
      <c r="S322" s="132" t="s">
        <v>9358</v>
      </c>
      <c r="T322" s="136" t="s">
        <v>226</v>
      </c>
      <c r="U322" s="118"/>
      <c r="V322" s="118"/>
      <c r="W322" s="133" t="str">
        <f>VLOOKUP(TRIM(X322),X10:Y88,2,FALSE)</f>
        <v>Krisztian</v>
      </c>
      <c r="X322" s="11" t="str">
        <f t="shared" si="13"/>
        <v>6.5.6</v>
      </c>
      <c r="Y322" s="64"/>
      <c r="AA322" s="1">
        <f t="shared" si="12"/>
        <v>8</v>
      </c>
    </row>
    <row r="323" spans="1:27" ht="35.25" customHeight="1">
      <c r="A323" s="119" t="s">
        <v>139</v>
      </c>
      <c r="B323" s="134" t="s">
        <v>57</v>
      </c>
      <c r="C323" s="122" t="s">
        <v>140</v>
      </c>
      <c r="D323" s="122" t="s">
        <v>108</v>
      </c>
      <c r="E323" s="123" t="s">
        <v>5987</v>
      </c>
      <c r="F323" s="124" t="s">
        <v>285</v>
      </c>
      <c r="G323" s="124" t="s">
        <v>142</v>
      </c>
      <c r="H323" s="124" t="s">
        <v>7603</v>
      </c>
      <c r="I323" s="135" t="s">
        <v>228</v>
      </c>
      <c r="J323" s="129" t="s">
        <v>174</v>
      </c>
      <c r="K323" s="128">
        <v>0</v>
      </c>
      <c r="L323" s="129"/>
      <c r="M323" s="128" t="s">
        <v>216</v>
      </c>
      <c r="N323" s="127" t="s">
        <v>485</v>
      </c>
      <c r="O323" s="127" t="s">
        <v>165</v>
      </c>
      <c r="P323" s="127" t="s">
        <v>183</v>
      </c>
      <c r="Q323" s="131" t="s">
        <v>8468</v>
      </c>
      <c r="R323" s="131" t="s">
        <v>10060</v>
      </c>
      <c r="S323" s="144" t="s">
        <v>10060</v>
      </c>
      <c r="T323" s="136" t="s">
        <v>282</v>
      </c>
      <c r="U323" s="118"/>
      <c r="V323" s="118"/>
      <c r="W323" s="133" t="str">
        <f>VLOOKUP(TRIM(X323),X10:Y88,2,FALSE)</f>
        <v>Puneet</v>
      </c>
      <c r="X323" s="11" t="str">
        <f t="shared" si="13"/>
        <v>6.5.8</v>
      </c>
      <c r="Y323" s="64"/>
      <c r="AA323" s="1">
        <f t="shared" si="12"/>
        <v>5</v>
      </c>
    </row>
    <row r="324" spans="1:27" ht="35.25" customHeight="1">
      <c r="A324" s="119" t="s">
        <v>139</v>
      </c>
      <c r="B324" s="134" t="s">
        <v>57</v>
      </c>
      <c r="C324" s="122" t="s">
        <v>140</v>
      </c>
      <c r="D324" s="122" t="s">
        <v>108</v>
      </c>
      <c r="E324" s="123" t="s">
        <v>5988</v>
      </c>
      <c r="F324" s="124" t="s">
        <v>285</v>
      </c>
      <c r="G324" s="124" t="s">
        <v>142</v>
      </c>
      <c r="H324" s="124" t="s">
        <v>7604</v>
      </c>
      <c r="I324" s="135" t="s">
        <v>228</v>
      </c>
      <c r="J324" s="129" t="s">
        <v>185</v>
      </c>
      <c r="K324" s="128">
        <v>0</v>
      </c>
      <c r="L324" s="129"/>
      <c r="M324" s="128" t="s">
        <v>216</v>
      </c>
      <c r="N324" s="127" t="s">
        <v>485</v>
      </c>
      <c r="O324" s="127" t="s">
        <v>165</v>
      </c>
      <c r="P324" s="127" t="s">
        <v>183</v>
      </c>
      <c r="Q324" s="131" t="s">
        <v>8468</v>
      </c>
      <c r="R324" s="131" t="s">
        <v>10060</v>
      </c>
      <c r="S324" s="144" t="s">
        <v>10060</v>
      </c>
      <c r="T324" s="136" t="s">
        <v>282</v>
      </c>
      <c r="U324" s="118"/>
      <c r="V324" s="118"/>
      <c r="W324" s="133" t="str">
        <f>VLOOKUP(TRIM(X324),X10:Y88,2,FALSE)</f>
        <v>Puneet</v>
      </c>
      <c r="X324" s="11" t="str">
        <f t="shared" si="13"/>
        <v>6.5.8</v>
      </c>
      <c r="Y324" s="64"/>
      <c r="AA324" s="1">
        <f t="shared" si="12"/>
        <v>5</v>
      </c>
    </row>
    <row r="325" spans="1:27" ht="35.25" customHeight="1">
      <c r="A325" s="119" t="s">
        <v>139</v>
      </c>
      <c r="B325" s="134" t="s">
        <v>57</v>
      </c>
      <c r="C325" s="122" t="s">
        <v>140</v>
      </c>
      <c r="D325" s="122" t="s">
        <v>97</v>
      </c>
      <c r="E325" s="123" t="s">
        <v>5989</v>
      </c>
      <c r="F325" s="124" t="s">
        <v>180</v>
      </c>
      <c r="G325" s="124" t="s">
        <v>142</v>
      </c>
      <c r="H325" s="124" t="s">
        <v>8797</v>
      </c>
      <c r="I325" s="135" t="s">
        <v>225</v>
      </c>
      <c r="J325" s="129"/>
      <c r="K325" s="128"/>
      <c r="L325" s="129"/>
      <c r="M325" s="128" t="s">
        <v>8313</v>
      </c>
      <c r="N325" s="127"/>
      <c r="O325" s="127" t="s">
        <v>165</v>
      </c>
      <c r="P325" s="127" t="s">
        <v>183</v>
      </c>
      <c r="Q325" s="131" t="s">
        <v>7521</v>
      </c>
      <c r="R325" s="131" t="s">
        <v>9419</v>
      </c>
      <c r="S325" s="132" t="s">
        <v>184</v>
      </c>
      <c r="T325" s="136" t="s">
        <v>226</v>
      </c>
      <c r="U325" s="118"/>
      <c r="V325" s="118"/>
      <c r="W325" s="133" t="str">
        <f>VLOOKUP(TRIM(X325),X10:Y88,2,FALSE)</f>
        <v>Frank</v>
      </c>
      <c r="X325" s="11" t="str">
        <f t="shared" si="13"/>
        <v>6.5.2</v>
      </c>
      <c r="Y325" s="64"/>
      <c r="AA325" s="1">
        <f t="shared" si="12"/>
        <v>8</v>
      </c>
    </row>
    <row r="326" spans="1:27" ht="35.25" customHeight="1">
      <c r="A326" s="119" t="s">
        <v>139</v>
      </c>
      <c r="B326" s="134" t="s">
        <v>57</v>
      </c>
      <c r="C326" s="122" t="s">
        <v>140</v>
      </c>
      <c r="D326" s="122" t="s">
        <v>97</v>
      </c>
      <c r="E326" s="123" t="s">
        <v>5990</v>
      </c>
      <c r="F326" s="124" t="s">
        <v>180</v>
      </c>
      <c r="G326" s="124" t="s">
        <v>142</v>
      </c>
      <c r="H326" s="124" t="s">
        <v>8798</v>
      </c>
      <c r="I326" s="135" t="s">
        <v>225</v>
      </c>
      <c r="J326" s="129"/>
      <c r="K326" s="128"/>
      <c r="L326" s="129"/>
      <c r="M326" s="128" t="s">
        <v>8313</v>
      </c>
      <c r="N326" s="127"/>
      <c r="O326" s="127" t="s">
        <v>165</v>
      </c>
      <c r="P326" s="127" t="s">
        <v>183</v>
      </c>
      <c r="Q326" s="131" t="s">
        <v>7522</v>
      </c>
      <c r="R326" s="131" t="s">
        <v>9414</v>
      </c>
      <c r="S326" s="132" t="s">
        <v>184</v>
      </c>
      <c r="T326" s="136" t="s">
        <v>226</v>
      </c>
      <c r="U326" s="118"/>
      <c r="V326" s="118"/>
      <c r="W326" s="133" t="str">
        <f>VLOOKUP(TRIM(X326),X10:Y88,2,FALSE)</f>
        <v>Frank</v>
      </c>
      <c r="X326" s="11" t="str">
        <f t="shared" si="13"/>
        <v>6.5.2</v>
      </c>
      <c r="Y326" s="64"/>
      <c r="AA326" s="1">
        <f t="shared" si="12"/>
        <v>8</v>
      </c>
    </row>
    <row r="327" spans="1:27" ht="35.25" customHeight="1">
      <c r="A327" s="119" t="s">
        <v>139</v>
      </c>
      <c r="B327" s="134" t="s">
        <v>57</v>
      </c>
      <c r="C327" s="122" t="s">
        <v>140</v>
      </c>
      <c r="D327" s="122" t="s">
        <v>94</v>
      </c>
      <c r="E327" s="123" t="s">
        <v>5991</v>
      </c>
      <c r="F327" s="124" t="s">
        <v>285</v>
      </c>
      <c r="G327" s="124" t="s">
        <v>142</v>
      </c>
      <c r="H327" s="124" t="s">
        <v>7605</v>
      </c>
      <c r="I327" s="135" t="s">
        <v>225</v>
      </c>
      <c r="J327" s="129" t="s">
        <v>174</v>
      </c>
      <c r="K327" s="128">
        <v>0</v>
      </c>
      <c r="L327" s="129"/>
      <c r="M327" s="128" t="s">
        <v>191</v>
      </c>
      <c r="N327" s="127" t="s">
        <v>485</v>
      </c>
      <c r="O327" s="127" t="s">
        <v>165</v>
      </c>
      <c r="P327" s="127" t="s">
        <v>183</v>
      </c>
      <c r="Q327" s="131" t="s">
        <v>8469</v>
      </c>
      <c r="R327" s="131" t="s">
        <v>10447</v>
      </c>
      <c r="S327" s="132" t="s">
        <v>178</v>
      </c>
      <c r="T327" s="136" t="s">
        <v>226</v>
      </c>
      <c r="U327" s="118"/>
      <c r="V327" s="118" t="s">
        <v>9517</v>
      </c>
      <c r="W327" s="133" t="str">
        <f>VLOOKUP(TRIM(X327),X10:Y88,2,FALSE)</f>
        <v>Frank</v>
      </c>
      <c r="X327" s="11" t="str">
        <f t="shared" si="13"/>
        <v>6.5.1</v>
      </c>
      <c r="Y327" s="64"/>
      <c r="AA327" s="1">
        <f t="shared" si="12"/>
        <v>8</v>
      </c>
    </row>
    <row r="328" spans="1:27" ht="35.25" customHeight="1">
      <c r="A328" s="119" t="s">
        <v>139</v>
      </c>
      <c r="B328" s="134" t="s">
        <v>57</v>
      </c>
      <c r="C328" s="122" t="s">
        <v>140</v>
      </c>
      <c r="D328" s="122" t="s">
        <v>100</v>
      </c>
      <c r="E328" s="123" t="s">
        <v>5992</v>
      </c>
      <c r="F328" s="124" t="s">
        <v>285</v>
      </c>
      <c r="G328" s="124" t="s">
        <v>142</v>
      </c>
      <c r="H328" s="124" t="s">
        <v>7606</v>
      </c>
      <c r="I328" s="135" t="s">
        <v>225</v>
      </c>
      <c r="J328" s="129" t="s">
        <v>174</v>
      </c>
      <c r="K328" s="128">
        <v>0</v>
      </c>
      <c r="L328" s="129"/>
      <c r="M328" s="128" t="s">
        <v>191</v>
      </c>
      <c r="N328" s="127" t="s">
        <v>485</v>
      </c>
      <c r="O328" s="127" t="s">
        <v>165</v>
      </c>
      <c r="P328" s="127" t="s">
        <v>183</v>
      </c>
      <c r="Q328" s="131" t="s">
        <v>8470</v>
      </c>
      <c r="R328" s="131" t="s">
        <v>9371</v>
      </c>
      <c r="S328" s="132" t="s">
        <v>9372</v>
      </c>
      <c r="T328" s="136" t="s">
        <v>226</v>
      </c>
      <c r="U328" s="118"/>
      <c r="V328" s="118"/>
      <c r="W328" s="133" t="str">
        <f>VLOOKUP(TRIM(X328),X10:Y88,2,FALSE)</f>
        <v>Frank</v>
      </c>
      <c r="X328" s="11" t="str">
        <f t="shared" si="13"/>
        <v>6.5.4</v>
      </c>
      <c r="Y328" s="64"/>
      <c r="AA328" s="1">
        <f t="shared" si="12"/>
        <v>8</v>
      </c>
    </row>
    <row r="329" spans="1:27" ht="35.25" customHeight="1">
      <c r="A329" s="119" t="s">
        <v>139</v>
      </c>
      <c r="B329" s="134" t="s">
        <v>57</v>
      </c>
      <c r="C329" s="122" t="s">
        <v>140</v>
      </c>
      <c r="D329" s="122" t="s">
        <v>98</v>
      </c>
      <c r="E329" s="123" t="s">
        <v>5993</v>
      </c>
      <c r="F329" s="124" t="s">
        <v>285</v>
      </c>
      <c r="G329" s="124" t="s">
        <v>142</v>
      </c>
      <c r="H329" s="124" t="s">
        <v>7607</v>
      </c>
      <c r="I329" s="135" t="s">
        <v>8368</v>
      </c>
      <c r="J329" s="129" t="s">
        <v>174</v>
      </c>
      <c r="K329" s="128">
        <v>0</v>
      </c>
      <c r="L329" s="129"/>
      <c r="M329" s="128" t="s">
        <v>8313</v>
      </c>
      <c r="N329" s="127" t="s">
        <v>485</v>
      </c>
      <c r="O329" s="127" t="s">
        <v>165</v>
      </c>
      <c r="P329" s="127" t="s">
        <v>183</v>
      </c>
      <c r="Q329" s="131" t="s">
        <v>8471</v>
      </c>
      <c r="R329" s="131" t="s">
        <v>10550</v>
      </c>
      <c r="S329" s="144" t="s">
        <v>10060</v>
      </c>
      <c r="T329" s="136" t="s">
        <v>230</v>
      </c>
      <c r="U329" s="118"/>
      <c r="V329" s="118"/>
      <c r="W329" s="133" t="str">
        <f>VLOOKUP(TRIM(X329),X10:Y88,2,FALSE)</f>
        <v>Frank</v>
      </c>
      <c r="X329" s="11" t="str">
        <f t="shared" si="13"/>
        <v>6.5.3</v>
      </c>
      <c r="Y329" s="64"/>
      <c r="AA329" s="1">
        <f t="shared" si="12"/>
        <v>62</v>
      </c>
    </row>
    <row r="330" spans="1:27" ht="35.25" customHeight="1">
      <c r="A330" s="119" t="s">
        <v>139</v>
      </c>
      <c r="B330" s="134" t="s">
        <v>57</v>
      </c>
      <c r="C330" s="122" t="s">
        <v>140</v>
      </c>
      <c r="D330" s="122" t="s">
        <v>114</v>
      </c>
      <c r="E330" s="123" t="s">
        <v>5994</v>
      </c>
      <c r="F330" s="124" t="s">
        <v>285</v>
      </c>
      <c r="G330" s="124" t="s">
        <v>142</v>
      </c>
      <c r="H330" s="124" t="s">
        <v>7608</v>
      </c>
      <c r="I330" s="135" t="s">
        <v>5741</v>
      </c>
      <c r="J330" s="129" t="s">
        <v>174</v>
      </c>
      <c r="K330" s="128">
        <v>0</v>
      </c>
      <c r="L330" s="129"/>
      <c r="M330" s="128" t="s">
        <v>327</v>
      </c>
      <c r="N330" s="127" t="s">
        <v>485</v>
      </c>
      <c r="O330" s="127" t="s">
        <v>165</v>
      </c>
      <c r="P330" s="127" t="s">
        <v>183</v>
      </c>
      <c r="Q330" s="131" t="s">
        <v>8472</v>
      </c>
      <c r="R330" s="131" t="s">
        <v>10448</v>
      </c>
      <c r="S330" s="132" t="s">
        <v>178</v>
      </c>
      <c r="T330" s="136" t="s">
        <v>287</v>
      </c>
      <c r="U330" s="118"/>
      <c r="V330" s="118" t="s">
        <v>9517</v>
      </c>
      <c r="W330" s="133" t="str">
        <f>VLOOKUP(TRIM(X330),X10:Y88,2,FALSE)</f>
        <v>Frank</v>
      </c>
      <c r="X330" s="11" t="str">
        <f t="shared" si="13"/>
        <v>6.5.11</v>
      </c>
      <c r="Y330" s="64"/>
      <c r="AA330" s="1">
        <f t="shared" si="12"/>
        <v>25</v>
      </c>
    </row>
    <row r="331" spans="1:27" ht="35.25" customHeight="1">
      <c r="A331" s="119" t="s">
        <v>139</v>
      </c>
      <c r="B331" s="134" t="s">
        <v>57</v>
      </c>
      <c r="C331" s="122" t="s">
        <v>140</v>
      </c>
      <c r="D331" s="122" t="s">
        <v>114</v>
      </c>
      <c r="E331" s="123" t="s">
        <v>5995</v>
      </c>
      <c r="F331" s="124" t="s">
        <v>285</v>
      </c>
      <c r="G331" s="124" t="s">
        <v>142</v>
      </c>
      <c r="H331" s="124" t="s">
        <v>7609</v>
      </c>
      <c r="I331" s="135" t="s">
        <v>241</v>
      </c>
      <c r="J331" s="129" t="s">
        <v>174</v>
      </c>
      <c r="K331" s="128">
        <v>0</v>
      </c>
      <c r="L331" s="129"/>
      <c r="M331" s="128" t="s">
        <v>216</v>
      </c>
      <c r="N331" s="127" t="s">
        <v>485</v>
      </c>
      <c r="O331" s="127" t="s">
        <v>165</v>
      </c>
      <c r="P331" s="127" t="s">
        <v>183</v>
      </c>
      <c r="Q331" s="131" t="s">
        <v>8473</v>
      </c>
      <c r="R331" s="131" t="s">
        <v>9020</v>
      </c>
      <c r="S331" s="132" t="s">
        <v>9021</v>
      </c>
      <c r="T331" s="136" t="s">
        <v>287</v>
      </c>
      <c r="U331" s="118"/>
      <c r="V331" s="118"/>
      <c r="W331" s="133" t="str">
        <f>VLOOKUP(TRIM(X331),X10:Y88,2,FALSE)</f>
        <v>Frank</v>
      </c>
      <c r="X331" s="11" t="str">
        <f t="shared" si="13"/>
        <v>6.5.11</v>
      </c>
      <c r="Y331" s="64"/>
      <c r="AA331" s="1">
        <f t="shared" si="12"/>
        <v>7</v>
      </c>
    </row>
    <row r="332" spans="1:27" ht="35.25" customHeight="1">
      <c r="A332" s="119" t="s">
        <v>139</v>
      </c>
      <c r="B332" s="134" t="s">
        <v>57</v>
      </c>
      <c r="C332" s="122" t="s">
        <v>140</v>
      </c>
      <c r="D332" s="122" t="s">
        <v>114</v>
      </c>
      <c r="E332" s="123" t="s">
        <v>5996</v>
      </c>
      <c r="F332" s="124" t="s">
        <v>285</v>
      </c>
      <c r="G332" s="124" t="s">
        <v>142</v>
      </c>
      <c r="H332" s="124" t="s">
        <v>7610</v>
      </c>
      <c r="I332" s="135" t="s">
        <v>241</v>
      </c>
      <c r="J332" s="129" t="s">
        <v>185</v>
      </c>
      <c r="K332" s="128">
        <v>0</v>
      </c>
      <c r="L332" s="129"/>
      <c r="M332" s="128" t="s">
        <v>216</v>
      </c>
      <c r="N332" s="127" t="s">
        <v>485</v>
      </c>
      <c r="O332" s="127" t="s">
        <v>165</v>
      </c>
      <c r="P332" s="127" t="s">
        <v>183</v>
      </c>
      <c r="Q332" s="131" t="s">
        <v>8474</v>
      </c>
      <c r="R332" s="131" t="s">
        <v>8999</v>
      </c>
      <c r="S332" s="132" t="s">
        <v>9000</v>
      </c>
      <c r="T332" s="136" t="s">
        <v>287</v>
      </c>
      <c r="U332" s="118"/>
      <c r="V332" s="118"/>
      <c r="W332" s="133" t="str">
        <f>VLOOKUP(TRIM(X332),X10:Y88,2,FALSE)</f>
        <v>Frank</v>
      </c>
      <c r="X332" s="11" t="str">
        <f t="shared" si="13"/>
        <v>6.5.11</v>
      </c>
      <c r="Y332" s="64"/>
      <c r="AA332" s="1">
        <f t="shared" si="12"/>
        <v>7</v>
      </c>
    </row>
    <row r="333" spans="1:27" ht="35.25" customHeight="1">
      <c r="A333" s="119" t="s">
        <v>139</v>
      </c>
      <c r="B333" s="134" t="s">
        <v>57</v>
      </c>
      <c r="C333" s="122" t="s">
        <v>140</v>
      </c>
      <c r="D333" s="122" t="s">
        <v>98</v>
      </c>
      <c r="E333" s="123" t="s">
        <v>5997</v>
      </c>
      <c r="F333" s="124" t="s">
        <v>285</v>
      </c>
      <c r="G333" s="124" t="s">
        <v>142</v>
      </c>
      <c r="H333" s="124" t="s">
        <v>7611</v>
      </c>
      <c r="I333" s="135" t="s">
        <v>241</v>
      </c>
      <c r="J333" s="129" t="s">
        <v>174</v>
      </c>
      <c r="K333" s="128">
        <v>0</v>
      </c>
      <c r="L333" s="129"/>
      <c r="M333" s="128" t="s">
        <v>216</v>
      </c>
      <c r="N333" s="127" t="s">
        <v>485</v>
      </c>
      <c r="O333" s="127" t="s">
        <v>165</v>
      </c>
      <c r="P333" s="127" t="s">
        <v>183</v>
      </c>
      <c r="Q333" s="131" t="s">
        <v>8475</v>
      </c>
      <c r="R333" s="131" t="s">
        <v>8897</v>
      </c>
      <c r="S333" s="132" t="s">
        <v>8898</v>
      </c>
      <c r="T333" s="136" t="s">
        <v>287</v>
      </c>
      <c r="U333" s="118"/>
      <c r="V333" s="118"/>
      <c r="W333" s="133" t="str">
        <f>VLOOKUP(TRIM(X333),X10:Y88,2,FALSE)</f>
        <v>Frank</v>
      </c>
      <c r="X333" s="11" t="str">
        <f t="shared" si="13"/>
        <v>6.5.3</v>
      </c>
      <c r="Y333" s="64"/>
      <c r="AA333" s="1">
        <f t="shared" si="12"/>
        <v>7</v>
      </c>
    </row>
    <row r="334" spans="1:27" ht="35.25" customHeight="1">
      <c r="A334" s="119" t="s">
        <v>139</v>
      </c>
      <c r="B334" s="134" t="s">
        <v>57</v>
      </c>
      <c r="C334" s="122" t="s">
        <v>140</v>
      </c>
      <c r="D334" s="122" t="s">
        <v>103</v>
      </c>
      <c r="E334" s="123" t="s">
        <v>5998</v>
      </c>
      <c r="F334" s="124" t="s">
        <v>285</v>
      </c>
      <c r="G334" s="124" t="s">
        <v>142</v>
      </c>
      <c r="H334" s="124" t="s">
        <v>7612</v>
      </c>
      <c r="I334" s="135" t="s">
        <v>241</v>
      </c>
      <c r="J334" s="129" t="s">
        <v>174</v>
      </c>
      <c r="K334" s="128">
        <v>0</v>
      </c>
      <c r="L334" s="129"/>
      <c r="M334" s="128" t="s">
        <v>191</v>
      </c>
      <c r="N334" s="127" t="s">
        <v>485</v>
      </c>
      <c r="O334" s="127" t="s">
        <v>165</v>
      </c>
      <c r="P334" s="127" t="s">
        <v>183</v>
      </c>
      <c r="Q334" s="131" t="s">
        <v>8476</v>
      </c>
      <c r="R334" s="131" t="s">
        <v>5744</v>
      </c>
      <c r="S334" s="132" t="s">
        <v>145</v>
      </c>
      <c r="T334" s="136" t="s">
        <v>287</v>
      </c>
      <c r="U334" s="118"/>
      <c r="V334" s="118" t="s">
        <v>245</v>
      </c>
      <c r="W334" s="133" t="str">
        <f>VLOOKUP(TRIM(X334),X10:Y88,2,FALSE)</f>
        <v>Frank</v>
      </c>
      <c r="X334" s="11" t="str">
        <f t="shared" si="13"/>
        <v>6.5.5</v>
      </c>
      <c r="Y334" s="64"/>
      <c r="AA334" s="1">
        <f t="shared" si="12"/>
        <v>7</v>
      </c>
    </row>
    <row r="335" spans="1:27" ht="35.25" customHeight="1">
      <c r="A335" s="119" t="s">
        <v>139</v>
      </c>
      <c r="B335" s="134" t="s">
        <v>57</v>
      </c>
      <c r="C335" s="122" t="s">
        <v>140</v>
      </c>
      <c r="D335" s="122" t="s">
        <v>98</v>
      </c>
      <c r="E335" s="123" t="s">
        <v>5999</v>
      </c>
      <c r="F335" s="124" t="s">
        <v>285</v>
      </c>
      <c r="G335" s="124" t="s">
        <v>142</v>
      </c>
      <c r="H335" s="124" t="s">
        <v>7613</v>
      </c>
      <c r="I335" s="135" t="s">
        <v>241</v>
      </c>
      <c r="J335" s="129" t="s">
        <v>174</v>
      </c>
      <c r="K335" s="128">
        <v>0</v>
      </c>
      <c r="L335" s="129"/>
      <c r="M335" s="128" t="s">
        <v>216</v>
      </c>
      <c r="N335" s="127" t="s">
        <v>485</v>
      </c>
      <c r="O335" s="127" t="s">
        <v>165</v>
      </c>
      <c r="P335" s="127" t="s">
        <v>183</v>
      </c>
      <c r="Q335" s="131" t="s">
        <v>8477</v>
      </c>
      <c r="R335" s="131" t="s">
        <v>10060</v>
      </c>
      <c r="S335" s="144" t="s">
        <v>10060</v>
      </c>
      <c r="T335" s="136" t="s">
        <v>287</v>
      </c>
      <c r="U335" s="118"/>
      <c r="V335" s="118"/>
      <c r="W335" s="133" t="str">
        <f>VLOOKUP(TRIM(X335),X10:Y88,2,FALSE)</f>
        <v>Frank</v>
      </c>
      <c r="X335" s="11" t="str">
        <f t="shared" si="13"/>
        <v>6.5.3</v>
      </c>
      <c r="Y335" s="64"/>
      <c r="AA335" s="1">
        <f t="shared" si="12"/>
        <v>7</v>
      </c>
    </row>
    <row r="336" spans="1:27" ht="35.25" customHeight="1">
      <c r="A336" s="119" t="s">
        <v>139</v>
      </c>
      <c r="B336" s="134" t="s">
        <v>57</v>
      </c>
      <c r="C336" s="122" t="s">
        <v>140</v>
      </c>
      <c r="D336" s="122" t="s">
        <v>89</v>
      </c>
      <c r="E336" s="123" t="s">
        <v>6000</v>
      </c>
      <c r="F336" s="124" t="s">
        <v>172</v>
      </c>
      <c r="G336" s="124" t="s">
        <v>48</v>
      </c>
      <c r="H336" s="124" t="s">
        <v>7523</v>
      </c>
      <c r="I336" s="135" t="s">
        <v>2398</v>
      </c>
      <c r="J336" s="129"/>
      <c r="K336" s="128"/>
      <c r="L336" s="129"/>
      <c r="M336" s="128" t="s">
        <v>8313</v>
      </c>
      <c r="N336" s="127"/>
      <c r="O336" s="127"/>
      <c r="P336" s="127" t="s">
        <v>814</v>
      </c>
      <c r="Q336" s="131" t="s">
        <v>7524</v>
      </c>
      <c r="R336" s="131" t="s">
        <v>161</v>
      </c>
      <c r="S336" s="132" t="s">
        <v>159</v>
      </c>
      <c r="T336" s="136" t="s">
        <v>2395</v>
      </c>
      <c r="U336" s="118"/>
      <c r="V336" s="118"/>
      <c r="W336" s="133" t="str">
        <f>VLOOKUP(TRIM(X336),X10:Y88,2,FALSE)</f>
        <v>Puneet</v>
      </c>
      <c r="X336" s="11" t="str">
        <f t="shared" si="13"/>
        <v>6.1</v>
      </c>
      <c r="Y336" s="64"/>
      <c r="AA336" s="1">
        <f t="shared" si="12"/>
        <v>4</v>
      </c>
    </row>
    <row r="337" spans="1:27" ht="35.25" customHeight="1">
      <c r="A337" s="119" t="s">
        <v>139</v>
      </c>
      <c r="B337" s="134" t="s">
        <v>57</v>
      </c>
      <c r="C337" s="122" t="s">
        <v>140</v>
      </c>
      <c r="D337" s="122" t="s">
        <v>89</v>
      </c>
      <c r="E337" s="123" t="s">
        <v>6001</v>
      </c>
      <c r="F337" s="124" t="s">
        <v>24</v>
      </c>
      <c r="G337" s="124" t="s">
        <v>142</v>
      </c>
      <c r="H337" s="124" t="s">
        <v>7614</v>
      </c>
      <c r="I337" s="135" t="s">
        <v>2398</v>
      </c>
      <c r="J337" s="129" t="s">
        <v>7504</v>
      </c>
      <c r="K337" s="128">
        <v>38</v>
      </c>
      <c r="L337" s="129"/>
      <c r="M337" s="128" t="s">
        <v>234</v>
      </c>
      <c r="N337" s="127" t="s">
        <v>5551</v>
      </c>
      <c r="O337" s="127" t="s">
        <v>165</v>
      </c>
      <c r="P337" s="127" t="s">
        <v>814</v>
      </c>
      <c r="Q337" s="131" t="s">
        <v>8478</v>
      </c>
      <c r="R337" s="131" t="s">
        <v>9563</v>
      </c>
      <c r="S337" s="132" t="s">
        <v>184</v>
      </c>
      <c r="T337" s="136" t="s">
        <v>2395</v>
      </c>
      <c r="U337" s="118"/>
      <c r="V337" s="118"/>
      <c r="W337" s="133" t="str">
        <f>VLOOKUP(TRIM(X337),X10:Y88,2,FALSE)</f>
        <v>Puneet</v>
      </c>
      <c r="X337" s="11" t="str">
        <f t="shared" si="13"/>
        <v>6.1</v>
      </c>
      <c r="Y337" s="64"/>
      <c r="AA337" s="1">
        <f t="shared" si="12"/>
        <v>4</v>
      </c>
    </row>
    <row r="338" spans="1:27" ht="35.25" customHeight="1">
      <c r="A338" s="119" t="s">
        <v>139</v>
      </c>
      <c r="B338" s="134" t="s">
        <v>57</v>
      </c>
      <c r="C338" s="122" t="s">
        <v>140</v>
      </c>
      <c r="D338" s="122" t="s">
        <v>105</v>
      </c>
      <c r="E338" s="123" t="s">
        <v>6002</v>
      </c>
      <c r="F338" s="124" t="s">
        <v>285</v>
      </c>
      <c r="G338" s="124" t="s">
        <v>142</v>
      </c>
      <c r="H338" s="124" t="s">
        <v>7615</v>
      </c>
      <c r="I338" s="135" t="s">
        <v>8346</v>
      </c>
      <c r="J338" s="129" t="s">
        <v>185</v>
      </c>
      <c r="K338" s="128">
        <v>0</v>
      </c>
      <c r="L338" s="129"/>
      <c r="M338" s="128" t="s">
        <v>191</v>
      </c>
      <c r="N338" s="127" t="s">
        <v>485</v>
      </c>
      <c r="O338" s="127" t="s">
        <v>165</v>
      </c>
      <c r="P338" s="127" t="s">
        <v>183</v>
      </c>
      <c r="Q338" s="131" t="s">
        <v>8479</v>
      </c>
      <c r="R338" s="131" t="s">
        <v>9589</v>
      </c>
      <c r="S338" s="132" t="s">
        <v>9588</v>
      </c>
      <c r="T338" s="136" t="s">
        <v>2275</v>
      </c>
      <c r="U338" s="118"/>
      <c r="V338" s="118"/>
      <c r="W338" s="133" t="str">
        <f>VLOOKUP(TRIM(X338),X10:Y88,2,FALSE)</f>
        <v>Krisztian</v>
      </c>
      <c r="X338" s="11" t="str">
        <f t="shared" si="13"/>
        <v>6.5.6</v>
      </c>
      <c r="Y338" s="64"/>
      <c r="AA338" s="1">
        <f t="shared" si="12"/>
        <v>18</v>
      </c>
    </row>
    <row r="339" spans="1:27" ht="35.25" customHeight="1">
      <c r="A339" s="119" t="s">
        <v>139</v>
      </c>
      <c r="B339" s="134" t="s">
        <v>57</v>
      </c>
      <c r="C339" s="122" t="s">
        <v>140</v>
      </c>
      <c r="D339" s="122" t="s">
        <v>472</v>
      </c>
      <c r="E339" s="123" t="s">
        <v>6003</v>
      </c>
      <c r="F339" s="124" t="s">
        <v>172</v>
      </c>
      <c r="G339" s="124" t="s">
        <v>238</v>
      </c>
      <c r="H339" s="124" t="s">
        <v>7525</v>
      </c>
      <c r="I339" s="135" t="s">
        <v>3315</v>
      </c>
      <c r="J339" s="129"/>
      <c r="K339" s="128"/>
      <c r="L339" s="129"/>
      <c r="M339" s="128" t="s">
        <v>8313</v>
      </c>
      <c r="N339" s="127"/>
      <c r="O339" s="127" t="s">
        <v>165</v>
      </c>
      <c r="P339" s="127"/>
      <c r="Q339" s="131" t="s">
        <v>7526</v>
      </c>
      <c r="R339" s="131" t="s">
        <v>9488</v>
      </c>
      <c r="S339" s="132" t="s">
        <v>9487</v>
      </c>
      <c r="T339" s="136" t="s">
        <v>2223</v>
      </c>
      <c r="U339" s="118"/>
      <c r="V339" s="118"/>
      <c r="W339" s="133" t="str">
        <f>VLOOKUP(TRIM(X339),X10:Y88,2,FALSE)</f>
        <v>Puneet</v>
      </c>
      <c r="X339" s="11" t="str">
        <f t="shared" si="13"/>
        <v>6.15</v>
      </c>
      <c r="Y339" s="64"/>
      <c r="AA339" s="1">
        <f t="shared" si="12"/>
        <v>7</v>
      </c>
    </row>
    <row r="340" spans="1:27" ht="35.25" customHeight="1">
      <c r="A340" s="119" t="s">
        <v>139</v>
      </c>
      <c r="B340" s="134" t="s">
        <v>57</v>
      </c>
      <c r="C340" s="122" t="s">
        <v>140</v>
      </c>
      <c r="D340" s="122" t="s">
        <v>103</v>
      </c>
      <c r="E340" s="123" t="s">
        <v>6004</v>
      </c>
      <c r="F340" s="124" t="s">
        <v>285</v>
      </c>
      <c r="G340" s="124" t="s">
        <v>142</v>
      </c>
      <c r="H340" s="124" t="s">
        <v>7616</v>
      </c>
      <c r="I340" s="135" t="s">
        <v>263</v>
      </c>
      <c r="J340" s="129" t="s">
        <v>174</v>
      </c>
      <c r="K340" s="128">
        <v>0</v>
      </c>
      <c r="L340" s="129"/>
      <c r="M340" s="128" t="s">
        <v>191</v>
      </c>
      <c r="N340" s="127" t="s">
        <v>485</v>
      </c>
      <c r="O340" s="127" t="s">
        <v>165</v>
      </c>
      <c r="P340" s="127" t="s">
        <v>183</v>
      </c>
      <c r="Q340" s="131" t="s">
        <v>8480</v>
      </c>
      <c r="R340" s="131" t="s">
        <v>9733</v>
      </c>
      <c r="S340" s="132" t="s">
        <v>184</v>
      </c>
      <c r="T340" s="136" t="s">
        <v>264</v>
      </c>
      <c r="U340" s="118"/>
      <c r="V340" s="118"/>
      <c r="W340" s="133" t="str">
        <f>VLOOKUP(TRIM(X340),X10:Y88,2,FALSE)</f>
        <v>Frank</v>
      </c>
      <c r="X340" s="11" t="str">
        <f t="shared" si="13"/>
        <v>6.5.5</v>
      </c>
      <c r="Y340" s="64"/>
      <c r="AA340" s="1">
        <f t="shared" si="12"/>
        <v>4</v>
      </c>
    </row>
    <row r="341" spans="1:27" ht="35.25" customHeight="1">
      <c r="A341" s="119" t="s">
        <v>139</v>
      </c>
      <c r="B341" s="134" t="s">
        <v>57</v>
      </c>
      <c r="C341" s="122" t="s">
        <v>140</v>
      </c>
      <c r="D341" s="122" t="s">
        <v>105</v>
      </c>
      <c r="E341" s="123" t="s">
        <v>6005</v>
      </c>
      <c r="F341" s="124" t="s">
        <v>285</v>
      </c>
      <c r="G341" s="124" t="s">
        <v>142</v>
      </c>
      <c r="H341" s="124" t="s">
        <v>7617</v>
      </c>
      <c r="I341" s="135" t="s">
        <v>263</v>
      </c>
      <c r="J341" s="129" t="s">
        <v>5550</v>
      </c>
      <c r="K341" s="128">
        <v>0</v>
      </c>
      <c r="L341" s="129"/>
      <c r="M341" s="128" t="s">
        <v>191</v>
      </c>
      <c r="N341" s="127" t="s">
        <v>485</v>
      </c>
      <c r="O341" s="127" t="s">
        <v>165</v>
      </c>
      <c r="P341" s="127" t="s">
        <v>183</v>
      </c>
      <c r="Q341" s="131" t="s">
        <v>8481</v>
      </c>
      <c r="R341" s="131" t="s">
        <v>9583</v>
      </c>
      <c r="S341" s="132" t="s">
        <v>9582</v>
      </c>
      <c r="T341" s="136" t="s">
        <v>264</v>
      </c>
      <c r="U341" s="118"/>
      <c r="V341" s="118"/>
      <c r="W341" s="133" t="str">
        <f>VLOOKUP(TRIM(X341),X10:Y88,2,FALSE)</f>
        <v>Krisztian</v>
      </c>
      <c r="X341" s="11" t="str">
        <f t="shared" si="13"/>
        <v>6.5.6</v>
      </c>
      <c r="Y341" s="64"/>
      <c r="AA341" s="1">
        <f t="shared" si="12"/>
        <v>4</v>
      </c>
    </row>
    <row r="342" spans="1:27" ht="35.25" customHeight="1">
      <c r="A342" s="119" t="s">
        <v>139</v>
      </c>
      <c r="B342" s="134" t="s">
        <v>57</v>
      </c>
      <c r="C342" s="122" t="s">
        <v>140</v>
      </c>
      <c r="D342" s="122" t="s">
        <v>105</v>
      </c>
      <c r="E342" s="123" t="s">
        <v>6006</v>
      </c>
      <c r="F342" s="124" t="s">
        <v>285</v>
      </c>
      <c r="G342" s="124" t="s">
        <v>142</v>
      </c>
      <c r="H342" s="124" t="s">
        <v>7618</v>
      </c>
      <c r="I342" s="135" t="s">
        <v>263</v>
      </c>
      <c r="J342" s="129" t="s">
        <v>185</v>
      </c>
      <c r="K342" s="128">
        <v>0</v>
      </c>
      <c r="L342" s="129"/>
      <c r="M342" s="128" t="s">
        <v>191</v>
      </c>
      <c r="N342" s="127" t="s">
        <v>485</v>
      </c>
      <c r="O342" s="127" t="s">
        <v>165</v>
      </c>
      <c r="P342" s="127" t="s">
        <v>183</v>
      </c>
      <c r="Q342" s="131" t="s">
        <v>8482</v>
      </c>
      <c r="R342" s="131" t="s">
        <v>9772</v>
      </c>
      <c r="S342" s="132" t="s">
        <v>9771</v>
      </c>
      <c r="T342" s="136" t="s">
        <v>264</v>
      </c>
      <c r="U342" s="118"/>
      <c r="V342" s="118"/>
      <c r="W342" s="133" t="str">
        <f>VLOOKUP(TRIM(X342),X10:Y88,2,FALSE)</f>
        <v>Krisztian</v>
      </c>
      <c r="X342" s="11" t="str">
        <f t="shared" si="13"/>
        <v>6.5.6</v>
      </c>
      <c r="Y342" s="64"/>
      <c r="AA342" s="1">
        <f t="shared" si="12"/>
        <v>4</v>
      </c>
    </row>
    <row r="343" spans="1:27" ht="35.25" customHeight="1">
      <c r="A343" s="119" t="s">
        <v>139</v>
      </c>
      <c r="B343" s="134" t="s">
        <v>57</v>
      </c>
      <c r="C343" s="122" t="s">
        <v>140</v>
      </c>
      <c r="D343" s="122" t="s">
        <v>114</v>
      </c>
      <c r="E343" s="123" t="s">
        <v>6007</v>
      </c>
      <c r="F343" s="124" t="s">
        <v>285</v>
      </c>
      <c r="G343" s="124" t="s">
        <v>142</v>
      </c>
      <c r="H343" s="124" t="s">
        <v>7619</v>
      </c>
      <c r="I343" s="135" t="s">
        <v>263</v>
      </c>
      <c r="J343" s="129" t="s">
        <v>185</v>
      </c>
      <c r="K343" s="128">
        <v>0</v>
      </c>
      <c r="L343" s="129"/>
      <c r="M343" s="128" t="s">
        <v>191</v>
      </c>
      <c r="N343" s="127" t="s">
        <v>485</v>
      </c>
      <c r="O343" s="127" t="s">
        <v>165</v>
      </c>
      <c r="P343" s="127" t="s">
        <v>183</v>
      </c>
      <c r="Q343" s="131" t="s">
        <v>8483</v>
      </c>
      <c r="R343" s="131" t="s">
        <v>8995</v>
      </c>
      <c r="S343" s="132" t="s">
        <v>184</v>
      </c>
      <c r="T343" s="136" t="s">
        <v>264</v>
      </c>
      <c r="U343" s="118"/>
      <c r="V343" s="118"/>
      <c r="W343" s="133" t="str">
        <f>VLOOKUP(TRIM(X343),X10:Y88,2,FALSE)</f>
        <v>Frank</v>
      </c>
      <c r="X343" s="11" t="str">
        <f t="shared" si="13"/>
        <v>6.5.11</v>
      </c>
      <c r="Y343" s="64"/>
      <c r="AA343" s="1">
        <f t="shared" si="12"/>
        <v>4</v>
      </c>
    </row>
    <row r="344" spans="1:27" ht="35.25" customHeight="1">
      <c r="A344" s="119" t="s">
        <v>139</v>
      </c>
      <c r="B344" s="134" t="s">
        <v>57</v>
      </c>
      <c r="C344" s="122" t="s">
        <v>140</v>
      </c>
      <c r="D344" s="122" t="s">
        <v>615</v>
      </c>
      <c r="E344" s="123" t="s">
        <v>6008</v>
      </c>
      <c r="F344" s="124" t="s">
        <v>285</v>
      </c>
      <c r="G344" s="124" t="s">
        <v>142</v>
      </c>
      <c r="H344" s="124" t="s">
        <v>7620</v>
      </c>
      <c r="I344" s="135" t="s">
        <v>241</v>
      </c>
      <c r="J344" s="129" t="s">
        <v>185</v>
      </c>
      <c r="K344" s="128">
        <v>0</v>
      </c>
      <c r="L344" s="129"/>
      <c r="M344" s="128" t="s">
        <v>216</v>
      </c>
      <c r="N344" s="127" t="s">
        <v>485</v>
      </c>
      <c r="O344" s="127" t="s">
        <v>165</v>
      </c>
      <c r="P344" s="127" t="s">
        <v>183</v>
      </c>
      <c r="Q344" s="131" t="s">
        <v>8484</v>
      </c>
      <c r="R344" s="131" t="s">
        <v>9260</v>
      </c>
      <c r="S344" s="132" t="s">
        <v>9259</v>
      </c>
      <c r="T344" s="136" t="s">
        <v>287</v>
      </c>
      <c r="U344" s="118"/>
      <c r="V344" s="118"/>
      <c r="W344" s="133" t="str">
        <f>VLOOKUP(TRIM(X344),X10:Y88,2,FALSE)</f>
        <v>Puneet</v>
      </c>
      <c r="X344" s="11" t="str">
        <f t="shared" si="13"/>
        <v>6.5.7.5</v>
      </c>
      <c r="Y344" s="64"/>
      <c r="AA344" s="1">
        <f t="shared" si="12"/>
        <v>7</v>
      </c>
    </row>
    <row r="345" spans="1:27" ht="35.25" customHeight="1">
      <c r="A345" s="119" t="s">
        <v>139</v>
      </c>
      <c r="B345" s="134" t="s">
        <v>57</v>
      </c>
      <c r="C345" s="122" t="s">
        <v>140</v>
      </c>
      <c r="D345" s="122" t="s">
        <v>117</v>
      </c>
      <c r="E345" s="123" t="s">
        <v>6009</v>
      </c>
      <c r="F345" s="124" t="s">
        <v>21</v>
      </c>
      <c r="G345" s="124" t="s">
        <v>142</v>
      </c>
      <c r="H345" s="124" t="s">
        <v>7621</v>
      </c>
      <c r="I345" s="135" t="s">
        <v>3315</v>
      </c>
      <c r="J345" s="129" t="s">
        <v>2280</v>
      </c>
      <c r="K345" s="128"/>
      <c r="L345" s="129"/>
      <c r="M345" s="128" t="s">
        <v>8313</v>
      </c>
      <c r="N345" s="127" t="s">
        <v>654</v>
      </c>
      <c r="O345" s="127" t="s">
        <v>2712</v>
      </c>
      <c r="P345" s="127" t="s">
        <v>2281</v>
      </c>
      <c r="Q345" s="131" t="s">
        <v>7527</v>
      </c>
      <c r="R345" s="131" t="s">
        <v>192</v>
      </c>
      <c r="S345" s="144" t="s">
        <v>10060</v>
      </c>
      <c r="T345" s="136" t="s">
        <v>2223</v>
      </c>
      <c r="U345" s="118"/>
      <c r="V345" s="118"/>
      <c r="W345" s="133" t="str">
        <f>VLOOKUP(TRIM(X345),X10:Y88,2,FALSE)</f>
        <v>Frank</v>
      </c>
      <c r="X345" s="11" t="str">
        <f t="shared" si="13"/>
        <v>6.7</v>
      </c>
      <c r="Y345" s="64"/>
      <c r="AA345" s="1">
        <f t="shared" ref="AA345:AA408" si="14">LEN(I345)</f>
        <v>7</v>
      </c>
    </row>
    <row r="346" spans="1:27" ht="35.25" customHeight="1">
      <c r="A346" s="119" t="s">
        <v>139</v>
      </c>
      <c r="B346" s="134" t="s">
        <v>57</v>
      </c>
      <c r="C346" s="122" t="s">
        <v>140</v>
      </c>
      <c r="D346" s="122" t="s">
        <v>114</v>
      </c>
      <c r="E346" s="123" t="s">
        <v>6010</v>
      </c>
      <c r="F346" s="124" t="s">
        <v>285</v>
      </c>
      <c r="G346" s="124" t="s">
        <v>142</v>
      </c>
      <c r="H346" s="124" t="s">
        <v>7622</v>
      </c>
      <c r="I346" s="135" t="s">
        <v>279</v>
      </c>
      <c r="J346" s="129" t="s">
        <v>174</v>
      </c>
      <c r="K346" s="128">
        <v>0</v>
      </c>
      <c r="L346" s="129"/>
      <c r="M346" s="128" t="s">
        <v>234</v>
      </c>
      <c r="N346" s="127" t="s">
        <v>485</v>
      </c>
      <c r="O346" s="127" t="s">
        <v>165</v>
      </c>
      <c r="P346" s="127" t="s">
        <v>183</v>
      </c>
      <c r="Q346" s="131" t="s">
        <v>8485</v>
      </c>
      <c r="R346" s="131" t="s">
        <v>10060</v>
      </c>
      <c r="S346" s="144" t="s">
        <v>10060</v>
      </c>
      <c r="T346" s="136" t="s">
        <v>177</v>
      </c>
      <c r="U346" s="118"/>
      <c r="V346" s="118"/>
      <c r="W346" s="133" t="str">
        <f>VLOOKUP(TRIM(X346),X10:Y88,2,FALSE)</f>
        <v>Frank</v>
      </c>
      <c r="X346" s="11" t="str">
        <f t="shared" si="13"/>
        <v>6.5.11</v>
      </c>
      <c r="Y346" s="64"/>
      <c r="AA346" s="1">
        <f t="shared" si="14"/>
        <v>4</v>
      </c>
    </row>
    <row r="347" spans="1:27" ht="37.200000000000003" customHeight="1">
      <c r="A347" s="119"/>
      <c r="B347" s="134" t="s">
        <v>57</v>
      </c>
      <c r="C347" s="122" t="s">
        <v>22</v>
      </c>
      <c r="D347" s="122" t="s">
        <v>133</v>
      </c>
      <c r="E347" s="123" t="s">
        <v>6011</v>
      </c>
      <c r="F347" s="124" t="s">
        <v>285</v>
      </c>
      <c r="G347" s="138" t="s">
        <v>142</v>
      </c>
      <c r="H347" s="138" t="s">
        <v>7632</v>
      </c>
      <c r="I347" s="139" t="s">
        <v>173</v>
      </c>
      <c r="J347" s="140" t="s">
        <v>185</v>
      </c>
      <c r="K347" s="141">
        <v>0</v>
      </c>
      <c r="L347" s="140"/>
      <c r="M347" s="141" t="s">
        <v>234</v>
      </c>
      <c r="N347" s="140" t="s">
        <v>485</v>
      </c>
      <c r="O347" s="140" t="s">
        <v>165</v>
      </c>
      <c r="P347" s="140" t="s">
        <v>183</v>
      </c>
      <c r="Q347" s="142" t="s">
        <v>283</v>
      </c>
      <c r="R347" s="142" t="s">
        <v>176</v>
      </c>
      <c r="S347" s="145"/>
      <c r="T347" s="136" t="s">
        <v>177</v>
      </c>
      <c r="U347" s="118"/>
      <c r="V347" s="118"/>
      <c r="W347" s="133" t="str">
        <f>VLOOKUP(TRIM(X347),X10:Y88,2,FALSE)</f>
        <v>Withdrawn</v>
      </c>
      <c r="X347" s="11" t="str">
        <f t="shared" si="13"/>
        <v>99</v>
      </c>
      <c r="Y347" s="64"/>
      <c r="AA347" s="1">
        <f t="shared" si="14"/>
        <v>16</v>
      </c>
    </row>
    <row r="348" spans="1:27" ht="37.200000000000003" customHeight="1">
      <c r="A348" s="119" t="s">
        <v>139</v>
      </c>
      <c r="B348" s="134" t="s">
        <v>57</v>
      </c>
      <c r="C348" s="122" t="s">
        <v>140</v>
      </c>
      <c r="D348" s="122" t="s">
        <v>120</v>
      </c>
      <c r="E348" s="123" t="s">
        <v>6012</v>
      </c>
      <c r="F348" s="124" t="s">
        <v>21</v>
      </c>
      <c r="G348" s="124" t="s">
        <v>142</v>
      </c>
      <c r="H348" s="124" t="s">
        <v>7633</v>
      </c>
      <c r="I348" s="135" t="s">
        <v>491</v>
      </c>
      <c r="J348" s="129" t="s">
        <v>7496</v>
      </c>
      <c r="K348" s="128"/>
      <c r="L348" s="129"/>
      <c r="M348" s="128" t="s">
        <v>8313</v>
      </c>
      <c r="N348" s="127" t="s">
        <v>175</v>
      </c>
      <c r="O348" s="127" t="s">
        <v>165</v>
      </c>
      <c r="P348" s="127" t="s">
        <v>5656</v>
      </c>
      <c r="Q348" s="131" t="s">
        <v>7623</v>
      </c>
      <c r="R348" s="131" t="s">
        <v>9236</v>
      </c>
      <c r="S348" s="132" t="s">
        <v>9235</v>
      </c>
      <c r="T348" s="136" t="s">
        <v>5657</v>
      </c>
      <c r="U348" s="118"/>
      <c r="V348" s="118"/>
      <c r="W348" s="133" t="str">
        <f>VLOOKUP(TRIM(X348),X10:Y88,2,FALSE)</f>
        <v>Krisztian</v>
      </c>
      <c r="X348" s="11" t="str">
        <f t="shared" ref="X348:X411" si="15">IF(ISNONTEXT(D348),"" &amp; D348 &amp;"",T(D348))</f>
        <v>6.10</v>
      </c>
      <c r="Y348" s="64"/>
      <c r="AA348" s="1">
        <f t="shared" si="14"/>
        <v>12</v>
      </c>
    </row>
    <row r="349" spans="1:27" ht="37.200000000000003" customHeight="1">
      <c r="A349" s="119" t="s">
        <v>139</v>
      </c>
      <c r="B349" s="134" t="s">
        <v>57</v>
      </c>
      <c r="C349" s="122" t="s">
        <v>140</v>
      </c>
      <c r="D349" s="122" t="s">
        <v>120</v>
      </c>
      <c r="E349" s="123" t="s">
        <v>6013</v>
      </c>
      <c r="F349" s="124" t="s">
        <v>21</v>
      </c>
      <c r="G349" s="124" t="s">
        <v>142</v>
      </c>
      <c r="H349" s="124" t="s">
        <v>7634</v>
      </c>
      <c r="I349" s="135" t="s">
        <v>7624</v>
      </c>
      <c r="J349" s="129" t="s">
        <v>7496</v>
      </c>
      <c r="K349" s="128"/>
      <c r="L349" s="129"/>
      <c r="M349" s="128" t="s">
        <v>8313</v>
      </c>
      <c r="N349" s="127" t="s">
        <v>175</v>
      </c>
      <c r="O349" s="127" t="s">
        <v>165</v>
      </c>
      <c r="P349" s="127" t="s">
        <v>5656</v>
      </c>
      <c r="Q349" s="131" t="s">
        <v>7625</v>
      </c>
      <c r="R349" s="131" t="s">
        <v>9238</v>
      </c>
      <c r="S349" s="132" t="s">
        <v>9237</v>
      </c>
      <c r="T349" s="136" t="s">
        <v>5657</v>
      </c>
      <c r="U349" s="118"/>
      <c r="V349" s="118"/>
      <c r="W349" s="133" t="str">
        <f>VLOOKUP(TRIM(X349),X10:Y88,2,FALSE)</f>
        <v>Krisztian</v>
      </c>
      <c r="X349" s="11" t="str">
        <f t="shared" si="15"/>
        <v>6.10</v>
      </c>
      <c r="Y349" s="64"/>
      <c r="AA349" s="1">
        <f t="shared" si="14"/>
        <v>18</v>
      </c>
    </row>
    <row r="350" spans="1:27" ht="35.25" customHeight="1">
      <c r="A350" s="119" t="s">
        <v>139</v>
      </c>
      <c r="B350" s="134" t="s">
        <v>57</v>
      </c>
      <c r="C350" s="122" t="s">
        <v>140</v>
      </c>
      <c r="D350" s="122" t="s">
        <v>120</v>
      </c>
      <c r="E350" s="123" t="s">
        <v>6014</v>
      </c>
      <c r="F350" s="124" t="s">
        <v>21</v>
      </c>
      <c r="G350" s="124" t="s">
        <v>142</v>
      </c>
      <c r="H350" s="124" t="s">
        <v>8061</v>
      </c>
      <c r="I350" s="135" t="s">
        <v>7624</v>
      </c>
      <c r="J350" s="129" t="s">
        <v>7496</v>
      </c>
      <c r="K350" s="128"/>
      <c r="L350" s="129"/>
      <c r="M350" s="128" t="s">
        <v>8313</v>
      </c>
      <c r="N350" s="127" t="s">
        <v>175</v>
      </c>
      <c r="O350" s="127" t="s">
        <v>165</v>
      </c>
      <c r="P350" s="127" t="s">
        <v>5656</v>
      </c>
      <c r="Q350" s="131" t="s">
        <v>7626</v>
      </c>
      <c r="R350" s="131" t="s">
        <v>9245</v>
      </c>
      <c r="S350" s="132" t="s">
        <v>9241</v>
      </c>
      <c r="T350" s="136" t="s">
        <v>5657</v>
      </c>
      <c r="U350" s="118"/>
      <c r="V350" s="118"/>
      <c r="W350" s="133" t="str">
        <f>VLOOKUP(TRIM(X350),X10:Y88,2,FALSE)</f>
        <v>Krisztian</v>
      </c>
      <c r="X350" s="11" t="str">
        <f t="shared" si="15"/>
        <v>6.10</v>
      </c>
      <c r="Y350" s="64"/>
      <c r="AA350" s="1">
        <f t="shared" si="14"/>
        <v>18</v>
      </c>
    </row>
    <row r="351" spans="1:27" ht="37.200000000000003" customHeight="1">
      <c r="A351" s="119" t="s">
        <v>139</v>
      </c>
      <c r="B351" s="134" t="s">
        <v>57</v>
      </c>
      <c r="C351" s="122" t="s">
        <v>140</v>
      </c>
      <c r="D351" s="122" t="s">
        <v>98</v>
      </c>
      <c r="E351" s="123" t="s">
        <v>6015</v>
      </c>
      <c r="F351" s="124" t="s">
        <v>285</v>
      </c>
      <c r="G351" s="124" t="s">
        <v>142</v>
      </c>
      <c r="H351" s="124" t="s">
        <v>7987</v>
      </c>
      <c r="I351" s="135" t="s">
        <v>189</v>
      </c>
      <c r="J351" s="129" t="s">
        <v>185</v>
      </c>
      <c r="K351" s="128">
        <v>0</v>
      </c>
      <c r="L351" s="129"/>
      <c r="M351" s="128" t="s">
        <v>8313</v>
      </c>
      <c r="N351" s="127" t="s">
        <v>485</v>
      </c>
      <c r="O351" s="127" t="s">
        <v>165</v>
      </c>
      <c r="P351" s="127" t="s">
        <v>183</v>
      </c>
      <c r="Q351" s="131" t="s">
        <v>8486</v>
      </c>
      <c r="R351" s="131" t="s">
        <v>10060</v>
      </c>
      <c r="S351" s="144" t="s">
        <v>10060</v>
      </c>
      <c r="T351" s="136" t="s">
        <v>188</v>
      </c>
      <c r="U351" s="118"/>
      <c r="V351" s="118"/>
      <c r="W351" s="133" t="str">
        <f>VLOOKUP(TRIM(X351),X10:Y88,2,FALSE)</f>
        <v>Frank</v>
      </c>
      <c r="X351" s="11" t="str">
        <f t="shared" si="15"/>
        <v>6.5.3</v>
      </c>
      <c r="Y351" s="64"/>
      <c r="AA351" s="1">
        <f t="shared" si="14"/>
        <v>17</v>
      </c>
    </row>
    <row r="352" spans="1:27" ht="35.25" customHeight="1">
      <c r="A352" s="119" t="s">
        <v>139</v>
      </c>
      <c r="B352" s="134" t="s">
        <v>57</v>
      </c>
      <c r="C352" s="122" t="s">
        <v>140</v>
      </c>
      <c r="D352" s="122" t="s">
        <v>98</v>
      </c>
      <c r="E352" s="123" t="s">
        <v>6016</v>
      </c>
      <c r="F352" s="124" t="s">
        <v>285</v>
      </c>
      <c r="G352" s="124" t="s">
        <v>142</v>
      </c>
      <c r="H352" s="124" t="s">
        <v>7988</v>
      </c>
      <c r="I352" s="135" t="s">
        <v>189</v>
      </c>
      <c r="J352" s="129" t="s">
        <v>185</v>
      </c>
      <c r="K352" s="128">
        <v>0</v>
      </c>
      <c r="L352" s="129"/>
      <c r="M352" s="128" t="s">
        <v>8313</v>
      </c>
      <c r="N352" s="127" t="s">
        <v>485</v>
      </c>
      <c r="O352" s="127" t="s">
        <v>165</v>
      </c>
      <c r="P352" s="127" t="s">
        <v>183</v>
      </c>
      <c r="Q352" s="131" t="s">
        <v>8487</v>
      </c>
      <c r="R352" s="131" t="s">
        <v>10060</v>
      </c>
      <c r="S352" s="144" t="s">
        <v>10060</v>
      </c>
      <c r="T352" s="136" t="s">
        <v>188</v>
      </c>
      <c r="U352" s="118"/>
      <c r="V352" s="118"/>
      <c r="W352" s="133" t="str">
        <f>VLOOKUP(TRIM(X352),X10:Y88,2,FALSE)</f>
        <v>Frank</v>
      </c>
      <c r="X352" s="11" t="str">
        <f t="shared" si="15"/>
        <v>6.5.3</v>
      </c>
      <c r="Y352" s="64"/>
      <c r="AA352" s="1">
        <f t="shared" si="14"/>
        <v>17</v>
      </c>
    </row>
    <row r="353" spans="1:27" ht="35.25" customHeight="1">
      <c r="A353" s="119" t="s">
        <v>139</v>
      </c>
      <c r="B353" s="134" t="s">
        <v>57</v>
      </c>
      <c r="C353" s="122" t="s">
        <v>140</v>
      </c>
      <c r="D353" s="122" t="s">
        <v>98</v>
      </c>
      <c r="E353" s="123" t="s">
        <v>6017</v>
      </c>
      <c r="F353" s="124" t="s">
        <v>285</v>
      </c>
      <c r="G353" s="124" t="s">
        <v>142</v>
      </c>
      <c r="H353" s="124" t="s">
        <v>7989</v>
      </c>
      <c r="I353" s="135" t="s">
        <v>189</v>
      </c>
      <c r="J353" s="129" t="s">
        <v>185</v>
      </c>
      <c r="K353" s="128">
        <v>0</v>
      </c>
      <c r="L353" s="129"/>
      <c r="M353" s="128" t="s">
        <v>8313</v>
      </c>
      <c r="N353" s="127" t="s">
        <v>485</v>
      </c>
      <c r="O353" s="127" t="s">
        <v>165</v>
      </c>
      <c r="P353" s="127" t="s">
        <v>183</v>
      </c>
      <c r="Q353" s="131" t="s">
        <v>8488</v>
      </c>
      <c r="R353" s="131" t="s">
        <v>10449</v>
      </c>
      <c r="S353" s="132" t="s">
        <v>178</v>
      </c>
      <c r="T353" s="136" t="s">
        <v>188</v>
      </c>
      <c r="U353" s="118"/>
      <c r="V353" s="118" t="s">
        <v>9517</v>
      </c>
      <c r="W353" s="133" t="str">
        <f>VLOOKUP(TRIM(X353),X10:Y88,2,FALSE)</f>
        <v>Frank</v>
      </c>
      <c r="X353" s="11" t="str">
        <f t="shared" si="15"/>
        <v>6.5.3</v>
      </c>
      <c r="Y353" s="64"/>
      <c r="AA353" s="1">
        <f t="shared" si="14"/>
        <v>17</v>
      </c>
    </row>
    <row r="354" spans="1:27" ht="35.25" customHeight="1">
      <c r="A354" s="119" t="s">
        <v>139</v>
      </c>
      <c r="B354" s="134" t="s">
        <v>57</v>
      </c>
      <c r="C354" s="122" t="s">
        <v>140</v>
      </c>
      <c r="D354" s="122" t="s">
        <v>123</v>
      </c>
      <c r="E354" s="123" t="s">
        <v>6018</v>
      </c>
      <c r="F354" s="124" t="s">
        <v>172</v>
      </c>
      <c r="G354" s="124" t="s">
        <v>48</v>
      </c>
      <c r="H354" s="124" t="s">
        <v>7627</v>
      </c>
      <c r="I354" s="135" t="s">
        <v>8847</v>
      </c>
      <c r="J354" s="129"/>
      <c r="K354" s="128"/>
      <c r="L354" s="129"/>
      <c r="M354" s="128" t="s">
        <v>8313</v>
      </c>
      <c r="N354" s="127"/>
      <c r="O354" s="127" t="s">
        <v>2712</v>
      </c>
      <c r="P354" s="127"/>
      <c r="Q354" s="131" t="s">
        <v>7628</v>
      </c>
      <c r="R354" s="131" t="s">
        <v>10060</v>
      </c>
      <c r="S354" s="144" t="s">
        <v>10060</v>
      </c>
      <c r="T354" s="136" t="s">
        <v>5657</v>
      </c>
      <c r="U354" s="118"/>
      <c r="V354" s="118"/>
      <c r="W354" s="133" t="str">
        <f>VLOOKUP(TRIM(X354),X10:Y88,2,FALSE)</f>
        <v>Frank</v>
      </c>
      <c r="X354" s="11" t="str">
        <f t="shared" si="15"/>
        <v>7.1</v>
      </c>
      <c r="Y354" s="64"/>
      <c r="AA354" s="1">
        <f t="shared" si="14"/>
        <v>26</v>
      </c>
    </row>
    <row r="355" spans="1:27" ht="35.25" customHeight="1">
      <c r="A355" s="119" t="s">
        <v>139</v>
      </c>
      <c r="B355" s="134" t="s">
        <v>57</v>
      </c>
      <c r="C355" s="122" t="s">
        <v>140</v>
      </c>
      <c r="D355" s="122" t="s">
        <v>123</v>
      </c>
      <c r="E355" s="123" t="s">
        <v>6019</v>
      </c>
      <c r="F355" s="124" t="s">
        <v>340</v>
      </c>
      <c r="G355" s="124" t="s">
        <v>142</v>
      </c>
      <c r="H355" s="124" t="s">
        <v>7629</v>
      </c>
      <c r="I355" s="135" t="s">
        <v>7630</v>
      </c>
      <c r="J355" s="129"/>
      <c r="K355" s="128"/>
      <c r="L355" s="129"/>
      <c r="M355" s="128" t="s">
        <v>8313</v>
      </c>
      <c r="N355" s="127"/>
      <c r="O355" s="127" t="s">
        <v>2712</v>
      </c>
      <c r="P355" s="127"/>
      <c r="Q355" s="131" t="s">
        <v>7631</v>
      </c>
      <c r="R355" s="131" t="s">
        <v>8846</v>
      </c>
      <c r="S355" s="137" t="s">
        <v>149</v>
      </c>
      <c r="T355" s="136" t="s">
        <v>5657</v>
      </c>
      <c r="U355" s="118"/>
      <c r="V355" s="118"/>
      <c r="W355" s="133" t="str">
        <f>VLOOKUP(TRIM(X355),X10:Y88,2,FALSE)</f>
        <v>Frank</v>
      </c>
      <c r="X355" s="11" t="str">
        <f t="shared" si="15"/>
        <v>7.1</v>
      </c>
      <c r="Y355" s="64"/>
      <c r="AA355" s="1">
        <f t="shared" si="14"/>
        <v>20</v>
      </c>
    </row>
    <row r="356" spans="1:27" ht="35.25" customHeight="1">
      <c r="A356" s="119" t="s">
        <v>139</v>
      </c>
      <c r="B356" s="134" t="s">
        <v>57</v>
      </c>
      <c r="C356" s="122" t="s">
        <v>140</v>
      </c>
      <c r="D356" s="122" t="s">
        <v>119</v>
      </c>
      <c r="E356" s="123" t="s">
        <v>6020</v>
      </c>
      <c r="F356" s="124" t="s">
        <v>21</v>
      </c>
      <c r="G356" s="124" t="s">
        <v>142</v>
      </c>
      <c r="H356" s="124" t="s">
        <v>7667</v>
      </c>
      <c r="I356" s="135" t="s">
        <v>8352</v>
      </c>
      <c r="J356" s="129" t="s">
        <v>7464</v>
      </c>
      <c r="K356" s="128"/>
      <c r="L356" s="129"/>
      <c r="M356" s="128" t="s">
        <v>8313</v>
      </c>
      <c r="N356" s="127" t="s">
        <v>175</v>
      </c>
      <c r="O356" s="127" t="s">
        <v>2712</v>
      </c>
      <c r="P356" s="127" t="s">
        <v>7465</v>
      </c>
      <c r="Q356" s="131" t="s">
        <v>7636</v>
      </c>
      <c r="R356" s="131" t="s">
        <v>9103</v>
      </c>
      <c r="S356" s="132" t="s">
        <v>9102</v>
      </c>
      <c r="T356" s="136" t="s">
        <v>260</v>
      </c>
      <c r="U356" s="118"/>
      <c r="V356" s="118"/>
      <c r="W356" s="133" t="str">
        <f>VLOOKUP(TRIM(X356),X10:Y88,2,FALSE)</f>
        <v>Puneet</v>
      </c>
      <c r="X356" s="11" t="str">
        <f t="shared" si="15"/>
        <v>6.9</v>
      </c>
      <c r="Y356" s="64"/>
      <c r="AA356" s="1">
        <f t="shared" si="14"/>
        <v>35</v>
      </c>
    </row>
    <row r="357" spans="1:27" ht="35.25" customHeight="1">
      <c r="A357" s="119" t="s">
        <v>139</v>
      </c>
      <c r="B357" s="134" t="s">
        <v>57</v>
      </c>
      <c r="C357" s="122" t="s">
        <v>140</v>
      </c>
      <c r="D357" s="122" t="s">
        <v>105</v>
      </c>
      <c r="E357" s="123" t="s">
        <v>6021</v>
      </c>
      <c r="F357" s="124" t="s">
        <v>285</v>
      </c>
      <c r="G357" s="124" t="s">
        <v>142</v>
      </c>
      <c r="H357" s="124" t="s">
        <v>7668</v>
      </c>
      <c r="I357" s="135" t="s">
        <v>2350</v>
      </c>
      <c r="J357" s="129" t="s">
        <v>174</v>
      </c>
      <c r="K357" s="128">
        <v>0</v>
      </c>
      <c r="L357" s="129"/>
      <c r="M357" s="128" t="s">
        <v>216</v>
      </c>
      <c r="N357" s="127" t="s">
        <v>485</v>
      </c>
      <c r="O357" s="127" t="s">
        <v>165</v>
      </c>
      <c r="P357" s="127" t="s">
        <v>183</v>
      </c>
      <c r="Q357" s="131" t="s">
        <v>8489</v>
      </c>
      <c r="R357" s="131" t="s">
        <v>599</v>
      </c>
      <c r="S357" s="137" t="s">
        <v>149</v>
      </c>
      <c r="T357" s="136" t="s">
        <v>331</v>
      </c>
      <c r="U357" s="118"/>
      <c r="V357" s="118"/>
      <c r="W357" s="133" t="str">
        <f>VLOOKUP(TRIM(X357),X10:Y88,2,FALSE)</f>
        <v>Krisztian</v>
      </c>
      <c r="X357" s="11" t="str">
        <f t="shared" si="15"/>
        <v>6.5.6</v>
      </c>
      <c r="Y357" s="64"/>
      <c r="AA357" s="1">
        <f t="shared" si="14"/>
        <v>26</v>
      </c>
    </row>
    <row r="358" spans="1:27" ht="35.25" customHeight="1">
      <c r="A358" s="119" t="s">
        <v>139</v>
      </c>
      <c r="B358" s="134" t="s">
        <v>57</v>
      </c>
      <c r="C358" s="122" t="s">
        <v>140</v>
      </c>
      <c r="D358" s="122" t="s">
        <v>119</v>
      </c>
      <c r="E358" s="123" t="s">
        <v>6022</v>
      </c>
      <c r="F358" s="124" t="s">
        <v>21</v>
      </c>
      <c r="G358" s="124" t="s">
        <v>142</v>
      </c>
      <c r="H358" s="124" t="s">
        <v>7669</v>
      </c>
      <c r="I358" s="135" t="s">
        <v>8126</v>
      </c>
      <c r="J358" s="129" t="s">
        <v>7464</v>
      </c>
      <c r="K358" s="128"/>
      <c r="L358" s="129"/>
      <c r="M358" s="128" t="s">
        <v>8313</v>
      </c>
      <c r="N358" s="127" t="s">
        <v>175</v>
      </c>
      <c r="O358" s="127" t="s">
        <v>2712</v>
      </c>
      <c r="P358" s="127" t="s">
        <v>7465</v>
      </c>
      <c r="Q358" s="131" t="s">
        <v>7637</v>
      </c>
      <c r="R358" s="131" t="s">
        <v>9101</v>
      </c>
      <c r="S358" s="132" t="s">
        <v>9100</v>
      </c>
      <c r="T358" s="136" t="s">
        <v>260</v>
      </c>
      <c r="U358" s="118"/>
      <c r="V358" s="118"/>
      <c r="W358" s="133" t="str">
        <f>VLOOKUP(TRIM(X358),X10:Y88,2,FALSE)</f>
        <v>Puneet</v>
      </c>
      <c r="X358" s="11" t="str">
        <f t="shared" si="15"/>
        <v>6.9</v>
      </c>
      <c r="Y358" s="64"/>
      <c r="AA358" s="1">
        <f t="shared" si="14"/>
        <v>40</v>
      </c>
    </row>
    <row r="359" spans="1:27" ht="37.200000000000003" customHeight="1">
      <c r="A359" s="119" t="s">
        <v>139</v>
      </c>
      <c r="B359" s="134" t="s">
        <v>57</v>
      </c>
      <c r="C359" s="122" t="s">
        <v>140</v>
      </c>
      <c r="D359" s="122" t="s">
        <v>117</v>
      </c>
      <c r="E359" s="123" t="s">
        <v>6023</v>
      </c>
      <c r="F359" s="124" t="s">
        <v>21</v>
      </c>
      <c r="G359" s="124" t="s">
        <v>142</v>
      </c>
      <c r="H359" s="124" t="s">
        <v>7670</v>
      </c>
      <c r="I359" s="135" t="s">
        <v>205</v>
      </c>
      <c r="J359" s="129" t="s">
        <v>2280</v>
      </c>
      <c r="K359" s="128"/>
      <c r="L359" s="129"/>
      <c r="M359" s="128" t="s">
        <v>8313</v>
      </c>
      <c r="N359" s="127" t="s">
        <v>654</v>
      </c>
      <c r="O359" s="127" t="s">
        <v>2712</v>
      </c>
      <c r="P359" s="127" t="s">
        <v>2281</v>
      </c>
      <c r="Q359" s="131" t="s">
        <v>8755</v>
      </c>
      <c r="R359" s="131" t="s">
        <v>10060</v>
      </c>
      <c r="S359" s="144" t="s">
        <v>10060</v>
      </c>
      <c r="T359" s="136" t="s">
        <v>201</v>
      </c>
      <c r="U359" s="118"/>
      <c r="V359" s="118"/>
      <c r="W359" s="133" t="str">
        <f>VLOOKUP(TRIM(X359),X10:Y88,2,FALSE)</f>
        <v>Frank</v>
      </c>
      <c r="X359" s="11" t="str">
        <f t="shared" si="15"/>
        <v>6.7</v>
      </c>
      <c r="Y359" s="64"/>
      <c r="AA359" s="1">
        <f t="shared" si="14"/>
        <v>35</v>
      </c>
    </row>
    <row r="360" spans="1:27" ht="35.25" customHeight="1">
      <c r="A360" s="119" t="s">
        <v>139</v>
      </c>
      <c r="B360" s="134" t="s">
        <v>57</v>
      </c>
      <c r="C360" s="122" t="s">
        <v>140</v>
      </c>
      <c r="D360" s="122" t="s">
        <v>117</v>
      </c>
      <c r="E360" s="123" t="s">
        <v>6024</v>
      </c>
      <c r="F360" s="124" t="s">
        <v>21</v>
      </c>
      <c r="G360" s="124" t="s">
        <v>142</v>
      </c>
      <c r="H360" s="124" t="s">
        <v>7671</v>
      </c>
      <c r="I360" s="135" t="s">
        <v>205</v>
      </c>
      <c r="J360" s="129" t="s">
        <v>2280</v>
      </c>
      <c r="K360" s="128"/>
      <c r="L360" s="129"/>
      <c r="M360" s="128" t="s">
        <v>8313</v>
      </c>
      <c r="N360" s="127" t="s">
        <v>654</v>
      </c>
      <c r="O360" s="127" t="s">
        <v>2712</v>
      </c>
      <c r="P360" s="127" t="s">
        <v>2281</v>
      </c>
      <c r="Q360" s="131" t="s">
        <v>8756</v>
      </c>
      <c r="R360" s="131" t="s">
        <v>596</v>
      </c>
      <c r="S360" s="132" t="s">
        <v>159</v>
      </c>
      <c r="T360" s="136" t="s">
        <v>201</v>
      </c>
      <c r="U360" s="118"/>
      <c r="V360" s="118"/>
      <c r="W360" s="133" t="str">
        <f>VLOOKUP(TRIM(X360),X10:Y88,2,FALSE)</f>
        <v>Frank</v>
      </c>
      <c r="X360" s="11" t="str">
        <f t="shared" si="15"/>
        <v>6.7</v>
      </c>
      <c r="Y360" s="64"/>
      <c r="AA360" s="1">
        <f t="shared" si="14"/>
        <v>35</v>
      </c>
    </row>
    <row r="361" spans="1:27" ht="35.25" customHeight="1">
      <c r="A361" s="119" t="s">
        <v>139</v>
      </c>
      <c r="B361" s="134" t="s">
        <v>57</v>
      </c>
      <c r="C361" s="122" t="s">
        <v>140</v>
      </c>
      <c r="D361" s="122" t="s">
        <v>118</v>
      </c>
      <c r="E361" s="123" t="s">
        <v>6025</v>
      </c>
      <c r="F361" s="124" t="s">
        <v>21</v>
      </c>
      <c r="G361" s="124" t="s">
        <v>142</v>
      </c>
      <c r="H361" s="124" t="s">
        <v>7672</v>
      </c>
      <c r="I361" s="135" t="s">
        <v>203</v>
      </c>
      <c r="J361" s="129" t="s">
        <v>2193</v>
      </c>
      <c r="K361" s="128"/>
      <c r="L361" s="129"/>
      <c r="M361" s="128" t="s">
        <v>8313</v>
      </c>
      <c r="N361" s="127" t="s">
        <v>654</v>
      </c>
      <c r="O361" s="127" t="s">
        <v>165</v>
      </c>
      <c r="P361" s="127" t="s">
        <v>2194</v>
      </c>
      <c r="Q361" s="131" t="s">
        <v>8757</v>
      </c>
      <c r="R361" s="131" t="s">
        <v>9504</v>
      </c>
      <c r="S361" s="132" t="s">
        <v>9503</v>
      </c>
      <c r="T361" s="136" t="s">
        <v>201</v>
      </c>
      <c r="U361" s="118"/>
      <c r="V361" s="118"/>
      <c r="W361" s="133" t="str">
        <f>VLOOKUP(TRIM(X361),X10:Y88,2,FALSE)</f>
        <v>Krisztian</v>
      </c>
      <c r="X361" s="11" t="str">
        <f t="shared" si="15"/>
        <v>6.8</v>
      </c>
      <c r="Y361" s="64"/>
      <c r="AA361" s="1">
        <f t="shared" si="14"/>
        <v>25</v>
      </c>
    </row>
    <row r="362" spans="1:27" ht="35.25" customHeight="1">
      <c r="A362" s="119" t="s">
        <v>139</v>
      </c>
      <c r="B362" s="134" t="s">
        <v>57</v>
      </c>
      <c r="C362" s="122" t="s">
        <v>140</v>
      </c>
      <c r="D362" s="122" t="s">
        <v>105</v>
      </c>
      <c r="E362" s="123" t="s">
        <v>6026</v>
      </c>
      <c r="F362" s="124" t="s">
        <v>285</v>
      </c>
      <c r="G362" s="124" t="s">
        <v>142</v>
      </c>
      <c r="H362" s="124" t="s">
        <v>7673</v>
      </c>
      <c r="I362" s="135" t="s">
        <v>2350</v>
      </c>
      <c r="J362" s="129" t="s">
        <v>5550</v>
      </c>
      <c r="K362" s="128">
        <v>0</v>
      </c>
      <c r="L362" s="129"/>
      <c r="M362" s="128" t="s">
        <v>191</v>
      </c>
      <c r="N362" s="127" t="s">
        <v>485</v>
      </c>
      <c r="O362" s="127" t="s">
        <v>165</v>
      </c>
      <c r="P362" s="127" t="s">
        <v>183</v>
      </c>
      <c r="Q362" s="131" t="s">
        <v>8490</v>
      </c>
      <c r="R362" s="131" t="s">
        <v>599</v>
      </c>
      <c r="S362" s="137" t="s">
        <v>149</v>
      </c>
      <c r="T362" s="136" t="s">
        <v>331</v>
      </c>
      <c r="U362" s="118"/>
      <c r="V362" s="118"/>
      <c r="W362" s="133" t="str">
        <f>VLOOKUP(TRIM(X362),X10:Y88,2,FALSE)</f>
        <v>Krisztian</v>
      </c>
      <c r="X362" s="11" t="str">
        <f t="shared" si="15"/>
        <v>6.5.6</v>
      </c>
      <c r="Y362" s="64"/>
      <c r="AA362" s="1">
        <f t="shared" si="14"/>
        <v>26</v>
      </c>
    </row>
    <row r="363" spans="1:27" ht="35.25" customHeight="1">
      <c r="A363" s="119" t="s">
        <v>139</v>
      </c>
      <c r="B363" s="134" t="s">
        <v>57</v>
      </c>
      <c r="C363" s="122" t="s">
        <v>140</v>
      </c>
      <c r="D363" s="122" t="s">
        <v>105</v>
      </c>
      <c r="E363" s="123" t="s">
        <v>6027</v>
      </c>
      <c r="F363" s="124" t="s">
        <v>285</v>
      </c>
      <c r="G363" s="124" t="s">
        <v>142</v>
      </c>
      <c r="H363" s="124" t="s">
        <v>7674</v>
      </c>
      <c r="I363" s="135" t="s">
        <v>2350</v>
      </c>
      <c r="J363" s="129" t="s">
        <v>5550</v>
      </c>
      <c r="K363" s="128">
        <v>0</v>
      </c>
      <c r="L363" s="129"/>
      <c r="M363" s="128" t="s">
        <v>191</v>
      </c>
      <c r="N363" s="127" t="s">
        <v>485</v>
      </c>
      <c r="O363" s="127" t="s">
        <v>165</v>
      </c>
      <c r="P363" s="127" t="s">
        <v>183</v>
      </c>
      <c r="Q363" s="131" t="s">
        <v>8491</v>
      </c>
      <c r="R363" s="131" t="s">
        <v>599</v>
      </c>
      <c r="S363" s="137" t="s">
        <v>149</v>
      </c>
      <c r="T363" s="136" t="s">
        <v>331</v>
      </c>
      <c r="U363" s="118"/>
      <c r="V363" s="118"/>
      <c r="W363" s="133" t="str">
        <f>VLOOKUP(TRIM(X363),X10:Y88,2,FALSE)</f>
        <v>Krisztian</v>
      </c>
      <c r="X363" s="11" t="str">
        <f t="shared" si="15"/>
        <v>6.5.6</v>
      </c>
      <c r="Y363" s="64"/>
      <c r="AA363" s="1">
        <f t="shared" si="14"/>
        <v>26</v>
      </c>
    </row>
    <row r="364" spans="1:27" ht="35.25" customHeight="1">
      <c r="A364" s="119" t="s">
        <v>139</v>
      </c>
      <c r="B364" s="134" t="s">
        <v>57</v>
      </c>
      <c r="C364" s="122" t="s">
        <v>140</v>
      </c>
      <c r="D364" s="122" t="s">
        <v>105</v>
      </c>
      <c r="E364" s="123" t="s">
        <v>6028</v>
      </c>
      <c r="F364" s="124" t="s">
        <v>285</v>
      </c>
      <c r="G364" s="124" t="s">
        <v>142</v>
      </c>
      <c r="H364" s="124" t="s">
        <v>7675</v>
      </c>
      <c r="I364" s="135" t="s">
        <v>2350</v>
      </c>
      <c r="J364" s="129" t="s">
        <v>5550</v>
      </c>
      <c r="K364" s="128">
        <v>0</v>
      </c>
      <c r="L364" s="129"/>
      <c r="M364" s="128" t="s">
        <v>191</v>
      </c>
      <c r="N364" s="127" t="s">
        <v>485</v>
      </c>
      <c r="O364" s="127" t="s">
        <v>165</v>
      </c>
      <c r="P364" s="127" t="s">
        <v>183</v>
      </c>
      <c r="Q364" s="131" t="s">
        <v>8492</v>
      </c>
      <c r="R364" s="131" t="s">
        <v>9572</v>
      </c>
      <c r="S364" s="132" t="s">
        <v>184</v>
      </c>
      <c r="T364" s="136" t="s">
        <v>331</v>
      </c>
      <c r="U364" s="118"/>
      <c r="V364" s="118"/>
      <c r="W364" s="133" t="str">
        <f>VLOOKUP(TRIM(X364),X10:Y88,2,FALSE)</f>
        <v>Krisztian</v>
      </c>
      <c r="X364" s="11" t="str">
        <f t="shared" si="15"/>
        <v>6.5.6</v>
      </c>
      <c r="Y364" s="64"/>
      <c r="AA364" s="1">
        <f t="shared" si="14"/>
        <v>26</v>
      </c>
    </row>
    <row r="365" spans="1:27" ht="35.25" customHeight="1">
      <c r="A365" s="119" t="s">
        <v>139</v>
      </c>
      <c r="B365" s="134" t="s">
        <v>57</v>
      </c>
      <c r="C365" s="122" t="s">
        <v>140</v>
      </c>
      <c r="D365" s="122" t="s">
        <v>105</v>
      </c>
      <c r="E365" s="123" t="s">
        <v>6029</v>
      </c>
      <c r="F365" s="124" t="s">
        <v>285</v>
      </c>
      <c r="G365" s="124" t="s">
        <v>142</v>
      </c>
      <c r="H365" s="124" t="s">
        <v>7676</v>
      </c>
      <c r="I365" s="135" t="s">
        <v>2350</v>
      </c>
      <c r="J365" s="129" t="s">
        <v>5550</v>
      </c>
      <c r="K365" s="128">
        <v>0</v>
      </c>
      <c r="L365" s="129"/>
      <c r="M365" s="128" t="s">
        <v>191</v>
      </c>
      <c r="N365" s="127" t="s">
        <v>485</v>
      </c>
      <c r="O365" s="127" t="s">
        <v>165</v>
      </c>
      <c r="P365" s="127" t="s">
        <v>183</v>
      </c>
      <c r="Q365" s="131" t="s">
        <v>8493</v>
      </c>
      <c r="R365" s="131" t="s">
        <v>9570</v>
      </c>
      <c r="S365" s="132" t="s">
        <v>9569</v>
      </c>
      <c r="T365" s="136" t="s">
        <v>331</v>
      </c>
      <c r="U365" s="118"/>
      <c r="V365" s="118"/>
      <c r="W365" s="133" t="str">
        <f>VLOOKUP(TRIM(X365),X10:Y88,2,FALSE)</f>
        <v>Krisztian</v>
      </c>
      <c r="X365" s="11" t="str">
        <f t="shared" si="15"/>
        <v>6.5.6</v>
      </c>
      <c r="Y365" s="64"/>
      <c r="AA365" s="1">
        <f t="shared" si="14"/>
        <v>26</v>
      </c>
    </row>
    <row r="366" spans="1:27" ht="35.25" customHeight="1">
      <c r="A366" s="119" t="s">
        <v>139</v>
      </c>
      <c r="B366" s="134" t="s">
        <v>57</v>
      </c>
      <c r="C366" s="122" t="s">
        <v>140</v>
      </c>
      <c r="D366" s="122" t="s">
        <v>105</v>
      </c>
      <c r="E366" s="123" t="s">
        <v>6030</v>
      </c>
      <c r="F366" s="124" t="s">
        <v>285</v>
      </c>
      <c r="G366" s="124" t="s">
        <v>142</v>
      </c>
      <c r="H366" s="124" t="s">
        <v>7990</v>
      </c>
      <c r="I366" s="135" t="s">
        <v>189</v>
      </c>
      <c r="J366" s="129" t="s">
        <v>174</v>
      </c>
      <c r="K366" s="128">
        <v>0</v>
      </c>
      <c r="L366" s="129"/>
      <c r="M366" s="128" t="s">
        <v>191</v>
      </c>
      <c r="N366" s="127" t="s">
        <v>485</v>
      </c>
      <c r="O366" s="127" t="s">
        <v>165</v>
      </c>
      <c r="P366" s="127" t="s">
        <v>183</v>
      </c>
      <c r="Q366" s="131" t="s">
        <v>8494</v>
      </c>
      <c r="R366" s="131" t="s">
        <v>10060</v>
      </c>
      <c r="S366" s="144" t="s">
        <v>10060</v>
      </c>
      <c r="T366" s="136" t="s">
        <v>188</v>
      </c>
      <c r="U366" s="118"/>
      <c r="V366" s="118"/>
      <c r="W366" s="133" t="str">
        <f>VLOOKUP(TRIM(X366),X10:Y88,2,FALSE)</f>
        <v>Krisztian</v>
      </c>
      <c r="X366" s="11" t="str">
        <f t="shared" si="15"/>
        <v>6.5.6</v>
      </c>
      <c r="Y366" s="64"/>
      <c r="AA366" s="1">
        <f t="shared" si="14"/>
        <v>17</v>
      </c>
    </row>
    <row r="367" spans="1:27" ht="35.25" customHeight="1">
      <c r="A367" s="119" t="s">
        <v>139</v>
      </c>
      <c r="B367" s="134" t="s">
        <v>57</v>
      </c>
      <c r="C367" s="122" t="s">
        <v>140</v>
      </c>
      <c r="D367" s="122" t="s">
        <v>105</v>
      </c>
      <c r="E367" s="123" t="s">
        <v>6031</v>
      </c>
      <c r="F367" s="124" t="s">
        <v>285</v>
      </c>
      <c r="G367" s="124" t="s">
        <v>142</v>
      </c>
      <c r="H367" s="124" t="s">
        <v>7991</v>
      </c>
      <c r="I367" s="135" t="s">
        <v>189</v>
      </c>
      <c r="J367" s="129" t="s">
        <v>5550</v>
      </c>
      <c r="K367" s="128">
        <v>0</v>
      </c>
      <c r="L367" s="129"/>
      <c r="M367" s="128" t="s">
        <v>191</v>
      </c>
      <c r="N367" s="127" t="s">
        <v>485</v>
      </c>
      <c r="O367" s="127" t="s">
        <v>165</v>
      </c>
      <c r="P367" s="127" t="s">
        <v>183</v>
      </c>
      <c r="Q367" s="131" t="s">
        <v>8495</v>
      </c>
      <c r="R367" s="131" t="s">
        <v>10060</v>
      </c>
      <c r="S367" s="144" t="s">
        <v>10060</v>
      </c>
      <c r="T367" s="136" t="s">
        <v>188</v>
      </c>
      <c r="U367" s="118"/>
      <c r="V367" s="118"/>
      <c r="W367" s="133" t="str">
        <f>VLOOKUP(TRIM(X367),X10:Y88,2,FALSE)</f>
        <v>Krisztian</v>
      </c>
      <c r="X367" s="11" t="str">
        <f t="shared" si="15"/>
        <v>6.5.6</v>
      </c>
      <c r="Y367" s="64"/>
      <c r="AA367" s="1">
        <f t="shared" si="14"/>
        <v>17</v>
      </c>
    </row>
    <row r="368" spans="1:27" ht="35.25" customHeight="1">
      <c r="A368" s="119"/>
      <c r="B368" s="134" t="s">
        <v>57</v>
      </c>
      <c r="C368" s="122" t="s">
        <v>22</v>
      </c>
      <c r="D368" s="122" t="s">
        <v>133</v>
      </c>
      <c r="E368" s="123" t="s">
        <v>6032</v>
      </c>
      <c r="F368" s="124" t="s">
        <v>285</v>
      </c>
      <c r="G368" s="138" t="s">
        <v>142</v>
      </c>
      <c r="H368" s="138" t="s">
        <v>7677</v>
      </c>
      <c r="I368" s="139" t="s">
        <v>189</v>
      </c>
      <c r="J368" s="140" t="s">
        <v>190</v>
      </c>
      <c r="K368" s="141">
        <v>0</v>
      </c>
      <c r="L368" s="140"/>
      <c r="M368" s="141" t="s">
        <v>191</v>
      </c>
      <c r="N368" s="140" t="s">
        <v>5552</v>
      </c>
      <c r="O368" s="140" t="s">
        <v>165</v>
      </c>
      <c r="P368" s="140" t="s">
        <v>503</v>
      </c>
      <c r="Q368" s="142" t="s">
        <v>8906</v>
      </c>
      <c r="R368" s="142" t="s">
        <v>176</v>
      </c>
      <c r="S368" s="145"/>
      <c r="T368" s="136" t="s">
        <v>188</v>
      </c>
      <c r="U368" s="118"/>
      <c r="V368" s="118"/>
      <c r="W368" s="133" t="str">
        <f>VLOOKUP(TRIM(X368),X10:Y88,2,FALSE)</f>
        <v>Withdrawn</v>
      </c>
      <c r="X368" s="11" t="str">
        <f t="shared" si="15"/>
        <v>99</v>
      </c>
      <c r="Y368" s="64"/>
      <c r="AA368" s="1">
        <f t="shared" si="14"/>
        <v>17</v>
      </c>
    </row>
    <row r="369" spans="1:27" ht="35.25" customHeight="1">
      <c r="A369" s="119"/>
      <c r="B369" s="134" t="s">
        <v>57</v>
      </c>
      <c r="C369" s="122" t="s">
        <v>22</v>
      </c>
      <c r="D369" s="122" t="s">
        <v>133</v>
      </c>
      <c r="E369" s="123" t="s">
        <v>6033</v>
      </c>
      <c r="F369" s="124" t="s">
        <v>285</v>
      </c>
      <c r="G369" s="138" t="s">
        <v>142</v>
      </c>
      <c r="H369" s="138" t="s">
        <v>7992</v>
      </c>
      <c r="I369" s="139" t="s">
        <v>189</v>
      </c>
      <c r="J369" s="140" t="s">
        <v>190</v>
      </c>
      <c r="K369" s="141">
        <v>0</v>
      </c>
      <c r="L369" s="140"/>
      <c r="M369" s="141" t="s">
        <v>191</v>
      </c>
      <c r="N369" s="140" t="s">
        <v>5552</v>
      </c>
      <c r="O369" s="140" t="s">
        <v>165</v>
      </c>
      <c r="P369" s="140" t="s">
        <v>494</v>
      </c>
      <c r="Q369" s="142" t="s">
        <v>8062</v>
      </c>
      <c r="R369" s="142" t="s">
        <v>176</v>
      </c>
      <c r="S369" s="145"/>
      <c r="T369" s="136" t="s">
        <v>188</v>
      </c>
      <c r="U369" s="118"/>
      <c r="V369" s="118"/>
      <c r="W369" s="133" t="str">
        <f>VLOOKUP(TRIM(X369),X10:Y88,2,FALSE)</f>
        <v>Withdrawn</v>
      </c>
      <c r="X369" s="11" t="str">
        <f t="shared" si="15"/>
        <v>99</v>
      </c>
      <c r="Y369" s="64"/>
      <c r="AA369" s="1">
        <f t="shared" si="14"/>
        <v>17</v>
      </c>
    </row>
    <row r="370" spans="1:27" ht="35.25" customHeight="1">
      <c r="A370" s="119"/>
      <c r="B370" s="134" t="s">
        <v>57</v>
      </c>
      <c r="C370" s="122" t="s">
        <v>22</v>
      </c>
      <c r="D370" s="122" t="s">
        <v>133</v>
      </c>
      <c r="E370" s="123" t="s">
        <v>6034</v>
      </c>
      <c r="F370" s="124" t="s">
        <v>285</v>
      </c>
      <c r="G370" s="138" t="s">
        <v>142</v>
      </c>
      <c r="H370" s="138" t="s">
        <v>7993</v>
      </c>
      <c r="I370" s="139" t="s">
        <v>189</v>
      </c>
      <c r="J370" s="140" t="s">
        <v>296</v>
      </c>
      <c r="K370" s="141">
        <v>0</v>
      </c>
      <c r="L370" s="140"/>
      <c r="M370" s="141" t="s">
        <v>191</v>
      </c>
      <c r="N370" s="140" t="s">
        <v>804</v>
      </c>
      <c r="O370" s="140" t="s">
        <v>165</v>
      </c>
      <c r="P370" s="140" t="s">
        <v>494</v>
      </c>
      <c r="Q370" s="142" t="s">
        <v>8063</v>
      </c>
      <c r="R370" s="142" t="s">
        <v>176</v>
      </c>
      <c r="S370" s="145"/>
      <c r="T370" s="136" t="s">
        <v>188</v>
      </c>
      <c r="U370" s="118"/>
      <c r="V370" s="118"/>
      <c r="W370" s="133" t="str">
        <f>VLOOKUP(TRIM(X370),X10:Y88,2,FALSE)</f>
        <v>Withdrawn</v>
      </c>
      <c r="X370" s="11" t="str">
        <f t="shared" si="15"/>
        <v>99</v>
      </c>
      <c r="Y370" s="64"/>
      <c r="AA370" s="1">
        <f t="shared" si="14"/>
        <v>17</v>
      </c>
    </row>
    <row r="371" spans="1:27" ht="35.25" customHeight="1">
      <c r="A371" s="119" t="s">
        <v>139</v>
      </c>
      <c r="B371" s="134" t="s">
        <v>57</v>
      </c>
      <c r="C371" s="122" t="s">
        <v>140</v>
      </c>
      <c r="D371" s="122" t="s">
        <v>103</v>
      </c>
      <c r="E371" s="123" t="s">
        <v>6035</v>
      </c>
      <c r="F371" s="124" t="s">
        <v>285</v>
      </c>
      <c r="G371" s="124" t="s">
        <v>142</v>
      </c>
      <c r="H371" s="124" t="s">
        <v>7678</v>
      </c>
      <c r="I371" s="135" t="s">
        <v>189</v>
      </c>
      <c r="J371" s="129" t="s">
        <v>174</v>
      </c>
      <c r="K371" s="128">
        <v>0</v>
      </c>
      <c r="L371" s="129"/>
      <c r="M371" s="128" t="s">
        <v>191</v>
      </c>
      <c r="N371" s="127" t="s">
        <v>485</v>
      </c>
      <c r="O371" s="127" t="s">
        <v>165</v>
      </c>
      <c r="P371" s="127" t="s">
        <v>183</v>
      </c>
      <c r="Q371" s="131" t="s">
        <v>8496</v>
      </c>
      <c r="R371" s="131" t="s">
        <v>9490</v>
      </c>
      <c r="S371" s="132" t="s">
        <v>159</v>
      </c>
      <c r="T371" s="136" t="s">
        <v>188</v>
      </c>
      <c r="U371" s="118"/>
      <c r="V371" s="118"/>
      <c r="W371" s="133" t="str">
        <f>VLOOKUP(TRIM(X371),X10:Y88,2,FALSE)</f>
        <v>Frank</v>
      </c>
      <c r="X371" s="11" t="str">
        <f t="shared" si="15"/>
        <v>6.5.5</v>
      </c>
      <c r="Y371" s="64"/>
      <c r="AA371" s="1">
        <f t="shared" si="14"/>
        <v>17</v>
      </c>
    </row>
    <row r="372" spans="1:27" ht="35.25" customHeight="1">
      <c r="A372" s="119" t="s">
        <v>139</v>
      </c>
      <c r="B372" s="134" t="s">
        <v>57</v>
      </c>
      <c r="C372" s="122" t="s">
        <v>140</v>
      </c>
      <c r="D372" s="122" t="s">
        <v>105</v>
      </c>
      <c r="E372" s="123" t="s">
        <v>6036</v>
      </c>
      <c r="F372" s="124" t="s">
        <v>285</v>
      </c>
      <c r="G372" s="124" t="s">
        <v>142</v>
      </c>
      <c r="H372" s="124" t="s">
        <v>7679</v>
      </c>
      <c r="I372" s="135" t="s">
        <v>189</v>
      </c>
      <c r="J372" s="129" t="s">
        <v>5550</v>
      </c>
      <c r="K372" s="128">
        <v>0</v>
      </c>
      <c r="L372" s="129"/>
      <c r="M372" s="128" t="s">
        <v>191</v>
      </c>
      <c r="N372" s="127" t="s">
        <v>485</v>
      </c>
      <c r="O372" s="127" t="s">
        <v>165</v>
      </c>
      <c r="P372" s="127" t="s">
        <v>183</v>
      </c>
      <c r="Q372" s="131" t="s">
        <v>8497</v>
      </c>
      <c r="R372" s="131" t="s">
        <v>9581</v>
      </c>
      <c r="S372" s="132" t="s">
        <v>9580</v>
      </c>
      <c r="T372" s="136" t="s">
        <v>188</v>
      </c>
      <c r="U372" s="118"/>
      <c r="V372" s="118"/>
      <c r="W372" s="133" t="str">
        <f>VLOOKUP(TRIM(X372),X10:Y88,2,FALSE)</f>
        <v>Krisztian</v>
      </c>
      <c r="X372" s="11" t="str">
        <f t="shared" si="15"/>
        <v>6.5.6</v>
      </c>
      <c r="Y372" s="64"/>
      <c r="AA372" s="1">
        <f t="shared" si="14"/>
        <v>17</v>
      </c>
    </row>
    <row r="373" spans="1:27" ht="35.25" customHeight="1">
      <c r="A373" s="119" t="s">
        <v>139</v>
      </c>
      <c r="B373" s="134" t="s">
        <v>57</v>
      </c>
      <c r="C373" s="122" t="s">
        <v>140</v>
      </c>
      <c r="D373" s="122" t="s">
        <v>108</v>
      </c>
      <c r="E373" s="123" t="s">
        <v>6037</v>
      </c>
      <c r="F373" s="124" t="s">
        <v>172</v>
      </c>
      <c r="G373" s="124" t="s">
        <v>142</v>
      </c>
      <c r="H373" s="124" t="s">
        <v>7638</v>
      </c>
      <c r="I373" s="135" t="s">
        <v>9263</v>
      </c>
      <c r="J373" s="129" t="s">
        <v>174</v>
      </c>
      <c r="K373" s="128"/>
      <c r="L373" s="129"/>
      <c r="M373" s="128" t="s">
        <v>8313</v>
      </c>
      <c r="N373" s="127"/>
      <c r="O373" s="127" t="s">
        <v>165</v>
      </c>
      <c r="P373" s="127" t="s">
        <v>183</v>
      </c>
      <c r="Q373" s="131" t="s">
        <v>7639</v>
      </c>
      <c r="R373" s="131" t="s">
        <v>9459</v>
      </c>
      <c r="S373" s="132" t="s">
        <v>159</v>
      </c>
      <c r="T373" s="136" t="s">
        <v>188</v>
      </c>
      <c r="U373" s="118"/>
      <c r="V373" s="118"/>
      <c r="W373" s="133" t="str">
        <f>VLOOKUP(TRIM(X373),X10:Y88,2,FALSE)</f>
        <v>Puneet</v>
      </c>
      <c r="X373" s="11" t="str">
        <f t="shared" si="15"/>
        <v>6.5.8</v>
      </c>
      <c r="Y373" s="64"/>
      <c r="AA373" s="1">
        <f t="shared" si="14"/>
        <v>79</v>
      </c>
    </row>
    <row r="374" spans="1:27" ht="35.25" customHeight="1">
      <c r="A374" s="119" t="s">
        <v>139</v>
      </c>
      <c r="B374" s="134" t="s">
        <v>57</v>
      </c>
      <c r="C374" s="122" t="s">
        <v>140</v>
      </c>
      <c r="D374" s="122" t="s">
        <v>108</v>
      </c>
      <c r="E374" s="123" t="s">
        <v>6038</v>
      </c>
      <c r="F374" s="124" t="s">
        <v>285</v>
      </c>
      <c r="G374" s="124" t="s">
        <v>142</v>
      </c>
      <c r="H374" s="124" t="s">
        <v>7680</v>
      </c>
      <c r="I374" s="135" t="s">
        <v>8353</v>
      </c>
      <c r="J374" s="129" t="s">
        <v>174</v>
      </c>
      <c r="K374" s="128">
        <v>0</v>
      </c>
      <c r="L374" s="129"/>
      <c r="M374" s="128" t="s">
        <v>191</v>
      </c>
      <c r="N374" s="127" t="s">
        <v>485</v>
      </c>
      <c r="O374" s="127" t="s">
        <v>165</v>
      </c>
      <c r="P374" s="127" t="s">
        <v>183</v>
      </c>
      <c r="Q374" s="131" t="s">
        <v>8498</v>
      </c>
      <c r="R374" s="131" t="s">
        <v>9460</v>
      </c>
      <c r="S374" s="132" t="s">
        <v>184</v>
      </c>
      <c r="T374" s="136" t="s">
        <v>188</v>
      </c>
      <c r="U374" s="118"/>
      <c r="V374" s="118"/>
      <c r="W374" s="133" t="str">
        <f>VLOOKUP(TRIM(X374),X10:Y88,2,FALSE)</f>
        <v>Puneet</v>
      </c>
      <c r="X374" s="11" t="str">
        <f t="shared" si="15"/>
        <v>6.5.8</v>
      </c>
      <c r="Y374" s="64"/>
      <c r="AA374" s="1">
        <f t="shared" si="14"/>
        <v>112</v>
      </c>
    </row>
    <row r="375" spans="1:27" ht="35.25" customHeight="1">
      <c r="A375" s="119" t="s">
        <v>139</v>
      </c>
      <c r="B375" s="134" t="s">
        <v>57</v>
      </c>
      <c r="C375" s="122" t="s">
        <v>140</v>
      </c>
      <c r="D375" s="122" t="s">
        <v>304</v>
      </c>
      <c r="E375" s="123" t="s">
        <v>6039</v>
      </c>
      <c r="F375" s="124" t="s">
        <v>21</v>
      </c>
      <c r="G375" s="124" t="s">
        <v>142</v>
      </c>
      <c r="H375" s="124" t="s">
        <v>7681</v>
      </c>
      <c r="I375" s="135" t="s">
        <v>189</v>
      </c>
      <c r="J375" s="129" t="s">
        <v>7467</v>
      </c>
      <c r="K375" s="128"/>
      <c r="L375" s="129"/>
      <c r="M375" s="128" t="s">
        <v>8313</v>
      </c>
      <c r="N375" s="127" t="s">
        <v>175</v>
      </c>
      <c r="O375" s="127" t="s">
        <v>165</v>
      </c>
      <c r="P375" s="127" t="s">
        <v>7468</v>
      </c>
      <c r="Q375" s="131" t="s">
        <v>7640</v>
      </c>
      <c r="R375" s="131" t="s">
        <v>8931</v>
      </c>
      <c r="S375" s="137" t="s">
        <v>149</v>
      </c>
      <c r="T375" s="136" t="s">
        <v>188</v>
      </c>
      <c r="U375" s="118"/>
      <c r="V375" s="118"/>
      <c r="W375" s="133" t="str">
        <f>VLOOKUP(TRIM(X375),X10:Y88,2,FALSE)</f>
        <v>Puneet</v>
      </c>
      <c r="X375" s="11" t="str">
        <f t="shared" si="15"/>
        <v>6.11</v>
      </c>
      <c r="Y375" s="64"/>
      <c r="AA375" s="1">
        <f t="shared" si="14"/>
        <v>17</v>
      </c>
    </row>
    <row r="376" spans="1:27" ht="35.25" customHeight="1">
      <c r="A376" s="119" t="s">
        <v>139</v>
      </c>
      <c r="B376" s="134" t="s">
        <v>57</v>
      </c>
      <c r="C376" s="122" t="s">
        <v>140</v>
      </c>
      <c r="D376" s="122" t="s">
        <v>98</v>
      </c>
      <c r="E376" s="123" t="s">
        <v>6040</v>
      </c>
      <c r="F376" s="124" t="s">
        <v>285</v>
      </c>
      <c r="G376" s="124" t="s">
        <v>142</v>
      </c>
      <c r="H376" s="124" t="s">
        <v>7682</v>
      </c>
      <c r="I376" s="135" t="s">
        <v>189</v>
      </c>
      <c r="J376" s="129" t="s">
        <v>174</v>
      </c>
      <c r="K376" s="128">
        <v>0</v>
      </c>
      <c r="L376" s="129"/>
      <c r="M376" s="128" t="s">
        <v>8313</v>
      </c>
      <c r="N376" s="127" t="s">
        <v>485</v>
      </c>
      <c r="O376" s="127" t="s">
        <v>165</v>
      </c>
      <c r="P376" s="127" t="s">
        <v>183</v>
      </c>
      <c r="Q376" s="131" t="s">
        <v>8499</v>
      </c>
      <c r="R376" s="131" t="s">
        <v>8918</v>
      </c>
      <c r="S376" s="132" t="s">
        <v>184</v>
      </c>
      <c r="T376" s="136" t="s">
        <v>188</v>
      </c>
      <c r="U376" s="118"/>
      <c r="V376" s="118"/>
      <c r="W376" s="133" t="str">
        <f>VLOOKUP(TRIM(X376),X10:Y88,2,FALSE)</f>
        <v>Frank</v>
      </c>
      <c r="X376" s="11" t="str">
        <f t="shared" si="15"/>
        <v>6.5.3</v>
      </c>
      <c r="Y376" s="64"/>
      <c r="AA376" s="1">
        <f t="shared" si="14"/>
        <v>17</v>
      </c>
    </row>
    <row r="377" spans="1:27" ht="35.25" customHeight="1">
      <c r="A377" s="119" t="s">
        <v>139</v>
      </c>
      <c r="B377" s="134" t="s">
        <v>57</v>
      </c>
      <c r="C377" s="122" t="s">
        <v>140</v>
      </c>
      <c r="D377" s="122" t="s">
        <v>98</v>
      </c>
      <c r="E377" s="123" t="s">
        <v>6041</v>
      </c>
      <c r="F377" s="124" t="s">
        <v>180</v>
      </c>
      <c r="G377" s="124" t="s">
        <v>142</v>
      </c>
      <c r="H377" s="124" t="s">
        <v>8799</v>
      </c>
      <c r="I377" s="135" t="s">
        <v>189</v>
      </c>
      <c r="J377" s="129"/>
      <c r="K377" s="128"/>
      <c r="L377" s="129"/>
      <c r="M377" s="128" t="s">
        <v>8313</v>
      </c>
      <c r="N377" s="127"/>
      <c r="O377" s="127" t="s">
        <v>165</v>
      </c>
      <c r="P377" s="127" t="s">
        <v>183</v>
      </c>
      <c r="Q377" s="131" t="s">
        <v>7641</v>
      </c>
      <c r="R377" s="131" t="s">
        <v>8885</v>
      </c>
      <c r="S377" s="132" t="s">
        <v>184</v>
      </c>
      <c r="T377" s="136" t="s">
        <v>188</v>
      </c>
      <c r="U377" s="118"/>
      <c r="V377" s="118"/>
      <c r="W377" s="133" t="str">
        <f>VLOOKUP(TRIM(X377),X10:Y88,2,FALSE)</f>
        <v>Frank</v>
      </c>
      <c r="X377" s="11" t="str">
        <f t="shared" si="15"/>
        <v>6.5.3</v>
      </c>
      <c r="Y377" s="64"/>
      <c r="AA377" s="1">
        <f t="shared" si="14"/>
        <v>17</v>
      </c>
    </row>
    <row r="378" spans="1:27" ht="35.25" customHeight="1">
      <c r="A378" s="119" t="s">
        <v>139</v>
      </c>
      <c r="B378" s="134" t="s">
        <v>57</v>
      </c>
      <c r="C378" s="122" t="s">
        <v>140</v>
      </c>
      <c r="D378" s="122" t="s">
        <v>98</v>
      </c>
      <c r="E378" s="123" t="s">
        <v>6042</v>
      </c>
      <c r="F378" s="124" t="s">
        <v>285</v>
      </c>
      <c r="G378" s="124" t="s">
        <v>142</v>
      </c>
      <c r="H378" s="124" t="s">
        <v>7683</v>
      </c>
      <c r="I378" s="135" t="s">
        <v>189</v>
      </c>
      <c r="J378" s="129" t="s">
        <v>185</v>
      </c>
      <c r="K378" s="128">
        <v>0</v>
      </c>
      <c r="L378" s="129"/>
      <c r="M378" s="128" t="s">
        <v>8313</v>
      </c>
      <c r="N378" s="127" t="s">
        <v>485</v>
      </c>
      <c r="O378" s="127" t="s">
        <v>165</v>
      </c>
      <c r="P378" s="127" t="s">
        <v>183</v>
      </c>
      <c r="Q378" s="131" t="s">
        <v>8500</v>
      </c>
      <c r="R378" s="131" t="s">
        <v>8886</v>
      </c>
      <c r="S378" s="132" t="s">
        <v>8887</v>
      </c>
      <c r="T378" s="136" t="s">
        <v>188</v>
      </c>
      <c r="U378" s="118"/>
      <c r="V378" s="118"/>
      <c r="W378" s="133" t="str">
        <f>VLOOKUP(TRIM(X378),X10:Y88,2,FALSE)</f>
        <v>Frank</v>
      </c>
      <c r="X378" s="11" t="str">
        <f t="shared" si="15"/>
        <v>6.5.3</v>
      </c>
      <c r="Y378" s="64"/>
      <c r="AA378" s="1">
        <f t="shared" si="14"/>
        <v>17</v>
      </c>
    </row>
    <row r="379" spans="1:27" ht="35.25" customHeight="1">
      <c r="A379" s="119" t="s">
        <v>139</v>
      </c>
      <c r="B379" s="134" t="s">
        <v>57</v>
      </c>
      <c r="C379" s="122" t="s">
        <v>140</v>
      </c>
      <c r="D379" s="122" t="s">
        <v>470</v>
      </c>
      <c r="E379" s="123" t="s">
        <v>6043</v>
      </c>
      <c r="F379" s="124" t="s">
        <v>21</v>
      </c>
      <c r="G379" s="124" t="s">
        <v>142</v>
      </c>
      <c r="H379" s="124" t="s">
        <v>7684</v>
      </c>
      <c r="I379" s="135" t="s">
        <v>189</v>
      </c>
      <c r="J379" s="129" t="s">
        <v>7457</v>
      </c>
      <c r="K379" s="128"/>
      <c r="L379" s="129"/>
      <c r="M379" s="128" t="s">
        <v>8313</v>
      </c>
      <c r="N379" s="127" t="s">
        <v>175</v>
      </c>
      <c r="O379" s="127" t="s">
        <v>165</v>
      </c>
      <c r="P379" s="127" t="s">
        <v>7458</v>
      </c>
      <c r="Q379" s="131" t="s">
        <v>7642</v>
      </c>
      <c r="R379" s="131" t="s">
        <v>9915</v>
      </c>
      <c r="S379" s="132" t="s">
        <v>184</v>
      </c>
      <c r="T379" s="136" t="s">
        <v>188</v>
      </c>
      <c r="U379" s="118"/>
      <c r="V379" s="118"/>
      <c r="W379" s="133" t="str">
        <f>VLOOKUP(TRIM(X379),X10:Y88,2,FALSE)</f>
        <v>Puneet</v>
      </c>
      <c r="X379" s="11" t="str">
        <f t="shared" si="15"/>
        <v>6.13</v>
      </c>
      <c r="Y379" s="64"/>
      <c r="AA379" s="1">
        <f t="shared" si="14"/>
        <v>17</v>
      </c>
    </row>
    <row r="380" spans="1:27" ht="35.25" customHeight="1">
      <c r="A380" s="119" t="s">
        <v>139</v>
      </c>
      <c r="B380" s="134" t="s">
        <v>57</v>
      </c>
      <c r="C380" s="122" t="s">
        <v>140</v>
      </c>
      <c r="D380" s="122" t="s">
        <v>97</v>
      </c>
      <c r="E380" s="123" t="s">
        <v>6044</v>
      </c>
      <c r="F380" s="124" t="s">
        <v>285</v>
      </c>
      <c r="G380" s="124" t="s">
        <v>142</v>
      </c>
      <c r="H380" s="124" t="s">
        <v>7685</v>
      </c>
      <c r="I380" s="135" t="s">
        <v>181</v>
      </c>
      <c r="J380" s="129" t="s">
        <v>185</v>
      </c>
      <c r="K380" s="128">
        <v>0</v>
      </c>
      <c r="L380" s="129"/>
      <c r="M380" s="128" t="s">
        <v>191</v>
      </c>
      <c r="N380" s="127" t="s">
        <v>485</v>
      </c>
      <c r="O380" s="127" t="s">
        <v>165</v>
      </c>
      <c r="P380" s="127" t="s">
        <v>183</v>
      </c>
      <c r="Q380" s="131" t="s">
        <v>8501</v>
      </c>
      <c r="R380" s="131" t="s">
        <v>9510</v>
      </c>
      <c r="S380" s="132" t="s">
        <v>9511</v>
      </c>
      <c r="T380" s="136" t="s">
        <v>179</v>
      </c>
      <c r="U380" s="118"/>
      <c r="V380" s="118"/>
      <c r="W380" s="133" t="str">
        <f>VLOOKUP(TRIM(X380),X10:Y88,2,FALSE)</f>
        <v>Frank</v>
      </c>
      <c r="X380" s="11" t="str">
        <f t="shared" si="15"/>
        <v>6.5.2</v>
      </c>
      <c r="Y380" s="64"/>
      <c r="AA380" s="1">
        <f t="shared" si="14"/>
        <v>12</v>
      </c>
    </row>
    <row r="381" spans="1:27" ht="35.25" customHeight="1">
      <c r="A381" s="119" t="s">
        <v>139</v>
      </c>
      <c r="B381" s="134" t="s">
        <v>57</v>
      </c>
      <c r="C381" s="122" t="s">
        <v>140</v>
      </c>
      <c r="D381" s="122" t="s">
        <v>108</v>
      </c>
      <c r="E381" s="123" t="s">
        <v>6045</v>
      </c>
      <c r="F381" s="124" t="s">
        <v>172</v>
      </c>
      <c r="G381" s="124" t="s">
        <v>48</v>
      </c>
      <c r="H381" s="124" t="s">
        <v>7643</v>
      </c>
      <c r="I381" s="135" t="s">
        <v>2398</v>
      </c>
      <c r="J381" s="129"/>
      <c r="K381" s="128"/>
      <c r="L381" s="129"/>
      <c r="M381" s="128" t="s">
        <v>8313</v>
      </c>
      <c r="N381" s="127"/>
      <c r="O381" s="127"/>
      <c r="P381" s="127" t="s">
        <v>183</v>
      </c>
      <c r="Q381" s="131" t="s">
        <v>7644</v>
      </c>
      <c r="R381" s="131" t="s">
        <v>161</v>
      </c>
      <c r="S381" s="132" t="s">
        <v>159</v>
      </c>
      <c r="T381" s="136" t="s">
        <v>2395</v>
      </c>
      <c r="U381" s="118"/>
      <c r="V381" s="118"/>
      <c r="W381" s="133" t="str">
        <f>VLOOKUP(TRIM(X381),X10:Y88,2,FALSE)</f>
        <v>Puneet</v>
      </c>
      <c r="X381" s="11" t="str">
        <f t="shared" si="15"/>
        <v>6.5.8</v>
      </c>
      <c r="Y381" s="64"/>
      <c r="AA381" s="1">
        <f t="shared" si="14"/>
        <v>4</v>
      </c>
    </row>
    <row r="382" spans="1:27" ht="35.25" customHeight="1">
      <c r="A382" s="119" t="s">
        <v>139</v>
      </c>
      <c r="B382" s="134" t="s">
        <v>57</v>
      </c>
      <c r="C382" s="122" t="s">
        <v>140</v>
      </c>
      <c r="D382" s="122" t="s">
        <v>98</v>
      </c>
      <c r="E382" s="123" t="s">
        <v>6046</v>
      </c>
      <c r="F382" s="124" t="s">
        <v>285</v>
      </c>
      <c r="G382" s="124" t="s">
        <v>142</v>
      </c>
      <c r="H382" s="124" t="s">
        <v>7686</v>
      </c>
      <c r="I382" s="135" t="s">
        <v>181</v>
      </c>
      <c r="J382" s="129" t="s">
        <v>185</v>
      </c>
      <c r="K382" s="128">
        <v>0</v>
      </c>
      <c r="L382" s="129"/>
      <c r="M382" s="128" t="s">
        <v>191</v>
      </c>
      <c r="N382" s="127" t="s">
        <v>485</v>
      </c>
      <c r="O382" s="127" t="s">
        <v>165</v>
      </c>
      <c r="P382" s="127" t="s">
        <v>183</v>
      </c>
      <c r="Q382" s="131" t="s">
        <v>8501</v>
      </c>
      <c r="R382" s="131" t="s">
        <v>9607</v>
      </c>
      <c r="S382" s="132" t="s">
        <v>9608</v>
      </c>
      <c r="T382" s="136" t="s">
        <v>179</v>
      </c>
      <c r="U382" s="118"/>
      <c r="V382" s="118"/>
      <c r="W382" s="133" t="str">
        <f>VLOOKUP(TRIM(X382),X10:Y88,2,FALSE)</f>
        <v>Frank</v>
      </c>
      <c r="X382" s="11" t="str">
        <f t="shared" si="15"/>
        <v>6.5.3</v>
      </c>
      <c r="Y382" s="64"/>
      <c r="AA382" s="1">
        <f t="shared" si="14"/>
        <v>12</v>
      </c>
    </row>
    <row r="383" spans="1:27" ht="35.25" customHeight="1">
      <c r="A383" s="119" t="s">
        <v>139</v>
      </c>
      <c r="B383" s="134" t="s">
        <v>57</v>
      </c>
      <c r="C383" s="122" t="s">
        <v>140</v>
      </c>
      <c r="D383" s="122" t="s">
        <v>118</v>
      </c>
      <c r="E383" s="123" t="s">
        <v>6047</v>
      </c>
      <c r="F383" s="124" t="s">
        <v>21</v>
      </c>
      <c r="G383" s="124" t="s">
        <v>142</v>
      </c>
      <c r="H383" s="124" t="s">
        <v>7645</v>
      </c>
      <c r="I383" s="135" t="s">
        <v>3324</v>
      </c>
      <c r="J383" s="129" t="s">
        <v>2193</v>
      </c>
      <c r="K383" s="128"/>
      <c r="L383" s="129"/>
      <c r="M383" s="128" t="s">
        <v>8313</v>
      </c>
      <c r="N383" s="127" t="s">
        <v>654</v>
      </c>
      <c r="O383" s="127" t="s">
        <v>165</v>
      </c>
      <c r="P383" s="127" t="s">
        <v>2194</v>
      </c>
      <c r="Q383" s="131" t="s">
        <v>7646</v>
      </c>
      <c r="R383" s="131" t="s">
        <v>161</v>
      </c>
      <c r="S383" s="132" t="s">
        <v>159</v>
      </c>
      <c r="T383" s="136" t="s">
        <v>2612</v>
      </c>
      <c r="U383" s="118"/>
      <c r="V383" s="118"/>
      <c r="W383" s="133" t="str">
        <f>VLOOKUP(TRIM(X383),X10:Y88,2,FALSE)</f>
        <v>Krisztian</v>
      </c>
      <c r="X383" s="11" t="str">
        <f t="shared" si="15"/>
        <v>6.8</v>
      </c>
      <c r="Y383" s="64"/>
      <c r="AA383" s="1">
        <f t="shared" si="14"/>
        <v>6</v>
      </c>
    </row>
    <row r="384" spans="1:27" ht="35.25" customHeight="1">
      <c r="A384" s="119" t="s">
        <v>139</v>
      </c>
      <c r="B384" s="134" t="s">
        <v>57</v>
      </c>
      <c r="C384" s="122" t="s">
        <v>140</v>
      </c>
      <c r="D384" s="122" t="s">
        <v>108</v>
      </c>
      <c r="E384" s="123" t="s">
        <v>6048</v>
      </c>
      <c r="F384" s="124" t="s">
        <v>285</v>
      </c>
      <c r="G384" s="124" t="s">
        <v>142</v>
      </c>
      <c r="H384" s="124" t="s">
        <v>7687</v>
      </c>
      <c r="I384" s="135" t="s">
        <v>2398</v>
      </c>
      <c r="J384" s="129" t="s">
        <v>174</v>
      </c>
      <c r="K384" s="128">
        <v>0</v>
      </c>
      <c r="L384" s="129"/>
      <c r="M384" s="128" t="s">
        <v>191</v>
      </c>
      <c r="N384" s="127" t="s">
        <v>485</v>
      </c>
      <c r="O384" s="127" t="s">
        <v>165</v>
      </c>
      <c r="P384" s="127" t="s">
        <v>183</v>
      </c>
      <c r="Q384" s="131" t="s">
        <v>8502</v>
      </c>
      <c r="R384" s="131" t="s">
        <v>9468</v>
      </c>
      <c r="S384" s="132" t="s">
        <v>9467</v>
      </c>
      <c r="T384" s="136" t="s">
        <v>2395</v>
      </c>
      <c r="U384" s="118"/>
      <c r="V384" s="118"/>
      <c r="W384" s="133" t="str">
        <f>VLOOKUP(TRIM(X384),X10:Y88,2,FALSE)</f>
        <v>Puneet</v>
      </c>
      <c r="X384" s="11" t="str">
        <f t="shared" si="15"/>
        <v>6.5.8</v>
      </c>
      <c r="Y384" s="64"/>
      <c r="AA384" s="1">
        <f t="shared" si="14"/>
        <v>4</v>
      </c>
    </row>
    <row r="385" spans="1:27" ht="35.25" customHeight="1">
      <c r="A385" s="119" t="s">
        <v>139</v>
      </c>
      <c r="B385" s="134" t="s">
        <v>57</v>
      </c>
      <c r="C385" s="122" t="s">
        <v>140</v>
      </c>
      <c r="D385" s="122" t="s">
        <v>118</v>
      </c>
      <c r="E385" s="123" t="s">
        <v>6049</v>
      </c>
      <c r="F385" s="124" t="s">
        <v>21</v>
      </c>
      <c r="G385" s="124" t="s">
        <v>142</v>
      </c>
      <c r="H385" s="124" t="s">
        <v>7688</v>
      </c>
      <c r="I385" s="135" t="s">
        <v>2398</v>
      </c>
      <c r="J385" s="129" t="s">
        <v>2193</v>
      </c>
      <c r="K385" s="128"/>
      <c r="L385" s="129"/>
      <c r="M385" s="128" t="s">
        <v>8313</v>
      </c>
      <c r="N385" s="127" t="s">
        <v>654</v>
      </c>
      <c r="O385" s="127" t="s">
        <v>165</v>
      </c>
      <c r="P385" s="127" t="s">
        <v>2194</v>
      </c>
      <c r="Q385" s="131" t="s">
        <v>7647</v>
      </c>
      <c r="R385" s="131" t="s">
        <v>9496</v>
      </c>
      <c r="S385" s="132" t="s">
        <v>9495</v>
      </c>
      <c r="T385" s="136" t="s">
        <v>2395</v>
      </c>
      <c r="U385" s="118"/>
      <c r="V385" s="118"/>
      <c r="W385" s="133" t="str">
        <f>VLOOKUP(TRIM(X385),X10:Y88,2,FALSE)</f>
        <v>Krisztian</v>
      </c>
      <c r="X385" s="11" t="str">
        <f t="shared" si="15"/>
        <v>6.8</v>
      </c>
      <c r="Y385" s="64"/>
      <c r="AA385" s="1">
        <f t="shared" si="14"/>
        <v>4</v>
      </c>
    </row>
    <row r="386" spans="1:27" ht="35.25" customHeight="1">
      <c r="A386" s="119" t="s">
        <v>139</v>
      </c>
      <c r="B386" s="134" t="s">
        <v>57</v>
      </c>
      <c r="C386" s="122" t="s">
        <v>140</v>
      </c>
      <c r="D386" s="122" t="s">
        <v>118</v>
      </c>
      <c r="E386" s="123" t="s">
        <v>6050</v>
      </c>
      <c r="F386" s="124" t="s">
        <v>21</v>
      </c>
      <c r="G386" s="124" t="s">
        <v>142</v>
      </c>
      <c r="H386" s="124" t="s">
        <v>7689</v>
      </c>
      <c r="I386" s="135" t="s">
        <v>2398</v>
      </c>
      <c r="J386" s="129" t="s">
        <v>2193</v>
      </c>
      <c r="K386" s="128"/>
      <c r="L386" s="129"/>
      <c r="M386" s="128" t="s">
        <v>8313</v>
      </c>
      <c r="N386" s="127" t="s">
        <v>654</v>
      </c>
      <c r="O386" s="127" t="s">
        <v>165</v>
      </c>
      <c r="P386" s="127" t="s">
        <v>2194</v>
      </c>
      <c r="Q386" s="131" t="s">
        <v>7648</v>
      </c>
      <c r="R386" s="131" t="s">
        <v>9500</v>
      </c>
      <c r="S386" s="132" t="s">
        <v>9499</v>
      </c>
      <c r="T386" s="136" t="s">
        <v>2395</v>
      </c>
      <c r="U386" s="118"/>
      <c r="V386" s="118"/>
      <c r="W386" s="133" t="str">
        <f>VLOOKUP(TRIM(X386),X10:Y88,2,FALSE)</f>
        <v>Krisztian</v>
      </c>
      <c r="X386" s="11" t="str">
        <f t="shared" si="15"/>
        <v>6.8</v>
      </c>
      <c r="Y386" s="64"/>
      <c r="AA386" s="1">
        <f t="shared" si="14"/>
        <v>4</v>
      </c>
    </row>
    <row r="387" spans="1:27" ht="35.25" customHeight="1">
      <c r="A387" s="119" t="s">
        <v>139</v>
      </c>
      <c r="B387" s="134" t="s">
        <v>57</v>
      </c>
      <c r="C387" s="122" t="s">
        <v>140</v>
      </c>
      <c r="D387" s="122" t="s">
        <v>97</v>
      </c>
      <c r="E387" s="123" t="s">
        <v>6051</v>
      </c>
      <c r="F387" s="124" t="s">
        <v>285</v>
      </c>
      <c r="G387" s="124" t="s">
        <v>142</v>
      </c>
      <c r="H387" s="124" t="s">
        <v>7690</v>
      </c>
      <c r="I387" s="135" t="s">
        <v>186</v>
      </c>
      <c r="J387" s="129" t="s">
        <v>185</v>
      </c>
      <c r="K387" s="128">
        <v>0</v>
      </c>
      <c r="L387" s="129"/>
      <c r="M387" s="128" t="s">
        <v>191</v>
      </c>
      <c r="N387" s="127" t="s">
        <v>485</v>
      </c>
      <c r="O387" s="127" t="s">
        <v>165</v>
      </c>
      <c r="P387" s="127" t="s">
        <v>183</v>
      </c>
      <c r="Q387" s="131" t="s">
        <v>9423</v>
      </c>
      <c r="R387" s="131" t="s">
        <v>9883</v>
      </c>
      <c r="S387" s="132" t="s">
        <v>9421</v>
      </c>
      <c r="T387" s="136" t="s">
        <v>202</v>
      </c>
      <c r="U387" s="118"/>
      <c r="V387" s="118"/>
      <c r="W387" s="133" t="str">
        <f>VLOOKUP(TRIM(X387),X10:Y88,2,FALSE)</f>
        <v>Frank</v>
      </c>
      <c r="X387" s="11" t="str">
        <f t="shared" si="15"/>
        <v>6.5.2</v>
      </c>
      <c r="Y387" s="64"/>
      <c r="AA387" s="1">
        <f t="shared" si="14"/>
        <v>14</v>
      </c>
    </row>
    <row r="388" spans="1:27" ht="35.25" customHeight="1">
      <c r="A388" s="119" t="s">
        <v>139</v>
      </c>
      <c r="B388" s="134" t="s">
        <v>57</v>
      </c>
      <c r="C388" s="122" t="s">
        <v>140</v>
      </c>
      <c r="D388" s="122" t="s">
        <v>108</v>
      </c>
      <c r="E388" s="123" t="s">
        <v>6052</v>
      </c>
      <c r="F388" s="124" t="s">
        <v>285</v>
      </c>
      <c r="G388" s="124" t="s">
        <v>142</v>
      </c>
      <c r="H388" s="124" t="s">
        <v>7691</v>
      </c>
      <c r="I388" s="135" t="s">
        <v>186</v>
      </c>
      <c r="J388" s="129" t="s">
        <v>185</v>
      </c>
      <c r="K388" s="128">
        <v>0</v>
      </c>
      <c r="L388" s="129"/>
      <c r="M388" s="128" t="s">
        <v>191</v>
      </c>
      <c r="N388" s="127" t="s">
        <v>485</v>
      </c>
      <c r="O388" s="127" t="s">
        <v>165</v>
      </c>
      <c r="P388" s="127" t="s">
        <v>183</v>
      </c>
      <c r="Q388" s="131" t="s">
        <v>8503</v>
      </c>
      <c r="R388" s="131" t="s">
        <v>9273</v>
      </c>
      <c r="S388" s="132" t="s">
        <v>9272</v>
      </c>
      <c r="T388" s="136" t="s">
        <v>202</v>
      </c>
      <c r="U388" s="118"/>
      <c r="V388" s="118"/>
      <c r="W388" s="133" t="str">
        <f>VLOOKUP(TRIM(X388),X10:Y88,2,FALSE)</f>
        <v>Puneet</v>
      </c>
      <c r="X388" s="11" t="str">
        <f t="shared" si="15"/>
        <v>6.5.8</v>
      </c>
      <c r="Y388" s="64"/>
      <c r="AA388" s="1">
        <f t="shared" si="14"/>
        <v>14</v>
      </c>
    </row>
    <row r="389" spans="1:27" ht="35.25" customHeight="1">
      <c r="A389" s="119" t="s">
        <v>139</v>
      </c>
      <c r="B389" s="134" t="s">
        <v>57</v>
      </c>
      <c r="C389" s="122" t="s">
        <v>140</v>
      </c>
      <c r="D389" s="122" t="s">
        <v>108</v>
      </c>
      <c r="E389" s="123" t="s">
        <v>6053</v>
      </c>
      <c r="F389" s="124" t="s">
        <v>285</v>
      </c>
      <c r="G389" s="124" t="s">
        <v>142</v>
      </c>
      <c r="H389" s="124" t="s">
        <v>7692</v>
      </c>
      <c r="I389" s="135" t="s">
        <v>186</v>
      </c>
      <c r="J389" s="129" t="s">
        <v>174</v>
      </c>
      <c r="K389" s="128">
        <v>0</v>
      </c>
      <c r="L389" s="129"/>
      <c r="M389" s="128" t="s">
        <v>191</v>
      </c>
      <c r="N389" s="127" t="s">
        <v>485</v>
      </c>
      <c r="O389" s="127" t="s">
        <v>165</v>
      </c>
      <c r="P389" s="127" t="s">
        <v>183</v>
      </c>
      <c r="Q389" s="131" t="s">
        <v>8504</v>
      </c>
      <c r="R389" s="131" t="s">
        <v>724</v>
      </c>
      <c r="S389" s="132" t="s">
        <v>145</v>
      </c>
      <c r="T389" s="136" t="s">
        <v>202</v>
      </c>
      <c r="U389" s="118"/>
      <c r="V389" s="118" t="s">
        <v>245</v>
      </c>
      <c r="W389" s="133" t="str">
        <f>VLOOKUP(TRIM(X389),X10:Y88,2,FALSE)</f>
        <v>Puneet</v>
      </c>
      <c r="X389" s="11" t="str">
        <f t="shared" si="15"/>
        <v>6.5.8</v>
      </c>
      <c r="Y389" s="64"/>
      <c r="AA389" s="1">
        <f t="shared" si="14"/>
        <v>14</v>
      </c>
    </row>
    <row r="390" spans="1:27" ht="35.25" customHeight="1">
      <c r="A390" s="119" t="s">
        <v>139</v>
      </c>
      <c r="B390" s="134" t="s">
        <v>57</v>
      </c>
      <c r="C390" s="122" t="s">
        <v>140</v>
      </c>
      <c r="D390" s="122" t="s">
        <v>105</v>
      </c>
      <c r="E390" s="123" t="s">
        <v>6054</v>
      </c>
      <c r="F390" s="124" t="s">
        <v>172</v>
      </c>
      <c r="G390" s="124" t="s">
        <v>222</v>
      </c>
      <c r="H390" s="124" t="s">
        <v>7649</v>
      </c>
      <c r="I390" s="135" t="s">
        <v>186</v>
      </c>
      <c r="J390" s="129"/>
      <c r="K390" s="128"/>
      <c r="L390" s="129"/>
      <c r="M390" s="128" t="s">
        <v>8313</v>
      </c>
      <c r="N390" s="127"/>
      <c r="O390" s="127" t="s">
        <v>165</v>
      </c>
      <c r="P390" s="127" t="s">
        <v>183</v>
      </c>
      <c r="Q390" s="131" t="s">
        <v>7650</v>
      </c>
      <c r="R390" s="131" t="s">
        <v>161</v>
      </c>
      <c r="S390" s="132" t="s">
        <v>159</v>
      </c>
      <c r="T390" s="136" t="s">
        <v>202</v>
      </c>
      <c r="U390" s="118"/>
      <c r="V390" s="118"/>
      <c r="W390" s="133" t="str">
        <f>VLOOKUP(TRIM(X390),X10:Y88,2,FALSE)</f>
        <v>Krisztian</v>
      </c>
      <c r="X390" s="11" t="str">
        <f t="shared" si="15"/>
        <v>6.5.6</v>
      </c>
      <c r="Y390" s="64"/>
      <c r="AA390" s="1">
        <f t="shared" si="14"/>
        <v>14</v>
      </c>
    </row>
    <row r="391" spans="1:27" ht="35.25" customHeight="1">
      <c r="A391" s="119" t="s">
        <v>139</v>
      </c>
      <c r="B391" s="134" t="s">
        <v>57</v>
      </c>
      <c r="C391" s="122" t="s">
        <v>140</v>
      </c>
      <c r="D391" s="122" t="s">
        <v>105</v>
      </c>
      <c r="E391" s="123" t="s">
        <v>6055</v>
      </c>
      <c r="F391" s="124" t="s">
        <v>285</v>
      </c>
      <c r="G391" s="124" t="s">
        <v>142</v>
      </c>
      <c r="H391" s="124" t="s">
        <v>7693</v>
      </c>
      <c r="I391" s="135" t="s">
        <v>186</v>
      </c>
      <c r="J391" s="129" t="s">
        <v>174</v>
      </c>
      <c r="K391" s="128">
        <v>0</v>
      </c>
      <c r="L391" s="129"/>
      <c r="M391" s="128" t="s">
        <v>191</v>
      </c>
      <c r="N391" s="127" t="s">
        <v>485</v>
      </c>
      <c r="O391" s="127" t="s">
        <v>165</v>
      </c>
      <c r="P391" s="127" t="s">
        <v>183</v>
      </c>
      <c r="Q391" s="131" t="s">
        <v>8505</v>
      </c>
      <c r="R391" s="131" t="s">
        <v>9402</v>
      </c>
      <c r="S391" s="132" t="s">
        <v>9401</v>
      </c>
      <c r="T391" s="136" t="s">
        <v>202</v>
      </c>
      <c r="U391" s="118"/>
      <c r="V391" s="118"/>
      <c r="W391" s="133" t="str">
        <f>VLOOKUP(TRIM(X391),X10:Y88,2,FALSE)</f>
        <v>Krisztian</v>
      </c>
      <c r="X391" s="11" t="str">
        <f t="shared" si="15"/>
        <v>6.5.6</v>
      </c>
      <c r="Y391" s="64"/>
      <c r="AA391" s="1">
        <f t="shared" si="14"/>
        <v>14</v>
      </c>
    </row>
    <row r="392" spans="1:27" ht="35.25" customHeight="1">
      <c r="A392" s="119" t="s">
        <v>139</v>
      </c>
      <c r="B392" s="134" t="s">
        <v>57</v>
      </c>
      <c r="C392" s="122" t="s">
        <v>140</v>
      </c>
      <c r="D392" s="122" t="s">
        <v>105</v>
      </c>
      <c r="E392" s="123" t="s">
        <v>6056</v>
      </c>
      <c r="F392" s="124" t="s">
        <v>285</v>
      </c>
      <c r="G392" s="124" t="s">
        <v>142</v>
      </c>
      <c r="H392" s="124" t="s">
        <v>7694</v>
      </c>
      <c r="I392" s="135" t="s">
        <v>186</v>
      </c>
      <c r="J392" s="129" t="s">
        <v>185</v>
      </c>
      <c r="K392" s="128">
        <v>0</v>
      </c>
      <c r="L392" s="129"/>
      <c r="M392" s="128" t="s">
        <v>191</v>
      </c>
      <c r="N392" s="127" t="s">
        <v>485</v>
      </c>
      <c r="O392" s="127" t="s">
        <v>165</v>
      </c>
      <c r="P392" s="127" t="s">
        <v>183</v>
      </c>
      <c r="Q392" s="131" t="s">
        <v>8506</v>
      </c>
      <c r="R392" s="131" t="s">
        <v>9428</v>
      </c>
      <c r="S392" s="132" t="s">
        <v>9403</v>
      </c>
      <c r="T392" s="136" t="s">
        <v>202</v>
      </c>
      <c r="U392" s="118"/>
      <c r="V392" s="118"/>
      <c r="W392" s="133" t="str">
        <f>VLOOKUP(TRIM(X392),X10:Y88,2,FALSE)</f>
        <v>Krisztian</v>
      </c>
      <c r="X392" s="11" t="str">
        <f t="shared" si="15"/>
        <v>6.5.6</v>
      </c>
      <c r="Y392" s="64"/>
      <c r="AA392" s="1">
        <f t="shared" si="14"/>
        <v>14</v>
      </c>
    </row>
    <row r="393" spans="1:27" ht="35.25" customHeight="1">
      <c r="A393" s="119" t="s">
        <v>139</v>
      </c>
      <c r="B393" s="134" t="s">
        <v>57</v>
      </c>
      <c r="C393" s="122" t="s">
        <v>140</v>
      </c>
      <c r="D393" s="122" t="s">
        <v>105</v>
      </c>
      <c r="E393" s="123" t="s">
        <v>6057</v>
      </c>
      <c r="F393" s="124" t="s">
        <v>285</v>
      </c>
      <c r="G393" s="124" t="s">
        <v>142</v>
      </c>
      <c r="H393" s="124" t="s">
        <v>7695</v>
      </c>
      <c r="I393" s="135" t="s">
        <v>186</v>
      </c>
      <c r="J393" s="129" t="s">
        <v>5550</v>
      </c>
      <c r="K393" s="128">
        <v>0</v>
      </c>
      <c r="L393" s="129"/>
      <c r="M393" s="128" t="s">
        <v>191</v>
      </c>
      <c r="N393" s="127" t="s">
        <v>485</v>
      </c>
      <c r="O393" s="127" t="s">
        <v>165</v>
      </c>
      <c r="P393" s="127" t="s">
        <v>183</v>
      </c>
      <c r="Q393" s="131" t="s">
        <v>8507</v>
      </c>
      <c r="R393" s="131" t="s">
        <v>9405</v>
      </c>
      <c r="S393" s="132" t="s">
        <v>9404</v>
      </c>
      <c r="T393" s="136" t="s">
        <v>202</v>
      </c>
      <c r="U393" s="118"/>
      <c r="V393" s="118"/>
      <c r="W393" s="133" t="str">
        <f>VLOOKUP(TRIM(X393),X10:Y88,2,FALSE)</f>
        <v>Krisztian</v>
      </c>
      <c r="X393" s="11" t="str">
        <f t="shared" si="15"/>
        <v>6.5.6</v>
      </c>
      <c r="Y393" s="64"/>
      <c r="AA393" s="1">
        <f t="shared" si="14"/>
        <v>14</v>
      </c>
    </row>
    <row r="394" spans="1:27" ht="35.25" customHeight="1">
      <c r="A394" s="119" t="s">
        <v>139</v>
      </c>
      <c r="B394" s="134" t="s">
        <v>57</v>
      </c>
      <c r="C394" s="122" t="s">
        <v>140</v>
      </c>
      <c r="D394" s="122" t="s">
        <v>110</v>
      </c>
      <c r="E394" s="123" t="s">
        <v>6058</v>
      </c>
      <c r="F394" s="124" t="s">
        <v>285</v>
      </c>
      <c r="G394" s="124" t="s">
        <v>142</v>
      </c>
      <c r="H394" s="124" t="s">
        <v>7696</v>
      </c>
      <c r="I394" s="135" t="s">
        <v>181</v>
      </c>
      <c r="J394" s="129" t="s">
        <v>185</v>
      </c>
      <c r="K394" s="128">
        <v>0</v>
      </c>
      <c r="L394" s="129"/>
      <c r="M394" s="128" t="s">
        <v>8313</v>
      </c>
      <c r="N394" s="127" t="s">
        <v>485</v>
      </c>
      <c r="O394" s="127" t="s">
        <v>165</v>
      </c>
      <c r="P394" s="127" t="s">
        <v>183</v>
      </c>
      <c r="Q394" s="131" t="s">
        <v>8508</v>
      </c>
      <c r="R394" s="131" t="s">
        <v>8946</v>
      </c>
      <c r="S394" s="132" t="s">
        <v>8945</v>
      </c>
      <c r="T394" s="136" t="s">
        <v>489</v>
      </c>
      <c r="U394" s="118"/>
      <c r="V394" s="118"/>
      <c r="W394" s="133" t="str">
        <f>VLOOKUP(TRIM(X394),X10:Y88,2,FALSE)</f>
        <v>Irfan</v>
      </c>
      <c r="X394" s="11" t="str">
        <f t="shared" si="15"/>
        <v>6.5.9</v>
      </c>
      <c r="Y394" s="64"/>
      <c r="AA394" s="1">
        <f t="shared" si="14"/>
        <v>12</v>
      </c>
    </row>
    <row r="395" spans="1:27" ht="35.25" customHeight="1">
      <c r="A395" s="119" t="s">
        <v>139</v>
      </c>
      <c r="B395" s="134" t="s">
        <v>57</v>
      </c>
      <c r="C395" s="122" t="s">
        <v>140</v>
      </c>
      <c r="D395" s="122" t="s">
        <v>98</v>
      </c>
      <c r="E395" s="123" t="s">
        <v>6059</v>
      </c>
      <c r="F395" s="124" t="s">
        <v>180</v>
      </c>
      <c r="G395" s="124" t="s">
        <v>142</v>
      </c>
      <c r="H395" s="124" t="s">
        <v>8800</v>
      </c>
      <c r="I395" s="135" t="s">
        <v>228</v>
      </c>
      <c r="J395" s="129"/>
      <c r="K395" s="128"/>
      <c r="L395" s="129"/>
      <c r="M395" s="128" t="s">
        <v>8313</v>
      </c>
      <c r="N395" s="127"/>
      <c r="O395" s="127" t="s">
        <v>165</v>
      </c>
      <c r="P395" s="127"/>
      <c r="Q395" s="131" t="s">
        <v>7651</v>
      </c>
      <c r="R395" s="131" t="s">
        <v>8885</v>
      </c>
      <c r="S395" s="132" t="s">
        <v>184</v>
      </c>
      <c r="T395" s="136" t="s">
        <v>282</v>
      </c>
      <c r="U395" s="118"/>
      <c r="V395" s="118"/>
      <c r="W395" s="133" t="str">
        <f>VLOOKUP(TRIM(X395),X10:Y88,2,FALSE)</f>
        <v>Frank</v>
      </c>
      <c r="X395" s="11" t="str">
        <f t="shared" si="15"/>
        <v>6.5.3</v>
      </c>
      <c r="Y395" s="64"/>
      <c r="AA395" s="1">
        <f t="shared" si="14"/>
        <v>5</v>
      </c>
    </row>
    <row r="396" spans="1:27" ht="35.25" customHeight="1">
      <c r="A396" s="119" t="s">
        <v>139</v>
      </c>
      <c r="B396" s="134" t="s">
        <v>57</v>
      </c>
      <c r="C396" s="122" t="s">
        <v>140</v>
      </c>
      <c r="D396" s="122" t="s">
        <v>103</v>
      </c>
      <c r="E396" s="123" t="s">
        <v>6060</v>
      </c>
      <c r="F396" s="124" t="s">
        <v>285</v>
      </c>
      <c r="G396" s="124" t="s">
        <v>142</v>
      </c>
      <c r="H396" s="124" t="s">
        <v>7697</v>
      </c>
      <c r="I396" s="135" t="s">
        <v>189</v>
      </c>
      <c r="J396" s="129" t="s">
        <v>185</v>
      </c>
      <c r="K396" s="128">
        <v>0</v>
      </c>
      <c r="L396" s="129"/>
      <c r="M396" s="128" t="s">
        <v>8313</v>
      </c>
      <c r="N396" s="127" t="s">
        <v>485</v>
      </c>
      <c r="O396" s="127" t="s">
        <v>165</v>
      </c>
      <c r="P396" s="127" t="s">
        <v>183</v>
      </c>
      <c r="Q396" s="131" t="s">
        <v>8509</v>
      </c>
      <c r="R396" s="131" t="s">
        <v>9473</v>
      </c>
      <c r="S396" s="132" t="s">
        <v>9474</v>
      </c>
      <c r="T396" s="136" t="s">
        <v>188</v>
      </c>
      <c r="U396" s="118"/>
      <c r="V396" s="118"/>
      <c r="W396" s="133" t="str">
        <f>VLOOKUP(TRIM(X396),X10:Y88,2,FALSE)</f>
        <v>Frank</v>
      </c>
      <c r="X396" s="11" t="str">
        <f t="shared" si="15"/>
        <v>6.5.5</v>
      </c>
      <c r="Y396" s="64"/>
      <c r="AA396" s="1">
        <f t="shared" si="14"/>
        <v>17</v>
      </c>
    </row>
    <row r="397" spans="1:27" ht="35.25" customHeight="1">
      <c r="A397" s="119" t="s">
        <v>139</v>
      </c>
      <c r="B397" s="134" t="s">
        <v>57</v>
      </c>
      <c r="C397" s="122" t="s">
        <v>140</v>
      </c>
      <c r="D397" s="122" t="s">
        <v>103</v>
      </c>
      <c r="E397" s="123" t="s">
        <v>6061</v>
      </c>
      <c r="F397" s="124" t="s">
        <v>285</v>
      </c>
      <c r="G397" s="124" t="s">
        <v>142</v>
      </c>
      <c r="H397" s="124" t="s">
        <v>7698</v>
      </c>
      <c r="I397" s="135" t="s">
        <v>189</v>
      </c>
      <c r="J397" s="129" t="s">
        <v>5550</v>
      </c>
      <c r="K397" s="128">
        <v>0</v>
      </c>
      <c r="L397" s="129"/>
      <c r="M397" s="128" t="s">
        <v>8313</v>
      </c>
      <c r="N397" s="127" t="s">
        <v>485</v>
      </c>
      <c r="O397" s="127" t="s">
        <v>165</v>
      </c>
      <c r="P397" s="127" t="s">
        <v>183</v>
      </c>
      <c r="Q397" s="131" t="s">
        <v>8510</v>
      </c>
      <c r="R397" s="131" t="s">
        <v>5744</v>
      </c>
      <c r="S397" s="132" t="s">
        <v>145</v>
      </c>
      <c r="T397" s="136" t="s">
        <v>188</v>
      </c>
      <c r="U397" s="118"/>
      <c r="V397" s="118" t="s">
        <v>245</v>
      </c>
      <c r="W397" s="133" t="str">
        <f>VLOOKUP(TRIM(X397),X10:Y88,2,FALSE)</f>
        <v>Frank</v>
      </c>
      <c r="X397" s="11" t="str">
        <f t="shared" si="15"/>
        <v>6.5.5</v>
      </c>
      <c r="Y397" s="64"/>
      <c r="AA397" s="1">
        <f t="shared" si="14"/>
        <v>17</v>
      </c>
    </row>
    <row r="398" spans="1:27" ht="35.25" customHeight="1">
      <c r="A398" s="119" t="s">
        <v>139</v>
      </c>
      <c r="B398" s="134" t="s">
        <v>57</v>
      </c>
      <c r="C398" s="122" t="s">
        <v>140</v>
      </c>
      <c r="D398" s="122" t="s">
        <v>103</v>
      </c>
      <c r="E398" s="123" t="s">
        <v>6062</v>
      </c>
      <c r="F398" s="124" t="s">
        <v>285</v>
      </c>
      <c r="G398" s="124" t="s">
        <v>142</v>
      </c>
      <c r="H398" s="124" t="s">
        <v>7699</v>
      </c>
      <c r="I398" s="135" t="s">
        <v>189</v>
      </c>
      <c r="J398" s="129" t="s">
        <v>185</v>
      </c>
      <c r="K398" s="128">
        <v>0</v>
      </c>
      <c r="L398" s="129"/>
      <c r="M398" s="128" t="s">
        <v>8313</v>
      </c>
      <c r="N398" s="127" t="s">
        <v>485</v>
      </c>
      <c r="O398" s="127" t="s">
        <v>165</v>
      </c>
      <c r="P398" s="127" t="s">
        <v>183</v>
      </c>
      <c r="Q398" s="131" t="s">
        <v>8511</v>
      </c>
      <c r="R398" s="131" t="s">
        <v>9157</v>
      </c>
      <c r="S398" s="132" t="s">
        <v>9158</v>
      </c>
      <c r="T398" s="136" t="s">
        <v>188</v>
      </c>
      <c r="U398" s="118"/>
      <c r="V398" s="118"/>
      <c r="W398" s="133" t="str">
        <f>VLOOKUP(TRIM(X398),X10:Y88,2,FALSE)</f>
        <v>Frank</v>
      </c>
      <c r="X398" s="11" t="str">
        <f t="shared" si="15"/>
        <v>6.5.5</v>
      </c>
      <c r="Y398" s="64"/>
      <c r="AA398" s="1">
        <f t="shared" si="14"/>
        <v>17</v>
      </c>
    </row>
    <row r="399" spans="1:27" ht="35.25" customHeight="1">
      <c r="A399" s="119" t="s">
        <v>139</v>
      </c>
      <c r="B399" s="134" t="s">
        <v>57</v>
      </c>
      <c r="C399" s="122" t="s">
        <v>140</v>
      </c>
      <c r="D399" s="122" t="s">
        <v>103</v>
      </c>
      <c r="E399" s="123" t="s">
        <v>6063</v>
      </c>
      <c r="F399" s="124" t="s">
        <v>285</v>
      </c>
      <c r="G399" s="124" t="s">
        <v>142</v>
      </c>
      <c r="H399" s="124" t="s">
        <v>7700</v>
      </c>
      <c r="I399" s="135" t="s">
        <v>189</v>
      </c>
      <c r="J399" s="129" t="s">
        <v>5550</v>
      </c>
      <c r="K399" s="128">
        <v>0</v>
      </c>
      <c r="L399" s="129"/>
      <c r="M399" s="128" t="s">
        <v>8313</v>
      </c>
      <c r="N399" s="127" t="s">
        <v>485</v>
      </c>
      <c r="O399" s="127" t="s">
        <v>165</v>
      </c>
      <c r="P399" s="127" t="s">
        <v>183</v>
      </c>
      <c r="Q399" s="131" t="s">
        <v>8512</v>
      </c>
      <c r="R399" s="131" t="s">
        <v>9159</v>
      </c>
      <c r="S399" s="132" t="s">
        <v>9160</v>
      </c>
      <c r="T399" s="136" t="s">
        <v>188</v>
      </c>
      <c r="U399" s="118"/>
      <c r="V399" s="118"/>
      <c r="W399" s="133" t="str">
        <f>VLOOKUP(TRIM(X399),X10:Y88,2,FALSE)</f>
        <v>Frank</v>
      </c>
      <c r="X399" s="11" t="str">
        <f t="shared" si="15"/>
        <v>6.5.5</v>
      </c>
      <c r="Y399" s="64"/>
      <c r="AA399" s="1">
        <f t="shared" si="14"/>
        <v>17</v>
      </c>
    </row>
    <row r="400" spans="1:27" ht="35.25" customHeight="1">
      <c r="A400" s="119" t="s">
        <v>139</v>
      </c>
      <c r="B400" s="134" t="s">
        <v>57</v>
      </c>
      <c r="C400" s="122" t="s">
        <v>140</v>
      </c>
      <c r="D400" s="122" t="s">
        <v>103</v>
      </c>
      <c r="E400" s="123" t="s">
        <v>6064</v>
      </c>
      <c r="F400" s="124" t="s">
        <v>285</v>
      </c>
      <c r="G400" s="124" t="s">
        <v>142</v>
      </c>
      <c r="H400" s="124" t="s">
        <v>7701</v>
      </c>
      <c r="I400" s="135" t="s">
        <v>189</v>
      </c>
      <c r="J400" s="129" t="s">
        <v>174</v>
      </c>
      <c r="K400" s="128">
        <v>0</v>
      </c>
      <c r="L400" s="129"/>
      <c r="M400" s="128" t="s">
        <v>8313</v>
      </c>
      <c r="N400" s="127" t="s">
        <v>485</v>
      </c>
      <c r="O400" s="127" t="s">
        <v>165</v>
      </c>
      <c r="P400" s="127" t="s">
        <v>183</v>
      </c>
      <c r="Q400" s="131" t="s">
        <v>8513</v>
      </c>
      <c r="R400" s="131" t="s">
        <v>9736</v>
      </c>
      <c r="S400" s="132" t="s">
        <v>9151</v>
      </c>
      <c r="T400" s="136" t="s">
        <v>188</v>
      </c>
      <c r="U400" s="118"/>
      <c r="V400" s="118"/>
      <c r="W400" s="133" t="str">
        <f>VLOOKUP(TRIM(X400),X10:Y88,2,FALSE)</f>
        <v>Frank</v>
      </c>
      <c r="X400" s="11" t="str">
        <f t="shared" si="15"/>
        <v>6.5.5</v>
      </c>
      <c r="Y400" s="64"/>
      <c r="AA400" s="1">
        <f t="shared" si="14"/>
        <v>17</v>
      </c>
    </row>
    <row r="401" spans="1:27" ht="35.25" customHeight="1">
      <c r="A401" s="119" t="s">
        <v>139</v>
      </c>
      <c r="B401" s="134" t="s">
        <v>57</v>
      </c>
      <c r="C401" s="122" t="s">
        <v>140</v>
      </c>
      <c r="D401" s="122" t="s">
        <v>105</v>
      </c>
      <c r="E401" s="123" t="s">
        <v>6065</v>
      </c>
      <c r="F401" s="124" t="s">
        <v>285</v>
      </c>
      <c r="G401" s="124" t="s">
        <v>142</v>
      </c>
      <c r="H401" s="124" t="s">
        <v>7702</v>
      </c>
      <c r="I401" s="135" t="s">
        <v>189</v>
      </c>
      <c r="J401" s="129" t="s">
        <v>5550</v>
      </c>
      <c r="K401" s="128">
        <v>0</v>
      </c>
      <c r="L401" s="129"/>
      <c r="M401" s="128" t="s">
        <v>8313</v>
      </c>
      <c r="N401" s="127" t="s">
        <v>485</v>
      </c>
      <c r="O401" s="127" t="s">
        <v>165</v>
      </c>
      <c r="P401" s="127" t="s">
        <v>183</v>
      </c>
      <c r="Q401" s="131" t="s">
        <v>8514</v>
      </c>
      <c r="R401" s="131" t="s">
        <v>10060</v>
      </c>
      <c r="S401" s="144" t="s">
        <v>10060</v>
      </c>
      <c r="T401" s="136" t="s">
        <v>188</v>
      </c>
      <c r="U401" s="118"/>
      <c r="V401" s="118"/>
      <c r="W401" s="133" t="str">
        <f>VLOOKUP(TRIM(X401),X10:Y88,2,FALSE)</f>
        <v>Krisztian</v>
      </c>
      <c r="X401" s="11" t="str">
        <f t="shared" si="15"/>
        <v>6.5.6</v>
      </c>
      <c r="Y401" s="64"/>
      <c r="AA401" s="1">
        <f t="shared" si="14"/>
        <v>17</v>
      </c>
    </row>
    <row r="402" spans="1:27" ht="35.25" customHeight="1">
      <c r="A402" s="119" t="s">
        <v>139</v>
      </c>
      <c r="B402" s="134" t="s">
        <v>57</v>
      </c>
      <c r="C402" s="122" t="s">
        <v>140</v>
      </c>
      <c r="D402" s="122" t="s">
        <v>105</v>
      </c>
      <c r="E402" s="123" t="s">
        <v>6066</v>
      </c>
      <c r="F402" s="124" t="s">
        <v>285</v>
      </c>
      <c r="G402" s="124" t="s">
        <v>142</v>
      </c>
      <c r="H402" s="124" t="s">
        <v>7703</v>
      </c>
      <c r="I402" s="135" t="s">
        <v>189</v>
      </c>
      <c r="J402" s="129" t="s">
        <v>174</v>
      </c>
      <c r="K402" s="128">
        <v>0</v>
      </c>
      <c r="L402" s="129"/>
      <c r="M402" s="128" t="s">
        <v>8313</v>
      </c>
      <c r="N402" s="127" t="s">
        <v>485</v>
      </c>
      <c r="O402" s="127" t="s">
        <v>165</v>
      </c>
      <c r="P402" s="127" t="s">
        <v>183</v>
      </c>
      <c r="Q402" s="131" t="s">
        <v>8515</v>
      </c>
      <c r="R402" s="131" t="s">
        <v>10060</v>
      </c>
      <c r="S402" s="144" t="s">
        <v>10060</v>
      </c>
      <c r="T402" s="136" t="s">
        <v>188</v>
      </c>
      <c r="U402" s="118"/>
      <c r="V402" s="118"/>
      <c r="W402" s="133" t="str">
        <f>VLOOKUP(TRIM(X402),X10:Y88,2,FALSE)</f>
        <v>Krisztian</v>
      </c>
      <c r="X402" s="11" t="str">
        <f t="shared" si="15"/>
        <v>6.5.6</v>
      </c>
      <c r="Y402" s="64"/>
      <c r="AA402" s="1">
        <f t="shared" si="14"/>
        <v>17</v>
      </c>
    </row>
    <row r="403" spans="1:27" ht="35.25" customHeight="1">
      <c r="A403" s="119" t="s">
        <v>139</v>
      </c>
      <c r="B403" s="134" t="s">
        <v>57</v>
      </c>
      <c r="C403" s="122" t="s">
        <v>140</v>
      </c>
      <c r="D403" s="122" t="s">
        <v>105</v>
      </c>
      <c r="E403" s="123" t="s">
        <v>6067</v>
      </c>
      <c r="F403" s="124" t="s">
        <v>172</v>
      </c>
      <c r="G403" s="124" t="s">
        <v>48</v>
      </c>
      <c r="H403" s="124" t="s">
        <v>7652</v>
      </c>
      <c r="I403" s="135" t="s">
        <v>189</v>
      </c>
      <c r="J403" s="129"/>
      <c r="K403" s="128"/>
      <c r="L403" s="129"/>
      <c r="M403" s="128" t="s">
        <v>8313</v>
      </c>
      <c r="N403" s="127"/>
      <c r="O403" s="127" t="s">
        <v>165</v>
      </c>
      <c r="P403" s="127" t="s">
        <v>183</v>
      </c>
      <c r="Q403" s="131" t="s">
        <v>7653</v>
      </c>
      <c r="R403" s="131" t="s">
        <v>10060</v>
      </c>
      <c r="S403" s="144" t="s">
        <v>10060</v>
      </c>
      <c r="T403" s="136" t="s">
        <v>188</v>
      </c>
      <c r="U403" s="118"/>
      <c r="V403" s="118"/>
      <c r="W403" s="133" t="str">
        <f>VLOOKUP(TRIM(X403),X10:Y88,2,FALSE)</f>
        <v>Krisztian</v>
      </c>
      <c r="X403" s="11" t="str">
        <f t="shared" si="15"/>
        <v>6.5.6</v>
      </c>
      <c r="Y403" s="64"/>
      <c r="AA403" s="1">
        <f t="shared" si="14"/>
        <v>17</v>
      </c>
    </row>
    <row r="404" spans="1:27" ht="35.25" customHeight="1">
      <c r="A404" s="119" t="s">
        <v>139</v>
      </c>
      <c r="B404" s="134" t="s">
        <v>57</v>
      </c>
      <c r="C404" s="122" t="s">
        <v>140</v>
      </c>
      <c r="D404" s="122" t="s">
        <v>105</v>
      </c>
      <c r="E404" s="123" t="s">
        <v>6068</v>
      </c>
      <c r="F404" s="124" t="s">
        <v>285</v>
      </c>
      <c r="G404" s="124" t="s">
        <v>142</v>
      </c>
      <c r="H404" s="124" t="s">
        <v>7704</v>
      </c>
      <c r="I404" s="135" t="s">
        <v>189</v>
      </c>
      <c r="J404" s="129" t="s">
        <v>5550</v>
      </c>
      <c r="K404" s="128">
        <v>0</v>
      </c>
      <c r="L404" s="129"/>
      <c r="M404" s="128" t="s">
        <v>8313</v>
      </c>
      <c r="N404" s="127" t="s">
        <v>485</v>
      </c>
      <c r="O404" s="127" t="s">
        <v>165</v>
      </c>
      <c r="P404" s="127" t="s">
        <v>183</v>
      </c>
      <c r="Q404" s="131" t="s">
        <v>8516</v>
      </c>
      <c r="R404" s="131" t="s">
        <v>10060</v>
      </c>
      <c r="S404" s="144" t="s">
        <v>10060</v>
      </c>
      <c r="T404" s="136" t="s">
        <v>188</v>
      </c>
      <c r="U404" s="118"/>
      <c r="V404" s="118"/>
      <c r="W404" s="133" t="str">
        <f>VLOOKUP(TRIM(X404),X10:Y88,2,FALSE)</f>
        <v>Krisztian</v>
      </c>
      <c r="X404" s="11" t="str">
        <f t="shared" si="15"/>
        <v>6.5.6</v>
      </c>
      <c r="Y404" s="64"/>
      <c r="AA404" s="1">
        <f t="shared" si="14"/>
        <v>17</v>
      </c>
    </row>
    <row r="405" spans="1:27" ht="35.25" customHeight="1">
      <c r="A405" s="119" t="s">
        <v>139</v>
      </c>
      <c r="B405" s="134" t="s">
        <v>57</v>
      </c>
      <c r="C405" s="122" t="s">
        <v>140</v>
      </c>
      <c r="D405" s="122" t="s">
        <v>105</v>
      </c>
      <c r="E405" s="123" t="s">
        <v>6069</v>
      </c>
      <c r="F405" s="124" t="s">
        <v>285</v>
      </c>
      <c r="G405" s="124" t="s">
        <v>142</v>
      </c>
      <c r="H405" s="124" t="s">
        <v>7705</v>
      </c>
      <c r="I405" s="135" t="s">
        <v>189</v>
      </c>
      <c r="J405" s="129" t="s">
        <v>174</v>
      </c>
      <c r="K405" s="128">
        <v>0</v>
      </c>
      <c r="L405" s="129"/>
      <c r="M405" s="128" t="s">
        <v>8313</v>
      </c>
      <c r="N405" s="127" t="s">
        <v>485</v>
      </c>
      <c r="O405" s="127" t="s">
        <v>165</v>
      </c>
      <c r="P405" s="127" t="s">
        <v>183</v>
      </c>
      <c r="Q405" s="131" t="s">
        <v>8517</v>
      </c>
      <c r="R405" s="131" t="s">
        <v>10060</v>
      </c>
      <c r="S405" s="144" t="s">
        <v>10060</v>
      </c>
      <c r="T405" s="136" t="s">
        <v>188</v>
      </c>
      <c r="U405" s="118"/>
      <c r="V405" s="118"/>
      <c r="W405" s="133" t="str">
        <f>VLOOKUP(TRIM(X405),X10:Y88,2,FALSE)</f>
        <v>Krisztian</v>
      </c>
      <c r="X405" s="11" t="str">
        <f t="shared" si="15"/>
        <v>6.5.6</v>
      </c>
      <c r="Y405" s="64"/>
      <c r="AA405" s="1">
        <f t="shared" si="14"/>
        <v>17</v>
      </c>
    </row>
    <row r="406" spans="1:27" ht="35.25" customHeight="1">
      <c r="A406" s="119" t="s">
        <v>139</v>
      </c>
      <c r="B406" s="134" t="s">
        <v>57</v>
      </c>
      <c r="C406" s="122" t="s">
        <v>140</v>
      </c>
      <c r="D406" s="122" t="s">
        <v>105</v>
      </c>
      <c r="E406" s="123" t="s">
        <v>6070</v>
      </c>
      <c r="F406" s="124" t="s">
        <v>285</v>
      </c>
      <c r="G406" s="124" t="s">
        <v>142</v>
      </c>
      <c r="H406" s="124" t="s">
        <v>7706</v>
      </c>
      <c r="I406" s="135" t="s">
        <v>189</v>
      </c>
      <c r="J406" s="129" t="s">
        <v>185</v>
      </c>
      <c r="K406" s="128">
        <v>0</v>
      </c>
      <c r="L406" s="129"/>
      <c r="M406" s="128" t="s">
        <v>8313</v>
      </c>
      <c r="N406" s="127" t="s">
        <v>485</v>
      </c>
      <c r="O406" s="127" t="s">
        <v>165</v>
      </c>
      <c r="P406" s="127" t="s">
        <v>183</v>
      </c>
      <c r="Q406" s="131" t="s">
        <v>8518</v>
      </c>
      <c r="R406" s="131" t="s">
        <v>10060</v>
      </c>
      <c r="S406" s="144" t="s">
        <v>10060</v>
      </c>
      <c r="T406" s="136" t="s">
        <v>188</v>
      </c>
      <c r="U406" s="118"/>
      <c r="V406" s="118"/>
      <c r="W406" s="133" t="str">
        <f>VLOOKUP(TRIM(X406),X10:Y88,2,FALSE)</f>
        <v>Krisztian</v>
      </c>
      <c r="X406" s="11" t="str">
        <f t="shared" si="15"/>
        <v>6.5.6</v>
      </c>
      <c r="Y406" s="64"/>
      <c r="AA406" s="1">
        <f t="shared" si="14"/>
        <v>17</v>
      </c>
    </row>
    <row r="407" spans="1:27" ht="35.25" customHeight="1">
      <c r="A407" s="119" t="s">
        <v>139</v>
      </c>
      <c r="B407" s="134" t="s">
        <v>57</v>
      </c>
      <c r="C407" s="122" t="s">
        <v>140</v>
      </c>
      <c r="D407" s="122" t="s">
        <v>105</v>
      </c>
      <c r="E407" s="123" t="s">
        <v>6071</v>
      </c>
      <c r="F407" s="124" t="s">
        <v>285</v>
      </c>
      <c r="G407" s="124" t="s">
        <v>142</v>
      </c>
      <c r="H407" s="124" t="s">
        <v>7707</v>
      </c>
      <c r="I407" s="135" t="s">
        <v>189</v>
      </c>
      <c r="J407" s="129" t="s">
        <v>185</v>
      </c>
      <c r="K407" s="128">
        <v>0</v>
      </c>
      <c r="L407" s="129"/>
      <c r="M407" s="128" t="s">
        <v>8313</v>
      </c>
      <c r="N407" s="127" t="s">
        <v>485</v>
      </c>
      <c r="O407" s="127" t="s">
        <v>165</v>
      </c>
      <c r="P407" s="127" t="s">
        <v>183</v>
      </c>
      <c r="Q407" s="131" t="s">
        <v>8519</v>
      </c>
      <c r="R407" s="131" t="s">
        <v>161</v>
      </c>
      <c r="S407" s="132" t="s">
        <v>159</v>
      </c>
      <c r="T407" s="136" t="s">
        <v>188</v>
      </c>
      <c r="U407" s="118"/>
      <c r="V407" s="118"/>
      <c r="W407" s="133" t="str">
        <f>VLOOKUP(TRIM(X407),X10:Y88,2,FALSE)</f>
        <v>Krisztian</v>
      </c>
      <c r="X407" s="11" t="str">
        <f t="shared" si="15"/>
        <v>6.5.6</v>
      </c>
      <c r="Y407" s="64"/>
      <c r="AA407" s="1">
        <f t="shared" si="14"/>
        <v>17</v>
      </c>
    </row>
    <row r="408" spans="1:27" ht="35.25" customHeight="1">
      <c r="A408" s="119" t="s">
        <v>139</v>
      </c>
      <c r="B408" s="134" t="s">
        <v>57</v>
      </c>
      <c r="C408" s="122" t="s">
        <v>140</v>
      </c>
      <c r="D408" s="122" t="s">
        <v>105</v>
      </c>
      <c r="E408" s="123" t="s">
        <v>6072</v>
      </c>
      <c r="F408" s="124" t="s">
        <v>285</v>
      </c>
      <c r="G408" s="124" t="s">
        <v>142</v>
      </c>
      <c r="H408" s="124" t="s">
        <v>7708</v>
      </c>
      <c r="I408" s="135" t="s">
        <v>189</v>
      </c>
      <c r="J408" s="129" t="s">
        <v>5550</v>
      </c>
      <c r="K408" s="128">
        <v>0</v>
      </c>
      <c r="L408" s="129"/>
      <c r="M408" s="128" t="s">
        <v>8313</v>
      </c>
      <c r="N408" s="127" t="s">
        <v>485</v>
      </c>
      <c r="O408" s="127" t="s">
        <v>165</v>
      </c>
      <c r="P408" s="127" t="s">
        <v>183</v>
      </c>
      <c r="Q408" s="131" t="s">
        <v>8520</v>
      </c>
      <c r="R408" s="131" t="s">
        <v>8881</v>
      </c>
      <c r="S408" s="132" t="s">
        <v>8880</v>
      </c>
      <c r="T408" s="136" t="s">
        <v>188</v>
      </c>
      <c r="U408" s="118"/>
      <c r="V408" s="118"/>
      <c r="W408" s="133" t="str">
        <f>VLOOKUP(TRIM(X408),X10:Y88,2,FALSE)</f>
        <v>Krisztian</v>
      </c>
      <c r="X408" s="11" t="str">
        <f t="shared" si="15"/>
        <v>6.5.6</v>
      </c>
      <c r="Y408" s="64"/>
      <c r="AA408" s="1">
        <f t="shared" si="14"/>
        <v>17</v>
      </c>
    </row>
    <row r="409" spans="1:27" ht="35.25" customHeight="1">
      <c r="A409" s="119" t="s">
        <v>139</v>
      </c>
      <c r="B409" s="134" t="s">
        <v>57</v>
      </c>
      <c r="C409" s="122" t="s">
        <v>140</v>
      </c>
      <c r="D409" s="122" t="s">
        <v>105</v>
      </c>
      <c r="E409" s="123" t="s">
        <v>6073</v>
      </c>
      <c r="F409" s="124" t="s">
        <v>285</v>
      </c>
      <c r="G409" s="124" t="s">
        <v>142</v>
      </c>
      <c r="H409" s="124" t="s">
        <v>7709</v>
      </c>
      <c r="I409" s="135" t="s">
        <v>189</v>
      </c>
      <c r="J409" s="129" t="s">
        <v>185</v>
      </c>
      <c r="K409" s="128">
        <v>0</v>
      </c>
      <c r="L409" s="129"/>
      <c r="M409" s="128" t="s">
        <v>8313</v>
      </c>
      <c r="N409" s="127" t="s">
        <v>485</v>
      </c>
      <c r="O409" s="127" t="s">
        <v>165</v>
      </c>
      <c r="P409" s="127" t="s">
        <v>183</v>
      </c>
      <c r="Q409" s="131" t="s">
        <v>8521</v>
      </c>
      <c r="R409" s="131" t="s">
        <v>9577</v>
      </c>
      <c r="S409" s="132" t="s">
        <v>9576</v>
      </c>
      <c r="T409" s="136" t="s">
        <v>188</v>
      </c>
      <c r="U409" s="118"/>
      <c r="V409" s="118"/>
      <c r="W409" s="133" t="str">
        <f>VLOOKUP(TRIM(X409),X10:Y88,2,FALSE)</f>
        <v>Krisztian</v>
      </c>
      <c r="X409" s="11" t="str">
        <f t="shared" si="15"/>
        <v>6.5.6</v>
      </c>
      <c r="Y409" s="64"/>
      <c r="AA409" s="1">
        <f t="shared" ref="AA409:AA472" si="16">LEN(I409)</f>
        <v>17</v>
      </c>
    </row>
    <row r="410" spans="1:27" ht="35.25" customHeight="1">
      <c r="A410" s="119" t="s">
        <v>139</v>
      </c>
      <c r="B410" s="134" t="s">
        <v>57</v>
      </c>
      <c r="C410" s="122" t="s">
        <v>140</v>
      </c>
      <c r="D410" s="122" t="s">
        <v>105</v>
      </c>
      <c r="E410" s="123" t="s">
        <v>6074</v>
      </c>
      <c r="F410" s="124" t="s">
        <v>285</v>
      </c>
      <c r="G410" s="124" t="s">
        <v>142</v>
      </c>
      <c r="H410" s="124" t="s">
        <v>7710</v>
      </c>
      <c r="I410" s="135" t="s">
        <v>189</v>
      </c>
      <c r="J410" s="129" t="s">
        <v>185</v>
      </c>
      <c r="K410" s="128">
        <v>0</v>
      </c>
      <c r="L410" s="129"/>
      <c r="M410" s="128" t="s">
        <v>8313</v>
      </c>
      <c r="N410" s="127" t="s">
        <v>485</v>
      </c>
      <c r="O410" s="127" t="s">
        <v>165</v>
      </c>
      <c r="P410" s="127" t="s">
        <v>183</v>
      </c>
      <c r="Q410" s="131" t="s">
        <v>8522</v>
      </c>
      <c r="R410" s="131" t="s">
        <v>9591</v>
      </c>
      <c r="S410" s="132" t="s">
        <v>9590</v>
      </c>
      <c r="T410" s="136" t="s">
        <v>188</v>
      </c>
      <c r="U410" s="118"/>
      <c r="V410" s="118"/>
      <c r="W410" s="133" t="str">
        <f>VLOOKUP(TRIM(X410),X10:Y88,2,FALSE)</f>
        <v>Krisztian</v>
      </c>
      <c r="X410" s="11" t="str">
        <f t="shared" si="15"/>
        <v>6.5.6</v>
      </c>
      <c r="Y410" s="64"/>
      <c r="AA410" s="1">
        <f t="shared" si="16"/>
        <v>17</v>
      </c>
    </row>
    <row r="411" spans="1:27" ht="35.25" customHeight="1">
      <c r="A411" s="119" t="s">
        <v>139</v>
      </c>
      <c r="B411" s="134" t="s">
        <v>57</v>
      </c>
      <c r="C411" s="122" t="s">
        <v>140</v>
      </c>
      <c r="D411" s="122" t="s">
        <v>105</v>
      </c>
      <c r="E411" s="123" t="s">
        <v>6075</v>
      </c>
      <c r="F411" s="124" t="s">
        <v>285</v>
      </c>
      <c r="G411" s="124" t="s">
        <v>142</v>
      </c>
      <c r="H411" s="124" t="s">
        <v>7711</v>
      </c>
      <c r="I411" s="135" t="s">
        <v>189</v>
      </c>
      <c r="J411" s="129" t="s">
        <v>185</v>
      </c>
      <c r="K411" s="128">
        <v>0</v>
      </c>
      <c r="L411" s="129"/>
      <c r="M411" s="128" t="s">
        <v>8313</v>
      </c>
      <c r="N411" s="127" t="s">
        <v>485</v>
      </c>
      <c r="O411" s="127" t="s">
        <v>165</v>
      </c>
      <c r="P411" s="127" t="s">
        <v>183</v>
      </c>
      <c r="Q411" s="131" t="s">
        <v>8523</v>
      </c>
      <c r="R411" s="131" t="s">
        <v>9593</v>
      </c>
      <c r="S411" s="132" t="s">
        <v>9592</v>
      </c>
      <c r="T411" s="136" t="s">
        <v>188</v>
      </c>
      <c r="U411" s="118"/>
      <c r="V411" s="118"/>
      <c r="W411" s="133" t="str">
        <f>VLOOKUP(TRIM(X411),X10:Y88,2,FALSE)</f>
        <v>Krisztian</v>
      </c>
      <c r="X411" s="11" t="str">
        <f t="shared" si="15"/>
        <v>6.5.6</v>
      </c>
      <c r="Y411" s="64"/>
      <c r="AA411" s="1">
        <f t="shared" si="16"/>
        <v>17</v>
      </c>
    </row>
    <row r="412" spans="1:27" ht="35.25" customHeight="1">
      <c r="A412" s="119" t="s">
        <v>139</v>
      </c>
      <c r="B412" s="134" t="s">
        <v>57</v>
      </c>
      <c r="C412" s="122" t="s">
        <v>140</v>
      </c>
      <c r="D412" s="122" t="s">
        <v>105</v>
      </c>
      <c r="E412" s="123" t="s">
        <v>6076</v>
      </c>
      <c r="F412" s="124" t="s">
        <v>285</v>
      </c>
      <c r="G412" s="124" t="s">
        <v>142</v>
      </c>
      <c r="H412" s="124" t="s">
        <v>7712</v>
      </c>
      <c r="I412" s="135" t="s">
        <v>189</v>
      </c>
      <c r="J412" s="129" t="s">
        <v>5550</v>
      </c>
      <c r="K412" s="128">
        <v>0</v>
      </c>
      <c r="L412" s="129"/>
      <c r="M412" s="128" t="s">
        <v>8313</v>
      </c>
      <c r="N412" s="127" t="s">
        <v>485</v>
      </c>
      <c r="O412" s="127" t="s">
        <v>165</v>
      </c>
      <c r="P412" s="127" t="s">
        <v>183</v>
      </c>
      <c r="Q412" s="131" t="s">
        <v>8524</v>
      </c>
      <c r="R412" s="131" t="s">
        <v>9573</v>
      </c>
      <c r="S412" s="132" t="s">
        <v>9571</v>
      </c>
      <c r="T412" s="136" t="s">
        <v>188</v>
      </c>
      <c r="U412" s="118"/>
      <c r="V412" s="118"/>
      <c r="W412" s="133" t="str">
        <f>VLOOKUP(TRIM(X412),X10:Y88,2,FALSE)</f>
        <v>Krisztian</v>
      </c>
      <c r="X412" s="11" t="str">
        <f t="shared" ref="X412:X475" si="17">IF(ISNONTEXT(D412),"" &amp; D412 &amp;"",T(D412))</f>
        <v>6.5.6</v>
      </c>
      <c r="Y412" s="64"/>
      <c r="AA412" s="1">
        <f t="shared" si="16"/>
        <v>17</v>
      </c>
    </row>
    <row r="413" spans="1:27" ht="35.25" customHeight="1">
      <c r="A413" s="119" t="s">
        <v>139</v>
      </c>
      <c r="B413" s="134" t="s">
        <v>57</v>
      </c>
      <c r="C413" s="122" t="s">
        <v>140</v>
      </c>
      <c r="D413" s="122" t="s">
        <v>105</v>
      </c>
      <c r="E413" s="123" t="s">
        <v>6077</v>
      </c>
      <c r="F413" s="124" t="s">
        <v>285</v>
      </c>
      <c r="G413" s="138" t="s">
        <v>142</v>
      </c>
      <c r="H413" s="124" t="s">
        <v>7713</v>
      </c>
      <c r="I413" s="135" t="s">
        <v>189</v>
      </c>
      <c r="J413" s="129" t="s">
        <v>5550</v>
      </c>
      <c r="K413" s="128">
        <v>0</v>
      </c>
      <c r="L413" s="129"/>
      <c r="M413" s="128" t="s">
        <v>8313</v>
      </c>
      <c r="N413" s="127" t="s">
        <v>485</v>
      </c>
      <c r="O413" s="127" t="s">
        <v>165</v>
      </c>
      <c r="P413" s="127" t="s">
        <v>183</v>
      </c>
      <c r="Q413" s="131" t="s">
        <v>8525</v>
      </c>
      <c r="R413" s="131" t="s">
        <v>10060</v>
      </c>
      <c r="S413" s="144" t="s">
        <v>10060</v>
      </c>
      <c r="T413" s="136" t="s">
        <v>188</v>
      </c>
      <c r="U413" s="118"/>
      <c r="V413" s="118"/>
      <c r="W413" s="133" t="str">
        <f>VLOOKUP(TRIM(X413),X10:Y88,2,FALSE)</f>
        <v>Krisztian</v>
      </c>
      <c r="X413" s="11" t="str">
        <f t="shared" si="17"/>
        <v>6.5.6</v>
      </c>
      <c r="Y413" s="64"/>
      <c r="AA413" s="1">
        <f t="shared" si="16"/>
        <v>17</v>
      </c>
    </row>
    <row r="414" spans="1:27" ht="35.25" customHeight="1">
      <c r="A414" s="119" t="s">
        <v>139</v>
      </c>
      <c r="B414" s="134" t="s">
        <v>57</v>
      </c>
      <c r="C414" s="122" t="s">
        <v>140</v>
      </c>
      <c r="D414" s="122" t="s">
        <v>119</v>
      </c>
      <c r="E414" s="123" t="s">
        <v>6078</v>
      </c>
      <c r="F414" s="124" t="s">
        <v>21</v>
      </c>
      <c r="G414" s="124" t="s">
        <v>142</v>
      </c>
      <c r="H414" s="124" t="s">
        <v>7714</v>
      </c>
      <c r="I414" s="135" t="s">
        <v>8354</v>
      </c>
      <c r="J414" s="129" t="s">
        <v>7464</v>
      </c>
      <c r="K414" s="128"/>
      <c r="L414" s="129"/>
      <c r="M414" s="128" t="s">
        <v>8313</v>
      </c>
      <c r="N414" s="127" t="s">
        <v>175</v>
      </c>
      <c r="O414" s="127" t="s">
        <v>2712</v>
      </c>
      <c r="P414" s="127" t="s">
        <v>7465</v>
      </c>
      <c r="Q414" s="131" t="s">
        <v>7654</v>
      </c>
      <c r="R414" s="131" t="s">
        <v>9089</v>
      </c>
      <c r="S414" s="132" t="s">
        <v>9087</v>
      </c>
      <c r="T414" s="136" t="s">
        <v>188</v>
      </c>
      <c r="U414" s="118"/>
      <c r="V414" s="118"/>
      <c r="W414" s="133" t="str">
        <f>VLOOKUP(TRIM(X414),X10:Y88,2,FALSE)</f>
        <v>Puneet</v>
      </c>
      <c r="X414" s="11" t="str">
        <f t="shared" si="17"/>
        <v>6.9</v>
      </c>
      <c r="Y414" s="64"/>
      <c r="AA414" s="1">
        <f t="shared" si="16"/>
        <v>84</v>
      </c>
    </row>
    <row r="415" spans="1:27" ht="35.25" customHeight="1">
      <c r="A415" s="119" t="s">
        <v>139</v>
      </c>
      <c r="B415" s="134" t="s">
        <v>57</v>
      </c>
      <c r="C415" s="122" t="s">
        <v>140</v>
      </c>
      <c r="D415" s="122" t="s">
        <v>119</v>
      </c>
      <c r="E415" s="123" t="s">
        <v>6079</v>
      </c>
      <c r="F415" s="124" t="s">
        <v>21</v>
      </c>
      <c r="G415" s="124" t="s">
        <v>142</v>
      </c>
      <c r="H415" s="124" t="s">
        <v>7715</v>
      </c>
      <c r="I415" s="135" t="s">
        <v>8355</v>
      </c>
      <c r="J415" s="129" t="s">
        <v>7464</v>
      </c>
      <c r="K415" s="128"/>
      <c r="L415" s="129"/>
      <c r="M415" s="128" t="s">
        <v>8313</v>
      </c>
      <c r="N415" s="127" t="s">
        <v>175</v>
      </c>
      <c r="O415" s="127" t="s">
        <v>2712</v>
      </c>
      <c r="P415" s="127" t="s">
        <v>7465</v>
      </c>
      <c r="Q415" s="131" t="s">
        <v>7655</v>
      </c>
      <c r="R415" s="131" t="s">
        <v>9095</v>
      </c>
      <c r="S415" s="132" t="s">
        <v>184</v>
      </c>
      <c r="T415" s="136" t="s">
        <v>188</v>
      </c>
      <c r="U415" s="118"/>
      <c r="V415" s="118"/>
      <c r="W415" s="133" t="str">
        <f>VLOOKUP(TRIM(X415),X10:Y88,2,FALSE)</f>
        <v>Puneet</v>
      </c>
      <c r="X415" s="11" t="str">
        <f t="shared" si="17"/>
        <v>6.9</v>
      </c>
      <c r="Y415" s="64"/>
      <c r="AA415" s="1">
        <f t="shared" si="16"/>
        <v>30</v>
      </c>
    </row>
    <row r="416" spans="1:27" ht="35.25" customHeight="1">
      <c r="A416" s="119"/>
      <c r="B416" s="134" t="s">
        <v>57</v>
      </c>
      <c r="C416" s="122" t="s">
        <v>22</v>
      </c>
      <c r="D416" s="122" t="s">
        <v>133</v>
      </c>
      <c r="E416" s="123" t="s">
        <v>6080</v>
      </c>
      <c r="F416" s="124" t="s">
        <v>21</v>
      </c>
      <c r="G416" s="138" t="s">
        <v>142</v>
      </c>
      <c r="H416" s="138" t="s">
        <v>7716</v>
      </c>
      <c r="I416" s="139" t="s">
        <v>189</v>
      </c>
      <c r="J416" s="140" t="s">
        <v>7464</v>
      </c>
      <c r="K416" s="141"/>
      <c r="L416" s="140"/>
      <c r="M416" s="141" t="s">
        <v>8313</v>
      </c>
      <c r="N416" s="140" t="s">
        <v>175</v>
      </c>
      <c r="O416" s="140" t="s">
        <v>2712</v>
      </c>
      <c r="P416" s="140" t="s">
        <v>7465</v>
      </c>
      <c r="Q416" s="142" t="s">
        <v>8315</v>
      </c>
      <c r="R416" s="142" t="s">
        <v>176</v>
      </c>
      <c r="S416" s="145"/>
      <c r="T416" s="136" t="s">
        <v>188</v>
      </c>
      <c r="U416" s="118"/>
      <c r="V416" s="118"/>
      <c r="W416" s="133" t="str">
        <f>VLOOKUP(TRIM(X416),X10:Y88,2,FALSE)</f>
        <v>Withdrawn</v>
      </c>
      <c r="X416" s="11" t="str">
        <f t="shared" si="17"/>
        <v>99</v>
      </c>
      <c r="Y416" s="64"/>
      <c r="AA416" s="1">
        <f t="shared" si="16"/>
        <v>17</v>
      </c>
    </row>
    <row r="417" spans="1:27" ht="35.25" customHeight="1">
      <c r="A417" s="119" t="s">
        <v>139</v>
      </c>
      <c r="B417" s="134" t="s">
        <v>57</v>
      </c>
      <c r="C417" s="122" t="s">
        <v>140</v>
      </c>
      <c r="D417" s="122" t="s">
        <v>119</v>
      </c>
      <c r="E417" s="123" t="s">
        <v>6081</v>
      </c>
      <c r="F417" s="124" t="s">
        <v>21</v>
      </c>
      <c r="G417" s="124" t="s">
        <v>142</v>
      </c>
      <c r="H417" s="124" t="s">
        <v>7717</v>
      </c>
      <c r="I417" s="135" t="s">
        <v>189</v>
      </c>
      <c r="J417" s="129" t="s">
        <v>7464</v>
      </c>
      <c r="K417" s="128"/>
      <c r="L417" s="129"/>
      <c r="M417" s="128" t="s">
        <v>8313</v>
      </c>
      <c r="N417" s="127" t="s">
        <v>175</v>
      </c>
      <c r="O417" s="127" t="s">
        <v>2712</v>
      </c>
      <c r="P417" s="127" t="s">
        <v>7465</v>
      </c>
      <c r="Q417" s="131" t="s">
        <v>7656</v>
      </c>
      <c r="R417" s="131" t="s">
        <v>10060</v>
      </c>
      <c r="S417" s="144" t="s">
        <v>10060</v>
      </c>
      <c r="T417" s="136" t="s">
        <v>188</v>
      </c>
      <c r="U417" s="118"/>
      <c r="V417" s="118"/>
      <c r="W417" s="133" t="str">
        <f>VLOOKUP(TRIM(X417),X10:Y88,2,FALSE)</f>
        <v>Puneet</v>
      </c>
      <c r="X417" s="11" t="str">
        <f t="shared" si="17"/>
        <v>6.9</v>
      </c>
      <c r="Y417" s="64"/>
      <c r="AA417" s="1">
        <f t="shared" si="16"/>
        <v>17</v>
      </c>
    </row>
    <row r="418" spans="1:27" ht="35.25" customHeight="1">
      <c r="A418" s="119" t="s">
        <v>139</v>
      </c>
      <c r="B418" s="134" t="s">
        <v>57</v>
      </c>
      <c r="C418" s="122" t="s">
        <v>140</v>
      </c>
      <c r="D418" s="122" t="s">
        <v>611</v>
      </c>
      <c r="E418" s="123" t="s">
        <v>6082</v>
      </c>
      <c r="F418" s="124" t="s">
        <v>285</v>
      </c>
      <c r="G418" s="124" t="s">
        <v>142</v>
      </c>
      <c r="H418" s="124" t="s">
        <v>7994</v>
      </c>
      <c r="I418" s="135" t="s">
        <v>210</v>
      </c>
      <c r="J418" s="129" t="s">
        <v>185</v>
      </c>
      <c r="K418" s="128">
        <v>0</v>
      </c>
      <c r="L418" s="129"/>
      <c r="M418" s="128" t="s">
        <v>191</v>
      </c>
      <c r="N418" s="127" t="s">
        <v>485</v>
      </c>
      <c r="O418" s="127" t="s">
        <v>165</v>
      </c>
      <c r="P418" s="127" t="s">
        <v>183</v>
      </c>
      <c r="Q418" s="131" t="s">
        <v>8526</v>
      </c>
      <c r="R418" s="131" t="s">
        <v>9028</v>
      </c>
      <c r="S418" s="132" t="s">
        <v>9029</v>
      </c>
      <c r="T418" s="136" t="s">
        <v>188</v>
      </c>
      <c r="U418" s="118"/>
      <c r="V418" s="118"/>
      <c r="W418" s="133" t="str">
        <f>VLOOKUP(TRIM(X418),X10:Y88,2,FALSE)</f>
        <v>Frank</v>
      </c>
      <c r="X418" s="11" t="str">
        <f t="shared" si="17"/>
        <v>6.5.7.1</v>
      </c>
      <c r="Y418" s="64"/>
      <c r="AA418" s="1">
        <f t="shared" si="16"/>
        <v>17</v>
      </c>
    </row>
    <row r="419" spans="1:27" ht="35.25" customHeight="1">
      <c r="A419" s="119" t="s">
        <v>139</v>
      </c>
      <c r="B419" s="134" t="s">
        <v>57</v>
      </c>
      <c r="C419" s="122" t="s">
        <v>140</v>
      </c>
      <c r="D419" s="122" t="s">
        <v>615</v>
      </c>
      <c r="E419" s="123" t="s">
        <v>6083</v>
      </c>
      <c r="F419" s="124" t="s">
        <v>285</v>
      </c>
      <c r="G419" s="124" t="s">
        <v>142</v>
      </c>
      <c r="H419" s="124" t="s">
        <v>7995</v>
      </c>
      <c r="I419" s="135" t="s">
        <v>210</v>
      </c>
      <c r="J419" s="129" t="s">
        <v>174</v>
      </c>
      <c r="K419" s="128">
        <v>0</v>
      </c>
      <c r="L419" s="129"/>
      <c r="M419" s="128" t="s">
        <v>191</v>
      </c>
      <c r="N419" s="127" t="s">
        <v>485</v>
      </c>
      <c r="O419" s="127" t="s">
        <v>165</v>
      </c>
      <c r="P419" s="127" t="s">
        <v>183</v>
      </c>
      <c r="Q419" s="131" t="s">
        <v>8527</v>
      </c>
      <c r="R419" s="131" t="s">
        <v>9256</v>
      </c>
      <c r="S419" s="132" t="s">
        <v>9255</v>
      </c>
      <c r="T419" s="136" t="s">
        <v>188</v>
      </c>
      <c r="U419" s="118"/>
      <c r="V419" s="118"/>
      <c r="W419" s="133" t="str">
        <f>VLOOKUP(TRIM(X419),X10:Y88,2,FALSE)</f>
        <v>Puneet</v>
      </c>
      <c r="X419" s="11" t="str">
        <f t="shared" si="17"/>
        <v>6.5.7.5</v>
      </c>
      <c r="Y419" s="64"/>
      <c r="AA419" s="1">
        <f t="shared" si="16"/>
        <v>17</v>
      </c>
    </row>
    <row r="420" spans="1:27" ht="35.25" customHeight="1">
      <c r="A420" s="119"/>
      <c r="B420" s="134" t="s">
        <v>57</v>
      </c>
      <c r="C420" s="122" t="s">
        <v>22</v>
      </c>
      <c r="D420" s="122" t="s">
        <v>133</v>
      </c>
      <c r="E420" s="123" t="s">
        <v>6084</v>
      </c>
      <c r="F420" s="124" t="s">
        <v>285</v>
      </c>
      <c r="G420" s="138" t="s">
        <v>142</v>
      </c>
      <c r="H420" s="138" t="s">
        <v>7996</v>
      </c>
      <c r="I420" s="139" t="s">
        <v>189</v>
      </c>
      <c r="J420" s="140" t="s">
        <v>174</v>
      </c>
      <c r="K420" s="141">
        <v>0</v>
      </c>
      <c r="L420" s="140"/>
      <c r="M420" s="141" t="s">
        <v>191</v>
      </c>
      <c r="N420" s="140" t="s">
        <v>485</v>
      </c>
      <c r="O420" s="140" t="s">
        <v>165</v>
      </c>
      <c r="P420" s="140" t="s">
        <v>183</v>
      </c>
      <c r="Q420" s="142" t="s">
        <v>8316</v>
      </c>
      <c r="R420" s="142" t="s">
        <v>176</v>
      </c>
      <c r="S420" s="145"/>
      <c r="T420" s="136" t="s">
        <v>188</v>
      </c>
      <c r="U420" s="118"/>
      <c r="V420" s="118"/>
      <c r="W420" s="133" t="str">
        <f>VLOOKUP(TRIM(X420),X10:Y88,2,FALSE)</f>
        <v>Withdrawn</v>
      </c>
      <c r="X420" s="11" t="str">
        <f t="shared" si="17"/>
        <v>99</v>
      </c>
      <c r="Y420" s="64"/>
      <c r="AA420" s="1">
        <f t="shared" si="16"/>
        <v>17</v>
      </c>
    </row>
    <row r="421" spans="1:27" ht="35.25" customHeight="1">
      <c r="A421" s="119" t="s">
        <v>139</v>
      </c>
      <c r="B421" s="134" t="s">
        <v>57</v>
      </c>
      <c r="C421" s="122" t="s">
        <v>140</v>
      </c>
      <c r="D421" s="122" t="s">
        <v>98</v>
      </c>
      <c r="E421" s="123" t="s">
        <v>6085</v>
      </c>
      <c r="F421" s="124" t="s">
        <v>285</v>
      </c>
      <c r="G421" s="124" t="s">
        <v>142</v>
      </c>
      <c r="H421" s="124" t="s">
        <v>7997</v>
      </c>
      <c r="I421" s="135" t="s">
        <v>210</v>
      </c>
      <c r="J421" s="129" t="s">
        <v>185</v>
      </c>
      <c r="K421" s="128">
        <v>0</v>
      </c>
      <c r="L421" s="129"/>
      <c r="M421" s="128" t="s">
        <v>191</v>
      </c>
      <c r="N421" s="127" t="s">
        <v>485</v>
      </c>
      <c r="O421" s="127" t="s">
        <v>165</v>
      </c>
      <c r="P421" s="127" t="s">
        <v>183</v>
      </c>
      <c r="Q421" s="131" t="s">
        <v>8528</v>
      </c>
      <c r="R421" s="131" t="s">
        <v>8893</v>
      </c>
      <c r="S421" s="132" t="s">
        <v>8894</v>
      </c>
      <c r="T421" s="136" t="s">
        <v>188</v>
      </c>
      <c r="U421" s="118"/>
      <c r="V421" s="118"/>
      <c r="W421" s="133" t="str">
        <f>VLOOKUP(TRIM(X421),X10:Y88,2,FALSE)</f>
        <v>Frank</v>
      </c>
      <c r="X421" s="11" t="str">
        <f t="shared" si="17"/>
        <v>6.5.3</v>
      </c>
      <c r="Y421" s="64"/>
      <c r="AA421" s="1">
        <f t="shared" si="16"/>
        <v>17</v>
      </c>
    </row>
    <row r="422" spans="1:27" ht="35.25" customHeight="1">
      <c r="A422" s="119" t="s">
        <v>139</v>
      </c>
      <c r="B422" s="134" t="s">
        <v>57</v>
      </c>
      <c r="C422" s="122" t="s">
        <v>140</v>
      </c>
      <c r="D422" s="122" t="s">
        <v>97</v>
      </c>
      <c r="E422" s="123" t="s">
        <v>6086</v>
      </c>
      <c r="F422" s="124" t="s">
        <v>285</v>
      </c>
      <c r="G422" s="124" t="s">
        <v>142</v>
      </c>
      <c r="H422" s="124" t="s">
        <v>9509</v>
      </c>
      <c r="I422" s="135" t="s">
        <v>210</v>
      </c>
      <c r="J422" s="129" t="s">
        <v>174</v>
      </c>
      <c r="K422" s="128">
        <v>0</v>
      </c>
      <c r="L422" s="129"/>
      <c r="M422" s="128" t="s">
        <v>191</v>
      </c>
      <c r="N422" s="127" t="s">
        <v>485</v>
      </c>
      <c r="O422" s="127" t="s">
        <v>165</v>
      </c>
      <c r="P422" s="127" t="s">
        <v>183</v>
      </c>
      <c r="Q422" s="131" t="s">
        <v>8529</v>
      </c>
      <c r="R422" s="131" t="s">
        <v>9512</v>
      </c>
      <c r="S422" s="132" t="s">
        <v>9513</v>
      </c>
      <c r="T422" s="136" t="s">
        <v>188</v>
      </c>
      <c r="U422" s="118"/>
      <c r="V422" s="118"/>
      <c r="W422" s="133" t="str">
        <f>VLOOKUP(TRIM(X422),X10:Y88,2,FALSE)</f>
        <v>Frank</v>
      </c>
      <c r="X422" s="11" t="str">
        <f t="shared" si="17"/>
        <v>6.5.2</v>
      </c>
      <c r="Y422" s="64"/>
      <c r="AA422" s="1">
        <f t="shared" si="16"/>
        <v>17</v>
      </c>
    </row>
    <row r="423" spans="1:27" ht="35.25" customHeight="1">
      <c r="A423" s="119" t="s">
        <v>139</v>
      </c>
      <c r="B423" s="134" t="s">
        <v>57</v>
      </c>
      <c r="C423" s="122" t="s">
        <v>140</v>
      </c>
      <c r="D423" s="122" t="s">
        <v>97</v>
      </c>
      <c r="E423" s="123" t="s">
        <v>6087</v>
      </c>
      <c r="F423" s="124" t="s">
        <v>285</v>
      </c>
      <c r="G423" s="124" t="s">
        <v>142</v>
      </c>
      <c r="H423" s="124" t="s">
        <v>7998</v>
      </c>
      <c r="I423" s="135" t="s">
        <v>210</v>
      </c>
      <c r="J423" s="129" t="s">
        <v>185</v>
      </c>
      <c r="K423" s="128">
        <v>0</v>
      </c>
      <c r="L423" s="129"/>
      <c r="M423" s="128" t="s">
        <v>191</v>
      </c>
      <c r="N423" s="127" t="s">
        <v>485</v>
      </c>
      <c r="O423" s="127" t="s">
        <v>165</v>
      </c>
      <c r="P423" s="127" t="s">
        <v>183</v>
      </c>
      <c r="Q423" s="131" t="s">
        <v>8529</v>
      </c>
      <c r="R423" s="131" t="s">
        <v>9514</v>
      </c>
      <c r="S423" s="132" t="s">
        <v>9515</v>
      </c>
      <c r="T423" s="136" t="s">
        <v>188</v>
      </c>
      <c r="U423" s="118"/>
      <c r="V423" s="118"/>
      <c r="W423" s="133" t="str">
        <f>VLOOKUP(TRIM(X423),X10:Y88,2,FALSE)</f>
        <v>Frank</v>
      </c>
      <c r="X423" s="11" t="str">
        <f t="shared" si="17"/>
        <v>6.5.2</v>
      </c>
      <c r="Y423" s="64"/>
      <c r="AA423" s="1">
        <f t="shared" si="16"/>
        <v>17</v>
      </c>
    </row>
    <row r="424" spans="1:27" ht="35.25" customHeight="1">
      <c r="A424" s="119" t="s">
        <v>139</v>
      </c>
      <c r="B424" s="134" t="s">
        <v>57</v>
      </c>
      <c r="C424" s="122" t="s">
        <v>140</v>
      </c>
      <c r="D424" s="122" t="s">
        <v>114</v>
      </c>
      <c r="E424" s="123" t="s">
        <v>6088</v>
      </c>
      <c r="F424" s="124" t="s">
        <v>285</v>
      </c>
      <c r="G424" s="124" t="s">
        <v>142</v>
      </c>
      <c r="H424" s="124" t="s">
        <v>7999</v>
      </c>
      <c r="I424" s="135" t="s">
        <v>189</v>
      </c>
      <c r="J424" s="129" t="s">
        <v>185</v>
      </c>
      <c r="K424" s="128">
        <v>0</v>
      </c>
      <c r="L424" s="129"/>
      <c r="M424" s="128" t="s">
        <v>191</v>
      </c>
      <c r="N424" s="127" t="s">
        <v>485</v>
      </c>
      <c r="O424" s="127" t="s">
        <v>165</v>
      </c>
      <c r="P424" s="127" t="s">
        <v>183</v>
      </c>
      <c r="Q424" s="131" t="s">
        <v>8530</v>
      </c>
      <c r="R424" s="131" t="s">
        <v>8971</v>
      </c>
      <c r="S424" s="132" t="s">
        <v>8972</v>
      </c>
      <c r="T424" s="136" t="s">
        <v>188</v>
      </c>
      <c r="U424" s="118"/>
      <c r="V424" s="118"/>
      <c r="W424" s="133" t="str">
        <f>VLOOKUP(TRIM(X424),X10:Y88,2,FALSE)</f>
        <v>Frank</v>
      </c>
      <c r="X424" s="11" t="str">
        <f t="shared" si="17"/>
        <v>6.5.11</v>
      </c>
      <c r="Y424" s="64"/>
      <c r="AA424" s="1">
        <f t="shared" si="16"/>
        <v>17</v>
      </c>
    </row>
    <row r="425" spans="1:27" ht="35.25" customHeight="1">
      <c r="A425" s="119" t="s">
        <v>139</v>
      </c>
      <c r="B425" s="134" t="s">
        <v>57</v>
      </c>
      <c r="C425" s="122" t="s">
        <v>140</v>
      </c>
      <c r="D425" s="122" t="s">
        <v>114</v>
      </c>
      <c r="E425" s="123" t="s">
        <v>6089</v>
      </c>
      <c r="F425" s="124" t="s">
        <v>172</v>
      </c>
      <c r="G425" s="124" t="s">
        <v>142</v>
      </c>
      <c r="H425" s="124" t="s">
        <v>7658</v>
      </c>
      <c r="I425" s="135" t="s">
        <v>189</v>
      </c>
      <c r="J425" s="129" t="s">
        <v>185</v>
      </c>
      <c r="K425" s="128"/>
      <c r="L425" s="129"/>
      <c r="M425" s="128" t="s">
        <v>8313</v>
      </c>
      <c r="N425" s="127"/>
      <c r="O425" s="127" t="s">
        <v>165</v>
      </c>
      <c r="P425" s="127" t="s">
        <v>183</v>
      </c>
      <c r="Q425" s="131" t="s">
        <v>7657</v>
      </c>
      <c r="R425" s="131" t="s">
        <v>8970</v>
      </c>
      <c r="S425" s="132" t="s">
        <v>159</v>
      </c>
      <c r="T425" s="136" t="s">
        <v>188</v>
      </c>
      <c r="U425" s="118"/>
      <c r="V425" s="118"/>
      <c r="W425" s="133" t="str">
        <f>VLOOKUP(TRIM(X425),X10:Y88,2,FALSE)</f>
        <v>Frank</v>
      </c>
      <c r="X425" s="11" t="str">
        <f t="shared" si="17"/>
        <v>6.5.11</v>
      </c>
      <c r="Y425" s="64"/>
      <c r="AA425" s="1">
        <f t="shared" si="16"/>
        <v>17</v>
      </c>
    </row>
    <row r="426" spans="1:27" ht="35.25" customHeight="1">
      <c r="A426" s="119" t="s">
        <v>139</v>
      </c>
      <c r="B426" s="134" t="s">
        <v>57</v>
      </c>
      <c r="C426" s="122" t="s">
        <v>140</v>
      </c>
      <c r="D426" s="122" t="s">
        <v>114</v>
      </c>
      <c r="E426" s="123" t="s">
        <v>6090</v>
      </c>
      <c r="F426" s="124" t="s">
        <v>285</v>
      </c>
      <c r="G426" s="124" t="s">
        <v>142</v>
      </c>
      <c r="H426" s="124" t="s">
        <v>8000</v>
      </c>
      <c r="I426" s="135" t="s">
        <v>200</v>
      </c>
      <c r="J426" s="129" t="s">
        <v>174</v>
      </c>
      <c r="K426" s="128">
        <v>0</v>
      </c>
      <c r="L426" s="129"/>
      <c r="M426" s="128" t="s">
        <v>191</v>
      </c>
      <c r="N426" s="127" t="s">
        <v>485</v>
      </c>
      <c r="O426" s="127" t="s">
        <v>165</v>
      </c>
      <c r="P426" s="127" t="s">
        <v>183</v>
      </c>
      <c r="Q426" s="131" t="s">
        <v>8531</v>
      </c>
      <c r="R426" s="131" t="s">
        <v>10060</v>
      </c>
      <c r="S426" s="144" t="s">
        <v>10060</v>
      </c>
      <c r="T426" s="136" t="s">
        <v>188</v>
      </c>
      <c r="U426" s="118"/>
      <c r="V426" s="118"/>
      <c r="W426" s="133" t="str">
        <f>VLOOKUP(TRIM(X426),X10:Y88,2,FALSE)</f>
        <v>Frank</v>
      </c>
      <c r="X426" s="11" t="str">
        <f t="shared" si="17"/>
        <v>6.5.11</v>
      </c>
      <c r="Y426" s="64"/>
      <c r="AA426" s="1">
        <f t="shared" si="16"/>
        <v>6</v>
      </c>
    </row>
    <row r="427" spans="1:27" ht="35.25" customHeight="1">
      <c r="A427" s="119" t="s">
        <v>139</v>
      </c>
      <c r="B427" s="134" t="s">
        <v>57</v>
      </c>
      <c r="C427" s="122" t="s">
        <v>140</v>
      </c>
      <c r="D427" s="122" t="s">
        <v>114</v>
      </c>
      <c r="E427" s="123" t="s">
        <v>6091</v>
      </c>
      <c r="F427" s="124" t="s">
        <v>24</v>
      </c>
      <c r="G427" s="124" t="s">
        <v>142</v>
      </c>
      <c r="H427" s="124" t="s">
        <v>7718</v>
      </c>
      <c r="I427" s="135" t="s">
        <v>200</v>
      </c>
      <c r="J427" s="129" t="s">
        <v>204</v>
      </c>
      <c r="K427" s="128">
        <v>377</v>
      </c>
      <c r="L427" s="129"/>
      <c r="M427" s="128" t="s">
        <v>191</v>
      </c>
      <c r="N427" s="127" t="s">
        <v>7659</v>
      </c>
      <c r="O427" s="127" t="s">
        <v>165</v>
      </c>
      <c r="P427" s="127" t="s">
        <v>484</v>
      </c>
      <c r="Q427" s="131" t="s">
        <v>8532</v>
      </c>
      <c r="R427" s="131" t="s">
        <v>10060</v>
      </c>
      <c r="S427" s="144" t="s">
        <v>10060</v>
      </c>
      <c r="T427" s="136" t="s">
        <v>188</v>
      </c>
      <c r="U427" s="118"/>
      <c r="V427" s="118"/>
      <c r="W427" s="133" t="str">
        <f>VLOOKUP(TRIM(X427),X10:Y88,2,FALSE)</f>
        <v>Frank</v>
      </c>
      <c r="X427" s="11" t="str">
        <f t="shared" si="17"/>
        <v>6.5.11</v>
      </c>
      <c r="Y427" s="64"/>
      <c r="AA427" s="1">
        <f t="shared" si="16"/>
        <v>6</v>
      </c>
    </row>
    <row r="428" spans="1:27" ht="35.25" customHeight="1">
      <c r="A428" s="119"/>
      <c r="B428" s="134" t="s">
        <v>57</v>
      </c>
      <c r="C428" s="122" t="s">
        <v>22</v>
      </c>
      <c r="D428" s="122" t="s">
        <v>133</v>
      </c>
      <c r="E428" s="123" t="s">
        <v>6092</v>
      </c>
      <c r="F428" s="124" t="s">
        <v>285</v>
      </c>
      <c r="G428" s="138" t="s">
        <v>142</v>
      </c>
      <c r="H428" s="138" t="s">
        <v>8001</v>
      </c>
      <c r="I428" s="139" t="s">
        <v>189</v>
      </c>
      <c r="J428" s="140" t="s">
        <v>174</v>
      </c>
      <c r="K428" s="141">
        <v>0</v>
      </c>
      <c r="L428" s="140"/>
      <c r="M428" s="141" t="s">
        <v>191</v>
      </c>
      <c r="N428" s="140" t="s">
        <v>485</v>
      </c>
      <c r="O428" s="140" t="s">
        <v>165</v>
      </c>
      <c r="P428" s="140" t="s">
        <v>183</v>
      </c>
      <c r="Q428" s="142" t="s">
        <v>8317</v>
      </c>
      <c r="R428" s="142" t="s">
        <v>176</v>
      </c>
      <c r="S428" s="145"/>
      <c r="T428" s="136" t="s">
        <v>188</v>
      </c>
      <c r="U428" s="118"/>
      <c r="V428" s="118"/>
      <c r="W428" s="133" t="str">
        <f>VLOOKUP(TRIM(X428),X10:Y88,2,FALSE)</f>
        <v>Withdrawn</v>
      </c>
      <c r="X428" s="11" t="str">
        <f t="shared" si="17"/>
        <v>99</v>
      </c>
      <c r="Y428" s="64"/>
      <c r="AA428" s="1">
        <f t="shared" si="16"/>
        <v>17</v>
      </c>
    </row>
    <row r="429" spans="1:27" ht="35.25" customHeight="1">
      <c r="A429" s="119" t="s">
        <v>139</v>
      </c>
      <c r="B429" s="134" t="s">
        <v>57</v>
      </c>
      <c r="C429" s="122" t="s">
        <v>140</v>
      </c>
      <c r="D429" s="122" t="s">
        <v>615</v>
      </c>
      <c r="E429" s="123" t="s">
        <v>6093</v>
      </c>
      <c r="F429" s="124" t="s">
        <v>172</v>
      </c>
      <c r="G429" s="124" t="s">
        <v>238</v>
      </c>
      <c r="H429" s="124" t="s">
        <v>7660</v>
      </c>
      <c r="I429" s="135" t="s">
        <v>189</v>
      </c>
      <c r="J429" s="129" t="s">
        <v>185</v>
      </c>
      <c r="K429" s="128"/>
      <c r="L429" s="129"/>
      <c r="M429" s="128" t="s">
        <v>8313</v>
      </c>
      <c r="N429" s="127"/>
      <c r="O429" s="127" t="s">
        <v>165</v>
      </c>
      <c r="P429" s="127" t="s">
        <v>183</v>
      </c>
      <c r="Q429" s="131" t="s">
        <v>7661</v>
      </c>
      <c r="R429" s="131" t="s">
        <v>161</v>
      </c>
      <c r="S429" s="132" t="s">
        <v>159</v>
      </c>
      <c r="T429" s="136" t="s">
        <v>188</v>
      </c>
      <c r="U429" s="118"/>
      <c r="V429" s="118"/>
      <c r="W429" s="133" t="str">
        <f>VLOOKUP(TRIM(X429),X10:Y88,2,FALSE)</f>
        <v>Puneet</v>
      </c>
      <c r="X429" s="11" t="str">
        <f t="shared" si="17"/>
        <v>6.5.7.5</v>
      </c>
      <c r="Y429" s="64"/>
      <c r="AA429" s="1">
        <f t="shared" si="16"/>
        <v>17</v>
      </c>
    </row>
    <row r="430" spans="1:27" ht="35.25" customHeight="1">
      <c r="A430" s="119" t="s">
        <v>139</v>
      </c>
      <c r="B430" s="134" t="s">
        <v>57</v>
      </c>
      <c r="C430" s="122" t="s">
        <v>22</v>
      </c>
      <c r="D430" s="122" t="s">
        <v>615</v>
      </c>
      <c r="E430" s="123" t="s">
        <v>6094</v>
      </c>
      <c r="F430" s="124" t="s">
        <v>285</v>
      </c>
      <c r="G430" s="138" t="s">
        <v>142</v>
      </c>
      <c r="H430" s="138" t="s">
        <v>8002</v>
      </c>
      <c r="I430" s="139" t="s">
        <v>210</v>
      </c>
      <c r="J430" s="140" t="s">
        <v>185</v>
      </c>
      <c r="K430" s="141">
        <v>0</v>
      </c>
      <c r="L430" s="140"/>
      <c r="M430" s="141" t="s">
        <v>191</v>
      </c>
      <c r="N430" s="140" t="s">
        <v>485</v>
      </c>
      <c r="O430" s="140" t="s">
        <v>165</v>
      </c>
      <c r="P430" s="140" t="s">
        <v>183</v>
      </c>
      <c r="Q430" s="142" t="s">
        <v>9979</v>
      </c>
      <c r="R430" s="142" t="s">
        <v>600</v>
      </c>
      <c r="S430" s="145"/>
      <c r="T430" s="136" t="s">
        <v>188</v>
      </c>
      <c r="U430" s="118"/>
      <c r="V430" s="118"/>
      <c r="W430" s="133" t="str">
        <f>VLOOKUP(TRIM(X430),X10:Y88,2,FALSE)</f>
        <v>Puneet</v>
      </c>
      <c r="X430" s="11" t="str">
        <f t="shared" si="17"/>
        <v>6.5.7.5</v>
      </c>
      <c r="Y430" s="64"/>
      <c r="AA430" s="1">
        <f t="shared" si="16"/>
        <v>17</v>
      </c>
    </row>
    <row r="431" spans="1:27" ht="35.25" customHeight="1">
      <c r="A431" s="119" t="s">
        <v>139</v>
      </c>
      <c r="B431" s="134" t="s">
        <v>57</v>
      </c>
      <c r="C431" s="122" t="s">
        <v>140</v>
      </c>
      <c r="D431" s="122" t="s">
        <v>114</v>
      </c>
      <c r="E431" s="123" t="s">
        <v>6095</v>
      </c>
      <c r="F431" s="124" t="s">
        <v>285</v>
      </c>
      <c r="G431" s="124" t="s">
        <v>142</v>
      </c>
      <c r="H431" s="124" t="s">
        <v>8003</v>
      </c>
      <c r="I431" s="135" t="s">
        <v>210</v>
      </c>
      <c r="J431" s="129" t="s">
        <v>185</v>
      </c>
      <c r="K431" s="128">
        <v>0</v>
      </c>
      <c r="L431" s="129"/>
      <c r="M431" s="128" t="s">
        <v>191</v>
      </c>
      <c r="N431" s="127" t="s">
        <v>485</v>
      </c>
      <c r="O431" s="127" t="s">
        <v>165</v>
      </c>
      <c r="P431" s="127" t="s">
        <v>183</v>
      </c>
      <c r="Q431" s="131" t="s">
        <v>8533</v>
      </c>
      <c r="R431" s="131" t="s">
        <v>9006</v>
      </c>
      <c r="S431" s="132" t="s">
        <v>9007</v>
      </c>
      <c r="T431" s="136" t="s">
        <v>188</v>
      </c>
      <c r="U431" s="118"/>
      <c r="V431" s="118"/>
      <c r="W431" s="133" t="str">
        <f>VLOOKUP(TRIM(X431),X10:Y88,2,FALSE)</f>
        <v>Frank</v>
      </c>
      <c r="X431" s="11" t="str">
        <f t="shared" si="17"/>
        <v>6.5.11</v>
      </c>
      <c r="Y431" s="64"/>
      <c r="AA431" s="1">
        <f t="shared" si="16"/>
        <v>17</v>
      </c>
    </row>
    <row r="432" spans="1:27" ht="35.25" customHeight="1">
      <c r="A432" s="119" t="s">
        <v>139</v>
      </c>
      <c r="B432" s="134" t="s">
        <v>57</v>
      </c>
      <c r="C432" s="122" t="s">
        <v>140</v>
      </c>
      <c r="D432" s="122" t="s">
        <v>116</v>
      </c>
      <c r="E432" s="123" t="s">
        <v>6096</v>
      </c>
      <c r="F432" s="124" t="s">
        <v>21</v>
      </c>
      <c r="G432" s="124" t="s">
        <v>142</v>
      </c>
      <c r="H432" s="124" t="s">
        <v>7719</v>
      </c>
      <c r="I432" s="135" t="s">
        <v>186</v>
      </c>
      <c r="J432" s="129" t="s">
        <v>812</v>
      </c>
      <c r="K432" s="128"/>
      <c r="L432" s="129"/>
      <c r="M432" s="128" t="s">
        <v>8313</v>
      </c>
      <c r="N432" s="127" t="s">
        <v>7471</v>
      </c>
      <c r="O432" s="127" t="s">
        <v>165</v>
      </c>
      <c r="P432" s="127" t="s">
        <v>814</v>
      </c>
      <c r="Q432" s="131" t="s">
        <v>7662</v>
      </c>
      <c r="R432" s="131" t="s">
        <v>9926</v>
      </c>
      <c r="S432" s="132" t="s">
        <v>9925</v>
      </c>
      <c r="T432" s="136" t="s">
        <v>206</v>
      </c>
      <c r="U432" s="118"/>
      <c r="V432" s="118"/>
      <c r="W432" s="133" t="str">
        <f>VLOOKUP(TRIM(X432),X10:Y88,2,FALSE)</f>
        <v>LaeYoung</v>
      </c>
      <c r="X432" s="11" t="str">
        <f t="shared" si="17"/>
        <v>6.6</v>
      </c>
      <c r="Y432" s="64"/>
      <c r="AA432" s="1">
        <f t="shared" si="16"/>
        <v>14</v>
      </c>
    </row>
    <row r="433" spans="1:27" ht="35.25" customHeight="1">
      <c r="A433" s="119" t="s">
        <v>139</v>
      </c>
      <c r="B433" s="134" t="s">
        <v>57</v>
      </c>
      <c r="C433" s="122" t="s">
        <v>140</v>
      </c>
      <c r="D433" s="122" t="s">
        <v>94</v>
      </c>
      <c r="E433" s="123" t="s">
        <v>6097</v>
      </c>
      <c r="F433" s="124" t="s">
        <v>285</v>
      </c>
      <c r="G433" s="124" t="s">
        <v>142</v>
      </c>
      <c r="H433" s="124" t="s">
        <v>7720</v>
      </c>
      <c r="I433" s="135" t="s">
        <v>189</v>
      </c>
      <c r="J433" s="129" t="s">
        <v>174</v>
      </c>
      <c r="K433" s="128">
        <v>0</v>
      </c>
      <c r="L433" s="129"/>
      <c r="M433" s="128" t="s">
        <v>191</v>
      </c>
      <c r="N433" s="127" t="s">
        <v>485</v>
      </c>
      <c r="O433" s="127" t="s">
        <v>165</v>
      </c>
      <c r="P433" s="127" t="s">
        <v>183</v>
      </c>
      <c r="Q433" s="131" t="s">
        <v>8534</v>
      </c>
      <c r="R433" s="131" t="s">
        <v>9197</v>
      </c>
      <c r="S433" s="132" t="s">
        <v>9198</v>
      </c>
      <c r="T433" s="136" t="s">
        <v>188</v>
      </c>
      <c r="U433" s="118"/>
      <c r="V433" s="118"/>
      <c r="W433" s="133" t="str">
        <f>VLOOKUP(TRIM(X433),X10:Y88,2,FALSE)</f>
        <v>Frank</v>
      </c>
      <c r="X433" s="11" t="str">
        <f t="shared" si="17"/>
        <v>6.5.1</v>
      </c>
      <c r="Y433" s="64"/>
      <c r="AA433" s="1">
        <f t="shared" si="16"/>
        <v>17</v>
      </c>
    </row>
    <row r="434" spans="1:27" ht="35.25" customHeight="1">
      <c r="A434" s="119" t="s">
        <v>139</v>
      </c>
      <c r="B434" s="134" t="s">
        <v>57</v>
      </c>
      <c r="C434" s="122" t="s">
        <v>140</v>
      </c>
      <c r="D434" s="122" t="s">
        <v>98</v>
      </c>
      <c r="E434" s="123" t="s">
        <v>6098</v>
      </c>
      <c r="F434" s="124" t="s">
        <v>285</v>
      </c>
      <c r="G434" s="124" t="s">
        <v>142</v>
      </c>
      <c r="H434" s="124" t="s">
        <v>7721</v>
      </c>
      <c r="I434" s="135" t="s">
        <v>189</v>
      </c>
      <c r="J434" s="129" t="s">
        <v>185</v>
      </c>
      <c r="K434" s="128">
        <v>0</v>
      </c>
      <c r="L434" s="129"/>
      <c r="M434" s="128" t="s">
        <v>191</v>
      </c>
      <c r="N434" s="127" t="s">
        <v>485</v>
      </c>
      <c r="O434" s="127" t="s">
        <v>165</v>
      </c>
      <c r="P434" s="127" t="s">
        <v>183</v>
      </c>
      <c r="Q434" s="131" t="s">
        <v>8535</v>
      </c>
      <c r="R434" s="131" t="s">
        <v>9233</v>
      </c>
      <c r="S434" s="132" t="s">
        <v>9234</v>
      </c>
      <c r="T434" s="136" t="s">
        <v>188</v>
      </c>
      <c r="U434" s="118"/>
      <c r="V434" s="118"/>
      <c r="W434" s="133" t="str">
        <f>VLOOKUP(TRIM(X434),X10:Y88,2,FALSE)</f>
        <v>Frank</v>
      </c>
      <c r="X434" s="11" t="str">
        <f t="shared" si="17"/>
        <v>6.5.3</v>
      </c>
      <c r="Y434" s="64"/>
      <c r="AA434" s="1">
        <f t="shared" si="16"/>
        <v>17</v>
      </c>
    </row>
    <row r="435" spans="1:27" ht="35.25" customHeight="1">
      <c r="A435" s="119" t="s">
        <v>139</v>
      </c>
      <c r="B435" s="134" t="s">
        <v>57</v>
      </c>
      <c r="C435" s="122" t="s">
        <v>140</v>
      </c>
      <c r="D435" s="122" t="s">
        <v>94</v>
      </c>
      <c r="E435" s="123" t="s">
        <v>6099</v>
      </c>
      <c r="F435" s="124" t="s">
        <v>285</v>
      </c>
      <c r="G435" s="124" t="s">
        <v>142</v>
      </c>
      <c r="H435" s="124" t="s">
        <v>7722</v>
      </c>
      <c r="I435" s="135" t="s">
        <v>189</v>
      </c>
      <c r="J435" s="129" t="s">
        <v>174</v>
      </c>
      <c r="K435" s="128">
        <v>0</v>
      </c>
      <c r="L435" s="129"/>
      <c r="M435" s="128" t="s">
        <v>191</v>
      </c>
      <c r="N435" s="127" t="s">
        <v>485</v>
      </c>
      <c r="O435" s="127" t="s">
        <v>165</v>
      </c>
      <c r="P435" s="127" t="s">
        <v>183</v>
      </c>
      <c r="Q435" s="131" t="s">
        <v>8536</v>
      </c>
      <c r="R435" s="131" t="s">
        <v>9717</v>
      </c>
      <c r="S435" s="137" t="s">
        <v>149</v>
      </c>
      <c r="T435" s="136" t="s">
        <v>188</v>
      </c>
      <c r="U435" s="118"/>
      <c r="V435" s="118"/>
      <c r="W435" s="133" t="str">
        <f>VLOOKUP(TRIM(X435),X10:Y88,2,FALSE)</f>
        <v>Frank</v>
      </c>
      <c r="X435" s="11" t="str">
        <f t="shared" si="17"/>
        <v>6.5.1</v>
      </c>
      <c r="Y435" s="64"/>
      <c r="AA435" s="1">
        <f t="shared" si="16"/>
        <v>17</v>
      </c>
    </row>
    <row r="436" spans="1:27" ht="35.25" customHeight="1">
      <c r="A436" s="119" t="s">
        <v>139</v>
      </c>
      <c r="B436" s="134" t="s">
        <v>57</v>
      </c>
      <c r="C436" s="122" t="s">
        <v>140</v>
      </c>
      <c r="D436" s="122" t="s">
        <v>110</v>
      </c>
      <c r="E436" s="123" t="s">
        <v>6100</v>
      </c>
      <c r="F436" s="124" t="s">
        <v>172</v>
      </c>
      <c r="G436" s="124" t="s">
        <v>238</v>
      </c>
      <c r="H436" s="124" t="s">
        <v>7663</v>
      </c>
      <c r="I436" s="135" t="s">
        <v>189</v>
      </c>
      <c r="J436" s="129" t="s">
        <v>174</v>
      </c>
      <c r="K436" s="128"/>
      <c r="L436" s="129"/>
      <c r="M436" s="128" t="s">
        <v>8313</v>
      </c>
      <c r="N436" s="127"/>
      <c r="O436" s="127" t="s">
        <v>165</v>
      </c>
      <c r="P436" s="127" t="s">
        <v>183</v>
      </c>
      <c r="Q436" s="131" t="s">
        <v>7664</v>
      </c>
      <c r="R436" s="131" t="s">
        <v>161</v>
      </c>
      <c r="S436" s="132" t="s">
        <v>159</v>
      </c>
      <c r="T436" s="136" t="s">
        <v>188</v>
      </c>
      <c r="U436" s="118"/>
      <c r="V436" s="118"/>
      <c r="W436" s="133" t="str">
        <f>VLOOKUP(TRIM(X436),X10:Y88,2,FALSE)</f>
        <v>Irfan</v>
      </c>
      <c r="X436" s="11" t="str">
        <f t="shared" si="17"/>
        <v>6.5.9</v>
      </c>
      <c r="Y436" s="64"/>
      <c r="AA436" s="1">
        <f t="shared" si="16"/>
        <v>17</v>
      </c>
    </row>
    <row r="437" spans="1:27" ht="37.200000000000003" customHeight="1">
      <c r="A437" s="119" t="s">
        <v>139</v>
      </c>
      <c r="B437" s="134" t="s">
        <v>57</v>
      </c>
      <c r="C437" s="122" t="s">
        <v>140</v>
      </c>
      <c r="D437" s="122" t="s">
        <v>110</v>
      </c>
      <c r="E437" s="123" t="s">
        <v>6101</v>
      </c>
      <c r="F437" s="124" t="s">
        <v>285</v>
      </c>
      <c r="G437" s="124" t="s">
        <v>142</v>
      </c>
      <c r="H437" s="124" t="s">
        <v>7723</v>
      </c>
      <c r="I437" s="135" t="s">
        <v>189</v>
      </c>
      <c r="J437" s="129" t="s">
        <v>174</v>
      </c>
      <c r="K437" s="128">
        <v>0</v>
      </c>
      <c r="L437" s="129"/>
      <c r="M437" s="128" t="s">
        <v>191</v>
      </c>
      <c r="N437" s="127" t="s">
        <v>485</v>
      </c>
      <c r="O437" s="127" t="s">
        <v>165</v>
      </c>
      <c r="P437" s="127" t="s">
        <v>183</v>
      </c>
      <c r="Q437" s="131" t="s">
        <v>8537</v>
      </c>
      <c r="R437" s="131" t="s">
        <v>10060</v>
      </c>
      <c r="S437" s="144" t="s">
        <v>10060</v>
      </c>
      <c r="T437" s="136" t="s">
        <v>188</v>
      </c>
      <c r="U437" s="118"/>
      <c r="V437" s="118"/>
      <c r="W437" s="133" t="str">
        <f>VLOOKUP(TRIM(X437),X10:Y88,2,FALSE)</f>
        <v>Irfan</v>
      </c>
      <c r="X437" s="11" t="str">
        <f t="shared" si="17"/>
        <v>6.5.9</v>
      </c>
      <c r="Y437" s="64"/>
      <c r="AA437" s="1">
        <f t="shared" si="16"/>
        <v>17</v>
      </c>
    </row>
    <row r="438" spans="1:27" ht="35.25" customHeight="1">
      <c r="A438" s="119" t="s">
        <v>139</v>
      </c>
      <c r="B438" s="134" t="s">
        <v>57</v>
      </c>
      <c r="C438" s="122" t="s">
        <v>140</v>
      </c>
      <c r="D438" s="122" t="s">
        <v>110</v>
      </c>
      <c r="E438" s="123" t="s">
        <v>6102</v>
      </c>
      <c r="F438" s="124" t="s">
        <v>285</v>
      </c>
      <c r="G438" s="124" t="s">
        <v>142</v>
      </c>
      <c r="H438" s="124" t="s">
        <v>7723</v>
      </c>
      <c r="I438" s="135" t="s">
        <v>189</v>
      </c>
      <c r="J438" s="129" t="s">
        <v>174</v>
      </c>
      <c r="K438" s="128">
        <v>0</v>
      </c>
      <c r="L438" s="129"/>
      <c r="M438" s="128" t="s">
        <v>191</v>
      </c>
      <c r="N438" s="127" t="s">
        <v>485</v>
      </c>
      <c r="O438" s="127" t="s">
        <v>165</v>
      </c>
      <c r="P438" s="127" t="s">
        <v>183</v>
      </c>
      <c r="Q438" s="131" t="s">
        <v>8538</v>
      </c>
      <c r="R438" s="131" t="s">
        <v>10060</v>
      </c>
      <c r="S438" s="144" t="s">
        <v>10060</v>
      </c>
      <c r="T438" s="136" t="s">
        <v>188</v>
      </c>
      <c r="U438" s="118"/>
      <c r="V438" s="118"/>
      <c r="W438" s="133" t="str">
        <f>VLOOKUP(TRIM(X438),X10:Y88,2,FALSE)</f>
        <v>Irfan</v>
      </c>
      <c r="X438" s="11" t="str">
        <f t="shared" si="17"/>
        <v>6.5.9</v>
      </c>
      <c r="Y438" s="64"/>
      <c r="AA438" s="1">
        <f t="shared" si="16"/>
        <v>17</v>
      </c>
    </row>
    <row r="439" spans="1:27" ht="35.25" customHeight="1">
      <c r="A439" s="119" t="s">
        <v>139</v>
      </c>
      <c r="B439" s="134" t="s">
        <v>57</v>
      </c>
      <c r="C439" s="122" t="s">
        <v>140</v>
      </c>
      <c r="D439" s="122" t="s">
        <v>305</v>
      </c>
      <c r="E439" s="123" t="s">
        <v>6103</v>
      </c>
      <c r="F439" s="124" t="s">
        <v>21</v>
      </c>
      <c r="G439" s="124" t="s">
        <v>142</v>
      </c>
      <c r="H439" s="124" t="s">
        <v>7724</v>
      </c>
      <c r="I439" s="135" t="s">
        <v>189</v>
      </c>
      <c r="J439" s="129" t="s">
        <v>7354</v>
      </c>
      <c r="K439" s="128"/>
      <c r="L439" s="129"/>
      <c r="M439" s="128" t="s">
        <v>8313</v>
      </c>
      <c r="N439" s="127" t="s">
        <v>175</v>
      </c>
      <c r="O439" s="127" t="s">
        <v>2712</v>
      </c>
      <c r="P439" s="127" t="s">
        <v>7355</v>
      </c>
      <c r="Q439" s="131" t="s">
        <v>7665</v>
      </c>
      <c r="R439" s="131" t="s">
        <v>9196</v>
      </c>
      <c r="S439" s="132" t="s">
        <v>184</v>
      </c>
      <c r="T439" s="136" t="s">
        <v>188</v>
      </c>
      <c r="U439" s="118"/>
      <c r="V439" s="118"/>
      <c r="W439" s="133" t="str">
        <f>VLOOKUP(TRIM(X439),X10:Y88,2,FALSE)</f>
        <v>Krisztian</v>
      </c>
      <c r="X439" s="11" t="str">
        <f t="shared" si="17"/>
        <v>6.12</v>
      </c>
      <c r="Y439" s="64"/>
      <c r="AA439" s="1">
        <f t="shared" si="16"/>
        <v>17</v>
      </c>
    </row>
    <row r="440" spans="1:27" ht="35.25" customHeight="1">
      <c r="A440" s="119"/>
      <c r="B440" s="134" t="s">
        <v>57</v>
      </c>
      <c r="C440" s="122" t="s">
        <v>22</v>
      </c>
      <c r="D440" s="122" t="s">
        <v>133</v>
      </c>
      <c r="E440" s="123" t="s">
        <v>6104</v>
      </c>
      <c r="F440" s="124" t="s">
        <v>285</v>
      </c>
      <c r="G440" s="138" t="s">
        <v>142</v>
      </c>
      <c r="H440" s="138" t="s">
        <v>7725</v>
      </c>
      <c r="I440" s="139" t="s">
        <v>189</v>
      </c>
      <c r="J440" s="140" t="s">
        <v>174</v>
      </c>
      <c r="K440" s="141">
        <v>0</v>
      </c>
      <c r="L440" s="140"/>
      <c r="M440" s="141" t="s">
        <v>191</v>
      </c>
      <c r="N440" s="140" t="s">
        <v>485</v>
      </c>
      <c r="O440" s="140" t="s">
        <v>165</v>
      </c>
      <c r="P440" s="140" t="s">
        <v>183</v>
      </c>
      <c r="Q440" s="142" t="s">
        <v>8318</v>
      </c>
      <c r="R440" s="142" t="s">
        <v>176</v>
      </c>
      <c r="S440" s="145"/>
      <c r="T440" s="136" t="s">
        <v>188</v>
      </c>
      <c r="U440" s="118"/>
      <c r="V440" s="118"/>
      <c r="W440" s="133" t="str">
        <f>VLOOKUP(TRIM(X440),X10:Y88,2,FALSE)</f>
        <v>Withdrawn</v>
      </c>
      <c r="X440" s="11" t="str">
        <f t="shared" si="17"/>
        <v>99</v>
      </c>
      <c r="Y440" s="64"/>
      <c r="AA440" s="1">
        <f t="shared" si="16"/>
        <v>17</v>
      </c>
    </row>
    <row r="441" spans="1:27" ht="35.25" customHeight="1">
      <c r="A441" s="119"/>
      <c r="B441" s="134" t="s">
        <v>57</v>
      </c>
      <c r="C441" s="122" t="s">
        <v>22</v>
      </c>
      <c r="D441" s="122" t="s">
        <v>133</v>
      </c>
      <c r="E441" s="123" t="s">
        <v>6105</v>
      </c>
      <c r="F441" s="124" t="s">
        <v>172</v>
      </c>
      <c r="G441" s="138" t="s">
        <v>142</v>
      </c>
      <c r="H441" s="138" t="s">
        <v>7666</v>
      </c>
      <c r="I441" s="139" t="s">
        <v>189</v>
      </c>
      <c r="J441" s="140" t="s">
        <v>185</v>
      </c>
      <c r="K441" s="141"/>
      <c r="L441" s="140"/>
      <c r="M441" s="141" t="s">
        <v>8313</v>
      </c>
      <c r="N441" s="140"/>
      <c r="O441" s="140" t="s">
        <v>165</v>
      </c>
      <c r="P441" s="140" t="s">
        <v>183</v>
      </c>
      <c r="Q441" s="142" t="s">
        <v>8318</v>
      </c>
      <c r="R441" s="142" t="s">
        <v>176</v>
      </c>
      <c r="S441" s="145"/>
      <c r="T441" s="136" t="s">
        <v>188</v>
      </c>
      <c r="U441" s="118"/>
      <c r="V441" s="118"/>
      <c r="W441" s="133" t="str">
        <f>VLOOKUP(TRIM(X441),X10:Y88,2,FALSE)</f>
        <v>Withdrawn</v>
      </c>
      <c r="X441" s="11" t="str">
        <f t="shared" si="17"/>
        <v>99</v>
      </c>
      <c r="Y441" s="64"/>
      <c r="AA441" s="1">
        <f t="shared" si="16"/>
        <v>17</v>
      </c>
    </row>
    <row r="442" spans="1:27" ht="35.25" customHeight="1">
      <c r="A442" s="119" t="s">
        <v>139</v>
      </c>
      <c r="B442" s="134" t="s">
        <v>57</v>
      </c>
      <c r="C442" s="122" t="s">
        <v>140</v>
      </c>
      <c r="D442" s="122" t="s">
        <v>108</v>
      </c>
      <c r="E442" s="123" t="s">
        <v>6106</v>
      </c>
      <c r="F442" s="124" t="s">
        <v>285</v>
      </c>
      <c r="G442" s="124" t="s">
        <v>142</v>
      </c>
      <c r="H442" s="124" t="s">
        <v>7842</v>
      </c>
      <c r="I442" s="135" t="s">
        <v>181</v>
      </c>
      <c r="J442" s="129" t="s">
        <v>185</v>
      </c>
      <c r="K442" s="128">
        <v>0</v>
      </c>
      <c r="L442" s="129"/>
      <c r="M442" s="128" t="s">
        <v>191</v>
      </c>
      <c r="N442" s="127" t="s">
        <v>485</v>
      </c>
      <c r="O442" s="127" t="s">
        <v>165</v>
      </c>
      <c r="P442" s="127" t="s">
        <v>183</v>
      </c>
      <c r="Q442" s="131" t="s">
        <v>8539</v>
      </c>
      <c r="R442" s="131" t="s">
        <v>724</v>
      </c>
      <c r="S442" s="132" t="s">
        <v>145</v>
      </c>
      <c r="T442" s="136" t="s">
        <v>336</v>
      </c>
      <c r="U442" s="118"/>
      <c r="V442" s="118" t="s">
        <v>245</v>
      </c>
      <c r="W442" s="133" t="str">
        <f>VLOOKUP(TRIM(X442),X10:Y88,2,FALSE)</f>
        <v>Puneet</v>
      </c>
      <c r="X442" s="11" t="str">
        <f t="shared" si="17"/>
        <v>6.5.8</v>
      </c>
      <c r="Y442" s="64"/>
      <c r="AA442" s="1">
        <f t="shared" si="16"/>
        <v>12</v>
      </c>
    </row>
    <row r="443" spans="1:27" ht="35.25" customHeight="1">
      <c r="A443" s="119" t="s">
        <v>139</v>
      </c>
      <c r="B443" s="134" t="s">
        <v>57</v>
      </c>
      <c r="C443" s="122" t="s">
        <v>140</v>
      </c>
      <c r="D443" s="122" t="s">
        <v>108</v>
      </c>
      <c r="E443" s="123" t="s">
        <v>6107</v>
      </c>
      <c r="F443" s="124" t="s">
        <v>285</v>
      </c>
      <c r="G443" s="124" t="s">
        <v>142</v>
      </c>
      <c r="H443" s="124" t="s">
        <v>7843</v>
      </c>
      <c r="I443" s="135" t="s">
        <v>181</v>
      </c>
      <c r="J443" s="129" t="s">
        <v>185</v>
      </c>
      <c r="K443" s="128">
        <v>0</v>
      </c>
      <c r="L443" s="129"/>
      <c r="M443" s="128" t="s">
        <v>191</v>
      </c>
      <c r="N443" s="127" t="s">
        <v>485</v>
      </c>
      <c r="O443" s="127" t="s">
        <v>165</v>
      </c>
      <c r="P443" s="127" t="s">
        <v>183</v>
      </c>
      <c r="Q443" s="131" t="s">
        <v>8540</v>
      </c>
      <c r="R443" s="131" t="s">
        <v>724</v>
      </c>
      <c r="S443" s="132" t="s">
        <v>145</v>
      </c>
      <c r="T443" s="136" t="s">
        <v>336</v>
      </c>
      <c r="U443" s="118"/>
      <c r="V443" s="118" t="s">
        <v>245</v>
      </c>
      <c r="W443" s="133" t="str">
        <f>VLOOKUP(TRIM(X443),X10:Y88,2,FALSE)</f>
        <v>Puneet</v>
      </c>
      <c r="X443" s="11" t="str">
        <f t="shared" si="17"/>
        <v>6.5.8</v>
      </c>
      <c r="Y443" s="64"/>
      <c r="AA443" s="1">
        <f t="shared" si="16"/>
        <v>12</v>
      </c>
    </row>
    <row r="444" spans="1:27" ht="35.25" customHeight="1">
      <c r="A444" s="119" t="s">
        <v>139</v>
      </c>
      <c r="B444" s="134" t="s">
        <v>57</v>
      </c>
      <c r="C444" s="122" t="s">
        <v>140</v>
      </c>
      <c r="D444" s="122" t="s">
        <v>108</v>
      </c>
      <c r="E444" s="123" t="s">
        <v>6108</v>
      </c>
      <c r="F444" s="124" t="s">
        <v>285</v>
      </c>
      <c r="G444" s="124" t="s">
        <v>142</v>
      </c>
      <c r="H444" s="124" t="s">
        <v>7844</v>
      </c>
      <c r="I444" s="135" t="s">
        <v>181</v>
      </c>
      <c r="J444" s="129" t="s">
        <v>185</v>
      </c>
      <c r="K444" s="128">
        <v>0</v>
      </c>
      <c r="L444" s="129"/>
      <c r="M444" s="128" t="s">
        <v>191</v>
      </c>
      <c r="N444" s="127" t="s">
        <v>485</v>
      </c>
      <c r="O444" s="127" t="s">
        <v>165</v>
      </c>
      <c r="P444" s="127" t="s">
        <v>183</v>
      </c>
      <c r="Q444" s="131" t="s">
        <v>8541</v>
      </c>
      <c r="R444" s="131" t="s">
        <v>724</v>
      </c>
      <c r="S444" s="132" t="s">
        <v>145</v>
      </c>
      <c r="T444" s="136" t="s">
        <v>336</v>
      </c>
      <c r="U444" s="118"/>
      <c r="V444" s="118" t="s">
        <v>245</v>
      </c>
      <c r="W444" s="133" t="str">
        <f>VLOOKUP(TRIM(X444),X10:Y88,2,FALSE)</f>
        <v>Puneet</v>
      </c>
      <c r="X444" s="11" t="str">
        <f t="shared" si="17"/>
        <v>6.5.8</v>
      </c>
      <c r="Y444" s="64"/>
      <c r="AA444" s="1">
        <f t="shared" si="16"/>
        <v>12</v>
      </c>
    </row>
    <row r="445" spans="1:27" ht="35.25" customHeight="1">
      <c r="A445" s="119" t="s">
        <v>139</v>
      </c>
      <c r="B445" s="134" t="s">
        <v>57</v>
      </c>
      <c r="C445" s="122" t="s">
        <v>140</v>
      </c>
      <c r="D445" s="122" t="s">
        <v>105</v>
      </c>
      <c r="E445" s="123" t="s">
        <v>6109</v>
      </c>
      <c r="F445" s="124" t="s">
        <v>285</v>
      </c>
      <c r="G445" s="124" t="s">
        <v>142</v>
      </c>
      <c r="H445" s="124" t="s">
        <v>7845</v>
      </c>
      <c r="I445" s="135" t="s">
        <v>181</v>
      </c>
      <c r="J445" s="129" t="s">
        <v>5550</v>
      </c>
      <c r="K445" s="128">
        <v>0</v>
      </c>
      <c r="L445" s="129"/>
      <c r="M445" s="128" t="s">
        <v>191</v>
      </c>
      <c r="N445" s="127" t="s">
        <v>485</v>
      </c>
      <c r="O445" s="127" t="s">
        <v>165</v>
      </c>
      <c r="P445" s="127" t="s">
        <v>183</v>
      </c>
      <c r="Q445" s="131" t="s">
        <v>8542</v>
      </c>
      <c r="R445" s="131" t="s">
        <v>161</v>
      </c>
      <c r="S445" s="132" t="s">
        <v>159</v>
      </c>
      <c r="T445" s="136" t="s">
        <v>336</v>
      </c>
      <c r="U445" s="118"/>
      <c r="V445" s="118"/>
      <c r="W445" s="133" t="str">
        <f>VLOOKUP(TRIM(X445),X10:Y88,2,FALSE)</f>
        <v>Krisztian</v>
      </c>
      <c r="X445" s="11" t="str">
        <f t="shared" si="17"/>
        <v>6.5.6</v>
      </c>
      <c r="Y445" s="64"/>
      <c r="AA445" s="1">
        <f t="shared" si="16"/>
        <v>12</v>
      </c>
    </row>
    <row r="446" spans="1:27" ht="35.25" customHeight="1">
      <c r="A446" s="119" t="s">
        <v>139</v>
      </c>
      <c r="B446" s="134" t="s">
        <v>57</v>
      </c>
      <c r="C446" s="122" t="s">
        <v>140</v>
      </c>
      <c r="D446" s="122" t="s">
        <v>97</v>
      </c>
      <c r="E446" s="123" t="s">
        <v>6110</v>
      </c>
      <c r="F446" s="124" t="s">
        <v>180</v>
      </c>
      <c r="G446" s="124" t="s">
        <v>142</v>
      </c>
      <c r="H446" s="124" t="s">
        <v>8801</v>
      </c>
      <c r="I446" s="135" t="s">
        <v>307</v>
      </c>
      <c r="J446" s="129"/>
      <c r="K446" s="128"/>
      <c r="L446" s="129"/>
      <c r="M446" s="128" t="s">
        <v>8313</v>
      </c>
      <c r="N446" s="127"/>
      <c r="O446" s="127" t="s">
        <v>165</v>
      </c>
      <c r="P446" s="127" t="s">
        <v>622</v>
      </c>
      <c r="Q446" s="131" t="s">
        <v>9416</v>
      </c>
      <c r="R446" s="131" t="s">
        <v>9417</v>
      </c>
      <c r="S446" s="132" t="s">
        <v>9418</v>
      </c>
      <c r="T446" s="136" t="s">
        <v>306</v>
      </c>
      <c r="U446" s="118"/>
      <c r="V446" s="118"/>
      <c r="W446" s="133" t="str">
        <f>VLOOKUP(TRIM(X446),X10:Y88,2,FALSE)</f>
        <v>Frank</v>
      </c>
      <c r="X446" s="11" t="str">
        <f t="shared" si="17"/>
        <v>6.5.2</v>
      </c>
      <c r="Y446" s="64"/>
      <c r="AA446" s="1">
        <f t="shared" si="16"/>
        <v>13</v>
      </c>
    </row>
    <row r="447" spans="1:27" ht="35.25" customHeight="1">
      <c r="A447" s="119" t="s">
        <v>139</v>
      </c>
      <c r="B447" s="134" t="s">
        <v>57</v>
      </c>
      <c r="C447" s="122" t="s">
        <v>140</v>
      </c>
      <c r="D447" s="122" t="s">
        <v>94</v>
      </c>
      <c r="E447" s="123" t="s">
        <v>6111</v>
      </c>
      <c r="F447" s="124" t="s">
        <v>285</v>
      </c>
      <c r="G447" s="124" t="s">
        <v>142</v>
      </c>
      <c r="H447" s="124" t="s">
        <v>7846</v>
      </c>
      <c r="I447" s="135" t="s">
        <v>307</v>
      </c>
      <c r="J447" s="129" t="s">
        <v>174</v>
      </c>
      <c r="K447" s="128">
        <v>0</v>
      </c>
      <c r="L447" s="129"/>
      <c r="M447" s="128" t="s">
        <v>8313</v>
      </c>
      <c r="N447" s="127" t="s">
        <v>485</v>
      </c>
      <c r="O447" s="127" t="s">
        <v>165</v>
      </c>
      <c r="P447" s="127" t="s">
        <v>183</v>
      </c>
      <c r="Q447" s="131" t="s">
        <v>8543</v>
      </c>
      <c r="R447" s="131" t="s">
        <v>10450</v>
      </c>
      <c r="S447" s="132" t="s">
        <v>178</v>
      </c>
      <c r="T447" s="136" t="s">
        <v>306</v>
      </c>
      <c r="U447" s="118"/>
      <c r="V447" s="118" t="s">
        <v>9517</v>
      </c>
      <c r="W447" s="133" t="str">
        <f>VLOOKUP(TRIM(X447),X10:Y88,2,FALSE)</f>
        <v>Frank</v>
      </c>
      <c r="X447" s="11" t="str">
        <f t="shared" si="17"/>
        <v>6.5.1</v>
      </c>
      <c r="Y447" s="64"/>
      <c r="AA447" s="1">
        <f t="shared" si="16"/>
        <v>13</v>
      </c>
    </row>
    <row r="448" spans="1:27" ht="35.25" customHeight="1">
      <c r="A448" s="119" t="s">
        <v>139</v>
      </c>
      <c r="B448" s="134" t="s">
        <v>57</v>
      </c>
      <c r="C448" s="122" t="s">
        <v>140</v>
      </c>
      <c r="D448" s="122" t="s">
        <v>94</v>
      </c>
      <c r="E448" s="123" t="s">
        <v>6112</v>
      </c>
      <c r="F448" s="124" t="s">
        <v>172</v>
      </c>
      <c r="G448" s="124" t="s">
        <v>238</v>
      </c>
      <c r="H448" s="124" t="s">
        <v>7730</v>
      </c>
      <c r="I448" s="135" t="s">
        <v>8356</v>
      </c>
      <c r="J448" s="129"/>
      <c r="K448" s="128"/>
      <c r="L448" s="129"/>
      <c r="M448" s="128" t="s">
        <v>8313</v>
      </c>
      <c r="N448" s="127"/>
      <c r="O448" s="127" t="s">
        <v>165</v>
      </c>
      <c r="P448" s="127" t="s">
        <v>183</v>
      </c>
      <c r="Q448" s="131" t="s">
        <v>7732</v>
      </c>
      <c r="R448" s="131" t="s">
        <v>10060</v>
      </c>
      <c r="S448" s="144" t="s">
        <v>10060</v>
      </c>
      <c r="T448" s="136" t="s">
        <v>306</v>
      </c>
      <c r="U448" s="118"/>
      <c r="V448" s="118"/>
      <c r="W448" s="133" t="str">
        <f>VLOOKUP(TRIM(X448),X10:Y88,2,FALSE)</f>
        <v>Frank</v>
      </c>
      <c r="X448" s="11" t="str">
        <f t="shared" si="17"/>
        <v>6.5.1</v>
      </c>
      <c r="Y448" s="64"/>
      <c r="AA448" s="1">
        <f t="shared" si="16"/>
        <v>48</v>
      </c>
    </row>
    <row r="449" spans="1:27" ht="35.25" customHeight="1">
      <c r="A449" s="119" t="s">
        <v>139</v>
      </c>
      <c r="B449" s="134" t="s">
        <v>57</v>
      </c>
      <c r="C449" s="122" t="s">
        <v>140</v>
      </c>
      <c r="D449" s="122" t="s">
        <v>94</v>
      </c>
      <c r="E449" s="123" t="s">
        <v>6113</v>
      </c>
      <c r="F449" s="124" t="s">
        <v>285</v>
      </c>
      <c r="G449" s="124" t="s">
        <v>142</v>
      </c>
      <c r="H449" s="124" t="s">
        <v>7847</v>
      </c>
      <c r="I449" s="135" t="s">
        <v>7731</v>
      </c>
      <c r="J449" s="129" t="s">
        <v>174</v>
      </c>
      <c r="K449" s="128">
        <v>0</v>
      </c>
      <c r="L449" s="129"/>
      <c r="M449" s="128" t="s">
        <v>8313</v>
      </c>
      <c r="N449" s="127" t="s">
        <v>485</v>
      </c>
      <c r="O449" s="127" t="s">
        <v>165</v>
      </c>
      <c r="P449" s="127" t="s">
        <v>183</v>
      </c>
      <c r="Q449" s="131" t="s">
        <v>8544</v>
      </c>
      <c r="R449" s="131" t="s">
        <v>10060</v>
      </c>
      <c r="S449" s="144" t="s">
        <v>10060</v>
      </c>
      <c r="T449" s="136" t="s">
        <v>306</v>
      </c>
      <c r="U449" s="118"/>
      <c r="V449" s="118"/>
      <c r="W449" s="133" t="str">
        <f>VLOOKUP(TRIM(X449),X10:Y88,2,FALSE)</f>
        <v>Frank</v>
      </c>
      <c r="X449" s="11" t="str">
        <f t="shared" si="17"/>
        <v>6.5.1</v>
      </c>
      <c r="Y449" s="64"/>
      <c r="AA449" s="1">
        <f t="shared" si="16"/>
        <v>60</v>
      </c>
    </row>
    <row r="450" spans="1:27" ht="35.25" customHeight="1">
      <c r="A450" s="119" t="s">
        <v>139</v>
      </c>
      <c r="B450" s="134" t="s">
        <v>57</v>
      </c>
      <c r="C450" s="122" t="s">
        <v>140</v>
      </c>
      <c r="D450" s="122" t="s">
        <v>94</v>
      </c>
      <c r="E450" s="123" t="s">
        <v>6114</v>
      </c>
      <c r="F450" s="124" t="s">
        <v>285</v>
      </c>
      <c r="G450" s="124" t="s">
        <v>142</v>
      </c>
      <c r="H450" s="124" t="s">
        <v>7848</v>
      </c>
      <c r="I450" s="135" t="s">
        <v>307</v>
      </c>
      <c r="J450" s="129" t="s">
        <v>174</v>
      </c>
      <c r="K450" s="128">
        <v>0</v>
      </c>
      <c r="L450" s="129"/>
      <c r="M450" s="128" t="s">
        <v>8313</v>
      </c>
      <c r="N450" s="127" t="s">
        <v>485</v>
      </c>
      <c r="O450" s="127" t="s">
        <v>165</v>
      </c>
      <c r="P450" s="127" t="s">
        <v>183</v>
      </c>
      <c r="Q450" s="131" t="s">
        <v>8907</v>
      </c>
      <c r="R450" s="131" t="s">
        <v>8956</v>
      </c>
      <c r="S450" s="132" t="s">
        <v>8955</v>
      </c>
      <c r="T450" s="136" t="s">
        <v>306</v>
      </c>
      <c r="U450" s="118"/>
      <c r="V450" s="118"/>
      <c r="W450" s="133" t="str">
        <f>VLOOKUP(TRIM(X450),X10:Y88,2,FALSE)</f>
        <v>Frank</v>
      </c>
      <c r="X450" s="11" t="str">
        <f t="shared" si="17"/>
        <v>6.5.1</v>
      </c>
      <c r="Y450" s="64"/>
      <c r="AA450" s="1">
        <f t="shared" si="16"/>
        <v>13</v>
      </c>
    </row>
    <row r="451" spans="1:27" ht="35.25" customHeight="1">
      <c r="A451" s="119" t="s">
        <v>139</v>
      </c>
      <c r="B451" s="134" t="s">
        <v>57</v>
      </c>
      <c r="C451" s="122" t="s">
        <v>140</v>
      </c>
      <c r="D451" s="122" t="s">
        <v>108</v>
      </c>
      <c r="E451" s="123" t="s">
        <v>6115</v>
      </c>
      <c r="F451" s="124" t="s">
        <v>285</v>
      </c>
      <c r="G451" s="124" t="s">
        <v>142</v>
      </c>
      <c r="H451" s="124" t="s">
        <v>7849</v>
      </c>
      <c r="I451" s="135" t="s">
        <v>307</v>
      </c>
      <c r="J451" s="129" t="s">
        <v>174</v>
      </c>
      <c r="K451" s="128">
        <v>0</v>
      </c>
      <c r="L451" s="129"/>
      <c r="M451" s="128" t="s">
        <v>8313</v>
      </c>
      <c r="N451" s="127" t="s">
        <v>485</v>
      </c>
      <c r="O451" s="127" t="s">
        <v>165</v>
      </c>
      <c r="P451" s="127" t="s">
        <v>183</v>
      </c>
      <c r="Q451" s="131" t="s">
        <v>8545</v>
      </c>
      <c r="R451" s="131" t="s">
        <v>9470</v>
      </c>
      <c r="S451" s="132" t="s">
        <v>9469</v>
      </c>
      <c r="T451" s="136" t="s">
        <v>306</v>
      </c>
      <c r="U451" s="118"/>
      <c r="V451" s="118"/>
      <c r="W451" s="133" t="str">
        <f>VLOOKUP(TRIM(X451),X10:Y88,2,FALSE)</f>
        <v>Puneet</v>
      </c>
      <c r="X451" s="11" t="str">
        <f t="shared" si="17"/>
        <v>6.5.8</v>
      </c>
      <c r="Y451" s="64"/>
      <c r="AA451" s="1">
        <f t="shared" si="16"/>
        <v>13</v>
      </c>
    </row>
    <row r="452" spans="1:27" ht="35.25" customHeight="1">
      <c r="A452" s="119" t="s">
        <v>139</v>
      </c>
      <c r="B452" s="134" t="s">
        <v>57</v>
      </c>
      <c r="C452" s="122" t="s">
        <v>140</v>
      </c>
      <c r="D452" s="122" t="s">
        <v>94</v>
      </c>
      <c r="E452" s="123" t="s">
        <v>6116</v>
      </c>
      <c r="F452" s="124" t="s">
        <v>285</v>
      </c>
      <c r="G452" s="124" t="s">
        <v>142</v>
      </c>
      <c r="H452" s="124" t="s">
        <v>7850</v>
      </c>
      <c r="I452" s="135" t="s">
        <v>307</v>
      </c>
      <c r="J452" s="129" t="s">
        <v>174</v>
      </c>
      <c r="K452" s="128">
        <v>0</v>
      </c>
      <c r="L452" s="129"/>
      <c r="M452" s="128" t="s">
        <v>8313</v>
      </c>
      <c r="N452" s="127" t="s">
        <v>485</v>
      </c>
      <c r="O452" s="127" t="s">
        <v>165</v>
      </c>
      <c r="P452" s="127" t="s">
        <v>183</v>
      </c>
      <c r="Q452" s="131" t="s">
        <v>8546</v>
      </c>
      <c r="R452" s="131" t="s">
        <v>10254</v>
      </c>
      <c r="S452" s="132" t="s">
        <v>145</v>
      </c>
      <c r="T452" s="136" t="s">
        <v>306</v>
      </c>
      <c r="U452" s="118"/>
      <c r="V452" s="118" t="s">
        <v>245</v>
      </c>
      <c r="W452" s="133" t="str">
        <f>VLOOKUP(TRIM(X452),X10:Y88,2,FALSE)</f>
        <v>Frank</v>
      </c>
      <c r="X452" s="11" t="str">
        <f t="shared" si="17"/>
        <v>6.5.1</v>
      </c>
      <c r="Y452" s="64"/>
      <c r="AA452" s="1">
        <f t="shared" si="16"/>
        <v>13</v>
      </c>
    </row>
    <row r="453" spans="1:27" ht="35.25" customHeight="1">
      <c r="A453" s="119" t="s">
        <v>139</v>
      </c>
      <c r="B453" s="134" t="s">
        <v>57</v>
      </c>
      <c r="C453" s="122" t="s">
        <v>140</v>
      </c>
      <c r="D453" s="122" t="s">
        <v>94</v>
      </c>
      <c r="E453" s="123" t="s">
        <v>6117</v>
      </c>
      <c r="F453" s="124" t="s">
        <v>285</v>
      </c>
      <c r="G453" s="124" t="s">
        <v>142</v>
      </c>
      <c r="H453" s="124" t="s">
        <v>7851</v>
      </c>
      <c r="I453" s="135" t="s">
        <v>7733</v>
      </c>
      <c r="J453" s="129" t="s">
        <v>174</v>
      </c>
      <c r="K453" s="128">
        <v>0</v>
      </c>
      <c r="L453" s="129"/>
      <c r="M453" s="128" t="s">
        <v>8313</v>
      </c>
      <c r="N453" s="127" t="s">
        <v>485</v>
      </c>
      <c r="O453" s="127" t="s">
        <v>165</v>
      </c>
      <c r="P453" s="127" t="s">
        <v>183</v>
      </c>
      <c r="Q453" s="131" t="s">
        <v>8547</v>
      </c>
      <c r="R453" s="131" t="s">
        <v>10451</v>
      </c>
      <c r="S453" s="132" t="s">
        <v>178</v>
      </c>
      <c r="T453" s="136" t="s">
        <v>306</v>
      </c>
      <c r="U453" s="118"/>
      <c r="V453" s="118" t="s">
        <v>9517</v>
      </c>
      <c r="W453" s="133" t="str">
        <f>VLOOKUP(TRIM(X453),X10:Y88,2,FALSE)</f>
        <v>Frank</v>
      </c>
      <c r="X453" s="11" t="str">
        <f t="shared" si="17"/>
        <v>6.5.1</v>
      </c>
      <c r="Y453" s="64"/>
      <c r="AA453" s="1">
        <f t="shared" si="16"/>
        <v>41</v>
      </c>
    </row>
    <row r="454" spans="1:27" ht="35.25" customHeight="1">
      <c r="A454" s="119" t="s">
        <v>139</v>
      </c>
      <c r="B454" s="134" t="s">
        <v>57</v>
      </c>
      <c r="C454" s="122" t="s">
        <v>140</v>
      </c>
      <c r="D454" s="122" t="s">
        <v>103</v>
      </c>
      <c r="E454" s="123" t="s">
        <v>6118</v>
      </c>
      <c r="F454" s="124" t="s">
        <v>172</v>
      </c>
      <c r="G454" s="124" t="s">
        <v>238</v>
      </c>
      <c r="H454" s="124" t="s">
        <v>7734</v>
      </c>
      <c r="I454" s="135" t="s">
        <v>307</v>
      </c>
      <c r="J454" s="129"/>
      <c r="K454" s="128"/>
      <c r="L454" s="129"/>
      <c r="M454" s="128" t="s">
        <v>8313</v>
      </c>
      <c r="N454" s="127"/>
      <c r="O454" s="127" t="s">
        <v>165</v>
      </c>
      <c r="P454" s="127" t="s">
        <v>183</v>
      </c>
      <c r="Q454" s="131" t="s">
        <v>7735</v>
      </c>
      <c r="R454" s="131" t="s">
        <v>9162</v>
      </c>
      <c r="S454" s="132" t="s">
        <v>159</v>
      </c>
      <c r="T454" s="136" t="s">
        <v>306</v>
      </c>
      <c r="U454" s="118"/>
      <c r="V454" s="118"/>
      <c r="W454" s="133" t="str">
        <f>VLOOKUP(TRIM(X454),X10:Y88,2,FALSE)</f>
        <v>Frank</v>
      </c>
      <c r="X454" s="11" t="str">
        <f t="shared" si="17"/>
        <v>6.5.5</v>
      </c>
      <c r="Y454" s="64"/>
      <c r="AA454" s="1">
        <f t="shared" si="16"/>
        <v>13</v>
      </c>
    </row>
    <row r="455" spans="1:27" ht="35.25" customHeight="1">
      <c r="A455" s="119" t="s">
        <v>139</v>
      </c>
      <c r="B455" s="134" t="s">
        <v>57</v>
      </c>
      <c r="C455" s="122" t="s">
        <v>140</v>
      </c>
      <c r="D455" s="122" t="s">
        <v>103</v>
      </c>
      <c r="E455" s="123" t="s">
        <v>6119</v>
      </c>
      <c r="F455" s="124" t="s">
        <v>285</v>
      </c>
      <c r="G455" s="124" t="s">
        <v>142</v>
      </c>
      <c r="H455" s="124" t="s">
        <v>7852</v>
      </c>
      <c r="I455" s="135" t="s">
        <v>307</v>
      </c>
      <c r="J455" s="129" t="s">
        <v>174</v>
      </c>
      <c r="K455" s="128">
        <v>0</v>
      </c>
      <c r="L455" s="129"/>
      <c r="M455" s="128" t="s">
        <v>8313</v>
      </c>
      <c r="N455" s="127" t="s">
        <v>485</v>
      </c>
      <c r="O455" s="127" t="s">
        <v>165</v>
      </c>
      <c r="P455" s="127" t="s">
        <v>183</v>
      </c>
      <c r="Q455" s="131" t="s">
        <v>8548</v>
      </c>
      <c r="R455" s="131" t="s">
        <v>9161</v>
      </c>
      <c r="S455" s="132" t="s">
        <v>159</v>
      </c>
      <c r="T455" s="136" t="s">
        <v>306</v>
      </c>
      <c r="U455" s="118"/>
      <c r="V455" s="118"/>
      <c r="W455" s="133" t="str">
        <f>VLOOKUP(TRIM(X455),X10:Y88,2,FALSE)</f>
        <v>Frank</v>
      </c>
      <c r="X455" s="11" t="str">
        <f t="shared" si="17"/>
        <v>6.5.5</v>
      </c>
      <c r="Y455" s="64"/>
      <c r="AA455" s="1">
        <f t="shared" si="16"/>
        <v>13</v>
      </c>
    </row>
    <row r="456" spans="1:27" ht="35.25" customHeight="1">
      <c r="A456" s="119" t="s">
        <v>139</v>
      </c>
      <c r="B456" s="134" t="s">
        <v>57</v>
      </c>
      <c r="C456" s="122" t="s">
        <v>140</v>
      </c>
      <c r="D456" s="122" t="s">
        <v>103</v>
      </c>
      <c r="E456" s="123" t="s">
        <v>6120</v>
      </c>
      <c r="F456" s="124" t="s">
        <v>285</v>
      </c>
      <c r="G456" s="124" t="s">
        <v>142</v>
      </c>
      <c r="H456" s="124" t="s">
        <v>7853</v>
      </c>
      <c r="I456" s="135" t="s">
        <v>307</v>
      </c>
      <c r="J456" s="129" t="s">
        <v>174</v>
      </c>
      <c r="K456" s="128">
        <v>0</v>
      </c>
      <c r="L456" s="129"/>
      <c r="M456" s="128" t="s">
        <v>8313</v>
      </c>
      <c r="N456" s="127" t="s">
        <v>485</v>
      </c>
      <c r="O456" s="127" t="s">
        <v>165</v>
      </c>
      <c r="P456" s="127" t="s">
        <v>183</v>
      </c>
      <c r="Q456" s="131" t="s">
        <v>8549</v>
      </c>
      <c r="R456" s="131" t="s">
        <v>717</v>
      </c>
      <c r="S456" s="137" t="s">
        <v>149</v>
      </c>
      <c r="T456" s="136" t="s">
        <v>306</v>
      </c>
      <c r="U456" s="118"/>
      <c r="V456" s="118"/>
      <c r="W456" s="133" t="str">
        <f>VLOOKUP(TRIM(X456),X10:Y88,2,FALSE)</f>
        <v>Frank</v>
      </c>
      <c r="X456" s="11" t="str">
        <f t="shared" si="17"/>
        <v>6.5.5</v>
      </c>
      <c r="Y456" s="64"/>
      <c r="AA456" s="1">
        <f t="shared" si="16"/>
        <v>13</v>
      </c>
    </row>
    <row r="457" spans="1:27" ht="35.25" customHeight="1">
      <c r="A457" s="119" t="s">
        <v>139</v>
      </c>
      <c r="B457" s="134" t="s">
        <v>57</v>
      </c>
      <c r="C457" s="122" t="s">
        <v>140</v>
      </c>
      <c r="D457" s="122" t="s">
        <v>103</v>
      </c>
      <c r="E457" s="123" t="s">
        <v>6121</v>
      </c>
      <c r="F457" s="124" t="s">
        <v>285</v>
      </c>
      <c r="G457" s="124" t="s">
        <v>142</v>
      </c>
      <c r="H457" s="124" t="s">
        <v>7854</v>
      </c>
      <c r="I457" s="135" t="s">
        <v>307</v>
      </c>
      <c r="J457" s="129" t="s">
        <v>185</v>
      </c>
      <c r="K457" s="128">
        <v>0</v>
      </c>
      <c r="L457" s="129"/>
      <c r="M457" s="128" t="s">
        <v>8313</v>
      </c>
      <c r="N457" s="127" t="s">
        <v>485</v>
      </c>
      <c r="O457" s="127" t="s">
        <v>165</v>
      </c>
      <c r="P457" s="127" t="s">
        <v>183</v>
      </c>
      <c r="Q457" s="131" t="s">
        <v>8550</v>
      </c>
      <c r="R457" s="131" t="s">
        <v>10060</v>
      </c>
      <c r="S457" s="144" t="s">
        <v>10060</v>
      </c>
      <c r="T457" s="136" t="s">
        <v>306</v>
      </c>
      <c r="U457" s="118"/>
      <c r="V457" s="118"/>
      <c r="W457" s="133" t="str">
        <f>VLOOKUP(TRIM(X457),X10:Y88,2,FALSE)</f>
        <v>Frank</v>
      </c>
      <c r="X457" s="11" t="str">
        <f t="shared" si="17"/>
        <v>6.5.5</v>
      </c>
      <c r="Y457" s="64"/>
      <c r="AA457" s="1">
        <f t="shared" si="16"/>
        <v>13</v>
      </c>
    </row>
    <row r="458" spans="1:27" ht="35.25" customHeight="1">
      <c r="A458" s="119" t="s">
        <v>139</v>
      </c>
      <c r="B458" s="134" t="s">
        <v>57</v>
      </c>
      <c r="C458" s="122" t="s">
        <v>140</v>
      </c>
      <c r="D458" s="122" t="s">
        <v>105</v>
      </c>
      <c r="E458" s="123" t="s">
        <v>6122</v>
      </c>
      <c r="F458" s="124" t="s">
        <v>285</v>
      </c>
      <c r="G458" s="124" t="s">
        <v>142</v>
      </c>
      <c r="H458" s="124" t="s">
        <v>7855</v>
      </c>
      <c r="I458" s="135" t="s">
        <v>223</v>
      </c>
      <c r="J458" s="129" t="s">
        <v>185</v>
      </c>
      <c r="K458" s="128">
        <v>0</v>
      </c>
      <c r="L458" s="129"/>
      <c r="M458" s="128" t="s">
        <v>216</v>
      </c>
      <c r="N458" s="127" t="s">
        <v>485</v>
      </c>
      <c r="O458" s="127" t="s">
        <v>165</v>
      </c>
      <c r="P458" s="127" t="s">
        <v>183</v>
      </c>
      <c r="Q458" s="131" t="s">
        <v>8551</v>
      </c>
      <c r="R458" s="131" t="s">
        <v>10022</v>
      </c>
      <c r="S458" s="132" t="s">
        <v>10021</v>
      </c>
      <c r="T458" s="136" t="s">
        <v>811</v>
      </c>
      <c r="U458" s="118"/>
      <c r="V458" s="118"/>
      <c r="W458" s="133" t="str">
        <f>VLOOKUP(TRIM(X458),X10:Y88,2,FALSE)</f>
        <v>Krisztian</v>
      </c>
      <c r="X458" s="11" t="str">
        <f t="shared" si="17"/>
        <v>6.5.6</v>
      </c>
      <c r="Y458" s="64"/>
      <c r="AA458" s="1">
        <f t="shared" si="16"/>
        <v>3</v>
      </c>
    </row>
    <row r="459" spans="1:27" ht="35.25" customHeight="1">
      <c r="A459" s="119" t="s">
        <v>139</v>
      </c>
      <c r="B459" s="134" t="s">
        <v>57</v>
      </c>
      <c r="C459" s="122" t="s">
        <v>140</v>
      </c>
      <c r="D459" s="122" t="s">
        <v>103</v>
      </c>
      <c r="E459" s="123" t="s">
        <v>6123</v>
      </c>
      <c r="F459" s="124" t="s">
        <v>285</v>
      </c>
      <c r="G459" s="124" t="s">
        <v>142</v>
      </c>
      <c r="H459" s="124" t="s">
        <v>7856</v>
      </c>
      <c r="I459" s="135" t="s">
        <v>307</v>
      </c>
      <c r="J459" s="129" t="s">
        <v>174</v>
      </c>
      <c r="K459" s="128">
        <v>0</v>
      </c>
      <c r="L459" s="129"/>
      <c r="M459" s="128" t="s">
        <v>191</v>
      </c>
      <c r="N459" s="127" t="s">
        <v>485</v>
      </c>
      <c r="O459" s="127" t="s">
        <v>165</v>
      </c>
      <c r="P459" s="127" t="s">
        <v>183</v>
      </c>
      <c r="Q459" s="131" t="s">
        <v>8552</v>
      </c>
      <c r="R459" s="131" t="s">
        <v>5744</v>
      </c>
      <c r="S459" s="132" t="s">
        <v>145</v>
      </c>
      <c r="T459" s="136" t="s">
        <v>306</v>
      </c>
      <c r="U459" s="118"/>
      <c r="V459" s="118" t="s">
        <v>245</v>
      </c>
      <c r="W459" s="133" t="str">
        <f>VLOOKUP(TRIM(X459),X10:Y88,2,FALSE)</f>
        <v>Frank</v>
      </c>
      <c r="X459" s="11" t="str">
        <f t="shared" si="17"/>
        <v>6.5.5</v>
      </c>
      <c r="Y459" s="64"/>
      <c r="AA459" s="1">
        <f t="shared" si="16"/>
        <v>13</v>
      </c>
    </row>
    <row r="460" spans="1:27" ht="35.25" customHeight="1">
      <c r="A460" s="119" t="s">
        <v>139</v>
      </c>
      <c r="B460" s="134" t="s">
        <v>57</v>
      </c>
      <c r="C460" s="122" t="s">
        <v>140</v>
      </c>
      <c r="D460" s="122" t="s">
        <v>98</v>
      </c>
      <c r="E460" s="123" t="s">
        <v>6124</v>
      </c>
      <c r="F460" s="124" t="s">
        <v>285</v>
      </c>
      <c r="G460" s="124" t="s">
        <v>142</v>
      </c>
      <c r="H460" s="124" t="s">
        <v>7857</v>
      </c>
      <c r="I460" s="135" t="s">
        <v>228</v>
      </c>
      <c r="J460" s="129" t="s">
        <v>174</v>
      </c>
      <c r="K460" s="128">
        <v>0</v>
      </c>
      <c r="L460" s="129"/>
      <c r="M460" s="128" t="s">
        <v>191</v>
      </c>
      <c r="N460" s="127" t="s">
        <v>485</v>
      </c>
      <c r="O460" s="127" t="s">
        <v>165</v>
      </c>
      <c r="P460" s="127" t="s">
        <v>183</v>
      </c>
      <c r="Q460" s="131" t="s">
        <v>8553</v>
      </c>
      <c r="R460" s="131" t="s">
        <v>10254</v>
      </c>
      <c r="S460" s="132" t="s">
        <v>145</v>
      </c>
      <c r="T460" s="136" t="s">
        <v>282</v>
      </c>
      <c r="U460" s="118"/>
      <c r="V460" s="118" t="s">
        <v>245</v>
      </c>
      <c r="W460" s="133" t="str">
        <f>VLOOKUP(TRIM(X460),X10:Y88,2,FALSE)</f>
        <v>Frank</v>
      </c>
      <c r="X460" s="11" t="str">
        <f t="shared" si="17"/>
        <v>6.5.3</v>
      </c>
      <c r="Y460" s="64"/>
      <c r="AA460" s="1">
        <f t="shared" si="16"/>
        <v>5</v>
      </c>
    </row>
    <row r="461" spans="1:27" ht="35.25" customHeight="1">
      <c r="A461" s="119" t="s">
        <v>139</v>
      </c>
      <c r="B461" s="134" t="s">
        <v>57</v>
      </c>
      <c r="C461" s="122" t="s">
        <v>140</v>
      </c>
      <c r="D461" s="122" t="s">
        <v>98</v>
      </c>
      <c r="E461" s="123" t="s">
        <v>6125</v>
      </c>
      <c r="F461" s="124" t="s">
        <v>285</v>
      </c>
      <c r="G461" s="124" t="s">
        <v>142</v>
      </c>
      <c r="H461" s="124" t="s">
        <v>7858</v>
      </c>
      <c r="I461" s="135" t="s">
        <v>228</v>
      </c>
      <c r="J461" s="129" t="s">
        <v>185</v>
      </c>
      <c r="K461" s="128">
        <v>0</v>
      </c>
      <c r="L461" s="129"/>
      <c r="M461" s="128" t="s">
        <v>191</v>
      </c>
      <c r="N461" s="127" t="s">
        <v>485</v>
      </c>
      <c r="O461" s="127" t="s">
        <v>165</v>
      </c>
      <c r="P461" s="127" t="s">
        <v>183</v>
      </c>
      <c r="Q461" s="131" t="s">
        <v>8554</v>
      </c>
      <c r="R461" s="131" t="s">
        <v>8888</v>
      </c>
      <c r="S461" s="132" t="s">
        <v>184</v>
      </c>
      <c r="T461" s="136" t="s">
        <v>282</v>
      </c>
      <c r="U461" s="118"/>
      <c r="V461" s="118"/>
      <c r="W461" s="133" t="str">
        <f>VLOOKUP(TRIM(X461),X10:Y88,2,FALSE)</f>
        <v>Frank</v>
      </c>
      <c r="X461" s="11" t="str">
        <f t="shared" si="17"/>
        <v>6.5.3</v>
      </c>
      <c r="Y461" s="64"/>
      <c r="AA461" s="1">
        <f t="shared" si="16"/>
        <v>5</v>
      </c>
    </row>
    <row r="462" spans="1:27" ht="35.25" customHeight="1">
      <c r="A462" s="119" t="s">
        <v>139</v>
      </c>
      <c r="B462" s="134" t="s">
        <v>57</v>
      </c>
      <c r="C462" s="122" t="s">
        <v>140</v>
      </c>
      <c r="D462" s="122" t="s">
        <v>108</v>
      </c>
      <c r="E462" s="123" t="s">
        <v>6126</v>
      </c>
      <c r="F462" s="124" t="s">
        <v>172</v>
      </c>
      <c r="G462" s="124" t="s">
        <v>142</v>
      </c>
      <c r="H462" s="124" t="s">
        <v>7736</v>
      </c>
      <c r="I462" s="135" t="s">
        <v>2398</v>
      </c>
      <c r="J462" s="129" t="s">
        <v>185</v>
      </c>
      <c r="K462" s="128"/>
      <c r="L462" s="129"/>
      <c r="M462" s="128" t="s">
        <v>8313</v>
      </c>
      <c r="N462" s="127"/>
      <c r="O462" s="127" t="s">
        <v>165</v>
      </c>
      <c r="P462" s="127"/>
      <c r="Q462" s="131" t="s">
        <v>7737</v>
      </c>
      <c r="R462" s="131" t="s">
        <v>161</v>
      </c>
      <c r="S462" s="132" t="s">
        <v>159</v>
      </c>
      <c r="T462" s="136" t="s">
        <v>284</v>
      </c>
      <c r="U462" s="118"/>
      <c r="V462" s="118"/>
      <c r="W462" s="133" t="str">
        <f>VLOOKUP(TRIM(X462),X10:Y88,2,FALSE)</f>
        <v>Puneet</v>
      </c>
      <c r="X462" s="11" t="str">
        <f t="shared" si="17"/>
        <v>6.5.8</v>
      </c>
      <c r="Y462" s="64"/>
      <c r="AA462" s="1">
        <f t="shared" si="16"/>
        <v>4</v>
      </c>
    </row>
    <row r="463" spans="1:27" ht="35.25" customHeight="1">
      <c r="A463" s="119" t="s">
        <v>139</v>
      </c>
      <c r="B463" s="134" t="s">
        <v>57</v>
      </c>
      <c r="C463" s="122" t="s">
        <v>140</v>
      </c>
      <c r="D463" s="122" t="s">
        <v>108</v>
      </c>
      <c r="E463" s="123" t="s">
        <v>6127</v>
      </c>
      <c r="F463" s="124" t="s">
        <v>285</v>
      </c>
      <c r="G463" s="124" t="s">
        <v>142</v>
      </c>
      <c r="H463" s="124" t="s">
        <v>7859</v>
      </c>
      <c r="I463" s="135" t="s">
        <v>2398</v>
      </c>
      <c r="J463" s="129" t="s">
        <v>185</v>
      </c>
      <c r="K463" s="128">
        <v>0</v>
      </c>
      <c r="L463" s="129"/>
      <c r="M463" s="128" t="s">
        <v>216</v>
      </c>
      <c r="N463" s="127" t="s">
        <v>485</v>
      </c>
      <c r="O463" s="127" t="s">
        <v>165</v>
      </c>
      <c r="P463" s="127" t="s">
        <v>183</v>
      </c>
      <c r="Q463" s="131" t="s">
        <v>8555</v>
      </c>
      <c r="R463" s="131" t="s">
        <v>161</v>
      </c>
      <c r="S463" s="132" t="s">
        <v>159</v>
      </c>
      <c r="T463" s="136" t="s">
        <v>284</v>
      </c>
      <c r="U463" s="118"/>
      <c r="V463" s="118"/>
      <c r="W463" s="133" t="str">
        <f>VLOOKUP(TRIM(X463),X10:Y88,2,FALSE)</f>
        <v>Puneet</v>
      </c>
      <c r="X463" s="11" t="str">
        <f t="shared" si="17"/>
        <v>6.5.8</v>
      </c>
      <c r="Y463" s="64"/>
      <c r="AA463" s="1">
        <f t="shared" si="16"/>
        <v>4</v>
      </c>
    </row>
    <row r="464" spans="1:27" ht="35.25" customHeight="1">
      <c r="A464" s="119" t="s">
        <v>139</v>
      </c>
      <c r="B464" s="134" t="s">
        <v>57</v>
      </c>
      <c r="C464" s="122" t="s">
        <v>140</v>
      </c>
      <c r="D464" s="122" t="s">
        <v>120</v>
      </c>
      <c r="E464" s="123" t="s">
        <v>6128</v>
      </c>
      <c r="F464" s="124" t="s">
        <v>21</v>
      </c>
      <c r="G464" s="124" t="s">
        <v>142</v>
      </c>
      <c r="H464" s="124" t="s">
        <v>7860</v>
      </c>
      <c r="I464" s="135" t="s">
        <v>8357</v>
      </c>
      <c r="J464" s="129" t="s">
        <v>7496</v>
      </c>
      <c r="K464" s="128"/>
      <c r="L464" s="129"/>
      <c r="M464" s="128" t="s">
        <v>8313</v>
      </c>
      <c r="N464" s="127" t="s">
        <v>654</v>
      </c>
      <c r="O464" s="127" t="s">
        <v>165</v>
      </c>
      <c r="P464" s="127" t="s">
        <v>5656</v>
      </c>
      <c r="Q464" s="131" t="s">
        <v>7738</v>
      </c>
      <c r="R464" s="131" t="s">
        <v>9249</v>
      </c>
      <c r="S464" s="132" t="s">
        <v>9248</v>
      </c>
      <c r="T464" s="136" t="s">
        <v>284</v>
      </c>
      <c r="U464" s="118"/>
      <c r="V464" s="118"/>
      <c r="W464" s="133" t="str">
        <f>VLOOKUP(TRIM(X464),X10:Y88,2,FALSE)</f>
        <v>Krisztian</v>
      </c>
      <c r="X464" s="11" t="str">
        <f t="shared" si="17"/>
        <v>6.10</v>
      </c>
      <c r="Y464" s="64"/>
      <c r="AA464" s="1">
        <f t="shared" si="16"/>
        <v>18</v>
      </c>
    </row>
    <row r="465" spans="1:27" ht="35.25" customHeight="1">
      <c r="A465" s="119" t="s">
        <v>139</v>
      </c>
      <c r="B465" s="134" t="s">
        <v>57</v>
      </c>
      <c r="C465" s="122" t="s">
        <v>140</v>
      </c>
      <c r="D465" s="122" t="s">
        <v>98</v>
      </c>
      <c r="E465" s="123" t="s">
        <v>6129</v>
      </c>
      <c r="F465" s="124" t="s">
        <v>285</v>
      </c>
      <c r="G465" s="124" t="s">
        <v>142</v>
      </c>
      <c r="H465" s="124" t="s">
        <v>8896</v>
      </c>
      <c r="I465" s="135" t="s">
        <v>259</v>
      </c>
      <c r="J465" s="129" t="s">
        <v>185</v>
      </c>
      <c r="K465" s="128">
        <v>0</v>
      </c>
      <c r="L465" s="129"/>
      <c r="M465" s="128" t="s">
        <v>191</v>
      </c>
      <c r="N465" s="127" t="s">
        <v>485</v>
      </c>
      <c r="O465" s="127" t="s">
        <v>165</v>
      </c>
      <c r="P465" s="127" t="s">
        <v>183</v>
      </c>
      <c r="Q465" s="131" t="s">
        <v>8895</v>
      </c>
      <c r="R465" s="131" t="s">
        <v>8924</v>
      </c>
      <c r="S465" s="132" t="s">
        <v>8922</v>
      </c>
      <c r="T465" s="136" t="s">
        <v>653</v>
      </c>
      <c r="U465" s="118"/>
      <c r="V465" s="118"/>
      <c r="W465" s="133" t="str">
        <f>VLOOKUP(TRIM(X465),X10:Y88,2,FALSE)</f>
        <v>Frank</v>
      </c>
      <c r="X465" s="11" t="str">
        <f t="shared" si="17"/>
        <v>6.5.3</v>
      </c>
      <c r="Y465" s="64"/>
      <c r="AA465" s="1">
        <f t="shared" si="16"/>
        <v>4</v>
      </c>
    </row>
    <row r="466" spans="1:27" ht="35.25" customHeight="1">
      <c r="A466" s="119" t="s">
        <v>139</v>
      </c>
      <c r="B466" s="134" t="s">
        <v>57</v>
      </c>
      <c r="C466" s="122" t="s">
        <v>140</v>
      </c>
      <c r="D466" s="122" t="s">
        <v>120</v>
      </c>
      <c r="E466" s="123" t="s">
        <v>6130</v>
      </c>
      <c r="F466" s="124" t="s">
        <v>21</v>
      </c>
      <c r="G466" s="124" t="s">
        <v>142</v>
      </c>
      <c r="H466" s="124" t="s">
        <v>7861</v>
      </c>
      <c r="I466" s="135" t="s">
        <v>2398</v>
      </c>
      <c r="J466" s="129" t="s">
        <v>7496</v>
      </c>
      <c r="K466" s="128"/>
      <c r="L466" s="129"/>
      <c r="M466" s="128" t="s">
        <v>8313</v>
      </c>
      <c r="N466" s="127" t="s">
        <v>654</v>
      </c>
      <c r="O466" s="127" t="s">
        <v>165</v>
      </c>
      <c r="P466" s="127" t="s">
        <v>5656</v>
      </c>
      <c r="Q466" s="131" t="s">
        <v>7739</v>
      </c>
      <c r="R466" s="131" t="s">
        <v>9243</v>
      </c>
      <c r="S466" s="132" t="s">
        <v>9242</v>
      </c>
      <c r="T466" s="136" t="s">
        <v>284</v>
      </c>
      <c r="U466" s="118"/>
      <c r="V466" s="118"/>
      <c r="W466" s="133" t="str">
        <f>VLOOKUP(TRIM(X466),X10:Y88,2,FALSE)</f>
        <v>Krisztian</v>
      </c>
      <c r="X466" s="11" t="str">
        <f t="shared" si="17"/>
        <v>6.10</v>
      </c>
      <c r="Y466" s="64"/>
      <c r="AA466" s="1">
        <f t="shared" si="16"/>
        <v>4</v>
      </c>
    </row>
    <row r="467" spans="1:27" ht="37.200000000000003" customHeight="1">
      <c r="A467" s="119" t="s">
        <v>139</v>
      </c>
      <c r="B467" s="134" t="s">
        <v>57</v>
      </c>
      <c r="C467" s="122" t="s">
        <v>140</v>
      </c>
      <c r="D467" s="122" t="s">
        <v>94</v>
      </c>
      <c r="E467" s="123" t="s">
        <v>6131</v>
      </c>
      <c r="F467" s="124" t="s">
        <v>285</v>
      </c>
      <c r="G467" s="124" t="s">
        <v>142</v>
      </c>
      <c r="H467" s="124" t="s">
        <v>7862</v>
      </c>
      <c r="I467" s="135" t="s">
        <v>2398</v>
      </c>
      <c r="J467" s="129" t="s">
        <v>185</v>
      </c>
      <c r="K467" s="128">
        <v>0</v>
      </c>
      <c r="L467" s="129"/>
      <c r="M467" s="128" t="s">
        <v>234</v>
      </c>
      <c r="N467" s="127" t="s">
        <v>485</v>
      </c>
      <c r="O467" s="127" t="s">
        <v>165</v>
      </c>
      <c r="P467" s="127" t="s">
        <v>183</v>
      </c>
      <c r="Q467" s="131" t="s">
        <v>8556</v>
      </c>
      <c r="R467" s="131" t="s">
        <v>8951</v>
      </c>
      <c r="S467" s="132" t="s">
        <v>8951</v>
      </c>
      <c r="T467" s="136" t="s">
        <v>284</v>
      </c>
      <c r="U467" s="118"/>
      <c r="V467" s="118"/>
      <c r="W467" s="133" t="str">
        <f>VLOOKUP(TRIM(X467),X10:Y88,2,FALSE)</f>
        <v>Frank</v>
      </c>
      <c r="X467" s="11" t="str">
        <f t="shared" si="17"/>
        <v>6.5.1</v>
      </c>
      <c r="Y467" s="64"/>
      <c r="AA467" s="1">
        <f t="shared" si="16"/>
        <v>4</v>
      </c>
    </row>
    <row r="468" spans="1:27" ht="37.200000000000003" customHeight="1">
      <c r="A468" s="119" t="s">
        <v>139</v>
      </c>
      <c r="B468" s="134" t="s">
        <v>57</v>
      </c>
      <c r="C468" s="122" t="s">
        <v>140</v>
      </c>
      <c r="D468" s="122" t="s">
        <v>105</v>
      </c>
      <c r="E468" s="123" t="s">
        <v>6132</v>
      </c>
      <c r="F468" s="124" t="s">
        <v>172</v>
      </c>
      <c r="G468" s="124" t="s">
        <v>142</v>
      </c>
      <c r="H468" s="124" t="s">
        <v>7740</v>
      </c>
      <c r="I468" s="135" t="s">
        <v>2398</v>
      </c>
      <c r="J468" s="129" t="s">
        <v>5550</v>
      </c>
      <c r="K468" s="128"/>
      <c r="L468" s="129"/>
      <c r="M468" s="128" t="s">
        <v>8313</v>
      </c>
      <c r="N468" s="127"/>
      <c r="O468" s="127" t="s">
        <v>165</v>
      </c>
      <c r="P468" s="127"/>
      <c r="Q468" s="131" t="s">
        <v>7741</v>
      </c>
      <c r="R468" s="131" t="s">
        <v>161</v>
      </c>
      <c r="S468" s="132" t="s">
        <v>159</v>
      </c>
      <c r="T468" s="136" t="s">
        <v>284</v>
      </c>
      <c r="U468" s="118"/>
      <c r="V468" s="118"/>
      <c r="W468" s="133" t="str">
        <f>VLOOKUP(TRIM(X468),X10:Y88,2,FALSE)</f>
        <v>Krisztian</v>
      </c>
      <c r="X468" s="11" t="str">
        <f t="shared" si="17"/>
        <v>6.5.6</v>
      </c>
      <c r="Y468" s="64"/>
      <c r="AA468" s="1">
        <f t="shared" si="16"/>
        <v>4</v>
      </c>
    </row>
    <row r="469" spans="1:27" ht="35.25" customHeight="1">
      <c r="A469" s="119" t="s">
        <v>139</v>
      </c>
      <c r="B469" s="134" t="s">
        <v>57</v>
      </c>
      <c r="C469" s="122" t="s">
        <v>140</v>
      </c>
      <c r="D469" s="122" t="s">
        <v>110</v>
      </c>
      <c r="E469" s="123" t="s">
        <v>6133</v>
      </c>
      <c r="F469" s="124" t="s">
        <v>172</v>
      </c>
      <c r="G469" s="124" t="s">
        <v>142</v>
      </c>
      <c r="H469" s="124" t="s">
        <v>7742</v>
      </c>
      <c r="I469" s="135" t="s">
        <v>2398</v>
      </c>
      <c r="J469" s="129"/>
      <c r="K469" s="128"/>
      <c r="L469" s="129"/>
      <c r="M469" s="128" t="s">
        <v>8313</v>
      </c>
      <c r="N469" s="127"/>
      <c r="O469" s="127" t="s">
        <v>165</v>
      </c>
      <c r="P469" s="127"/>
      <c r="Q469" s="131" t="s">
        <v>7743</v>
      </c>
      <c r="R469" s="131" t="s">
        <v>161</v>
      </c>
      <c r="S469" s="132" t="s">
        <v>159</v>
      </c>
      <c r="T469" s="136" t="s">
        <v>284</v>
      </c>
      <c r="U469" s="118"/>
      <c r="V469" s="118"/>
      <c r="W469" s="133" t="str">
        <f>VLOOKUP(TRIM(X469),X10:Y88,2,FALSE)</f>
        <v>Irfan</v>
      </c>
      <c r="X469" s="11" t="str">
        <f t="shared" si="17"/>
        <v>6.5.9</v>
      </c>
      <c r="Y469" s="64"/>
      <c r="AA469" s="1">
        <f t="shared" si="16"/>
        <v>4</v>
      </c>
    </row>
    <row r="470" spans="1:27" ht="35.25" customHeight="1">
      <c r="A470" s="119" t="s">
        <v>139</v>
      </c>
      <c r="B470" s="134" t="s">
        <v>57</v>
      </c>
      <c r="C470" s="122" t="s">
        <v>140</v>
      </c>
      <c r="D470" s="122" t="s">
        <v>89</v>
      </c>
      <c r="E470" s="123" t="s">
        <v>6134</v>
      </c>
      <c r="F470" s="124" t="s">
        <v>24</v>
      </c>
      <c r="G470" s="124" t="s">
        <v>142</v>
      </c>
      <c r="H470" s="124" t="s">
        <v>7863</v>
      </c>
      <c r="I470" s="135" t="s">
        <v>212</v>
      </c>
      <c r="J470" s="129" t="s">
        <v>190</v>
      </c>
      <c r="K470" s="128">
        <v>3378</v>
      </c>
      <c r="L470" s="129"/>
      <c r="M470" s="128" t="s">
        <v>191</v>
      </c>
      <c r="N470" s="127" t="s">
        <v>5552</v>
      </c>
      <c r="O470" s="127" t="s">
        <v>165</v>
      </c>
      <c r="P470" s="127" t="s">
        <v>503</v>
      </c>
      <c r="Q470" s="131" t="s">
        <v>8557</v>
      </c>
      <c r="R470" s="131" t="s">
        <v>9969</v>
      </c>
      <c r="S470" s="132" t="s">
        <v>9967</v>
      </c>
      <c r="T470" s="136" t="s">
        <v>213</v>
      </c>
      <c r="U470" s="118"/>
      <c r="V470" s="118"/>
      <c r="W470" s="133" t="str">
        <f>VLOOKUP(TRIM(X470),X10:Y88,2,FALSE)</f>
        <v>Puneet</v>
      </c>
      <c r="X470" s="11" t="str">
        <f t="shared" si="17"/>
        <v>6.1</v>
      </c>
      <c r="Y470" s="64"/>
      <c r="AA470" s="1">
        <f t="shared" si="16"/>
        <v>21</v>
      </c>
    </row>
    <row r="471" spans="1:27" ht="35.25" customHeight="1">
      <c r="A471" s="119" t="s">
        <v>139</v>
      </c>
      <c r="B471" s="134" t="s">
        <v>57</v>
      </c>
      <c r="C471" s="122" t="s">
        <v>140</v>
      </c>
      <c r="D471" s="122" t="s">
        <v>89</v>
      </c>
      <c r="E471" s="123" t="s">
        <v>6135</v>
      </c>
      <c r="F471" s="124" t="s">
        <v>172</v>
      </c>
      <c r="G471" s="124" t="s">
        <v>142</v>
      </c>
      <c r="H471" s="124" t="s">
        <v>7744</v>
      </c>
      <c r="I471" s="135" t="s">
        <v>212</v>
      </c>
      <c r="J471" s="129"/>
      <c r="K471" s="128"/>
      <c r="L471" s="129"/>
      <c r="M471" s="128" t="s">
        <v>8313</v>
      </c>
      <c r="N471" s="127"/>
      <c r="O471" s="127" t="s">
        <v>165</v>
      </c>
      <c r="P471" s="127" t="s">
        <v>503</v>
      </c>
      <c r="Q471" s="131" t="s">
        <v>7745</v>
      </c>
      <c r="R471" s="131" t="s">
        <v>161</v>
      </c>
      <c r="S471" s="132" t="s">
        <v>159</v>
      </c>
      <c r="T471" s="136" t="s">
        <v>213</v>
      </c>
      <c r="U471" s="118"/>
      <c r="V471" s="118"/>
      <c r="W471" s="133" t="str">
        <f>VLOOKUP(TRIM(X471),X10:Y88,2,FALSE)</f>
        <v>Puneet</v>
      </c>
      <c r="X471" s="11" t="str">
        <f t="shared" si="17"/>
        <v>6.1</v>
      </c>
      <c r="Y471" s="64"/>
      <c r="AA471" s="1">
        <f t="shared" si="16"/>
        <v>21</v>
      </c>
    </row>
    <row r="472" spans="1:27" ht="35.25" customHeight="1">
      <c r="A472" s="119" t="s">
        <v>139</v>
      </c>
      <c r="B472" s="134" t="s">
        <v>57</v>
      </c>
      <c r="C472" s="122" t="s">
        <v>140</v>
      </c>
      <c r="D472" s="122" t="s">
        <v>89</v>
      </c>
      <c r="E472" s="123" t="s">
        <v>6136</v>
      </c>
      <c r="F472" s="124" t="s">
        <v>180</v>
      </c>
      <c r="G472" s="124" t="s">
        <v>142</v>
      </c>
      <c r="H472" s="124" t="s">
        <v>8802</v>
      </c>
      <c r="I472" s="135" t="s">
        <v>212</v>
      </c>
      <c r="J472" s="129"/>
      <c r="K472" s="128"/>
      <c r="L472" s="129"/>
      <c r="M472" s="128" t="s">
        <v>8313</v>
      </c>
      <c r="N472" s="127"/>
      <c r="O472" s="127" t="s">
        <v>165</v>
      </c>
      <c r="P472" s="127"/>
      <c r="Q472" s="131" t="s">
        <v>7746</v>
      </c>
      <c r="R472" s="131" t="s">
        <v>9082</v>
      </c>
      <c r="S472" s="132" t="s">
        <v>9081</v>
      </c>
      <c r="T472" s="136" t="s">
        <v>213</v>
      </c>
      <c r="U472" s="118"/>
      <c r="V472" s="118"/>
      <c r="W472" s="133" t="str">
        <f>VLOOKUP(TRIM(X472),X10:Y88,2,FALSE)</f>
        <v>Puneet</v>
      </c>
      <c r="X472" s="11" t="str">
        <f t="shared" si="17"/>
        <v>6.1</v>
      </c>
      <c r="Y472" s="64"/>
      <c r="AA472" s="1">
        <f t="shared" si="16"/>
        <v>21</v>
      </c>
    </row>
    <row r="473" spans="1:27" ht="37.200000000000003" customHeight="1">
      <c r="A473" s="119" t="s">
        <v>139</v>
      </c>
      <c r="B473" s="134" t="s">
        <v>57</v>
      </c>
      <c r="C473" s="122" t="s">
        <v>140</v>
      </c>
      <c r="D473" s="122" t="s">
        <v>77</v>
      </c>
      <c r="E473" s="123" t="s">
        <v>6137</v>
      </c>
      <c r="F473" s="124" t="s">
        <v>24</v>
      </c>
      <c r="G473" s="124" t="s">
        <v>142</v>
      </c>
      <c r="H473" s="124" t="s">
        <v>7864</v>
      </c>
      <c r="I473" s="135" t="s">
        <v>676</v>
      </c>
      <c r="J473" s="129" t="s">
        <v>214</v>
      </c>
      <c r="K473" s="128">
        <v>430</v>
      </c>
      <c r="L473" s="129"/>
      <c r="M473" s="128" t="s">
        <v>191</v>
      </c>
      <c r="N473" s="127" t="s">
        <v>481</v>
      </c>
      <c r="O473" s="127" t="s">
        <v>152</v>
      </c>
      <c r="P473" s="127" t="s">
        <v>7747</v>
      </c>
      <c r="Q473" s="131" t="s">
        <v>8558</v>
      </c>
      <c r="R473" s="131" t="s">
        <v>9076</v>
      </c>
      <c r="S473" s="132" t="s">
        <v>9075</v>
      </c>
      <c r="T473" s="136" t="s">
        <v>213</v>
      </c>
      <c r="U473" s="118"/>
      <c r="V473" s="118"/>
      <c r="W473" s="133" t="str">
        <f>VLOOKUP(TRIM(X473),X10:Y88,2,FALSE)</f>
        <v>Puneet</v>
      </c>
      <c r="X473" s="11" t="str">
        <f t="shared" si="17"/>
        <v>5.1</v>
      </c>
      <c r="Y473" s="64"/>
      <c r="AA473" s="1">
        <f t="shared" ref="AA473:AA536" si="18">LEN(I473)</f>
        <v>40</v>
      </c>
    </row>
    <row r="474" spans="1:27" ht="35.25" customHeight="1">
      <c r="A474" s="119" t="s">
        <v>139</v>
      </c>
      <c r="B474" s="134" t="s">
        <v>57</v>
      </c>
      <c r="C474" s="122" t="s">
        <v>140</v>
      </c>
      <c r="D474" s="122" t="s">
        <v>77</v>
      </c>
      <c r="E474" s="123" t="s">
        <v>6138</v>
      </c>
      <c r="F474" s="124" t="s">
        <v>24</v>
      </c>
      <c r="G474" s="124" t="s">
        <v>142</v>
      </c>
      <c r="H474" s="124" t="s">
        <v>7865</v>
      </c>
      <c r="I474" s="135" t="s">
        <v>676</v>
      </c>
      <c r="J474" s="129" t="s">
        <v>214</v>
      </c>
      <c r="K474" s="128">
        <v>431</v>
      </c>
      <c r="L474" s="129"/>
      <c r="M474" s="128" t="s">
        <v>220</v>
      </c>
      <c r="N474" s="127" t="s">
        <v>481</v>
      </c>
      <c r="O474" s="127" t="s">
        <v>165</v>
      </c>
      <c r="P474" s="127" t="s">
        <v>7747</v>
      </c>
      <c r="Q474" s="131" t="s">
        <v>8559</v>
      </c>
      <c r="R474" s="131" t="s">
        <v>9079</v>
      </c>
      <c r="S474" s="132" t="s">
        <v>9078</v>
      </c>
      <c r="T474" s="136" t="s">
        <v>213</v>
      </c>
      <c r="U474" s="118"/>
      <c r="V474" s="118"/>
      <c r="W474" s="133" t="str">
        <f>VLOOKUP(TRIM(X474),X10:Y88,2,FALSE)</f>
        <v>Puneet</v>
      </c>
      <c r="X474" s="11" t="str">
        <f t="shared" si="17"/>
        <v>5.1</v>
      </c>
      <c r="Y474" s="64"/>
      <c r="AA474" s="1">
        <f t="shared" si="18"/>
        <v>40</v>
      </c>
    </row>
    <row r="475" spans="1:27" ht="37.200000000000003" customHeight="1">
      <c r="A475" s="119" t="s">
        <v>139</v>
      </c>
      <c r="B475" s="134" t="s">
        <v>57</v>
      </c>
      <c r="C475" s="122" t="s">
        <v>140</v>
      </c>
      <c r="D475" s="122" t="s">
        <v>611</v>
      </c>
      <c r="E475" s="123" t="s">
        <v>6139</v>
      </c>
      <c r="F475" s="124" t="s">
        <v>285</v>
      </c>
      <c r="G475" s="124" t="s">
        <v>142</v>
      </c>
      <c r="H475" s="124" t="s">
        <v>7866</v>
      </c>
      <c r="I475" s="135" t="s">
        <v>212</v>
      </c>
      <c r="J475" s="129" t="s">
        <v>185</v>
      </c>
      <c r="K475" s="128">
        <v>0</v>
      </c>
      <c r="L475" s="129"/>
      <c r="M475" s="128" t="s">
        <v>191</v>
      </c>
      <c r="N475" s="127" t="s">
        <v>485</v>
      </c>
      <c r="O475" s="127" t="s">
        <v>165</v>
      </c>
      <c r="P475" s="127" t="s">
        <v>183</v>
      </c>
      <c r="Q475" s="131" t="s">
        <v>8560</v>
      </c>
      <c r="R475" s="131" t="s">
        <v>724</v>
      </c>
      <c r="S475" s="132" t="s">
        <v>145</v>
      </c>
      <c r="T475" s="136" t="s">
        <v>213</v>
      </c>
      <c r="U475" s="118"/>
      <c r="V475" s="118" t="s">
        <v>245</v>
      </c>
      <c r="W475" s="133" t="str">
        <f>VLOOKUP(TRIM(X475),X10:Y88,2,FALSE)</f>
        <v>Frank</v>
      </c>
      <c r="X475" s="11" t="str">
        <f t="shared" si="17"/>
        <v>6.5.7.1</v>
      </c>
      <c r="Y475" s="64"/>
      <c r="AA475" s="1">
        <f t="shared" si="18"/>
        <v>21</v>
      </c>
    </row>
    <row r="476" spans="1:27" ht="37.200000000000003" customHeight="1">
      <c r="A476" s="119" t="s">
        <v>139</v>
      </c>
      <c r="B476" s="134" t="s">
        <v>57</v>
      </c>
      <c r="C476" s="122" t="s">
        <v>140</v>
      </c>
      <c r="D476" s="122" t="s">
        <v>108</v>
      </c>
      <c r="E476" s="123" t="s">
        <v>6140</v>
      </c>
      <c r="F476" s="124" t="s">
        <v>172</v>
      </c>
      <c r="G476" s="124" t="s">
        <v>142</v>
      </c>
      <c r="H476" s="124" t="s">
        <v>7748</v>
      </c>
      <c r="I476" s="135" t="s">
        <v>5747</v>
      </c>
      <c r="J476" s="129"/>
      <c r="K476" s="128"/>
      <c r="L476" s="129"/>
      <c r="M476" s="128" t="s">
        <v>8313</v>
      </c>
      <c r="N476" s="127"/>
      <c r="O476" s="127" t="s">
        <v>165</v>
      </c>
      <c r="P476" s="127" t="s">
        <v>183</v>
      </c>
      <c r="Q476" s="131" t="s">
        <v>7749</v>
      </c>
      <c r="R476" s="131" t="s">
        <v>161</v>
      </c>
      <c r="S476" s="132" t="s">
        <v>159</v>
      </c>
      <c r="T476" s="136" t="s">
        <v>213</v>
      </c>
      <c r="U476" s="118"/>
      <c r="V476" s="118"/>
      <c r="W476" s="133" t="str">
        <f>VLOOKUP(TRIM(X476),X10:Y88,2,FALSE)</f>
        <v>Puneet</v>
      </c>
      <c r="X476" s="11" t="str">
        <f t="shared" ref="X476:X539" si="19">IF(ISNONTEXT(D476),"" &amp; D476 &amp;"",T(D476))</f>
        <v>6.5.8</v>
      </c>
      <c r="Y476" s="64"/>
      <c r="AA476" s="1">
        <f t="shared" si="18"/>
        <v>34</v>
      </c>
    </row>
    <row r="477" spans="1:27" ht="35.25" customHeight="1">
      <c r="A477" s="119" t="s">
        <v>139</v>
      </c>
      <c r="B477" s="134" t="s">
        <v>57</v>
      </c>
      <c r="C477" s="122" t="s">
        <v>140</v>
      </c>
      <c r="D477" s="122" t="s">
        <v>2170</v>
      </c>
      <c r="E477" s="123" t="s">
        <v>6141</v>
      </c>
      <c r="F477" s="124" t="s">
        <v>21</v>
      </c>
      <c r="G477" s="124" t="s">
        <v>142</v>
      </c>
      <c r="H477" s="124" t="s">
        <v>7867</v>
      </c>
      <c r="I477" s="135" t="s">
        <v>212</v>
      </c>
      <c r="J477" s="129" t="s">
        <v>2365</v>
      </c>
      <c r="K477" s="128"/>
      <c r="L477" s="129"/>
      <c r="M477" s="128" t="s">
        <v>8313</v>
      </c>
      <c r="N477" s="127" t="s">
        <v>7390</v>
      </c>
      <c r="O477" s="127" t="s">
        <v>165</v>
      </c>
      <c r="P477" s="127" t="s">
        <v>2366</v>
      </c>
      <c r="Q477" s="131" t="s">
        <v>7750</v>
      </c>
      <c r="R477" s="131" t="s">
        <v>10060</v>
      </c>
      <c r="S477" s="144" t="s">
        <v>10060</v>
      </c>
      <c r="T477" s="136" t="s">
        <v>213</v>
      </c>
      <c r="U477" s="118"/>
      <c r="V477" s="118"/>
      <c r="W477" s="133" t="str">
        <f>VLOOKUP(TRIM(X477),X10:Y88,2,FALSE)</f>
        <v>Krisztian</v>
      </c>
      <c r="X477" s="11" t="str">
        <f t="shared" si="19"/>
        <v>6.16</v>
      </c>
      <c r="Y477" s="64"/>
      <c r="AA477" s="1">
        <f t="shared" si="18"/>
        <v>21</v>
      </c>
    </row>
    <row r="478" spans="1:27" ht="35.25" customHeight="1">
      <c r="A478" s="119" t="s">
        <v>139</v>
      </c>
      <c r="B478" s="134" t="s">
        <v>57</v>
      </c>
      <c r="C478" s="122" t="s">
        <v>140</v>
      </c>
      <c r="D478" s="122" t="s">
        <v>7211</v>
      </c>
      <c r="E478" s="123" t="s">
        <v>6142</v>
      </c>
      <c r="F478" s="124" t="s">
        <v>21</v>
      </c>
      <c r="G478" s="124" t="s">
        <v>142</v>
      </c>
      <c r="H478" s="124" t="s">
        <v>7868</v>
      </c>
      <c r="I478" s="135" t="s">
        <v>212</v>
      </c>
      <c r="J478" s="129" t="s">
        <v>7751</v>
      </c>
      <c r="K478" s="128"/>
      <c r="L478" s="129"/>
      <c r="M478" s="128" t="s">
        <v>8313</v>
      </c>
      <c r="N478" s="127" t="s">
        <v>175</v>
      </c>
      <c r="O478" s="127" t="s">
        <v>165</v>
      </c>
      <c r="P478" s="127" t="s">
        <v>7752</v>
      </c>
      <c r="Q478" s="131" t="s">
        <v>7753</v>
      </c>
      <c r="R478" s="131" t="s">
        <v>9135</v>
      </c>
      <c r="S478" s="132" t="s">
        <v>9134</v>
      </c>
      <c r="T478" s="136" t="s">
        <v>213</v>
      </c>
      <c r="U478" s="118"/>
      <c r="V478" s="118"/>
      <c r="W478" s="133" t="str">
        <f>VLOOKUP(TRIM(X478),X10:Y88,2,FALSE)</f>
        <v>Puneet</v>
      </c>
      <c r="X478" s="11" t="str">
        <f t="shared" si="19"/>
        <v>6.17</v>
      </c>
      <c r="Y478" s="64"/>
      <c r="AA478" s="1">
        <f t="shared" si="18"/>
        <v>21</v>
      </c>
    </row>
    <row r="479" spans="1:27" ht="35.25" customHeight="1">
      <c r="A479" s="119" t="s">
        <v>139</v>
      </c>
      <c r="B479" s="134" t="s">
        <v>57</v>
      </c>
      <c r="C479" s="122" t="s">
        <v>140</v>
      </c>
      <c r="D479" s="122" t="s">
        <v>7211</v>
      </c>
      <c r="E479" s="123" t="s">
        <v>6143</v>
      </c>
      <c r="F479" s="124" t="s">
        <v>21</v>
      </c>
      <c r="G479" s="124" t="s">
        <v>142</v>
      </c>
      <c r="H479" s="124" t="s">
        <v>7869</v>
      </c>
      <c r="I479" s="135" t="s">
        <v>212</v>
      </c>
      <c r="J479" s="129" t="s">
        <v>7751</v>
      </c>
      <c r="K479" s="128"/>
      <c r="L479" s="129"/>
      <c r="M479" s="128" t="s">
        <v>8313</v>
      </c>
      <c r="N479" s="127" t="s">
        <v>175</v>
      </c>
      <c r="O479" s="127" t="s">
        <v>165</v>
      </c>
      <c r="P479" s="127" t="s">
        <v>7752</v>
      </c>
      <c r="Q479" s="131" t="s">
        <v>7754</v>
      </c>
      <c r="R479" s="131" t="s">
        <v>9139</v>
      </c>
      <c r="S479" s="132" t="s">
        <v>9138</v>
      </c>
      <c r="T479" s="136" t="s">
        <v>213</v>
      </c>
      <c r="U479" s="118"/>
      <c r="V479" s="118"/>
      <c r="W479" s="133" t="str">
        <f>VLOOKUP(TRIM(X479),X10:Y88,2,FALSE)</f>
        <v>Puneet</v>
      </c>
      <c r="X479" s="11" t="str">
        <f t="shared" si="19"/>
        <v>6.17</v>
      </c>
      <c r="Y479" s="64"/>
      <c r="AA479" s="1">
        <f t="shared" si="18"/>
        <v>21</v>
      </c>
    </row>
    <row r="480" spans="1:27" ht="35.25" customHeight="1">
      <c r="A480" s="119" t="s">
        <v>139</v>
      </c>
      <c r="B480" s="134" t="s">
        <v>57</v>
      </c>
      <c r="C480" s="122" t="s">
        <v>140</v>
      </c>
      <c r="D480" s="122" t="s">
        <v>94</v>
      </c>
      <c r="E480" s="123" t="s">
        <v>6144</v>
      </c>
      <c r="F480" s="124" t="s">
        <v>285</v>
      </c>
      <c r="G480" s="124" t="s">
        <v>142</v>
      </c>
      <c r="H480" s="124" t="s">
        <v>7870</v>
      </c>
      <c r="I480" s="135" t="s">
        <v>8358</v>
      </c>
      <c r="J480" s="129" t="s">
        <v>174</v>
      </c>
      <c r="K480" s="128">
        <v>0</v>
      </c>
      <c r="L480" s="129"/>
      <c r="M480" s="128" t="s">
        <v>191</v>
      </c>
      <c r="N480" s="127" t="s">
        <v>485</v>
      </c>
      <c r="O480" s="127" t="s">
        <v>165</v>
      </c>
      <c r="P480" s="127" t="s">
        <v>183</v>
      </c>
      <c r="Q480" s="131" t="s">
        <v>8561</v>
      </c>
      <c r="R480" s="131" t="s">
        <v>8869</v>
      </c>
      <c r="S480" s="132" t="s">
        <v>8870</v>
      </c>
      <c r="T480" s="136" t="s">
        <v>294</v>
      </c>
      <c r="U480" s="118"/>
      <c r="V480" s="118"/>
      <c r="W480" s="133" t="str">
        <f>VLOOKUP(TRIM(X480),X10:Y88,2,FALSE)</f>
        <v>Frank</v>
      </c>
      <c r="X480" s="11" t="str">
        <f t="shared" si="19"/>
        <v>6.5.1</v>
      </c>
      <c r="Y480" s="64"/>
      <c r="AA480" s="1">
        <f t="shared" si="18"/>
        <v>28</v>
      </c>
    </row>
    <row r="481" spans="1:27" ht="35.25" customHeight="1">
      <c r="A481" s="119" t="s">
        <v>139</v>
      </c>
      <c r="B481" s="134" t="s">
        <v>57</v>
      </c>
      <c r="C481" s="122" t="s">
        <v>140</v>
      </c>
      <c r="D481" s="122" t="s">
        <v>110</v>
      </c>
      <c r="E481" s="123" t="s">
        <v>6145</v>
      </c>
      <c r="F481" s="124" t="s">
        <v>285</v>
      </c>
      <c r="G481" s="124" t="s">
        <v>142</v>
      </c>
      <c r="H481" s="124" t="s">
        <v>7871</v>
      </c>
      <c r="I481" s="135" t="s">
        <v>2398</v>
      </c>
      <c r="J481" s="129" t="s">
        <v>174</v>
      </c>
      <c r="K481" s="128">
        <v>0</v>
      </c>
      <c r="L481" s="129"/>
      <c r="M481" s="128" t="s">
        <v>216</v>
      </c>
      <c r="N481" s="127" t="s">
        <v>485</v>
      </c>
      <c r="O481" s="127" t="s">
        <v>165</v>
      </c>
      <c r="P481" s="127" t="s">
        <v>183</v>
      </c>
      <c r="Q481" s="131" t="s">
        <v>8562</v>
      </c>
      <c r="R481" s="131" t="s">
        <v>10060</v>
      </c>
      <c r="S481" s="144" t="s">
        <v>10060</v>
      </c>
      <c r="T481" s="136" t="s">
        <v>284</v>
      </c>
      <c r="U481" s="118"/>
      <c r="V481" s="118"/>
      <c r="W481" s="133" t="str">
        <f>VLOOKUP(TRIM(X481),X10:Y88,2,FALSE)</f>
        <v>Irfan</v>
      </c>
      <c r="X481" s="11" t="str">
        <f t="shared" si="19"/>
        <v>6.5.9</v>
      </c>
      <c r="Y481" s="64"/>
      <c r="AA481" s="1">
        <f t="shared" si="18"/>
        <v>4</v>
      </c>
    </row>
    <row r="482" spans="1:27" ht="35.25" customHeight="1">
      <c r="A482" s="119" t="s">
        <v>139</v>
      </c>
      <c r="B482" s="134" t="s">
        <v>57</v>
      </c>
      <c r="C482" s="122" t="s">
        <v>140</v>
      </c>
      <c r="D482" s="122" t="s">
        <v>89</v>
      </c>
      <c r="E482" s="123" t="s">
        <v>6146</v>
      </c>
      <c r="F482" s="124" t="s">
        <v>24</v>
      </c>
      <c r="G482" s="124" t="s">
        <v>142</v>
      </c>
      <c r="H482" s="124" t="s">
        <v>8264</v>
      </c>
      <c r="I482" s="135" t="s">
        <v>8359</v>
      </c>
      <c r="J482" s="129" t="s">
        <v>190</v>
      </c>
      <c r="K482" s="128">
        <v>3379</v>
      </c>
      <c r="L482" s="129"/>
      <c r="M482" s="128" t="s">
        <v>191</v>
      </c>
      <c r="N482" s="127" t="s">
        <v>5552</v>
      </c>
      <c r="O482" s="127" t="s">
        <v>165</v>
      </c>
      <c r="P482" s="127" t="s">
        <v>494</v>
      </c>
      <c r="Q482" s="131" t="s">
        <v>8563</v>
      </c>
      <c r="R482" s="131" t="s">
        <v>161</v>
      </c>
      <c r="S482" s="132" t="s">
        <v>159</v>
      </c>
      <c r="T482" s="136" t="s">
        <v>480</v>
      </c>
      <c r="U482" s="118"/>
      <c r="V482" s="118"/>
      <c r="W482" s="133" t="str">
        <f>VLOOKUP(TRIM(X482),X10:Y88,2,FALSE)</f>
        <v>Puneet</v>
      </c>
      <c r="X482" s="11" t="str">
        <f t="shared" si="19"/>
        <v>6.1</v>
      </c>
      <c r="Y482" s="64"/>
      <c r="AA482" s="1">
        <f t="shared" si="18"/>
        <v>6</v>
      </c>
    </row>
    <row r="483" spans="1:27" ht="35.25" customHeight="1">
      <c r="A483" s="119" t="s">
        <v>139</v>
      </c>
      <c r="B483" s="134" t="s">
        <v>57</v>
      </c>
      <c r="C483" s="122" t="s">
        <v>140</v>
      </c>
      <c r="D483" s="122" t="s">
        <v>94</v>
      </c>
      <c r="E483" s="123" t="s">
        <v>6147</v>
      </c>
      <c r="F483" s="124" t="s">
        <v>285</v>
      </c>
      <c r="G483" s="124" t="s">
        <v>142</v>
      </c>
      <c r="H483" s="124" t="s">
        <v>7872</v>
      </c>
      <c r="I483" s="135" t="s">
        <v>203</v>
      </c>
      <c r="J483" s="129" t="s">
        <v>174</v>
      </c>
      <c r="K483" s="128">
        <v>0</v>
      </c>
      <c r="L483" s="129"/>
      <c r="M483" s="128" t="s">
        <v>191</v>
      </c>
      <c r="N483" s="127" t="s">
        <v>485</v>
      </c>
      <c r="O483" s="127" t="s">
        <v>165</v>
      </c>
      <c r="P483" s="127" t="s">
        <v>183</v>
      </c>
      <c r="Q483" s="131" t="s">
        <v>8564</v>
      </c>
      <c r="R483" s="131" t="s">
        <v>9231</v>
      </c>
      <c r="S483" s="132" t="s">
        <v>9232</v>
      </c>
      <c r="T483" s="136" t="s">
        <v>291</v>
      </c>
      <c r="U483" s="118"/>
      <c r="V483" s="118"/>
      <c r="W483" s="133" t="str">
        <f>VLOOKUP(TRIM(X483),X10:Y88,2,FALSE)</f>
        <v>Frank</v>
      </c>
      <c r="X483" s="11" t="str">
        <f t="shared" si="19"/>
        <v>6.5.1</v>
      </c>
      <c r="Y483" s="64"/>
      <c r="AA483" s="1">
        <f t="shared" si="18"/>
        <v>25</v>
      </c>
    </row>
    <row r="484" spans="1:27" ht="35.25" customHeight="1">
      <c r="A484" s="119" t="s">
        <v>139</v>
      </c>
      <c r="B484" s="134" t="s">
        <v>57</v>
      </c>
      <c r="C484" s="122" t="s">
        <v>140</v>
      </c>
      <c r="D484" s="122" t="s">
        <v>114</v>
      </c>
      <c r="E484" s="123" t="s">
        <v>6148</v>
      </c>
      <c r="F484" s="124" t="s">
        <v>285</v>
      </c>
      <c r="G484" s="124" t="s">
        <v>142</v>
      </c>
      <c r="H484" s="124" t="s">
        <v>7755</v>
      </c>
      <c r="I484" s="135" t="s">
        <v>181</v>
      </c>
      <c r="J484" s="129" t="s">
        <v>185</v>
      </c>
      <c r="K484" s="128">
        <v>0</v>
      </c>
      <c r="L484" s="129"/>
      <c r="M484" s="128" t="s">
        <v>8313</v>
      </c>
      <c r="N484" s="127" t="s">
        <v>485</v>
      </c>
      <c r="O484" s="127" t="s">
        <v>165</v>
      </c>
      <c r="P484" s="127" t="s">
        <v>183</v>
      </c>
      <c r="Q484" s="131" t="s">
        <v>8565</v>
      </c>
      <c r="R484" s="131" t="s">
        <v>9009</v>
      </c>
      <c r="S484" s="132" t="s">
        <v>9010</v>
      </c>
      <c r="T484" s="136" t="s">
        <v>660</v>
      </c>
      <c r="U484" s="118"/>
      <c r="V484" s="118"/>
      <c r="W484" s="133" t="str">
        <f>VLOOKUP(TRIM(X484),X10:Y88,2,FALSE)</f>
        <v>Frank</v>
      </c>
      <c r="X484" s="11" t="str">
        <f t="shared" si="19"/>
        <v>6.5.11</v>
      </c>
      <c r="Y484" s="64"/>
      <c r="AA484" s="1">
        <f t="shared" si="18"/>
        <v>12</v>
      </c>
    </row>
    <row r="485" spans="1:27" ht="35.25" customHeight="1">
      <c r="A485" s="119" t="s">
        <v>139</v>
      </c>
      <c r="B485" s="134" t="s">
        <v>57</v>
      </c>
      <c r="C485" s="122" t="s">
        <v>140</v>
      </c>
      <c r="D485" s="122" t="s">
        <v>119</v>
      </c>
      <c r="E485" s="123" t="s">
        <v>6149</v>
      </c>
      <c r="F485" s="124" t="s">
        <v>21</v>
      </c>
      <c r="G485" s="124" t="s">
        <v>142</v>
      </c>
      <c r="H485" s="124" t="s">
        <v>7873</v>
      </c>
      <c r="I485" s="135" t="s">
        <v>203</v>
      </c>
      <c r="J485" s="129" t="s">
        <v>7464</v>
      </c>
      <c r="K485" s="128"/>
      <c r="L485" s="129"/>
      <c r="M485" s="128" t="s">
        <v>8313</v>
      </c>
      <c r="N485" s="127" t="s">
        <v>175</v>
      </c>
      <c r="O485" s="127" t="s">
        <v>2712</v>
      </c>
      <c r="P485" s="127" t="s">
        <v>7465</v>
      </c>
      <c r="Q485" s="131" t="s">
        <v>7756</v>
      </c>
      <c r="R485" s="131" t="s">
        <v>599</v>
      </c>
      <c r="S485" s="137" t="s">
        <v>149</v>
      </c>
      <c r="T485" s="136" t="s">
        <v>291</v>
      </c>
      <c r="U485" s="118"/>
      <c r="V485" s="118"/>
      <c r="W485" s="133" t="str">
        <f>VLOOKUP(TRIM(X485),X10:Y88,2,FALSE)</f>
        <v>Puneet</v>
      </c>
      <c r="X485" s="11" t="str">
        <f t="shared" si="19"/>
        <v>6.9</v>
      </c>
      <c r="Y485" s="64"/>
      <c r="AA485" s="1">
        <f t="shared" si="18"/>
        <v>25</v>
      </c>
    </row>
    <row r="486" spans="1:27" ht="37.200000000000003" customHeight="1">
      <c r="A486" s="119" t="s">
        <v>139</v>
      </c>
      <c r="B486" s="134" t="s">
        <v>57</v>
      </c>
      <c r="C486" s="122" t="s">
        <v>140</v>
      </c>
      <c r="D486" s="122" t="s">
        <v>123</v>
      </c>
      <c r="E486" s="123" t="s">
        <v>6150</v>
      </c>
      <c r="F486" s="124" t="s">
        <v>172</v>
      </c>
      <c r="G486" s="124" t="s">
        <v>142</v>
      </c>
      <c r="H486" s="124" t="s">
        <v>7757</v>
      </c>
      <c r="I486" s="135" t="s">
        <v>7758</v>
      </c>
      <c r="J486" s="129"/>
      <c r="K486" s="128"/>
      <c r="L486" s="129"/>
      <c r="M486" s="128" t="s">
        <v>8313</v>
      </c>
      <c r="N486" s="127"/>
      <c r="O486" s="127" t="s">
        <v>2712</v>
      </c>
      <c r="P486" s="127"/>
      <c r="Q486" s="131" t="s">
        <v>7759</v>
      </c>
      <c r="R486" s="131" t="s">
        <v>10512</v>
      </c>
      <c r="S486" s="132" t="s">
        <v>159</v>
      </c>
      <c r="T486" s="136" t="s">
        <v>179</v>
      </c>
      <c r="U486" s="118"/>
      <c r="V486" s="118"/>
      <c r="W486" s="133" t="str">
        <f>VLOOKUP(TRIM(X486),X10:Y88,2,FALSE)</f>
        <v>Frank</v>
      </c>
      <c r="X486" s="11" t="str">
        <f t="shared" si="19"/>
        <v>7.1</v>
      </c>
      <c r="Y486" s="64"/>
      <c r="AA486" s="1">
        <f t="shared" si="18"/>
        <v>20</v>
      </c>
    </row>
    <row r="487" spans="1:27" ht="35.25" customHeight="1">
      <c r="A487" s="119" t="s">
        <v>139</v>
      </c>
      <c r="B487" s="134" t="s">
        <v>57</v>
      </c>
      <c r="C487" s="122" t="s">
        <v>140</v>
      </c>
      <c r="D487" s="122" t="s">
        <v>110</v>
      </c>
      <c r="E487" s="123" t="s">
        <v>6151</v>
      </c>
      <c r="F487" s="124" t="s">
        <v>285</v>
      </c>
      <c r="G487" s="124" t="s">
        <v>142</v>
      </c>
      <c r="H487" s="124" t="s">
        <v>7874</v>
      </c>
      <c r="I487" s="135" t="s">
        <v>7760</v>
      </c>
      <c r="J487" s="129" t="s">
        <v>174</v>
      </c>
      <c r="K487" s="128">
        <v>0</v>
      </c>
      <c r="L487" s="129"/>
      <c r="M487" s="128" t="s">
        <v>191</v>
      </c>
      <c r="N487" s="127" t="s">
        <v>485</v>
      </c>
      <c r="O487" s="127" t="s">
        <v>165</v>
      </c>
      <c r="P487" s="127" t="s">
        <v>183</v>
      </c>
      <c r="Q487" s="131" t="s">
        <v>8566</v>
      </c>
      <c r="R487" s="131" t="s">
        <v>9756</v>
      </c>
      <c r="S487" s="132" t="s">
        <v>184</v>
      </c>
      <c r="T487" s="136" t="s">
        <v>187</v>
      </c>
      <c r="U487" s="118"/>
      <c r="V487" s="118"/>
      <c r="W487" s="133" t="str">
        <f>VLOOKUP(TRIM(X487),X10:Y88,2,FALSE)</f>
        <v>Irfan</v>
      </c>
      <c r="X487" s="11" t="str">
        <f t="shared" si="19"/>
        <v>6.5.9</v>
      </c>
      <c r="Y487" s="64"/>
      <c r="AA487" s="1">
        <f t="shared" si="18"/>
        <v>22</v>
      </c>
    </row>
    <row r="488" spans="1:27" ht="35.25" customHeight="1">
      <c r="A488" s="119" t="s">
        <v>139</v>
      </c>
      <c r="B488" s="134" t="s">
        <v>57</v>
      </c>
      <c r="C488" s="122" t="s">
        <v>140</v>
      </c>
      <c r="D488" s="122" t="s">
        <v>110</v>
      </c>
      <c r="E488" s="123" t="s">
        <v>6152</v>
      </c>
      <c r="F488" s="124" t="s">
        <v>285</v>
      </c>
      <c r="G488" s="124" t="s">
        <v>142</v>
      </c>
      <c r="H488" s="124" t="s">
        <v>7875</v>
      </c>
      <c r="I488" s="135" t="s">
        <v>2398</v>
      </c>
      <c r="J488" s="129" t="s">
        <v>185</v>
      </c>
      <c r="K488" s="128">
        <v>0</v>
      </c>
      <c r="L488" s="129"/>
      <c r="M488" s="128" t="s">
        <v>216</v>
      </c>
      <c r="N488" s="127" t="s">
        <v>485</v>
      </c>
      <c r="O488" s="127" t="s">
        <v>165</v>
      </c>
      <c r="P488" s="127" t="s">
        <v>183</v>
      </c>
      <c r="Q488" s="131" t="s">
        <v>8788</v>
      </c>
      <c r="R488" s="131" t="s">
        <v>10060</v>
      </c>
      <c r="S488" s="144" t="s">
        <v>10060</v>
      </c>
      <c r="T488" s="136" t="s">
        <v>284</v>
      </c>
      <c r="U488" s="118"/>
      <c r="V488" s="118"/>
      <c r="W488" s="133" t="str">
        <f>VLOOKUP(TRIM(X488),X10:Y88,2,FALSE)</f>
        <v>Irfan</v>
      </c>
      <c r="X488" s="11" t="str">
        <f t="shared" si="19"/>
        <v>6.5.9</v>
      </c>
      <c r="Y488" s="64"/>
      <c r="AA488" s="1">
        <f t="shared" si="18"/>
        <v>4</v>
      </c>
    </row>
    <row r="489" spans="1:27" ht="35.25" customHeight="1">
      <c r="A489" s="119" t="s">
        <v>139</v>
      </c>
      <c r="B489" s="134" t="s">
        <v>57</v>
      </c>
      <c r="C489" s="122" t="s">
        <v>140</v>
      </c>
      <c r="D489" s="122" t="s">
        <v>110</v>
      </c>
      <c r="E489" s="123" t="s">
        <v>6153</v>
      </c>
      <c r="F489" s="124" t="s">
        <v>285</v>
      </c>
      <c r="G489" s="124" t="s">
        <v>142</v>
      </c>
      <c r="H489" s="124" t="s">
        <v>7876</v>
      </c>
      <c r="I489" s="135" t="s">
        <v>7760</v>
      </c>
      <c r="J489" s="129" t="s">
        <v>185</v>
      </c>
      <c r="K489" s="128">
        <v>0</v>
      </c>
      <c r="L489" s="129"/>
      <c r="M489" s="128" t="s">
        <v>191</v>
      </c>
      <c r="N489" s="127" t="s">
        <v>485</v>
      </c>
      <c r="O489" s="127" t="s">
        <v>165</v>
      </c>
      <c r="P489" s="127" t="s">
        <v>183</v>
      </c>
      <c r="Q489" s="131" t="s">
        <v>8567</v>
      </c>
      <c r="R489" s="131" t="s">
        <v>161</v>
      </c>
      <c r="S489" s="132" t="s">
        <v>159</v>
      </c>
      <c r="T489" s="136" t="s">
        <v>187</v>
      </c>
      <c r="U489" s="118"/>
      <c r="V489" s="118"/>
      <c r="W489" s="133" t="str">
        <f>VLOOKUP(TRIM(X489),X10:Y88,2,FALSE)</f>
        <v>Irfan</v>
      </c>
      <c r="X489" s="11" t="str">
        <f t="shared" si="19"/>
        <v>6.5.9</v>
      </c>
      <c r="Y489" s="64"/>
      <c r="AA489" s="1">
        <f t="shared" si="18"/>
        <v>22</v>
      </c>
    </row>
    <row r="490" spans="1:27" ht="35.25" customHeight="1">
      <c r="A490" s="119" t="s">
        <v>139</v>
      </c>
      <c r="B490" s="134" t="s">
        <v>57</v>
      </c>
      <c r="C490" s="122" t="s">
        <v>140</v>
      </c>
      <c r="D490" s="122" t="s">
        <v>110</v>
      </c>
      <c r="E490" s="123" t="s">
        <v>6154</v>
      </c>
      <c r="F490" s="124" t="s">
        <v>285</v>
      </c>
      <c r="G490" s="124" t="s">
        <v>142</v>
      </c>
      <c r="H490" s="124" t="s">
        <v>7877</v>
      </c>
      <c r="I490" s="135" t="s">
        <v>2398</v>
      </c>
      <c r="J490" s="129" t="s">
        <v>174</v>
      </c>
      <c r="K490" s="128">
        <v>0</v>
      </c>
      <c r="L490" s="129"/>
      <c r="M490" s="128" t="s">
        <v>216</v>
      </c>
      <c r="N490" s="127" t="s">
        <v>7761</v>
      </c>
      <c r="O490" s="127" t="s">
        <v>165</v>
      </c>
      <c r="P490" s="127" t="s">
        <v>183</v>
      </c>
      <c r="Q490" s="131" t="s">
        <v>8568</v>
      </c>
      <c r="R490" s="131" t="s">
        <v>10120</v>
      </c>
      <c r="S490" s="132" t="s">
        <v>159</v>
      </c>
      <c r="T490" s="136" t="s">
        <v>284</v>
      </c>
      <c r="U490" s="118"/>
      <c r="V490" s="118"/>
      <c r="W490" s="133" t="str">
        <f>VLOOKUP(TRIM(X490),X10:Y88,2,FALSE)</f>
        <v>Irfan</v>
      </c>
      <c r="X490" s="11" t="str">
        <f t="shared" si="19"/>
        <v>6.5.9</v>
      </c>
      <c r="Y490" s="64"/>
      <c r="AA490" s="1">
        <f t="shared" si="18"/>
        <v>4</v>
      </c>
    </row>
    <row r="491" spans="1:27" ht="35.25" customHeight="1">
      <c r="A491" s="119" t="s">
        <v>139</v>
      </c>
      <c r="B491" s="134" t="s">
        <v>57</v>
      </c>
      <c r="C491" s="122" t="s">
        <v>140</v>
      </c>
      <c r="D491" s="122" t="s">
        <v>110</v>
      </c>
      <c r="E491" s="123" t="s">
        <v>6155</v>
      </c>
      <c r="F491" s="124" t="s">
        <v>285</v>
      </c>
      <c r="G491" s="124" t="s">
        <v>142</v>
      </c>
      <c r="H491" s="124" t="s">
        <v>7878</v>
      </c>
      <c r="I491" s="135" t="s">
        <v>186</v>
      </c>
      <c r="J491" s="129" t="s">
        <v>174</v>
      </c>
      <c r="K491" s="128">
        <v>0</v>
      </c>
      <c r="L491" s="129"/>
      <c r="M491" s="128" t="s">
        <v>191</v>
      </c>
      <c r="N491" s="127" t="s">
        <v>485</v>
      </c>
      <c r="O491" s="127" t="s">
        <v>165</v>
      </c>
      <c r="P491" s="127" t="s">
        <v>183</v>
      </c>
      <c r="Q491" s="131" t="s">
        <v>8569</v>
      </c>
      <c r="R491" s="131" t="s">
        <v>9313</v>
      </c>
      <c r="S491" s="132" t="s">
        <v>9312</v>
      </c>
      <c r="T491" s="136" t="s">
        <v>187</v>
      </c>
      <c r="U491" s="118"/>
      <c r="V491" s="118"/>
      <c r="W491" s="133" t="str">
        <f>VLOOKUP(TRIM(X491),X10:Y88,2,FALSE)</f>
        <v>Irfan</v>
      </c>
      <c r="X491" s="11" t="str">
        <f t="shared" si="19"/>
        <v>6.5.9</v>
      </c>
      <c r="Y491" s="64"/>
      <c r="AA491" s="1">
        <f t="shared" si="18"/>
        <v>14</v>
      </c>
    </row>
    <row r="492" spans="1:27" ht="37.200000000000003" customHeight="1">
      <c r="A492" s="119" t="s">
        <v>139</v>
      </c>
      <c r="B492" s="134" t="s">
        <v>57</v>
      </c>
      <c r="C492" s="122" t="s">
        <v>140</v>
      </c>
      <c r="D492" s="122" t="s">
        <v>105</v>
      </c>
      <c r="E492" s="123" t="s">
        <v>6156</v>
      </c>
      <c r="F492" s="124" t="s">
        <v>285</v>
      </c>
      <c r="G492" s="124" t="s">
        <v>142</v>
      </c>
      <c r="H492" s="124" t="s">
        <v>7879</v>
      </c>
      <c r="I492" s="135" t="s">
        <v>2398</v>
      </c>
      <c r="J492" s="129" t="s">
        <v>5550</v>
      </c>
      <c r="K492" s="128">
        <v>0</v>
      </c>
      <c r="L492" s="129"/>
      <c r="M492" s="128" t="s">
        <v>216</v>
      </c>
      <c r="N492" s="127" t="s">
        <v>485</v>
      </c>
      <c r="O492" s="127" t="s">
        <v>165</v>
      </c>
      <c r="P492" s="127" t="s">
        <v>183</v>
      </c>
      <c r="Q492" s="131" t="s">
        <v>8570</v>
      </c>
      <c r="R492" s="131" t="s">
        <v>9361</v>
      </c>
      <c r="S492" s="132" t="s">
        <v>184</v>
      </c>
      <c r="T492" s="136" t="s">
        <v>284</v>
      </c>
      <c r="U492" s="118"/>
      <c r="V492" s="118"/>
      <c r="W492" s="133" t="str">
        <f>VLOOKUP(TRIM(X492),X10:Y88,2,FALSE)</f>
        <v>Krisztian</v>
      </c>
      <c r="X492" s="11" t="str">
        <f t="shared" si="19"/>
        <v>6.5.6</v>
      </c>
      <c r="Y492" s="64"/>
      <c r="AA492" s="1">
        <f t="shared" si="18"/>
        <v>4</v>
      </c>
    </row>
    <row r="493" spans="1:27" ht="35.25" customHeight="1">
      <c r="A493" s="119" t="s">
        <v>139</v>
      </c>
      <c r="B493" s="134" t="s">
        <v>57</v>
      </c>
      <c r="C493" s="122" t="s">
        <v>140</v>
      </c>
      <c r="D493" s="122" t="s">
        <v>615</v>
      </c>
      <c r="E493" s="123" t="s">
        <v>6157</v>
      </c>
      <c r="F493" s="124" t="s">
        <v>285</v>
      </c>
      <c r="G493" s="124" t="s">
        <v>142</v>
      </c>
      <c r="H493" s="124" t="s">
        <v>7880</v>
      </c>
      <c r="I493" s="135" t="s">
        <v>223</v>
      </c>
      <c r="J493" s="129" t="s">
        <v>174</v>
      </c>
      <c r="K493" s="128">
        <v>0</v>
      </c>
      <c r="L493" s="129"/>
      <c r="M493" s="128" t="s">
        <v>191</v>
      </c>
      <c r="N493" s="127" t="s">
        <v>485</v>
      </c>
      <c r="O493" s="127" t="s">
        <v>165</v>
      </c>
      <c r="P493" s="127" t="s">
        <v>183</v>
      </c>
      <c r="Q493" s="131" t="s">
        <v>8571</v>
      </c>
      <c r="R493" s="131" t="s">
        <v>9252</v>
      </c>
      <c r="S493" s="132" t="s">
        <v>9251</v>
      </c>
      <c r="T493" s="136" t="s">
        <v>224</v>
      </c>
      <c r="U493" s="118"/>
      <c r="V493" s="118"/>
      <c r="W493" s="133" t="str">
        <f>VLOOKUP(TRIM(X493),X10:Y88,2,FALSE)</f>
        <v>Puneet</v>
      </c>
      <c r="X493" s="11" t="str">
        <f t="shared" si="19"/>
        <v>6.5.7.5</v>
      </c>
      <c r="Y493" s="64"/>
      <c r="AA493" s="1">
        <f t="shared" si="18"/>
        <v>3</v>
      </c>
    </row>
    <row r="494" spans="1:27" ht="35.25" customHeight="1">
      <c r="A494" s="119" t="s">
        <v>139</v>
      </c>
      <c r="B494" s="134" t="s">
        <v>57</v>
      </c>
      <c r="C494" s="122" t="s">
        <v>140</v>
      </c>
      <c r="D494" s="122" t="s">
        <v>611</v>
      </c>
      <c r="E494" s="123" t="s">
        <v>6158</v>
      </c>
      <c r="F494" s="124" t="s">
        <v>172</v>
      </c>
      <c r="G494" s="124" t="s">
        <v>238</v>
      </c>
      <c r="H494" s="124" t="s">
        <v>7762</v>
      </c>
      <c r="I494" s="135" t="s">
        <v>8360</v>
      </c>
      <c r="J494" s="129" t="s">
        <v>185</v>
      </c>
      <c r="K494" s="128"/>
      <c r="L494" s="129"/>
      <c r="M494" s="128" t="s">
        <v>8313</v>
      </c>
      <c r="N494" s="127"/>
      <c r="O494" s="127" t="s">
        <v>165</v>
      </c>
      <c r="P494" s="127" t="s">
        <v>183</v>
      </c>
      <c r="Q494" s="131" t="s">
        <v>7763</v>
      </c>
      <c r="R494" s="131" t="s">
        <v>9032</v>
      </c>
      <c r="S494" s="132" t="s">
        <v>159</v>
      </c>
      <c r="T494" s="136" t="s">
        <v>187</v>
      </c>
      <c r="U494" s="118"/>
      <c r="V494" s="118"/>
      <c r="W494" s="133" t="str">
        <f>VLOOKUP(TRIM(X494),X10:Y88,2,FALSE)</f>
        <v>Frank</v>
      </c>
      <c r="X494" s="11" t="str">
        <f t="shared" si="19"/>
        <v>6.5.7.1</v>
      </c>
      <c r="Y494" s="64"/>
      <c r="AA494" s="1">
        <f t="shared" si="18"/>
        <v>22</v>
      </c>
    </row>
    <row r="495" spans="1:27" ht="35.25" customHeight="1">
      <c r="A495" s="119" t="s">
        <v>139</v>
      </c>
      <c r="B495" s="134" t="s">
        <v>57</v>
      </c>
      <c r="C495" s="122" t="s">
        <v>140</v>
      </c>
      <c r="D495" s="122" t="s">
        <v>611</v>
      </c>
      <c r="E495" s="123" t="s">
        <v>6159</v>
      </c>
      <c r="F495" s="124" t="s">
        <v>285</v>
      </c>
      <c r="G495" s="124" t="s">
        <v>142</v>
      </c>
      <c r="H495" s="124" t="s">
        <v>7881</v>
      </c>
      <c r="I495" s="135" t="s">
        <v>8360</v>
      </c>
      <c r="J495" s="129" t="s">
        <v>185</v>
      </c>
      <c r="K495" s="128">
        <v>0</v>
      </c>
      <c r="L495" s="129"/>
      <c r="M495" s="128" t="s">
        <v>191</v>
      </c>
      <c r="N495" s="127" t="s">
        <v>485</v>
      </c>
      <c r="O495" s="127" t="s">
        <v>165</v>
      </c>
      <c r="P495" s="127" t="s">
        <v>183</v>
      </c>
      <c r="Q495" s="131" t="s">
        <v>8572</v>
      </c>
      <c r="R495" s="131" t="s">
        <v>9033</v>
      </c>
      <c r="S495" s="132" t="s">
        <v>9034</v>
      </c>
      <c r="T495" s="136" t="s">
        <v>187</v>
      </c>
      <c r="U495" s="118"/>
      <c r="V495" s="118"/>
      <c r="W495" s="133" t="str">
        <f>VLOOKUP(TRIM(X495),X10:Y88,2,FALSE)</f>
        <v>Frank</v>
      </c>
      <c r="X495" s="11" t="str">
        <f t="shared" si="19"/>
        <v>6.5.7.1</v>
      </c>
      <c r="Y495" s="64"/>
      <c r="AA495" s="1">
        <f t="shared" si="18"/>
        <v>22</v>
      </c>
    </row>
    <row r="496" spans="1:27" ht="37.200000000000003" customHeight="1">
      <c r="A496" s="119" t="s">
        <v>139</v>
      </c>
      <c r="B496" s="134" t="s">
        <v>57</v>
      </c>
      <c r="C496" s="122" t="s">
        <v>140</v>
      </c>
      <c r="D496" s="122" t="s">
        <v>105</v>
      </c>
      <c r="E496" s="123" t="s">
        <v>6160</v>
      </c>
      <c r="F496" s="124" t="s">
        <v>285</v>
      </c>
      <c r="G496" s="124" t="s">
        <v>142</v>
      </c>
      <c r="H496" s="124" t="s">
        <v>7882</v>
      </c>
      <c r="I496" s="135" t="s">
        <v>225</v>
      </c>
      <c r="J496" s="129" t="s">
        <v>5550</v>
      </c>
      <c r="K496" s="128">
        <v>0</v>
      </c>
      <c r="L496" s="129"/>
      <c r="M496" s="128" t="s">
        <v>8313</v>
      </c>
      <c r="N496" s="127" t="s">
        <v>485</v>
      </c>
      <c r="O496" s="127" t="s">
        <v>165</v>
      </c>
      <c r="P496" s="127" t="s">
        <v>183</v>
      </c>
      <c r="Q496" s="131" t="s">
        <v>8573</v>
      </c>
      <c r="R496" s="131" t="s">
        <v>10060</v>
      </c>
      <c r="S496" s="144" t="s">
        <v>10060</v>
      </c>
      <c r="T496" s="136" t="s">
        <v>226</v>
      </c>
      <c r="U496" s="118"/>
      <c r="V496" s="118"/>
      <c r="W496" s="133" t="str">
        <f>VLOOKUP(TRIM(X496),X10:Y88,2,FALSE)</f>
        <v>Krisztian</v>
      </c>
      <c r="X496" s="11" t="str">
        <f t="shared" si="19"/>
        <v>6.5.6</v>
      </c>
      <c r="Y496" s="64"/>
      <c r="AA496" s="1">
        <f t="shared" si="18"/>
        <v>8</v>
      </c>
    </row>
    <row r="497" spans="1:27" ht="35.25" customHeight="1">
      <c r="A497" s="119" t="s">
        <v>139</v>
      </c>
      <c r="B497" s="134" t="s">
        <v>57</v>
      </c>
      <c r="C497" s="122" t="s">
        <v>140</v>
      </c>
      <c r="D497" s="122" t="s">
        <v>100</v>
      </c>
      <c r="E497" s="123" t="s">
        <v>6161</v>
      </c>
      <c r="F497" s="124" t="s">
        <v>285</v>
      </c>
      <c r="G497" s="124" t="s">
        <v>142</v>
      </c>
      <c r="H497" s="124" t="s">
        <v>7883</v>
      </c>
      <c r="I497" s="135" t="s">
        <v>225</v>
      </c>
      <c r="J497" s="129" t="s">
        <v>185</v>
      </c>
      <c r="K497" s="128">
        <v>0</v>
      </c>
      <c r="L497" s="129"/>
      <c r="M497" s="128" t="s">
        <v>8313</v>
      </c>
      <c r="N497" s="127" t="s">
        <v>485</v>
      </c>
      <c r="O497" s="127" t="s">
        <v>165</v>
      </c>
      <c r="P497" s="127" t="s">
        <v>183</v>
      </c>
      <c r="Q497" s="131" t="s">
        <v>9532</v>
      </c>
      <c r="R497" s="131" t="s">
        <v>9494</v>
      </c>
      <c r="S497" s="132" t="s">
        <v>9494</v>
      </c>
      <c r="T497" s="136" t="s">
        <v>226</v>
      </c>
      <c r="U497" s="118"/>
      <c r="V497" s="118"/>
      <c r="W497" s="133" t="str">
        <f>VLOOKUP(TRIM(X497),X10:Y88,2,FALSE)</f>
        <v>Frank</v>
      </c>
      <c r="X497" s="11" t="str">
        <f t="shared" si="19"/>
        <v>6.5.4</v>
      </c>
      <c r="Y497" s="64"/>
      <c r="AA497" s="1">
        <f t="shared" si="18"/>
        <v>8</v>
      </c>
    </row>
    <row r="498" spans="1:27" ht="35.25" customHeight="1">
      <c r="A498" s="119" t="s">
        <v>139</v>
      </c>
      <c r="B498" s="134" t="s">
        <v>57</v>
      </c>
      <c r="C498" s="122" t="s">
        <v>140</v>
      </c>
      <c r="D498" s="122" t="s">
        <v>100</v>
      </c>
      <c r="E498" s="123" t="s">
        <v>6162</v>
      </c>
      <c r="F498" s="124" t="s">
        <v>180</v>
      </c>
      <c r="G498" s="124" t="s">
        <v>142</v>
      </c>
      <c r="H498" s="124" t="s">
        <v>8792</v>
      </c>
      <c r="I498" s="135" t="s">
        <v>225</v>
      </c>
      <c r="J498" s="129"/>
      <c r="K498" s="128"/>
      <c r="L498" s="129"/>
      <c r="M498" s="128" t="s">
        <v>8313</v>
      </c>
      <c r="N498" s="127"/>
      <c r="O498" s="127" t="s">
        <v>165</v>
      </c>
      <c r="P498" s="127" t="s">
        <v>7327</v>
      </c>
      <c r="Q498" s="131" t="s">
        <v>7764</v>
      </c>
      <c r="R498" s="131" t="s">
        <v>10548</v>
      </c>
      <c r="S498" s="144" t="s">
        <v>10060</v>
      </c>
      <c r="T498" s="136" t="s">
        <v>226</v>
      </c>
      <c r="U498" s="118"/>
      <c r="V498" s="118"/>
      <c r="W498" s="133" t="str">
        <f>VLOOKUP(TRIM(X498),X10:Y88,2,FALSE)</f>
        <v>Frank</v>
      </c>
      <c r="X498" s="11" t="str">
        <f t="shared" si="19"/>
        <v>6.5.4</v>
      </c>
      <c r="Y498" s="64"/>
      <c r="AA498" s="1">
        <f t="shared" si="18"/>
        <v>8</v>
      </c>
    </row>
    <row r="499" spans="1:27" ht="35.25" customHeight="1">
      <c r="A499" s="119" t="s">
        <v>139</v>
      </c>
      <c r="B499" s="134" t="s">
        <v>57</v>
      </c>
      <c r="C499" s="122" t="s">
        <v>140</v>
      </c>
      <c r="D499" s="122" t="s">
        <v>117</v>
      </c>
      <c r="E499" s="123" t="s">
        <v>6163</v>
      </c>
      <c r="F499" s="124" t="s">
        <v>21</v>
      </c>
      <c r="G499" s="124" t="s">
        <v>142</v>
      </c>
      <c r="H499" s="124" t="s">
        <v>7884</v>
      </c>
      <c r="I499" s="135" t="s">
        <v>225</v>
      </c>
      <c r="J499" s="129" t="s">
        <v>2280</v>
      </c>
      <c r="K499" s="128"/>
      <c r="L499" s="129"/>
      <c r="M499" s="128" t="s">
        <v>8313</v>
      </c>
      <c r="N499" s="127" t="s">
        <v>654</v>
      </c>
      <c r="O499" s="127" t="s">
        <v>2712</v>
      </c>
      <c r="P499" s="127" t="s">
        <v>2281</v>
      </c>
      <c r="Q499" s="131" t="s">
        <v>7765</v>
      </c>
      <c r="R499" s="131" t="s">
        <v>9327</v>
      </c>
      <c r="S499" s="132" t="s">
        <v>9328</v>
      </c>
      <c r="T499" s="136" t="s">
        <v>226</v>
      </c>
      <c r="U499" s="118"/>
      <c r="V499" s="118"/>
      <c r="W499" s="133" t="str">
        <f>VLOOKUP(TRIM(X499),X10:Y88,2,FALSE)</f>
        <v>Frank</v>
      </c>
      <c r="X499" s="11" t="str">
        <f t="shared" si="19"/>
        <v>6.7</v>
      </c>
      <c r="Y499" s="64"/>
      <c r="AA499" s="1">
        <f t="shared" si="18"/>
        <v>8</v>
      </c>
    </row>
    <row r="500" spans="1:27" ht="35.25" customHeight="1">
      <c r="A500" s="119" t="s">
        <v>139</v>
      </c>
      <c r="B500" s="134" t="s">
        <v>57</v>
      </c>
      <c r="C500" s="122" t="s">
        <v>140</v>
      </c>
      <c r="D500" s="122" t="s">
        <v>117</v>
      </c>
      <c r="E500" s="123" t="s">
        <v>6164</v>
      </c>
      <c r="F500" s="124" t="s">
        <v>21</v>
      </c>
      <c r="G500" s="124" t="s">
        <v>142</v>
      </c>
      <c r="H500" s="124" t="s">
        <v>7885</v>
      </c>
      <c r="I500" s="135" t="s">
        <v>225</v>
      </c>
      <c r="J500" s="129" t="s">
        <v>2280</v>
      </c>
      <c r="K500" s="128"/>
      <c r="L500" s="129"/>
      <c r="M500" s="128" t="s">
        <v>8313</v>
      </c>
      <c r="N500" s="127" t="s">
        <v>654</v>
      </c>
      <c r="O500" s="127" t="s">
        <v>2712</v>
      </c>
      <c r="P500" s="127" t="s">
        <v>2281</v>
      </c>
      <c r="Q500" s="131" t="s">
        <v>7766</v>
      </c>
      <c r="R500" s="131" t="s">
        <v>10060</v>
      </c>
      <c r="S500" s="144" t="s">
        <v>10060</v>
      </c>
      <c r="T500" s="136" t="s">
        <v>226</v>
      </c>
      <c r="U500" s="118"/>
      <c r="V500" s="118"/>
      <c r="W500" s="133" t="str">
        <f>VLOOKUP(TRIM(X500),X10:Y88,2,FALSE)</f>
        <v>Frank</v>
      </c>
      <c r="X500" s="11" t="str">
        <f t="shared" si="19"/>
        <v>6.7</v>
      </c>
      <c r="Y500" s="64"/>
      <c r="AA500" s="1">
        <f t="shared" si="18"/>
        <v>8</v>
      </c>
    </row>
    <row r="501" spans="1:27" ht="37.200000000000003" customHeight="1">
      <c r="A501" s="119" t="s">
        <v>139</v>
      </c>
      <c r="B501" s="134" t="s">
        <v>57</v>
      </c>
      <c r="C501" s="122" t="s">
        <v>140</v>
      </c>
      <c r="D501" s="122" t="s">
        <v>305</v>
      </c>
      <c r="E501" s="123" t="s">
        <v>6165</v>
      </c>
      <c r="F501" s="124" t="s">
        <v>21</v>
      </c>
      <c r="G501" s="124" t="s">
        <v>142</v>
      </c>
      <c r="H501" s="124" t="s">
        <v>7886</v>
      </c>
      <c r="I501" s="135" t="s">
        <v>225</v>
      </c>
      <c r="J501" s="129" t="s">
        <v>7354</v>
      </c>
      <c r="K501" s="128"/>
      <c r="L501" s="129"/>
      <c r="M501" s="128" t="s">
        <v>8313</v>
      </c>
      <c r="N501" s="127" t="s">
        <v>175</v>
      </c>
      <c r="O501" s="127" t="s">
        <v>2712</v>
      </c>
      <c r="P501" s="127" t="s">
        <v>7355</v>
      </c>
      <c r="Q501" s="131" t="s">
        <v>7767</v>
      </c>
      <c r="R501" s="131" t="s">
        <v>9196</v>
      </c>
      <c r="S501" s="132" t="s">
        <v>184</v>
      </c>
      <c r="T501" s="136" t="s">
        <v>226</v>
      </c>
      <c r="U501" s="118"/>
      <c r="V501" s="118"/>
      <c r="W501" s="133" t="str">
        <f>VLOOKUP(TRIM(X501),X10:Y88,2,FALSE)</f>
        <v>Krisztian</v>
      </c>
      <c r="X501" s="11" t="str">
        <f t="shared" si="19"/>
        <v>6.12</v>
      </c>
      <c r="Y501" s="64"/>
      <c r="AA501" s="1">
        <f t="shared" si="18"/>
        <v>8</v>
      </c>
    </row>
    <row r="502" spans="1:27" ht="35.25" customHeight="1">
      <c r="A502" s="119" t="s">
        <v>139</v>
      </c>
      <c r="B502" s="134" t="s">
        <v>57</v>
      </c>
      <c r="C502" s="122" t="s">
        <v>140</v>
      </c>
      <c r="D502" s="122" t="s">
        <v>305</v>
      </c>
      <c r="E502" s="123" t="s">
        <v>6166</v>
      </c>
      <c r="F502" s="124" t="s">
        <v>21</v>
      </c>
      <c r="G502" s="124" t="s">
        <v>142</v>
      </c>
      <c r="H502" s="124" t="s">
        <v>7887</v>
      </c>
      <c r="I502" s="135" t="s">
        <v>225</v>
      </c>
      <c r="J502" s="129" t="s">
        <v>7354</v>
      </c>
      <c r="K502" s="128"/>
      <c r="L502" s="129"/>
      <c r="M502" s="128" t="s">
        <v>8313</v>
      </c>
      <c r="N502" s="127" t="s">
        <v>175</v>
      </c>
      <c r="O502" s="127" t="s">
        <v>2712</v>
      </c>
      <c r="P502" s="127" t="s">
        <v>7355</v>
      </c>
      <c r="Q502" s="131" t="s">
        <v>7768</v>
      </c>
      <c r="R502" s="131" t="s">
        <v>192</v>
      </c>
      <c r="S502" s="144" t="s">
        <v>10060</v>
      </c>
      <c r="T502" s="136" t="s">
        <v>226</v>
      </c>
      <c r="U502" s="118"/>
      <c r="V502" s="118"/>
      <c r="W502" s="133" t="str">
        <f>VLOOKUP(TRIM(X502),X10:Y88,2,FALSE)</f>
        <v>Krisztian</v>
      </c>
      <c r="X502" s="11" t="str">
        <f t="shared" si="19"/>
        <v>6.12</v>
      </c>
      <c r="Y502" s="64"/>
      <c r="AA502" s="1">
        <f t="shared" si="18"/>
        <v>8</v>
      </c>
    </row>
    <row r="503" spans="1:27" ht="35.25" customHeight="1">
      <c r="A503" s="119" t="s">
        <v>139</v>
      </c>
      <c r="B503" s="134" t="s">
        <v>57</v>
      </c>
      <c r="C503" s="122" t="s">
        <v>140</v>
      </c>
      <c r="D503" s="122" t="s">
        <v>98</v>
      </c>
      <c r="E503" s="123" t="s">
        <v>6167</v>
      </c>
      <c r="F503" s="124" t="s">
        <v>285</v>
      </c>
      <c r="G503" s="124" t="s">
        <v>142</v>
      </c>
      <c r="H503" s="124" t="s">
        <v>7888</v>
      </c>
      <c r="I503" s="135" t="s">
        <v>225</v>
      </c>
      <c r="J503" s="129" t="s">
        <v>174</v>
      </c>
      <c r="K503" s="128">
        <v>0</v>
      </c>
      <c r="L503" s="129"/>
      <c r="M503" s="128" t="s">
        <v>8313</v>
      </c>
      <c r="N503" s="127" t="s">
        <v>485</v>
      </c>
      <c r="O503" s="127" t="s">
        <v>165</v>
      </c>
      <c r="P503" s="127" t="s">
        <v>183</v>
      </c>
      <c r="Q503" s="131" t="s">
        <v>8574</v>
      </c>
      <c r="R503" s="131" t="s">
        <v>9609</v>
      </c>
      <c r="S503" s="132" t="s">
        <v>9610</v>
      </c>
      <c r="T503" s="136" t="s">
        <v>226</v>
      </c>
      <c r="U503" s="118"/>
      <c r="V503" s="118"/>
      <c r="W503" s="133" t="str">
        <f>VLOOKUP(TRIM(X503),X10:Y88,2,FALSE)</f>
        <v>Frank</v>
      </c>
      <c r="X503" s="11" t="str">
        <f t="shared" si="19"/>
        <v>6.5.3</v>
      </c>
      <c r="Y503" s="64"/>
      <c r="AA503" s="1">
        <f t="shared" si="18"/>
        <v>8</v>
      </c>
    </row>
    <row r="504" spans="1:27" ht="35.25" customHeight="1">
      <c r="A504" s="119" t="s">
        <v>139</v>
      </c>
      <c r="B504" s="134" t="s">
        <v>57</v>
      </c>
      <c r="C504" s="122" t="s">
        <v>140</v>
      </c>
      <c r="D504" s="122" t="s">
        <v>97</v>
      </c>
      <c r="E504" s="123" t="s">
        <v>6168</v>
      </c>
      <c r="F504" s="124" t="s">
        <v>285</v>
      </c>
      <c r="G504" s="124" t="s">
        <v>142</v>
      </c>
      <c r="H504" s="124" t="s">
        <v>7889</v>
      </c>
      <c r="I504" s="135" t="s">
        <v>225</v>
      </c>
      <c r="J504" s="129" t="s">
        <v>185</v>
      </c>
      <c r="K504" s="128">
        <v>0</v>
      </c>
      <c r="L504" s="129"/>
      <c r="M504" s="128" t="s">
        <v>8313</v>
      </c>
      <c r="N504" s="127" t="s">
        <v>485</v>
      </c>
      <c r="O504" s="127" t="s">
        <v>165</v>
      </c>
      <c r="P504" s="127" t="s">
        <v>183</v>
      </c>
      <c r="Q504" s="131" t="s">
        <v>8575</v>
      </c>
      <c r="R504" s="131" t="s">
        <v>9420</v>
      </c>
      <c r="S504" s="132" t="s">
        <v>159</v>
      </c>
      <c r="T504" s="136" t="s">
        <v>226</v>
      </c>
      <c r="U504" s="118"/>
      <c r="V504" s="118"/>
      <c r="W504" s="133" t="str">
        <f>VLOOKUP(TRIM(X504),X10:Y88,2,FALSE)</f>
        <v>Frank</v>
      </c>
      <c r="X504" s="11" t="str">
        <f t="shared" si="19"/>
        <v>6.5.2</v>
      </c>
      <c r="Y504" s="64"/>
      <c r="AA504" s="1">
        <f t="shared" si="18"/>
        <v>8</v>
      </c>
    </row>
    <row r="505" spans="1:27" ht="35.25" customHeight="1">
      <c r="A505" s="119" t="s">
        <v>139</v>
      </c>
      <c r="B505" s="134" t="s">
        <v>57</v>
      </c>
      <c r="C505" s="122" t="s">
        <v>140</v>
      </c>
      <c r="D505" s="122" t="s">
        <v>615</v>
      </c>
      <c r="E505" s="123" t="s">
        <v>6169</v>
      </c>
      <c r="F505" s="124" t="s">
        <v>285</v>
      </c>
      <c r="G505" s="124" t="s">
        <v>142</v>
      </c>
      <c r="H505" s="124" t="s">
        <v>7890</v>
      </c>
      <c r="I505" s="135" t="s">
        <v>225</v>
      </c>
      <c r="J505" s="129" t="s">
        <v>174</v>
      </c>
      <c r="K505" s="128">
        <v>0</v>
      </c>
      <c r="L505" s="129"/>
      <c r="M505" s="128" t="s">
        <v>8313</v>
      </c>
      <c r="N505" s="127" t="s">
        <v>485</v>
      </c>
      <c r="O505" s="127" t="s">
        <v>165</v>
      </c>
      <c r="P505" s="127" t="s">
        <v>183</v>
      </c>
      <c r="Q505" s="131" t="s">
        <v>8576</v>
      </c>
      <c r="R505" s="131" t="s">
        <v>8931</v>
      </c>
      <c r="S505" s="137" t="s">
        <v>149</v>
      </c>
      <c r="T505" s="136" t="s">
        <v>226</v>
      </c>
      <c r="U505" s="118"/>
      <c r="V505" s="118"/>
      <c r="W505" s="133" t="str">
        <f>VLOOKUP(TRIM(X505),X10:Y88,2,FALSE)</f>
        <v>Puneet</v>
      </c>
      <c r="X505" s="11" t="str">
        <f t="shared" si="19"/>
        <v>6.5.7.5</v>
      </c>
      <c r="Y505" s="64"/>
      <c r="AA505" s="1">
        <f t="shared" si="18"/>
        <v>8</v>
      </c>
    </row>
    <row r="506" spans="1:27" ht="35.25" customHeight="1">
      <c r="A506" s="119" t="s">
        <v>139</v>
      </c>
      <c r="B506" s="134" t="s">
        <v>57</v>
      </c>
      <c r="C506" s="122" t="s">
        <v>140</v>
      </c>
      <c r="D506" s="122" t="s">
        <v>615</v>
      </c>
      <c r="E506" s="123" t="s">
        <v>6170</v>
      </c>
      <c r="F506" s="124" t="s">
        <v>285</v>
      </c>
      <c r="G506" s="124" t="s">
        <v>142</v>
      </c>
      <c r="H506" s="124" t="s">
        <v>7891</v>
      </c>
      <c r="I506" s="135" t="s">
        <v>225</v>
      </c>
      <c r="J506" s="129" t="s">
        <v>185</v>
      </c>
      <c r="K506" s="128">
        <v>0</v>
      </c>
      <c r="L506" s="129"/>
      <c r="M506" s="128" t="s">
        <v>8313</v>
      </c>
      <c r="N506" s="127" t="s">
        <v>485</v>
      </c>
      <c r="O506" s="127" t="s">
        <v>165</v>
      </c>
      <c r="P506" s="127" t="s">
        <v>183</v>
      </c>
      <c r="Q506" s="131" t="s">
        <v>8577</v>
      </c>
      <c r="R506" s="131" t="s">
        <v>8931</v>
      </c>
      <c r="S506" s="137" t="s">
        <v>149</v>
      </c>
      <c r="T506" s="136" t="s">
        <v>226</v>
      </c>
      <c r="U506" s="118"/>
      <c r="V506" s="118"/>
      <c r="W506" s="133" t="str">
        <f>VLOOKUP(TRIM(X506),X10:Y88,2,FALSE)</f>
        <v>Puneet</v>
      </c>
      <c r="X506" s="11" t="str">
        <f t="shared" si="19"/>
        <v>6.5.7.5</v>
      </c>
      <c r="Y506" s="64"/>
      <c r="AA506" s="1">
        <f t="shared" si="18"/>
        <v>8</v>
      </c>
    </row>
    <row r="507" spans="1:27" ht="35.25" customHeight="1">
      <c r="A507" s="119" t="s">
        <v>139</v>
      </c>
      <c r="B507" s="134" t="s">
        <v>57</v>
      </c>
      <c r="C507" s="122" t="s">
        <v>140</v>
      </c>
      <c r="D507" s="122" t="s">
        <v>105</v>
      </c>
      <c r="E507" s="123" t="s">
        <v>6171</v>
      </c>
      <c r="F507" s="124" t="s">
        <v>285</v>
      </c>
      <c r="G507" s="124" t="s">
        <v>142</v>
      </c>
      <c r="H507" s="124" t="s">
        <v>8004</v>
      </c>
      <c r="I507" s="135" t="s">
        <v>5685</v>
      </c>
      <c r="J507" s="129" t="s">
        <v>5550</v>
      </c>
      <c r="K507" s="128">
        <v>0</v>
      </c>
      <c r="L507" s="129"/>
      <c r="M507" s="128" t="s">
        <v>8313</v>
      </c>
      <c r="N507" s="127" t="s">
        <v>485</v>
      </c>
      <c r="O507" s="127" t="s">
        <v>165</v>
      </c>
      <c r="P507" s="127" t="s">
        <v>183</v>
      </c>
      <c r="Q507" s="131" t="s">
        <v>8578</v>
      </c>
      <c r="R507" s="131" t="s">
        <v>8882</v>
      </c>
      <c r="S507" s="132" t="s">
        <v>8876</v>
      </c>
      <c r="T507" s="136" t="s">
        <v>226</v>
      </c>
      <c r="U507" s="118"/>
      <c r="V507" s="118"/>
      <c r="W507" s="133" t="str">
        <f>VLOOKUP(TRIM(X507),X10:Y88,2,FALSE)</f>
        <v>Krisztian</v>
      </c>
      <c r="X507" s="11" t="str">
        <f t="shared" si="19"/>
        <v>6.5.6</v>
      </c>
      <c r="Y507" s="64"/>
      <c r="AA507" s="1">
        <f t="shared" si="18"/>
        <v>13</v>
      </c>
    </row>
    <row r="508" spans="1:27" ht="35.25" customHeight="1">
      <c r="A508" s="119" t="s">
        <v>139</v>
      </c>
      <c r="B508" s="134" t="s">
        <v>57</v>
      </c>
      <c r="C508" s="122" t="s">
        <v>140</v>
      </c>
      <c r="D508" s="122" t="s">
        <v>105</v>
      </c>
      <c r="E508" s="123" t="s">
        <v>6172</v>
      </c>
      <c r="F508" s="124" t="s">
        <v>285</v>
      </c>
      <c r="G508" s="124" t="s">
        <v>142</v>
      </c>
      <c r="H508" s="124" t="s">
        <v>8005</v>
      </c>
      <c r="I508" s="135" t="s">
        <v>5685</v>
      </c>
      <c r="J508" s="129" t="s">
        <v>185</v>
      </c>
      <c r="K508" s="128">
        <v>0</v>
      </c>
      <c r="L508" s="129"/>
      <c r="M508" s="128" t="s">
        <v>8313</v>
      </c>
      <c r="N508" s="127" t="s">
        <v>485</v>
      </c>
      <c r="O508" s="127" t="s">
        <v>165</v>
      </c>
      <c r="P508" s="127" t="s">
        <v>183</v>
      </c>
      <c r="Q508" s="131" t="s">
        <v>8579</v>
      </c>
      <c r="R508" s="131" t="s">
        <v>9369</v>
      </c>
      <c r="S508" s="132" t="s">
        <v>9368</v>
      </c>
      <c r="T508" s="136" t="s">
        <v>226</v>
      </c>
      <c r="U508" s="118"/>
      <c r="V508" s="118"/>
      <c r="W508" s="133" t="str">
        <f>VLOOKUP(TRIM(X508),X10:Y88,2,FALSE)</f>
        <v>Krisztian</v>
      </c>
      <c r="X508" s="11" t="str">
        <f t="shared" si="19"/>
        <v>6.5.6</v>
      </c>
      <c r="Y508" s="64"/>
      <c r="AA508" s="1">
        <f t="shared" si="18"/>
        <v>13</v>
      </c>
    </row>
    <row r="509" spans="1:27" ht="35.25" customHeight="1">
      <c r="A509" s="119" t="s">
        <v>139</v>
      </c>
      <c r="B509" s="134" t="s">
        <v>57</v>
      </c>
      <c r="C509" s="122" t="s">
        <v>140</v>
      </c>
      <c r="D509" s="122" t="s">
        <v>103</v>
      </c>
      <c r="E509" s="123" t="s">
        <v>6173</v>
      </c>
      <c r="F509" s="124" t="s">
        <v>172</v>
      </c>
      <c r="G509" s="124" t="s">
        <v>238</v>
      </c>
      <c r="H509" s="124" t="s">
        <v>7769</v>
      </c>
      <c r="I509" s="135" t="s">
        <v>225</v>
      </c>
      <c r="J509" s="129"/>
      <c r="K509" s="128"/>
      <c r="L509" s="129"/>
      <c r="M509" s="128" t="s">
        <v>8313</v>
      </c>
      <c r="N509" s="127"/>
      <c r="O509" s="127" t="s">
        <v>165</v>
      </c>
      <c r="P509" s="127" t="s">
        <v>183</v>
      </c>
      <c r="Q509" s="131" t="s">
        <v>7770</v>
      </c>
      <c r="R509" s="131" t="s">
        <v>9152</v>
      </c>
      <c r="S509" s="132" t="s">
        <v>159</v>
      </c>
      <c r="T509" s="136" t="s">
        <v>226</v>
      </c>
      <c r="U509" s="118"/>
      <c r="V509" s="118"/>
      <c r="W509" s="133" t="str">
        <f>VLOOKUP(TRIM(X509),X10:Y88,2,FALSE)</f>
        <v>Frank</v>
      </c>
      <c r="X509" s="11" t="str">
        <f t="shared" si="19"/>
        <v>6.5.5</v>
      </c>
      <c r="Y509" s="64"/>
      <c r="AA509" s="1">
        <f t="shared" si="18"/>
        <v>8</v>
      </c>
    </row>
    <row r="510" spans="1:27" ht="35.25" customHeight="1">
      <c r="A510" s="119" t="s">
        <v>139</v>
      </c>
      <c r="B510" s="134" t="s">
        <v>57</v>
      </c>
      <c r="C510" s="122" t="s">
        <v>140</v>
      </c>
      <c r="D510" s="122" t="s">
        <v>103</v>
      </c>
      <c r="E510" s="123" t="s">
        <v>6174</v>
      </c>
      <c r="F510" s="124" t="s">
        <v>285</v>
      </c>
      <c r="G510" s="124" t="s">
        <v>142</v>
      </c>
      <c r="H510" s="124" t="s">
        <v>7892</v>
      </c>
      <c r="I510" s="135" t="s">
        <v>225</v>
      </c>
      <c r="J510" s="129" t="s">
        <v>174</v>
      </c>
      <c r="K510" s="128">
        <v>0</v>
      </c>
      <c r="L510" s="129"/>
      <c r="M510" s="128" t="s">
        <v>8313</v>
      </c>
      <c r="N510" s="127" t="s">
        <v>485</v>
      </c>
      <c r="O510" s="127" t="s">
        <v>165</v>
      </c>
      <c r="P510" s="127" t="s">
        <v>183</v>
      </c>
      <c r="Q510" s="131" t="s">
        <v>8580</v>
      </c>
      <c r="R510" s="131" t="s">
        <v>9146</v>
      </c>
      <c r="S510" s="132" t="s">
        <v>9147</v>
      </c>
      <c r="T510" s="136" t="s">
        <v>226</v>
      </c>
      <c r="U510" s="118"/>
      <c r="V510" s="118"/>
      <c r="W510" s="133" t="str">
        <f>VLOOKUP(TRIM(X510),X10:Y88,2,FALSE)</f>
        <v>Frank</v>
      </c>
      <c r="X510" s="11" t="str">
        <f t="shared" si="19"/>
        <v>6.5.5</v>
      </c>
      <c r="Y510" s="64"/>
      <c r="AA510" s="1">
        <f t="shared" si="18"/>
        <v>8</v>
      </c>
    </row>
    <row r="511" spans="1:27" ht="35.25" customHeight="1">
      <c r="A511" s="119" t="s">
        <v>139</v>
      </c>
      <c r="B511" s="134" t="s">
        <v>57</v>
      </c>
      <c r="C511" s="122" t="s">
        <v>140</v>
      </c>
      <c r="D511" s="122" t="s">
        <v>103</v>
      </c>
      <c r="E511" s="123" t="s">
        <v>6175</v>
      </c>
      <c r="F511" s="124" t="s">
        <v>285</v>
      </c>
      <c r="G511" s="124" t="s">
        <v>142</v>
      </c>
      <c r="H511" s="124" t="s">
        <v>7893</v>
      </c>
      <c r="I511" s="135" t="s">
        <v>225</v>
      </c>
      <c r="J511" s="129" t="s">
        <v>174</v>
      </c>
      <c r="K511" s="128">
        <v>0</v>
      </c>
      <c r="L511" s="129"/>
      <c r="M511" s="128" t="s">
        <v>8313</v>
      </c>
      <c r="N511" s="127" t="s">
        <v>485</v>
      </c>
      <c r="O511" s="127" t="s">
        <v>165</v>
      </c>
      <c r="P511" s="127" t="s">
        <v>183</v>
      </c>
      <c r="Q511" s="131" t="s">
        <v>8581</v>
      </c>
      <c r="R511" s="131" t="s">
        <v>9475</v>
      </c>
      <c r="S511" s="132" t="s">
        <v>9476</v>
      </c>
      <c r="T511" s="136" t="s">
        <v>226</v>
      </c>
      <c r="U511" s="118"/>
      <c r="V511" s="118"/>
      <c r="W511" s="133" t="str">
        <f>VLOOKUP(TRIM(X511),X10:Y88,2,FALSE)</f>
        <v>Frank</v>
      </c>
      <c r="X511" s="11" t="str">
        <f t="shared" si="19"/>
        <v>6.5.5</v>
      </c>
      <c r="Y511" s="64"/>
      <c r="AA511" s="1">
        <f t="shared" si="18"/>
        <v>8</v>
      </c>
    </row>
    <row r="512" spans="1:27" ht="35.25" customHeight="1">
      <c r="A512" s="119" t="s">
        <v>139</v>
      </c>
      <c r="B512" s="134" t="s">
        <v>57</v>
      </c>
      <c r="C512" s="122" t="s">
        <v>140</v>
      </c>
      <c r="D512" s="122" t="s">
        <v>108</v>
      </c>
      <c r="E512" s="123" t="s">
        <v>6176</v>
      </c>
      <c r="F512" s="124" t="s">
        <v>285</v>
      </c>
      <c r="G512" s="124" t="s">
        <v>142</v>
      </c>
      <c r="H512" s="124" t="s">
        <v>7894</v>
      </c>
      <c r="I512" s="135" t="s">
        <v>225</v>
      </c>
      <c r="J512" s="129" t="s">
        <v>174</v>
      </c>
      <c r="K512" s="128">
        <v>0</v>
      </c>
      <c r="L512" s="129"/>
      <c r="M512" s="128" t="s">
        <v>8313</v>
      </c>
      <c r="N512" s="127" t="s">
        <v>485</v>
      </c>
      <c r="O512" s="127" t="s">
        <v>165</v>
      </c>
      <c r="P512" s="127" t="s">
        <v>183</v>
      </c>
      <c r="Q512" s="131" t="s">
        <v>8582</v>
      </c>
      <c r="R512" s="131" t="s">
        <v>10255</v>
      </c>
      <c r="S512" s="132" t="s">
        <v>145</v>
      </c>
      <c r="T512" s="136" t="s">
        <v>226</v>
      </c>
      <c r="U512" s="118"/>
      <c r="V512" s="118" t="s">
        <v>245</v>
      </c>
      <c r="W512" s="133" t="str">
        <f>VLOOKUP(TRIM(X512),X10:Y88,2,FALSE)</f>
        <v>Puneet</v>
      </c>
      <c r="X512" s="11" t="str">
        <f t="shared" si="19"/>
        <v>6.5.8</v>
      </c>
      <c r="Y512" s="64"/>
      <c r="AA512" s="1">
        <f t="shared" si="18"/>
        <v>8</v>
      </c>
    </row>
    <row r="513" spans="1:27" ht="35.25" customHeight="1">
      <c r="A513" s="119" t="s">
        <v>139</v>
      </c>
      <c r="B513" s="134" t="s">
        <v>57</v>
      </c>
      <c r="C513" s="122" t="s">
        <v>140</v>
      </c>
      <c r="D513" s="122" t="s">
        <v>108</v>
      </c>
      <c r="E513" s="123" t="s">
        <v>6177</v>
      </c>
      <c r="F513" s="124" t="s">
        <v>172</v>
      </c>
      <c r="G513" s="124" t="s">
        <v>238</v>
      </c>
      <c r="H513" s="124" t="s">
        <v>7771</v>
      </c>
      <c r="I513" s="135" t="s">
        <v>225</v>
      </c>
      <c r="J513" s="129"/>
      <c r="K513" s="128"/>
      <c r="L513" s="129"/>
      <c r="M513" s="128" t="s">
        <v>8313</v>
      </c>
      <c r="N513" s="127"/>
      <c r="O513" s="127" t="s">
        <v>165</v>
      </c>
      <c r="P513" s="127" t="s">
        <v>183</v>
      </c>
      <c r="Q513" s="131" t="s">
        <v>7772</v>
      </c>
      <c r="R513" s="131" t="s">
        <v>161</v>
      </c>
      <c r="S513" s="132" t="s">
        <v>159</v>
      </c>
      <c r="T513" s="136" t="s">
        <v>226</v>
      </c>
      <c r="U513" s="118"/>
      <c r="V513" s="118"/>
      <c r="W513" s="133" t="str">
        <f>VLOOKUP(TRIM(X513),X10:Y88,2,FALSE)</f>
        <v>Puneet</v>
      </c>
      <c r="X513" s="11" t="str">
        <f t="shared" si="19"/>
        <v>6.5.8</v>
      </c>
      <c r="Y513" s="64"/>
      <c r="AA513" s="1">
        <f t="shared" si="18"/>
        <v>8</v>
      </c>
    </row>
    <row r="514" spans="1:27" ht="35.25" customHeight="1">
      <c r="A514" s="119" t="s">
        <v>139</v>
      </c>
      <c r="B514" s="134" t="s">
        <v>57</v>
      </c>
      <c r="C514" s="122" t="s">
        <v>140</v>
      </c>
      <c r="D514" s="122" t="s">
        <v>94</v>
      </c>
      <c r="E514" s="123" t="s">
        <v>6178</v>
      </c>
      <c r="F514" s="124" t="s">
        <v>24</v>
      </c>
      <c r="G514" s="124" t="s">
        <v>142</v>
      </c>
      <c r="H514" s="124" t="s">
        <v>7895</v>
      </c>
      <c r="I514" s="135" t="s">
        <v>225</v>
      </c>
      <c r="J514" s="129" t="s">
        <v>7398</v>
      </c>
      <c r="K514" s="128">
        <v>304</v>
      </c>
      <c r="L514" s="129"/>
      <c r="M514" s="128" t="s">
        <v>234</v>
      </c>
      <c r="N514" s="127" t="s">
        <v>211</v>
      </c>
      <c r="O514" s="127" t="s">
        <v>165</v>
      </c>
      <c r="P514" s="127" t="s">
        <v>183</v>
      </c>
      <c r="Q514" s="131" t="s">
        <v>8583</v>
      </c>
      <c r="R514" s="131" t="s">
        <v>8872</v>
      </c>
      <c r="S514" s="132" t="s">
        <v>8873</v>
      </c>
      <c r="T514" s="136" t="s">
        <v>226</v>
      </c>
      <c r="U514" s="118"/>
      <c r="V514" s="118"/>
      <c r="W514" s="133" t="str">
        <f>VLOOKUP(TRIM(X514),X10:Y88,2,FALSE)</f>
        <v>Frank</v>
      </c>
      <c r="X514" s="11" t="str">
        <f t="shared" si="19"/>
        <v>6.5.1</v>
      </c>
      <c r="Y514" s="64"/>
      <c r="AA514" s="1">
        <f t="shared" si="18"/>
        <v>8</v>
      </c>
    </row>
    <row r="515" spans="1:27" ht="35.25" customHeight="1">
      <c r="A515" s="119" t="s">
        <v>139</v>
      </c>
      <c r="B515" s="134" t="s">
        <v>57</v>
      </c>
      <c r="C515" s="122" t="s">
        <v>140</v>
      </c>
      <c r="D515" s="122" t="s">
        <v>119</v>
      </c>
      <c r="E515" s="123" t="s">
        <v>6179</v>
      </c>
      <c r="F515" s="124" t="s">
        <v>21</v>
      </c>
      <c r="G515" s="124" t="s">
        <v>142</v>
      </c>
      <c r="H515" s="124" t="s">
        <v>7896</v>
      </c>
      <c r="I515" s="135" t="s">
        <v>2631</v>
      </c>
      <c r="J515" s="129" t="s">
        <v>7464</v>
      </c>
      <c r="K515" s="128"/>
      <c r="L515" s="129"/>
      <c r="M515" s="128" t="s">
        <v>8313</v>
      </c>
      <c r="N515" s="127" t="s">
        <v>175</v>
      </c>
      <c r="O515" s="127" t="s">
        <v>2712</v>
      </c>
      <c r="P515" s="127" t="s">
        <v>7465</v>
      </c>
      <c r="Q515" s="131" t="s">
        <v>7773</v>
      </c>
      <c r="R515" s="131" t="s">
        <v>9323</v>
      </c>
      <c r="S515" s="132" t="s">
        <v>9322</v>
      </c>
      <c r="T515" s="136" t="s">
        <v>232</v>
      </c>
      <c r="U515" s="118"/>
      <c r="V515" s="118"/>
      <c r="W515" s="133" t="str">
        <f>VLOOKUP(TRIM(X515),X10:Y88,2,FALSE)</f>
        <v>Puneet</v>
      </c>
      <c r="X515" s="11" t="str">
        <f t="shared" si="19"/>
        <v>6.9</v>
      </c>
      <c r="Y515" s="64"/>
      <c r="AA515" s="1">
        <f t="shared" si="18"/>
        <v>20</v>
      </c>
    </row>
    <row r="516" spans="1:27" ht="35.25" customHeight="1">
      <c r="A516" s="119" t="s">
        <v>139</v>
      </c>
      <c r="B516" s="134" t="s">
        <v>57</v>
      </c>
      <c r="C516" s="122" t="s">
        <v>140</v>
      </c>
      <c r="D516" s="122" t="s">
        <v>119</v>
      </c>
      <c r="E516" s="123" t="s">
        <v>6180</v>
      </c>
      <c r="F516" s="124" t="s">
        <v>21</v>
      </c>
      <c r="G516" s="124" t="s">
        <v>142</v>
      </c>
      <c r="H516" s="124" t="s">
        <v>7897</v>
      </c>
      <c r="I516" s="135" t="s">
        <v>7774</v>
      </c>
      <c r="J516" s="129" t="s">
        <v>7464</v>
      </c>
      <c r="K516" s="128"/>
      <c r="L516" s="129"/>
      <c r="M516" s="128" t="s">
        <v>8313</v>
      </c>
      <c r="N516" s="127" t="s">
        <v>175</v>
      </c>
      <c r="O516" s="127" t="s">
        <v>2712</v>
      </c>
      <c r="P516" s="127" t="s">
        <v>7465</v>
      </c>
      <c r="Q516" s="131" t="s">
        <v>7775</v>
      </c>
      <c r="R516" s="131" t="s">
        <v>9315</v>
      </c>
      <c r="S516" s="132" t="s">
        <v>9314</v>
      </c>
      <c r="T516" s="136" t="s">
        <v>232</v>
      </c>
      <c r="U516" s="118"/>
      <c r="V516" s="118"/>
      <c r="W516" s="133" t="str">
        <f>VLOOKUP(TRIM(X516),X10:Y88,2,FALSE)</f>
        <v>Puneet</v>
      </c>
      <c r="X516" s="11" t="str">
        <f t="shared" si="19"/>
        <v>6.9</v>
      </c>
      <c r="Y516" s="64"/>
      <c r="AA516" s="1">
        <f t="shared" si="18"/>
        <v>27</v>
      </c>
    </row>
    <row r="517" spans="1:27" ht="35.25" customHeight="1">
      <c r="A517" s="119" t="s">
        <v>139</v>
      </c>
      <c r="B517" s="134" t="s">
        <v>57</v>
      </c>
      <c r="C517" s="122" t="s">
        <v>140</v>
      </c>
      <c r="D517" s="122" t="s">
        <v>119</v>
      </c>
      <c r="E517" s="123" t="s">
        <v>6181</v>
      </c>
      <c r="F517" s="124" t="s">
        <v>21</v>
      </c>
      <c r="G517" s="124" t="s">
        <v>142</v>
      </c>
      <c r="H517" s="124" t="s">
        <v>7898</v>
      </c>
      <c r="I517" s="135" t="s">
        <v>7776</v>
      </c>
      <c r="J517" s="129" t="s">
        <v>7464</v>
      </c>
      <c r="K517" s="128"/>
      <c r="L517" s="129"/>
      <c r="M517" s="128" t="s">
        <v>8313</v>
      </c>
      <c r="N517" s="127" t="s">
        <v>175</v>
      </c>
      <c r="O517" s="127" t="s">
        <v>2712</v>
      </c>
      <c r="P517" s="127" t="s">
        <v>7465</v>
      </c>
      <c r="Q517" s="131" t="s">
        <v>7777</v>
      </c>
      <c r="R517" s="131" t="s">
        <v>9317</v>
      </c>
      <c r="S517" s="132" t="s">
        <v>9316</v>
      </c>
      <c r="T517" s="136" t="s">
        <v>232</v>
      </c>
      <c r="U517" s="118"/>
      <c r="V517" s="118"/>
      <c r="W517" s="133" t="str">
        <f>VLOOKUP(TRIM(X517),X10:Y88,2,FALSE)</f>
        <v>Puneet</v>
      </c>
      <c r="X517" s="11" t="str">
        <f t="shared" si="19"/>
        <v>6.9</v>
      </c>
      <c r="Y517" s="64"/>
      <c r="AA517" s="1">
        <f t="shared" si="18"/>
        <v>26</v>
      </c>
    </row>
    <row r="518" spans="1:27" ht="35.25" customHeight="1">
      <c r="A518" s="119" t="s">
        <v>139</v>
      </c>
      <c r="B518" s="134" t="s">
        <v>57</v>
      </c>
      <c r="C518" s="122" t="s">
        <v>140</v>
      </c>
      <c r="D518" s="122" t="s">
        <v>119</v>
      </c>
      <c r="E518" s="123" t="s">
        <v>6182</v>
      </c>
      <c r="F518" s="124" t="s">
        <v>21</v>
      </c>
      <c r="G518" s="124" t="s">
        <v>142</v>
      </c>
      <c r="H518" s="124" t="s">
        <v>7899</v>
      </c>
      <c r="I518" s="135" t="s">
        <v>7774</v>
      </c>
      <c r="J518" s="129" t="s">
        <v>7464</v>
      </c>
      <c r="K518" s="128"/>
      <c r="L518" s="129"/>
      <c r="M518" s="128" t="s">
        <v>8313</v>
      </c>
      <c r="N518" s="127" t="s">
        <v>175</v>
      </c>
      <c r="O518" s="127" t="s">
        <v>2712</v>
      </c>
      <c r="P518" s="127" t="s">
        <v>7465</v>
      </c>
      <c r="Q518" s="131" t="s">
        <v>7778</v>
      </c>
      <c r="R518" s="131" t="s">
        <v>9319</v>
      </c>
      <c r="S518" s="132" t="s">
        <v>9318</v>
      </c>
      <c r="T518" s="136" t="s">
        <v>232</v>
      </c>
      <c r="U518" s="118"/>
      <c r="V518" s="118"/>
      <c r="W518" s="133" t="str">
        <f>VLOOKUP(TRIM(X518),X10:Y88,2,FALSE)</f>
        <v>Puneet</v>
      </c>
      <c r="X518" s="11" t="str">
        <f t="shared" si="19"/>
        <v>6.9</v>
      </c>
      <c r="Y518" s="64"/>
      <c r="AA518" s="1">
        <f t="shared" si="18"/>
        <v>27</v>
      </c>
    </row>
    <row r="519" spans="1:27" ht="35.25" customHeight="1">
      <c r="A519" s="119" t="s">
        <v>139</v>
      </c>
      <c r="B519" s="134" t="s">
        <v>57</v>
      </c>
      <c r="C519" s="122" t="s">
        <v>140</v>
      </c>
      <c r="D519" s="122" t="s">
        <v>119</v>
      </c>
      <c r="E519" s="123" t="s">
        <v>6183</v>
      </c>
      <c r="F519" s="124" t="s">
        <v>21</v>
      </c>
      <c r="G519" s="124" t="s">
        <v>142</v>
      </c>
      <c r="H519" s="124" t="s">
        <v>7900</v>
      </c>
      <c r="I519" s="135" t="s">
        <v>7779</v>
      </c>
      <c r="J519" s="129" t="s">
        <v>7464</v>
      </c>
      <c r="K519" s="128"/>
      <c r="L519" s="129"/>
      <c r="M519" s="128" t="s">
        <v>8313</v>
      </c>
      <c r="N519" s="127" t="s">
        <v>175</v>
      </c>
      <c r="O519" s="127" t="s">
        <v>2712</v>
      </c>
      <c r="P519" s="127" t="s">
        <v>7465</v>
      </c>
      <c r="Q519" s="131" t="s">
        <v>7780</v>
      </c>
      <c r="R519" s="131" t="s">
        <v>9321</v>
      </c>
      <c r="S519" s="132" t="s">
        <v>9320</v>
      </c>
      <c r="T519" s="136" t="s">
        <v>232</v>
      </c>
      <c r="U519" s="118"/>
      <c r="V519" s="118"/>
      <c r="W519" s="133" t="str">
        <f>VLOOKUP(TRIM(X519),X10:Y88,2,FALSE)</f>
        <v>Puneet</v>
      </c>
      <c r="X519" s="11" t="str">
        <f t="shared" si="19"/>
        <v>6.9</v>
      </c>
      <c r="Y519" s="64"/>
      <c r="AA519" s="1">
        <f t="shared" si="18"/>
        <v>43</v>
      </c>
    </row>
    <row r="520" spans="1:27" ht="35.25" customHeight="1">
      <c r="A520" s="119" t="s">
        <v>139</v>
      </c>
      <c r="B520" s="134" t="s">
        <v>57</v>
      </c>
      <c r="C520" s="122" t="s">
        <v>140</v>
      </c>
      <c r="D520" s="122" t="s">
        <v>114</v>
      </c>
      <c r="E520" s="123" t="s">
        <v>6184</v>
      </c>
      <c r="F520" s="124" t="s">
        <v>285</v>
      </c>
      <c r="G520" s="124" t="s">
        <v>142</v>
      </c>
      <c r="H520" s="124" t="s">
        <v>7901</v>
      </c>
      <c r="I520" s="135" t="s">
        <v>7779</v>
      </c>
      <c r="J520" s="129" t="s">
        <v>174</v>
      </c>
      <c r="K520" s="128">
        <v>0</v>
      </c>
      <c r="L520" s="129"/>
      <c r="M520" s="128" t="s">
        <v>191</v>
      </c>
      <c r="N520" s="127" t="s">
        <v>485</v>
      </c>
      <c r="O520" s="127" t="s">
        <v>165</v>
      </c>
      <c r="P520" s="127" t="s">
        <v>183</v>
      </c>
      <c r="Q520" s="131" t="s">
        <v>8584</v>
      </c>
      <c r="R520" s="131" t="s">
        <v>9545</v>
      </c>
      <c r="S520" s="132" t="s">
        <v>9544</v>
      </c>
      <c r="T520" s="136" t="s">
        <v>232</v>
      </c>
      <c r="U520" s="118"/>
      <c r="V520" s="118"/>
      <c r="W520" s="133" t="str">
        <f>VLOOKUP(TRIM(X520),X10:Y88,2,FALSE)</f>
        <v>Frank</v>
      </c>
      <c r="X520" s="11" t="str">
        <f t="shared" si="19"/>
        <v>6.5.11</v>
      </c>
      <c r="Y520" s="64"/>
      <c r="AA520" s="1">
        <f t="shared" si="18"/>
        <v>43</v>
      </c>
    </row>
    <row r="521" spans="1:27" ht="35.25" customHeight="1">
      <c r="A521" s="119" t="s">
        <v>139</v>
      </c>
      <c r="B521" s="134" t="s">
        <v>57</v>
      </c>
      <c r="C521" s="122" t="s">
        <v>140</v>
      </c>
      <c r="D521" s="122" t="s">
        <v>7211</v>
      </c>
      <c r="E521" s="123" t="s">
        <v>6185</v>
      </c>
      <c r="F521" s="124" t="s">
        <v>172</v>
      </c>
      <c r="G521" s="124" t="s">
        <v>142</v>
      </c>
      <c r="H521" s="124" t="s">
        <v>7781</v>
      </c>
      <c r="I521" s="135" t="s">
        <v>228</v>
      </c>
      <c r="J521" s="129"/>
      <c r="K521" s="128"/>
      <c r="L521" s="129"/>
      <c r="M521" s="128" t="s">
        <v>8313</v>
      </c>
      <c r="N521" s="127"/>
      <c r="O521" s="127" t="s">
        <v>2712</v>
      </c>
      <c r="P521" s="127" t="s">
        <v>7752</v>
      </c>
      <c r="Q521" s="131" t="s">
        <v>7782</v>
      </c>
      <c r="R521" s="131" t="s">
        <v>9129</v>
      </c>
      <c r="S521" s="132" t="s">
        <v>9128</v>
      </c>
      <c r="T521" s="136" t="s">
        <v>282</v>
      </c>
      <c r="U521" s="118"/>
      <c r="V521" s="118"/>
      <c r="W521" s="133" t="str">
        <f>VLOOKUP(TRIM(X521),X10:Y88,2,FALSE)</f>
        <v>Puneet</v>
      </c>
      <c r="X521" s="11" t="str">
        <f t="shared" si="19"/>
        <v>6.17</v>
      </c>
      <c r="Y521" s="64"/>
      <c r="AA521" s="1">
        <f t="shared" si="18"/>
        <v>5</v>
      </c>
    </row>
    <row r="522" spans="1:27" ht="35.25" customHeight="1">
      <c r="A522" s="119" t="s">
        <v>139</v>
      </c>
      <c r="B522" s="134" t="s">
        <v>57</v>
      </c>
      <c r="C522" s="122" t="s">
        <v>140</v>
      </c>
      <c r="D522" s="122" t="s">
        <v>105</v>
      </c>
      <c r="E522" s="123" t="s">
        <v>6186</v>
      </c>
      <c r="F522" s="124" t="s">
        <v>172</v>
      </c>
      <c r="G522" s="124" t="s">
        <v>48</v>
      </c>
      <c r="H522" s="124" t="s">
        <v>7783</v>
      </c>
      <c r="I522" s="135" t="s">
        <v>2350</v>
      </c>
      <c r="J522" s="129" t="s">
        <v>5550</v>
      </c>
      <c r="K522" s="128"/>
      <c r="L522" s="129"/>
      <c r="M522" s="128" t="s">
        <v>8313</v>
      </c>
      <c r="N522" s="127"/>
      <c r="O522" s="127" t="s">
        <v>165</v>
      </c>
      <c r="P522" s="127" t="s">
        <v>183</v>
      </c>
      <c r="Q522" s="131" t="s">
        <v>7784</v>
      </c>
      <c r="R522" s="131" t="s">
        <v>161</v>
      </c>
      <c r="S522" s="132" t="s">
        <v>159</v>
      </c>
      <c r="T522" s="136" t="s">
        <v>331</v>
      </c>
      <c r="U522" s="118"/>
      <c r="V522" s="118"/>
      <c r="W522" s="133" t="str">
        <f>VLOOKUP(TRIM(X522),X10:Y88,2,FALSE)</f>
        <v>Krisztian</v>
      </c>
      <c r="X522" s="11" t="str">
        <f t="shared" si="19"/>
        <v>6.5.6</v>
      </c>
      <c r="Y522" s="64"/>
      <c r="AA522" s="1">
        <f t="shared" si="18"/>
        <v>26</v>
      </c>
    </row>
    <row r="523" spans="1:27" ht="35.25" customHeight="1">
      <c r="A523" s="119" t="s">
        <v>139</v>
      </c>
      <c r="B523" s="134" t="s">
        <v>57</v>
      </c>
      <c r="C523" s="122" t="s">
        <v>140</v>
      </c>
      <c r="D523" s="122" t="s">
        <v>105</v>
      </c>
      <c r="E523" s="123" t="s">
        <v>6187</v>
      </c>
      <c r="F523" s="124" t="s">
        <v>285</v>
      </c>
      <c r="G523" s="124" t="s">
        <v>142</v>
      </c>
      <c r="H523" s="124" t="s">
        <v>7902</v>
      </c>
      <c r="I523" s="135" t="s">
        <v>2350</v>
      </c>
      <c r="J523" s="129" t="s">
        <v>174</v>
      </c>
      <c r="K523" s="128">
        <v>0</v>
      </c>
      <c r="L523" s="129"/>
      <c r="M523" s="128" t="s">
        <v>216</v>
      </c>
      <c r="N523" s="127" t="s">
        <v>485</v>
      </c>
      <c r="O523" s="127" t="s">
        <v>165</v>
      </c>
      <c r="P523" s="127" t="s">
        <v>183</v>
      </c>
      <c r="Q523" s="131" t="s">
        <v>8585</v>
      </c>
      <c r="R523" s="131" t="s">
        <v>9407</v>
      </c>
      <c r="S523" s="132" t="s">
        <v>9406</v>
      </c>
      <c r="T523" s="136" t="s">
        <v>331</v>
      </c>
      <c r="U523" s="118"/>
      <c r="V523" s="118"/>
      <c r="W523" s="133" t="str">
        <f>VLOOKUP(TRIM(X523),X10:Y88,2,FALSE)</f>
        <v>Krisztian</v>
      </c>
      <c r="X523" s="11" t="str">
        <f t="shared" si="19"/>
        <v>6.5.6</v>
      </c>
      <c r="Y523" s="64"/>
      <c r="AA523" s="1">
        <f t="shared" si="18"/>
        <v>26</v>
      </c>
    </row>
    <row r="524" spans="1:27" ht="35.25" customHeight="1">
      <c r="A524" s="119" t="s">
        <v>139</v>
      </c>
      <c r="B524" s="134" t="s">
        <v>57</v>
      </c>
      <c r="C524" s="122" t="s">
        <v>140</v>
      </c>
      <c r="D524" s="122" t="s">
        <v>105</v>
      </c>
      <c r="E524" s="123" t="s">
        <v>6188</v>
      </c>
      <c r="F524" s="124" t="s">
        <v>285</v>
      </c>
      <c r="G524" s="124" t="s">
        <v>142</v>
      </c>
      <c r="H524" s="124" t="s">
        <v>7903</v>
      </c>
      <c r="I524" s="135" t="s">
        <v>2350</v>
      </c>
      <c r="J524" s="129" t="s">
        <v>5550</v>
      </c>
      <c r="K524" s="128">
        <v>0</v>
      </c>
      <c r="L524" s="129"/>
      <c r="M524" s="128" t="s">
        <v>216</v>
      </c>
      <c r="N524" s="127" t="s">
        <v>485</v>
      </c>
      <c r="O524" s="127" t="s">
        <v>165</v>
      </c>
      <c r="P524" s="127" t="s">
        <v>183</v>
      </c>
      <c r="Q524" s="131" t="s">
        <v>8586</v>
      </c>
      <c r="R524" s="131" t="s">
        <v>9409</v>
      </c>
      <c r="S524" s="132" t="s">
        <v>9408</v>
      </c>
      <c r="T524" s="136" t="s">
        <v>331</v>
      </c>
      <c r="U524" s="118"/>
      <c r="V524" s="118"/>
      <c r="W524" s="133" t="str">
        <f>VLOOKUP(TRIM(X524),X10:Y88,2,FALSE)</f>
        <v>Krisztian</v>
      </c>
      <c r="X524" s="11" t="str">
        <f t="shared" si="19"/>
        <v>6.5.6</v>
      </c>
      <c r="Y524" s="64"/>
      <c r="AA524" s="1">
        <f t="shared" si="18"/>
        <v>26</v>
      </c>
    </row>
    <row r="525" spans="1:27" ht="35.25" customHeight="1">
      <c r="A525" s="119" t="s">
        <v>139</v>
      </c>
      <c r="B525" s="134" t="s">
        <v>57</v>
      </c>
      <c r="C525" s="122" t="s">
        <v>140</v>
      </c>
      <c r="D525" s="122" t="s">
        <v>94</v>
      </c>
      <c r="E525" s="123" t="s">
        <v>6189</v>
      </c>
      <c r="F525" s="124" t="s">
        <v>285</v>
      </c>
      <c r="G525" s="124" t="s">
        <v>142</v>
      </c>
      <c r="H525" s="124" t="s">
        <v>7904</v>
      </c>
      <c r="I525" s="135" t="s">
        <v>228</v>
      </c>
      <c r="J525" s="129" t="s">
        <v>174</v>
      </c>
      <c r="K525" s="128">
        <v>0</v>
      </c>
      <c r="L525" s="129"/>
      <c r="M525" s="128" t="s">
        <v>8313</v>
      </c>
      <c r="N525" s="127" t="s">
        <v>485</v>
      </c>
      <c r="O525" s="127" t="s">
        <v>165</v>
      </c>
      <c r="P525" s="127" t="s">
        <v>183</v>
      </c>
      <c r="Q525" s="131" t="s">
        <v>8908</v>
      </c>
      <c r="R525" s="131" t="s">
        <v>8859</v>
      </c>
      <c r="S525" s="132" t="s">
        <v>8860</v>
      </c>
      <c r="T525" s="136" t="s">
        <v>229</v>
      </c>
      <c r="U525" s="118"/>
      <c r="V525" s="118"/>
      <c r="W525" s="133" t="str">
        <f>VLOOKUP(TRIM(X525),X10:Y88,2,FALSE)</f>
        <v>Frank</v>
      </c>
      <c r="X525" s="11" t="str">
        <f t="shared" si="19"/>
        <v>6.5.1</v>
      </c>
      <c r="Y525" s="64"/>
      <c r="AA525" s="1">
        <f t="shared" si="18"/>
        <v>5</v>
      </c>
    </row>
    <row r="526" spans="1:27" ht="35.25" customHeight="1">
      <c r="A526" s="119" t="s">
        <v>139</v>
      </c>
      <c r="B526" s="134" t="s">
        <v>57</v>
      </c>
      <c r="C526" s="122" t="s">
        <v>140</v>
      </c>
      <c r="D526" s="122" t="s">
        <v>94</v>
      </c>
      <c r="E526" s="123" t="s">
        <v>6190</v>
      </c>
      <c r="F526" s="124" t="s">
        <v>285</v>
      </c>
      <c r="G526" s="124" t="s">
        <v>142</v>
      </c>
      <c r="H526" s="124" t="s">
        <v>7905</v>
      </c>
      <c r="I526" s="135" t="s">
        <v>228</v>
      </c>
      <c r="J526" s="129" t="s">
        <v>185</v>
      </c>
      <c r="K526" s="128">
        <v>0</v>
      </c>
      <c r="L526" s="129"/>
      <c r="M526" s="128" t="s">
        <v>8313</v>
      </c>
      <c r="N526" s="127" t="s">
        <v>485</v>
      </c>
      <c r="O526" s="127" t="s">
        <v>165</v>
      </c>
      <c r="P526" s="127" t="s">
        <v>183</v>
      </c>
      <c r="Q526" s="131" t="s">
        <v>8587</v>
      </c>
      <c r="R526" s="131" t="s">
        <v>8863</v>
      </c>
      <c r="S526" s="132" t="s">
        <v>184</v>
      </c>
      <c r="T526" s="136" t="s">
        <v>229</v>
      </c>
      <c r="U526" s="118"/>
      <c r="V526" s="118"/>
      <c r="W526" s="133" t="str">
        <f>VLOOKUP(TRIM(X526),X10:Y88,2,FALSE)</f>
        <v>Frank</v>
      </c>
      <c r="X526" s="11" t="str">
        <f t="shared" si="19"/>
        <v>6.5.1</v>
      </c>
      <c r="Y526" s="64"/>
      <c r="AA526" s="1">
        <f t="shared" si="18"/>
        <v>5</v>
      </c>
    </row>
    <row r="527" spans="1:27" ht="35.25" customHeight="1">
      <c r="A527" s="119" t="s">
        <v>139</v>
      </c>
      <c r="B527" s="134" t="s">
        <v>57</v>
      </c>
      <c r="C527" s="122" t="s">
        <v>140</v>
      </c>
      <c r="D527" s="122" t="s">
        <v>94</v>
      </c>
      <c r="E527" s="123" t="s">
        <v>6191</v>
      </c>
      <c r="F527" s="124" t="s">
        <v>24</v>
      </c>
      <c r="G527" s="124" t="s">
        <v>142</v>
      </c>
      <c r="H527" s="124" t="s">
        <v>7906</v>
      </c>
      <c r="I527" s="135" t="s">
        <v>228</v>
      </c>
      <c r="J527" s="129" t="s">
        <v>190</v>
      </c>
      <c r="K527" s="128">
        <v>3380</v>
      </c>
      <c r="L527" s="129"/>
      <c r="M527" s="128" t="s">
        <v>234</v>
      </c>
      <c r="N527" s="127" t="s">
        <v>5552</v>
      </c>
      <c r="O527" s="127" t="s">
        <v>165</v>
      </c>
      <c r="P527" s="127" t="s">
        <v>183</v>
      </c>
      <c r="Q527" s="131" t="s">
        <v>8588</v>
      </c>
      <c r="R527" s="131" t="s">
        <v>8864</v>
      </c>
      <c r="S527" s="132" t="s">
        <v>8865</v>
      </c>
      <c r="T527" s="136" t="s">
        <v>229</v>
      </c>
      <c r="U527" s="118"/>
      <c r="V527" s="118"/>
      <c r="W527" s="133" t="str">
        <f>VLOOKUP(TRIM(X527),X10:Y88,2,FALSE)</f>
        <v>Frank</v>
      </c>
      <c r="X527" s="11" t="str">
        <f t="shared" si="19"/>
        <v>6.5.1</v>
      </c>
      <c r="Y527" s="64"/>
      <c r="AA527" s="1">
        <f t="shared" si="18"/>
        <v>5</v>
      </c>
    </row>
    <row r="528" spans="1:27" ht="35.25" customHeight="1">
      <c r="A528" s="119" t="s">
        <v>139</v>
      </c>
      <c r="B528" s="134" t="s">
        <v>57</v>
      </c>
      <c r="C528" s="122" t="s">
        <v>140</v>
      </c>
      <c r="D528" s="122" t="s">
        <v>97</v>
      </c>
      <c r="E528" s="123" t="s">
        <v>6192</v>
      </c>
      <c r="F528" s="124" t="s">
        <v>285</v>
      </c>
      <c r="G528" s="124" t="s">
        <v>142</v>
      </c>
      <c r="H528" s="124" t="s">
        <v>7907</v>
      </c>
      <c r="I528" s="135" t="s">
        <v>228</v>
      </c>
      <c r="J528" s="129" t="s">
        <v>185</v>
      </c>
      <c r="K528" s="128">
        <v>0</v>
      </c>
      <c r="L528" s="129"/>
      <c r="M528" s="128" t="s">
        <v>8313</v>
      </c>
      <c r="N528" s="127" t="s">
        <v>485</v>
      </c>
      <c r="O528" s="127" t="s">
        <v>165</v>
      </c>
      <c r="P528" s="127" t="s">
        <v>183</v>
      </c>
      <c r="Q528" s="131" t="s">
        <v>8589</v>
      </c>
      <c r="R528" s="131" t="s">
        <v>9507</v>
      </c>
      <c r="S528" s="132" t="s">
        <v>9508</v>
      </c>
      <c r="T528" s="136" t="s">
        <v>229</v>
      </c>
      <c r="U528" s="118"/>
      <c r="V528" s="118"/>
      <c r="W528" s="133" t="str">
        <f>VLOOKUP(TRIM(X528),X10:Y88,2,FALSE)</f>
        <v>Frank</v>
      </c>
      <c r="X528" s="11" t="str">
        <f t="shared" si="19"/>
        <v>6.5.2</v>
      </c>
      <c r="Y528" s="64"/>
      <c r="AA528" s="1">
        <f t="shared" si="18"/>
        <v>5</v>
      </c>
    </row>
    <row r="529" spans="1:27" ht="35.25" customHeight="1">
      <c r="A529" s="119" t="s">
        <v>139</v>
      </c>
      <c r="B529" s="134" t="s">
        <v>57</v>
      </c>
      <c r="C529" s="122" t="s">
        <v>140</v>
      </c>
      <c r="D529" s="122" t="s">
        <v>98</v>
      </c>
      <c r="E529" s="123" t="s">
        <v>6193</v>
      </c>
      <c r="F529" s="124" t="s">
        <v>285</v>
      </c>
      <c r="G529" s="124" t="s">
        <v>142</v>
      </c>
      <c r="H529" s="124" t="s">
        <v>7908</v>
      </c>
      <c r="I529" s="135" t="s">
        <v>7785</v>
      </c>
      <c r="J529" s="129" t="s">
        <v>174</v>
      </c>
      <c r="K529" s="128">
        <v>0</v>
      </c>
      <c r="L529" s="129"/>
      <c r="M529" s="128" t="s">
        <v>8313</v>
      </c>
      <c r="N529" s="127" t="s">
        <v>485</v>
      </c>
      <c r="O529" s="127" t="s">
        <v>165</v>
      </c>
      <c r="P529" s="127" t="s">
        <v>183</v>
      </c>
      <c r="Q529" s="131" t="s">
        <v>8901</v>
      </c>
      <c r="R529" s="131" t="s">
        <v>8920</v>
      </c>
      <c r="S529" s="132" t="s">
        <v>8905</v>
      </c>
      <c r="T529" s="136" t="s">
        <v>229</v>
      </c>
      <c r="U529" s="118"/>
      <c r="V529" s="118"/>
      <c r="W529" s="133" t="str">
        <f>VLOOKUP(TRIM(X529),X10:Y88,2,FALSE)</f>
        <v>Frank</v>
      </c>
      <c r="X529" s="11" t="str">
        <f t="shared" si="19"/>
        <v>6.5.3</v>
      </c>
      <c r="Y529" s="64"/>
      <c r="AA529" s="1">
        <f t="shared" si="18"/>
        <v>22</v>
      </c>
    </row>
    <row r="530" spans="1:27" ht="35.25" customHeight="1">
      <c r="A530" s="119" t="s">
        <v>139</v>
      </c>
      <c r="B530" s="134" t="s">
        <v>57</v>
      </c>
      <c r="C530" s="122" t="s">
        <v>140</v>
      </c>
      <c r="D530" s="122" t="s">
        <v>98</v>
      </c>
      <c r="E530" s="123" t="s">
        <v>6194</v>
      </c>
      <c r="F530" s="124" t="s">
        <v>285</v>
      </c>
      <c r="G530" s="124" t="s">
        <v>142</v>
      </c>
      <c r="H530" s="124" t="s">
        <v>8947</v>
      </c>
      <c r="I530" s="135" t="s">
        <v>7785</v>
      </c>
      <c r="J530" s="129" t="s">
        <v>185</v>
      </c>
      <c r="K530" s="128">
        <v>0</v>
      </c>
      <c r="L530" s="129"/>
      <c r="M530" s="128" t="s">
        <v>8313</v>
      </c>
      <c r="N530" s="127" t="s">
        <v>485</v>
      </c>
      <c r="O530" s="127" t="s">
        <v>165</v>
      </c>
      <c r="P530" s="127" t="s">
        <v>183</v>
      </c>
      <c r="Q530" s="131" t="s">
        <v>8909</v>
      </c>
      <c r="R530" s="131" t="s">
        <v>8916</v>
      </c>
      <c r="S530" s="132" t="s">
        <v>8917</v>
      </c>
      <c r="T530" s="136" t="s">
        <v>229</v>
      </c>
      <c r="U530" s="118"/>
      <c r="V530" s="118"/>
      <c r="W530" s="133" t="str">
        <f>VLOOKUP(TRIM(X530),X10:Y88,2,FALSE)</f>
        <v>Frank</v>
      </c>
      <c r="X530" s="11" t="str">
        <f t="shared" si="19"/>
        <v>6.5.3</v>
      </c>
      <c r="Y530" s="64"/>
      <c r="AA530" s="1">
        <f t="shared" si="18"/>
        <v>22</v>
      </c>
    </row>
    <row r="531" spans="1:27" ht="35.25" customHeight="1">
      <c r="A531" s="119" t="s">
        <v>139</v>
      </c>
      <c r="B531" s="134" t="s">
        <v>57</v>
      </c>
      <c r="C531" s="122" t="s">
        <v>140</v>
      </c>
      <c r="D531" s="122" t="s">
        <v>116</v>
      </c>
      <c r="E531" s="123" t="s">
        <v>6195</v>
      </c>
      <c r="F531" s="124" t="s">
        <v>21</v>
      </c>
      <c r="G531" s="124" t="s">
        <v>142</v>
      </c>
      <c r="H531" s="124" t="s">
        <v>7909</v>
      </c>
      <c r="I531" s="135" t="s">
        <v>228</v>
      </c>
      <c r="J531" s="129" t="s">
        <v>812</v>
      </c>
      <c r="K531" s="128"/>
      <c r="L531" s="129"/>
      <c r="M531" s="128" t="s">
        <v>8313</v>
      </c>
      <c r="N531" s="127" t="s">
        <v>7471</v>
      </c>
      <c r="O531" s="127" t="s">
        <v>165</v>
      </c>
      <c r="P531" s="127" t="s">
        <v>814</v>
      </c>
      <c r="Q531" s="131" t="s">
        <v>7786</v>
      </c>
      <c r="R531" s="131" t="s">
        <v>9435</v>
      </c>
      <c r="S531" s="132" t="s">
        <v>9434</v>
      </c>
      <c r="T531" s="136" t="s">
        <v>229</v>
      </c>
      <c r="U531" s="118"/>
      <c r="V531" s="118"/>
      <c r="W531" s="133" t="str">
        <f>VLOOKUP(TRIM(X531),X10:Y88,2,FALSE)</f>
        <v>LaeYoung</v>
      </c>
      <c r="X531" s="11" t="str">
        <f t="shared" si="19"/>
        <v>6.6</v>
      </c>
      <c r="Y531" s="64"/>
      <c r="AA531" s="1">
        <f t="shared" si="18"/>
        <v>5</v>
      </c>
    </row>
    <row r="532" spans="1:27" ht="35.25" customHeight="1">
      <c r="A532" s="119" t="s">
        <v>139</v>
      </c>
      <c r="B532" s="134" t="s">
        <v>57</v>
      </c>
      <c r="C532" s="122" t="s">
        <v>140</v>
      </c>
      <c r="D532" s="122" t="s">
        <v>123</v>
      </c>
      <c r="E532" s="123" t="s">
        <v>6196</v>
      </c>
      <c r="F532" s="124" t="s">
        <v>172</v>
      </c>
      <c r="G532" s="124" t="s">
        <v>48</v>
      </c>
      <c r="H532" s="124" t="s">
        <v>7787</v>
      </c>
      <c r="I532" s="135" t="s">
        <v>228</v>
      </c>
      <c r="J532" s="129"/>
      <c r="K532" s="128"/>
      <c r="L532" s="129"/>
      <c r="M532" s="128" t="s">
        <v>8313</v>
      </c>
      <c r="N532" s="127"/>
      <c r="O532" s="127"/>
      <c r="P532" s="127"/>
      <c r="Q532" s="131" t="s">
        <v>7788</v>
      </c>
      <c r="R532" s="131" t="s">
        <v>9295</v>
      </c>
      <c r="S532" s="132" t="s">
        <v>8856</v>
      </c>
      <c r="T532" s="136" t="s">
        <v>229</v>
      </c>
      <c r="U532" s="118"/>
      <c r="V532" s="118"/>
      <c r="W532" s="133" t="str">
        <f>VLOOKUP(TRIM(X532),X10:Y88,2,FALSE)</f>
        <v>Frank</v>
      </c>
      <c r="X532" s="11" t="str">
        <f t="shared" si="19"/>
        <v>7.1</v>
      </c>
      <c r="Y532" s="64"/>
      <c r="AA532" s="1">
        <f t="shared" si="18"/>
        <v>5</v>
      </c>
    </row>
    <row r="533" spans="1:27" ht="35.25" customHeight="1">
      <c r="A533" s="119" t="s">
        <v>139</v>
      </c>
      <c r="B533" s="134" t="s">
        <v>57</v>
      </c>
      <c r="C533" s="122" t="s">
        <v>140</v>
      </c>
      <c r="D533" s="122" t="s">
        <v>123</v>
      </c>
      <c r="E533" s="123" t="s">
        <v>6197</v>
      </c>
      <c r="F533" s="124" t="s">
        <v>247</v>
      </c>
      <c r="G533" s="124" t="s">
        <v>142</v>
      </c>
      <c r="H533" s="124" t="s">
        <v>7789</v>
      </c>
      <c r="I533" s="135" t="s">
        <v>228</v>
      </c>
      <c r="J533" s="129"/>
      <c r="K533" s="128"/>
      <c r="L533" s="129"/>
      <c r="M533" s="128" t="s">
        <v>8313</v>
      </c>
      <c r="N533" s="127"/>
      <c r="O533" s="127"/>
      <c r="P533" s="127"/>
      <c r="Q533" s="131" t="s">
        <v>7790</v>
      </c>
      <c r="R533" s="131" t="s">
        <v>10508</v>
      </c>
      <c r="S533" s="132" t="s">
        <v>159</v>
      </c>
      <c r="T533" s="136" t="s">
        <v>229</v>
      </c>
      <c r="U533" s="118"/>
      <c r="V533" s="118"/>
      <c r="W533" s="133" t="str">
        <f>VLOOKUP(TRIM(X533),X10:Y88,2,FALSE)</f>
        <v>Frank</v>
      </c>
      <c r="X533" s="11" t="str">
        <f t="shared" si="19"/>
        <v>7.1</v>
      </c>
      <c r="Y533" s="64"/>
      <c r="AA533" s="1">
        <f t="shared" si="18"/>
        <v>5</v>
      </c>
    </row>
    <row r="534" spans="1:27" ht="35.25" customHeight="1">
      <c r="A534" s="119" t="s">
        <v>139</v>
      </c>
      <c r="B534" s="134" t="s">
        <v>57</v>
      </c>
      <c r="C534" s="122" t="s">
        <v>140</v>
      </c>
      <c r="D534" s="122" t="s">
        <v>123</v>
      </c>
      <c r="E534" s="123" t="s">
        <v>6198</v>
      </c>
      <c r="F534" s="124" t="s">
        <v>285</v>
      </c>
      <c r="G534" s="124" t="s">
        <v>142</v>
      </c>
      <c r="H534" s="124" t="s">
        <v>7910</v>
      </c>
      <c r="I534" s="135" t="s">
        <v>228</v>
      </c>
      <c r="J534" s="129" t="s">
        <v>174</v>
      </c>
      <c r="K534" s="128">
        <v>0</v>
      </c>
      <c r="L534" s="129"/>
      <c r="M534" s="128" t="s">
        <v>191</v>
      </c>
      <c r="N534" s="127" t="s">
        <v>485</v>
      </c>
      <c r="O534" s="127" t="s">
        <v>165</v>
      </c>
      <c r="P534" s="127" t="s">
        <v>183</v>
      </c>
      <c r="Q534" s="131" t="s">
        <v>8590</v>
      </c>
      <c r="R534" s="131" t="s">
        <v>10060</v>
      </c>
      <c r="S534" s="144" t="s">
        <v>10060</v>
      </c>
      <c r="T534" s="136" t="s">
        <v>229</v>
      </c>
      <c r="U534" s="118"/>
      <c r="V534" s="118"/>
      <c r="W534" s="133" t="str">
        <f>VLOOKUP(TRIM(X534),X10:Y88,2,FALSE)</f>
        <v>Frank</v>
      </c>
      <c r="X534" s="11" t="str">
        <f t="shared" si="19"/>
        <v>7.1</v>
      </c>
      <c r="Y534" s="64"/>
      <c r="AA534" s="1">
        <f t="shared" si="18"/>
        <v>5</v>
      </c>
    </row>
    <row r="535" spans="1:27" ht="35.25" customHeight="1">
      <c r="A535" s="119" t="s">
        <v>139</v>
      </c>
      <c r="B535" s="134" t="s">
        <v>57</v>
      </c>
      <c r="C535" s="122" t="s">
        <v>140</v>
      </c>
      <c r="D535" s="122" t="s">
        <v>123</v>
      </c>
      <c r="E535" s="123" t="s">
        <v>6199</v>
      </c>
      <c r="F535" s="124" t="s">
        <v>285</v>
      </c>
      <c r="G535" s="124" t="s">
        <v>142</v>
      </c>
      <c r="H535" s="124" t="s">
        <v>7911</v>
      </c>
      <c r="I535" s="135" t="s">
        <v>228</v>
      </c>
      <c r="J535" s="129" t="s">
        <v>185</v>
      </c>
      <c r="K535" s="128">
        <v>0</v>
      </c>
      <c r="L535" s="129"/>
      <c r="M535" s="128" t="s">
        <v>220</v>
      </c>
      <c r="N535" s="127" t="s">
        <v>485</v>
      </c>
      <c r="O535" s="127" t="s">
        <v>165</v>
      </c>
      <c r="P535" s="127" t="s">
        <v>183</v>
      </c>
      <c r="Q535" s="131" t="s">
        <v>8591</v>
      </c>
      <c r="R535" s="131" t="s">
        <v>10060</v>
      </c>
      <c r="S535" s="144" t="s">
        <v>10060</v>
      </c>
      <c r="T535" s="136" t="s">
        <v>229</v>
      </c>
      <c r="U535" s="118"/>
      <c r="V535" s="118"/>
      <c r="W535" s="133" t="str">
        <f>VLOOKUP(TRIM(X535),X10:Y88,2,FALSE)</f>
        <v>Frank</v>
      </c>
      <c r="X535" s="11" t="str">
        <f t="shared" si="19"/>
        <v>7.1</v>
      </c>
      <c r="Y535" s="64"/>
      <c r="AA535" s="1">
        <f t="shared" si="18"/>
        <v>5</v>
      </c>
    </row>
    <row r="536" spans="1:27" ht="35.25" customHeight="1">
      <c r="A536" s="119" t="s">
        <v>139</v>
      </c>
      <c r="B536" s="134" t="s">
        <v>57</v>
      </c>
      <c r="C536" s="122" t="s">
        <v>140</v>
      </c>
      <c r="D536" s="122" t="s">
        <v>123</v>
      </c>
      <c r="E536" s="123" t="s">
        <v>6200</v>
      </c>
      <c r="F536" s="124" t="s">
        <v>285</v>
      </c>
      <c r="G536" s="124" t="s">
        <v>142</v>
      </c>
      <c r="H536" s="124" t="s">
        <v>7912</v>
      </c>
      <c r="I536" s="135" t="s">
        <v>228</v>
      </c>
      <c r="J536" s="129" t="s">
        <v>5550</v>
      </c>
      <c r="K536" s="128">
        <v>0</v>
      </c>
      <c r="L536" s="129"/>
      <c r="M536" s="128" t="s">
        <v>191</v>
      </c>
      <c r="N536" s="127" t="s">
        <v>485</v>
      </c>
      <c r="O536" s="127" t="s">
        <v>165</v>
      </c>
      <c r="P536" s="127" t="s">
        <v>183</v>
      </c>
      <c r="Q536" s="131" t="s">
        <v>8910</v>
      </c>
      <c r="R536" s="131" t="s">
        <v>10060</v>
      </c>
      <c r="S536" s="144" t="s">
        <v>10060</v>
      </c>
      <c r="T536" s="136" t="s">
        <v>229</v>
      </c>
      <c r="U536" s="118"/>
      <c r="V536" s="118"/>
      <c r="W536" s="133" t="str">
        <f>VLOOKUP(TRIM(X536),X10:Y88,2,FALSE)</f>
        <v>Frank</v>
      </c>
      <c r="X536" s="11" t="str">
        <f t="shared" si="19"/>
        <v>7.1</v>
      </c>
      <c r="Y536" s="64"/>
      <c r="AA536" s="1">
        <f t="shared" si="18"/>
        <v>5</v>
      </c>
    </row>
    <row r="537" spans="1:27" ht="37.200000000000003" customHeight="1">
      <c r="A537" s="119" t="s">
        <v>139</v>
      </c>
      <c r="B537" s="134" t="s">
        <v>57</v>
      </c>
      <c r="C537" s="122" t="s">
        <v>140</v>
      </c>
      <c r="D537" s="122" t="s">
        <v>118</v>
      </c>
      <c r="E537" s="123" t="s">
        <v>6201</v>
      </c>
      <c r="F537" s="124" t="s">
        <v>21</v>
      </c>
      <c r="G537" s="124" t="s">
        <v>142</v>
      </c>
      <c r="H537" s="124" t="s">
        <v>8311</v>
      </c>
      <c r="I537" s="135" t="s">
        <v>682</v>
      </c>
      <c r="J537" s="129" t="s">
        <v>2193</v>
      </c>
      <c r="K537" s="128"/>
      <c r="L537" s="129"/>
      <c r="M537" s="128" t="s">
        <v>8313</v>
      </c>
      <c r="N537" s="127" t="s">
        <v>654</v>
      </c>
      <c r="O537" s="127" t="s">
        <v>165</v>
      </c>
      <c r="P537" s="127" t="s">
        <v>2194</v>
      </c>
      <c r="Q537" s="131" t="s">
        <v>8758</v>
      </c>
      <c r="R537" s="131" t="s">
        <v>10060</v>
      </c>
      <c r="S537" s="144" t="s">
        <v>10060</v>
      </c>
      <c r="T537" s="136" t="s">
        <v>346</v>
      </c>
      <c r="U537" s="118"/>
      <c r="V537" s="118"/>
      <c r="W537" s="133" t="str">
        <f>VLOOKUP(TRIM(X537),X10:Y88,2,FALSE)</f>
        <v>Krisztian</v>
      </c>
      <c r="X537" s="11" t="str">
        <f t="shared" si="19"/>
        <v>6.8</v>
      </c>
      <c r="Y537" s="64"/>
      <c r="AA537" s="1">
        <f t="shared" ref="AA537:AA600" si="20">LEN(I537)</f>
        <v>17</v>
      </c>
    </row>
    <row r="538" spans="1:27" ht="35.25" customHeight="1">
      <c r="A538" s="119" t="s">
        <v>139</v>
      </c>
      <c r="B538" s="134" t="s">
        <v>57</v>
      </c>
      <c r="C538" s="122" t="s">
        <v>140</v>
      </c>
      <c r="D538" s="122" t="s">
        <v>118</v>
      </c>
      <c r="E538" s="123" t="s">
        <v>6202</v>
      </c>
      <c r="F538" s="124" t="s">
        <v>21</v>
      </c>
      <c r="G538" s="124" t="s">
        <v>142</v>
      </c>
      <c r="H538" s="124" t="s">
        <v>7913</v>
      </c>
      <c r="I538" s="135" t="s">
        <v>682</v>
      </c>
      <c r="J538" s="129" t="s">
        <v>2193</v>
      </c>
      <c r="K538" s="128"/>
      <c r="L538" s="129"/>
      <c r="M538" s="128" t="s">
        <v>8313</v>
      </c>
      <c r="N538" s="127" t="s">
        <v>654</v>
      </c>
      <c r="O538" s="127" t="s">
        <v>165</v>
      </c>
      <c r="P538" s="127" t="s">
        <v>2194</v>
      </c>
      <c r="Q538" s="131" t="s">
        <v>8759</v>
      </c>
      <c r="R538" s="131" t="s">
        <v>724</v>
      </c>
      <c r="S538" s="132" t="s">
        <v>145</v>
      </c>
      <c r="T538" s="136" t="s">
        <v>346</v>
      </c>
      <c r="U538" s="118"/>
      <c r="V538" s="118" t="s">
        <v>245</v>
      </c>
      <c r="W538" s="133" t="str">
        <f>VLOOKUP(TRIM(X538),X10:Y88,2,FALSE)</f>
        <v>Krisztian</v>
      </c>
      <c r="X538" s="11" t="str">
        <f t="shared" si="19"/>
        <v>6.8</v>
      </c>
      <c r="Y538" s="64"/>
      <c r="AA538" s="1">
        <f t="shared" si="20"/>
        <v>17</v>
      </c>
    </row>
    <row r="539" spans="1:27" ht="35.25" customHeight="1">
      <c r="A539" s="119" t="s">
        <v>139</v>
      </c>
      <c r="B539" s="134" t="s">
        <v>57</v>
      </c>
      <c r="C539" s="122" t="s">
        <v>140</v>
      </c>
      <c r="D539" s="122" t="s">
        <v>97</v>
      </c>
      <c r="E539" s="123" t="s">
        <v>6203</v>
      </c>
      <c r="F539" s="124" t="s">
        <v>285</v>
      </c>
      <c r="G539" s="124" t="s">
        <v>142</v>
      </c>
      <c r="H539" s="124" t="s">
        <v>7914</v>
      </c>
      <c r="I539" s="135" t="s">
        <v>682</v>
      </c>
      <c r="J539" s="129" t="s">
        <v>185</v>
      </c>
      <c r="K539" s="128">
        <v>0</v>
      </c>
      <c r="L539" s="129"/>
      <c r="M539" s="128" t="s">
        <v>191</v>
      </c>
      <c r="N539" s="127" t="s">
        <v>485</v>
      </c>
      <c r="O539" s="127" t="s">
        <v>165</v>
      </c>
      <c r="P539" s="127" t="s">
        <v>183</v>
      </c>
      <c r="Q539" s="131" t="s">
        <v>8592</v>
      </c>
      <c r="R539" s="131" t="s">
        <v>9505</v>
      </c>
      <c r="S539" s="132" t="s">
        <v>9506</v>
      </c>
      <c r="T539" s="136" t="s">
        <v>346</v>
      </c>
      <c r="U539" s="118"/>
      <c r="V539" s="118"/>
      <c r="W539" s="133" t="str">
        <f>VLOOKUP(TRIM(X539),X10:Y88,2,FALSE)</f>
        <v>Frank</v>
      </c>
      <c r="X539" s="11" t="str">
        <f t="shared" si="19"/>
        <v>6.5.2</v>
      </c>
      <c r="Y539" s="64"/>
      <c r="AA539" s="1">
        <f t="shared" si="20"/>
        <v>17</v>
      </c>
    </row>
    <row r="540" spans="1:27" ht="35.25" customHeight="1">
      <c r="A540" s="119" t="s">
        <v>139</v>
      </c>
      <c r="B540" s="134" t="s">
        <v>57</v>
      </c>
      <c r="C540" s="122" t="s">
        <v>140</v>
      </c>
      <c r="D540" s="122" t="s">
        <v>103</v>
      </c>
      <c r="E540" s="123" t="s">
        <v>6204</v>
      </c>
      <c r="F540" s="124" t="s">
        <v>285</v>
      </c>
      <c r="G540" s="124" t="s">
        <v>142</v>
      </c>
      <c r="H540" s="124" t="s">
        <v>7915</v>
      </c>
      <c r="I540" s="135" t="s">
        <v>682</v>
      </c>
      <c r="J540" s="129" t="s">
        <v>174</v>
      </c>
      <c r="K540" s="128">
        <v>0</v>
      </c>
      <c r="L540" s="129"/>
      <c r="M540" s="128" t="s">
        <v>191</v>
      </c>
      <c r="N540" s="127" t="s">
        <v>485</v>
      </c>
      <c r="O540" s="127" t="s">
        <v>165</v>
      </c>
      <c r="P540" s="127" t="s">
        <v>183</v>
      </c>
      <c r="Q540" s="131" t="s">
        <v>8593</v>
      </c>
      <c r="R540" s="131" t="s">
        <v>10452</v>
      </c>
      <c r="S540" s="132" t="s">
        <v>178</v>
      </c>
      <c r="T540" s="136" t="s">
        <v>346</v>
      </c>
      <c r="U540" s="118"/>
      <c r="V540" s="118" t="s">
        <v>9517</v>
      </c>
      <c r="W540" s="133" t="str">
        <f>VLOOKUP(TRIM(X540),X10:Y88,2,FALSE)</f>
        <v>Frank</v>
      </c>
      <c r="X540" s="11" t="str">
        <f t="shared" ref="X540:X603" si="21">IF(ISNONTEXT(D540),"" &amp; D540 &amp;"",T(D540))</f>
        <v>6.5.5</v>
      </c>
      <c r="Y540" s="64"/>
      <c r="AA540" s="1">
        <f t="shared" si="20"/>
        <v>17</v>
      </c>
    </row>
    <row r="541" spans="1:27" ht="35.25" customHeight="1">
      <c r="A541" s="119" t="s">
        <v>139</v>
      </c>
      <c r="B541" s="134" t="s">
        <v>57</v>
      </c>
      <c r="C541" s="122" t="s">
        <v>140</v>
      </c>
      <c r="D541" s="122" t="s">
        <v>119</v>
      </c>
      <c r="E541" s="123" t="s">
        <v>6205</v>
      </c>
      <c r="F541" s="124" t="s">
        <v>21</v>
      </c>
      <c r="G541" s="124" t="s">
        <v>142</v>
      </c>
      <c r="H541" s="124" t="s">
        <v>7916</v>
      </c>
      <c r="I541" s="135" t="s">
        <v>682</v>
      </c>
      <c r="J541" s="129" t="s">
        <v>7464</v>
      </c>
      <c r="K541" s="128"/>
      <c r="L541" s="129"/>
      <c r="M541" s="128" t="s">
        <v>8313</v>
      </c>
      <c r="N541" s="127" t="s">
        <v>175</v>
      </c>
      <c r="O541" s="127" t="s">
        <v>2712</v>
      </c>
      <c r="P541" s="127" t="s">
        <v>7465</v>
      </c>
      <c r="Q541" s="131" t="s">
        <v>8760</v>
      </c>
      <c r="R541" s="131" t="s">
        <v>9091</v>
      </c>
      <c r="S541" s="132" t="s">
        <v>184</v>
      </c>
      <c r="T541" s="136" t="s">
        <v>346</v>
      </c>
      <c r="U541" s="118"/>
      <c r="V541" s="118"/>
      <c r="W541" s="133" t="str">
        <f>VLOOKUP(TRIM(X541),X10:Y88,2,FALSE)</f>
        <v>Puneet</v>
      </c>
      <c r="X541" s="11" t="str">
        <f t="shared" si="21"/>
        <v>6.9</v>
      </c>
      <c r="Y541" s="64"/>
      <c r="AA541" s="1">
        <f t="shared" si="20"/>
        <v>17</v>
      </c>
    </row>
    <row r="542" spans="1:27" ht="35.25" customHeight="1">
      <c r="A542" s="119" t="s">
        <v>139</v>
      </c>
      <c r="B542" s="134" t="s">
        <v>57</v>
      </c>
      <c r="C542" s="122" t="s">
        <v>140</v>
      </c>
      <c r="D542" s="122" t="s">
        <v>108</v>
      </c>
      <c r="E542" s="123" t="s">
        <v>6206</v>
      </c>
      <c r="F542" s="124" t="s">
        <v>21</v>
      </c>
      <c r="G542" s="124" t="s">
        <v>142</v>
      </c>
      <c r="H542" s="124" t="s">
        <v>7917</v>
      </c>
      <c r="I542" s="135" t="s">
        <v>7791</v>
      </c>
      <c r="J542" s="129" t="s">
        <v>174</v>
      </c>
      <c r="K542" s="128"/>
      <c r="L542" s="129"/>
      <c r="M542" s="128" t="s">
        <v>8313</v>
      </c>
      <c r="N542" s="127" t="s">
        <v>7761</v>
      </c>
      <c r="O542" s="127" t="s">
        <v>165</v>
      </c>
      <c r="P542" s="127" t="s">
        <v>183</v>
      </c>
      <c r="Q542" s="131" t="s">
        <v>8784</v>
      </c>
      <c r="R542" s="143" t="s">
        <v>9283</v>
      </c>
      <c r="S542" s="132" t="s">
        <v>9280</v>
      </c>
      <c r="T542" s="136" t="s">
        <v>826</v>
      </c>
      <c r="U542" s="118"/>
      <c r="V542" s="118"/>
      <c r="W542" s="133" t="str">
        <f>VLOOKUP(TRIM(X542),X10:Y88,2,FALSE)</f>
        <v>Puneet</v>
      </c>
      <c r="X542" s="11" t="str">
        <f t="shared" si="21"/>
        <v>6.5.8</v>
      </c>
      <c r="Y542" s="64"/>
      <c r="AA542" s="1">
        <f t="shared" si="20"/>
        <v>43</v>
      </c>
    </row>
    <row r="543" spans="1:27" ht="35.25" customHeight="1">
      <c r="A543" s="119" t="s">
        <v>139</v>
      </c>
      <c r="B543" s="134" t="s">
        <v>57</v>
      </c>
      <c r="C543" s="122" t="s">
        <v>140</v>
      </c>
      <c r="D543" s="122" t="s">
        <v>108</v>
      </c>
      <c r="E543" s="123" t="s">
        <v>6207</v>
      </c>
      <c r="F543" s="124" t="s">
        <v>180</v>
      </c>
      <c r="G543" s="124" t="s">
        <v>142</v>
      </c>
      <c r="H543" s="124" t="s">
        <v>8803</v>
      </c>
      <c r="I543" s="135" t="s">
        <v>228</v>
      </c>
      <c r="J543" s="129"/>
      <c r="K543" s="128"/>
      <c r="L543" s="129"/>
      <c r="M543" s="128" t="s">
        <v>8313</v>
      </c>
      <c r="N543" s="127"/>
      <c r="O543" s="127" t="s">
        <v>165</v>
      </c>
      <c r="P543" s="127"/>
      <c r="Q543" s="131" t="s">
        <v>7792</v>
      </c>
      <c r="R543" s="131" t="s">
        <v>9262</v>
      </c>
      <c r="S543" s="132" t="s">
        <v>9261</v>
      </c>
      <c r="T543" s="136" t="s">
        <v>282</v>
      </c>
      <c r="U543" s="118"/>
      <c r="V543" s="118"/>
      <c r="W543" s="133" t="str">
        <f>VLOOKUP(TRIM(X543),X10:Y88,2,FALSE)</f>
        <v>Puneet</v>
      </c>
      <c r="X543" s="11" t="str">
        <f t="shared" si="21"/>
        <v>6.5.8</v>
      </c>
      <c r="Y543" s="64"/>
      <c r="AA543" s="1">
        <f t="shared" si="20"/>
        <v>5</v>
      </c>
    </row>
    <row r="544" spans="1:27" ht="35.25" customHeight="1">
      <c r="A544" s="119" t="s">
        <v>139</v>
      </c>
      <c r="B544" s="134" t="s">
        <v>57</v>
      </c>
      <c r="C544" s="122" t="s">
        <v>140</v>
      </c>
      <c r="D544" s="122" t="s">
        <v>108</v>
      </c>
      <c r="E544" s="123" t="s">
        <v>6208</v>
      </c>
      <c r="F544" s="124" t="s">
        <v>21</v>
      </c>
      <c r="G544" s="124" t="s">
        <v>142</v>
      </c>
      <c r="H544" s="124" t="s">
        <v>7918</v>
      </c>
      <c r="I544" s="135" t="s">
        <v>7791</v>
      </c>
      <c r="J544" s="129" t="s">
        <v>174</v>
      </c>
      <c r="K544" s="128"/>
      <c r="L544" s="129"/>
      <c r="M544" s="128" t="s">
        <v>8313</v>
      </c>
      <c r="N544" s="127" t="s">
        <v>7761</v>
      </c>
      <c r="O544" s="127" t="s">
        <v>165</v>
      </c>
      <c r="P544" s="127" t="s">
        <v>183</v>
      </c>
      <c r="Q544" s="131" t="s">
        <v>8785</v>
      </c>
      <c r="R544" s="143" t="s">
        <v>9285</v>
      </c>
      <c r="S544" s="132" t="s">
        <v>9284</v>
      </c>
      <c r="T544" s="136" t="s">
        <v>826</v>
      </c>
      <c r="U544" s="118"/>
      <c r="V544" s="118"/>
      <c r="W544" s="133" t="str">
        <f>VLOOKUP(TRIM(X544),X10:Y88,2,FALSE)</f>
        <v>Puneet</v>
      </c>
      <c r="X544" s="11" t="str">
        <f t="shared" si="21"/>
        <v>6.5.8</v>
      </c>
      <c r="Y544" s="64"/>
      <c r="AA544" s="1">
        <f t="shared" si="20"/>
        <v>43</v>
      </c>
    </row>
    <row r="545" spans="1:27" ht="35.25" customHeight="1">
      <c r="A545" s="119" t="s">
        <v>139</v>
      </c>
      <c r="B545" s="134" t="s">
        <v>57</v>
      </c>
      <c r="C545" s="122" t="s">
        <v>140</v>
      </c>
      <c r="D545" s="122" t="s">
        <v>105</v>
      </c>
      <c r="E545" s="123" t="s">
        <v>6209</v>
      </c>
      <c r="F545" s="124" t="s">
        <v>21</v>
      </c>
      <c r="G545" s="124" t="s">
        <v>142</v>
      </c>
      <c r="H545" s="124" t="s">
        <v>7919</v>
      </c>
      <c r="I545" s="135" t="s">
        <v>7791</v>
      </c>
      <c r="J545" s="129" t="s">
        <v>5550</v>
      </c>
      <c r="K545" s="128"/>
      <c r="L545" s="129"/>
      <c r="M545" s="128" t="s">
        <v>8313</v>
      </c>
      <c r="N545" s="127" t="s">
        <v>803</v>
      </c>
      <c r="O545" s="127" t="s">
        <v>165</v>
      </c>
      <c r="P545" s="127" t="s">
        <v>183</v>
      </c>
      <c r="Q545" s="131" t="s">
        <v>8786</v>
      </c>
      <c r="R545" s="143" t="s">
        <v>9774</v>
      </c>
      <c r="S545" s="132" t="s">
        <v>9773</v>
      </c>
      <c r="T545" s="136" t="s">
        <v>826</v>
      </c>
      <c r="U545" s="118"/>
      <c r="V545" s="118"/>
      <c r="W545" s="133" t="str">
        <f>VLOOKUP(TRIM(X545),X10:Y88,2,FALSE)</f>
        <v>Krisztian</v>
      </c>
      <c r="X545" s="11" t="str">
        <f t="shared" si="21"/>
        <v>6.5.6</v>
      </c>
      <c r="Y545" s="64"/>
      <c r="AA545" s="1">
        <f t="shared" si="20"/>
        <v>43</v>
      </c>
    </row>
    <row r="546" spans="1:27" ht="37.200000000000003" customHeight="1">
      <c r="A546" s="119" t="s">
        <v>139</v>
      </c>
      <c r="B546" s="134" t="s">
        <v>57</v>
      </c>
      <c r="C546" s="122" t="s">
        <v>140</v>
      </c>
      <c r="D546" s="122" t="s">
        <v>112</v>
      </c>
      <c r="E546" s="123" t="s">
        <v>6210</v>
      </c>
      <c r="F546" s="124" t="s">
        <v>24</v>
      </c>
      <c r="G546" s="124" t="s">
        <v>142</v>
      </c>
      <c r="H546" s="124" t="s">
        <v>7920</v>
      </c>
      <c r="I546" s="135" t="s">
        <v>2350</v>
      </c>
      <c r="J546" s="129" t="s">
        <v>332</v>
      </c>
      <c r="K546" s="128">
        <v>320</v>
      </c>
      <c r="L546" s="129"/>
      <c r="M546" s="128" t="s">
        <v>191</v>
      </c>
      <c r="N546" s="127" t="s">
        <v>485</v>
      </c>
      <c r="O546" s="127" t="s">
        <v>165</v>
      </c>
      <c r="P546" s="127" t="s">
        <v>183</v>
      </c>
      <c r="Q546" s="131" t="s">
        <v>8594</v>
      </c>
      <c r="R546" s="131" t="s">
        <v>9186</v>
      </c>
      <c r="S546" s="132" t="s">
        <v>9185</v>
      </c>
      <c r="T546" s="136" t="s">
        <v>235</v>
      </c>
      <c r="U546" s="118"/>
      <c r="V546" s="118"/>
      <c r="W546" s="133" t="str">
        <f>VLOOKUP(TRIM(X546),X10:Y88,2,FALSE)</f>
        <v>Krisztian</v>
      </c>
      <c r="X546" s="11" t="str">
        <f t="shared" si="21"/>
        <v>6.5.10</v>
      </c>
      <c r="Y546" s="64"/>
      <c r="AA546" s="1">
        <f t="shared" si="20"/>
        <v>26</v>
      </c>
    </row>
    <row r="547" spans="1:27" ht="35.25" customHeight="1">
      <c r="A547" s="119" t="s">
        <v>139</v>
      </c>
      <c r="B547" s="134" t="s">
        <v>57</v>
      </c>
      <c r="C547" s="122" t="s">
        <v>140</v>
      </c>
      <c r="D547" s="122" t="s">
        <v>112</v>
      </c>
      <c r="E547" s="123" t="s">
        <v>6211</v>
      </c>
      <c r="F547" s="124" t="s">
        <v>285</v>
      </c>
      <c r="G547" s="138" t="s">
        <v>142</v>
      </c>
      <c r="H547" s="124" t="s">
        <v>7921</v>
      </c>
      <c r="I547" s="135" t="s">
        <v>2350</v>
      </c>
      <c r="J547" s="129" t="s">
        <v>185</v>
      </c>
      <c r="K547" s="128">
        <v>0</v>
      </c>
      <c r="L547" s="129"/>
      <c r="M547" s="128" t="s">
        <v>191</v>
      </c>
      <c r="N547" s="127" t="s">
        <v>485</v>
      </c>
      <c r="O547" s="127" t="s">
        <v>165</v>
      </c>
      <c r="P547" s="127" t="s">
        <v>183</v>
      </c>
      <c r="Q547" s="131" t="s">
        <v>8595</v>
      </c>
      <c r="R547" s="131" t="s">
        <v>9171</v>
      </c>
      <c r="S547" s="132" t="s">
        <v>9170</v>
      </c>
      <c r="T547" s="136" t="s">
        <v>235</v>
      </c>
      <c r="U547" s="118"/>
      <c r="V547" s="118"/>
      <c r="W547" s="133" t="str">
        <f>VLOOKUP(TRIM(X547),X10:Y88,2,FALSE)</f>
        <v>Krisztian</v>
      </c>
      <c r="X547" s="11" t="str">
        <f t="shared" si="21"/>
        <v>6.5.10</v>
      </c>
      <c r="Y547" s="64"/>
      <c r="AA547" s="1">
        <f t="shared" si="20"/>
        <v>26</v>
      </c>
    </row>
    <row r="548" spans="1:27" ht="35.25" customHeight="1">
      <c r="A548" s="119" t="s">
        <v>139</v>
      </c>
      <c r="B548" s="134" t="s">
        <v>57</v>
      </c>
      <c r="C548" s="122" t="s">
        <v>140</v>
      </c>
      <c r="D548" s="122" t="s">
        <v>112</v>
      </c>
      <c r="E548" s="123" t="s">
        <v>6212</v>
      </c>
      <c r="F548" s="124" t="s">
        <v>285</v>
      </c>
      <c r="G548" s="124" t="s">
        <v>142</v>
      </c>
      <c r="H548" s="124" t="s">
        <v>7922</v>
      </c>
      <c r="I548" s="135" t="s">
        <v>2350</v>
      </c>
      <c r="J548" s="129" t="s">
        <v>185</v>
      </c>
      <c r="K548" s="128">
        <v>0</v>
      </c>
      <c r="L548" s="129"/>
      <c r="M548" s="128" t="s">
        <v>191</v>
      </c>
      <c r="N548" s="127" t="s">
        <v>485</v>
      </c>
      <c r="O548" s="127" t="s">
        <v>165</v>
      </c>
      <c r="P548" s="127" t="s">
        <v>183</v>
      </c>
      <c r="Q548" s="131" t="s">
        <v>8596</v>
      </c>
      <c r="R548" s="131" t="s">
        <v>599</v>
      </c>
      <c r="S548" s="137" t="s">
        <v>149</v>
      </c>
      <c r="T548" s="136" t="s">
        <v>235</v>
      </c>
      <c r="U548" s="118"/>
      <c r="V548" s="118"/>
      <c r="W548" s="133" t="str">
        <f>VLOOKUP(TRIM(X548),X10:Y88,2,FALSE)</f>
        <v>Krisztian</v>
      </c>
      <c r="X548" s="11" t="str">
        <f t="shared" si="21"/>
        <v>6.5.10</v>
      </c>
      <c r="Y548" s="64"/>
      <c r="AA548" s="1">
        <f t="shared" si="20"/>
        <v>26</v>
      </c>
    </row>
    <row r="549" spans="1:27" ht="35.25" customHeight="1">
      <c r="A549" s="119" t="s">
        <v>139</v>
      </c>
      <c r="B549" s="134" t="s">
        <v>57</v>
      </c>
      <c r="C549" s="122" t="s">
        <v>140</v>
      </c>
      <c r="D549" s="122" t="s">
        <v>2170</v>
      </c>
      <c r="E549" s="123" t="s">
        <v>6213</v>
      </c>
      <c r="F549" s="124" t="s">
        <v>21</v>
      </c>
      <c r="G549" s="124" t="s">
        <v>142</v>
      </c>
      <c r="H549" s="124" t="s">
        <v>7923</v>
      </c>
      <c r="I549" s="135" t="s">
        <v>5690</v>
      </c>
      <c r="J549" s="129" t="s">
        <v>2365</v>
      </c>
      <c r="K549" s="128"/>
      <c r="L549" s="129"/>
      <c r="M549" s="128" t="s">
        <v>8313</v>
      </c>
      <c r="N549" s="127" t="s">
        <v>7390</v>
      </c>
      <c r="O549" s="127" t="s">
        <v>165</v>
      </c>
      <c r="P549" s="127" t="s">
        <v>2366</v>
      </c>
      <c r="Q549" s="131" t="s">
        <v>7793</v>
      </c>
      <c r="R549" s="131" t="s">
        <v>9597</v>
      </c>
      <c r="S549" s="132" t="s">
        <v>9596</v>
      </c>
      <c r="T549" s="136" t="s">
        <v>235</v>
      </c>
      <c r="U549" s="118"/>
      <c r="V549" s="118"/>
      <c r="W549" s="133" t="str">
        <f>VLOOKUP(TRIM(X549),X10:Y88,2,FALSE)</f>
        <v>Krisztian</v>
      </c>
      <c r="X549" s="11" t="str">
        <f t="shared" si="21"/>
        <v>6.16</v>
      </c>
      <c r="Y549" s="64"/>
      <c r="AA549" s="1">
        <f t="shared" si="20"/>
        <v>35</v>
      </c>
    </row>
    <row r="550" spans="1:27" ht="35.25" customHeight="1">
      <c r="A550" s="119" t="s">
        <v>139</v>
      </c>
      <c r="B550" s="134" t="s">
        <v>57</v>
      </c>
      <c r="C550" s="122" t="s">
        <v>140</v>
      </c>
      <c r="D550" s="122" t="s">
        <v>2170</v>
      </c>
      <c r="E550" s="123" t="s">
        <v>6214</v>
      </c>
      <c r="F550" s="124" t="s">
        <v>21</v>
      </c>
      <c r="G550" s="124" t="s">
        <v>142</v>
      </c>
      <c r="H550" s="124" t="s">
        <v>7924</v>
      </c>
      <c r="I550" s="135" t="s">
        <v>5690</v>
      </c>
      <c r="J550" s="129" t="s">
        <v>2365</v>
      </c>
      <c r="K550" s="128"/>
      <c r="L550" s="129"/>
      <c r="M550" s="128" t="s">
        <v>8313</v>
      </c>
      <c r="N550" s="127" t="s">
        <v>7390</v>
      </c>
      <c r="O550" s="127" t="s">
        <v>165</v>
      </c>
      <c r="P550" s="127" t="s">
        <v>2366</v>
      </c>
      <c r="Q550" s="131" t="s">
        <v>7794</v>
      </c>
      <c r="R550" s="131" t="s">
        <v>9603</v>
      </c>
      <c r="S550" s="132" t="s">
        <v>9602</v>
      </c>
      <c r="T550" s="136" t="s">
        <v>235</v>
      </c>
      <c r="U550" s="118"/>
      <c r="V550" s="118"/>
      <c r="W550" s="133" t="str">
        <f>VLOOKUP(TRIM(X550),X10:Y88,2,FALSE)</f>
        <v>Krisztian</v>
      </c>
      <c r="X550" s="11" t="str">
        <f t="shared" si="21"/>
        <v>6.16</v>
      </c>
      <c r="Y550" s="64"/>
      <c r="AA550" s="1">
        <f t="shared" si="20"/>
        <v>35</v>
      </c>
    </row>
    <row r="551" spans="1:27" ht="35.25" customHeight="1">
      <c r="A551" s="119" t="s">
        <v>139</v>
      </c>
      <c r="B551" s="134" t="s">
        <v>57</v>
      </c>
      <c r="C551" s="122" t="s">
        <v>140</v>
      </c>
      <c r="D551" s="122" t="s">
        <v>2170</v>
      </c>
      <c r="E551" s="123" t="s">
        <v>6215</v>
      </c>
      <c r="F551" s="124" t="s">
        <v>21</v>
      </c>
      <c r="G551" s="124" t="s">
        <v>142</v>
      </c>
      <c r="H551" s="124" t="s">
        <v>7925</v>
      </c>
      <c r="I551" s="135" t="s">
        <v>5690</v>
      </c>
      <c r="J551" s="129" t="s">
        <v>2365</v>
      </c>
      <c r="K551" s="128"/>
      <c r="L551" s="129"/>
      <c r="M551" s="128" t="s">
        <v>8313</v>
      </c>
      <c r="N551" s="127" t="s">
        <v>7390</v>
      </c>
      <c r="O551" s="127" t="s">
        <v>165</v>
      </c>
      <c r="P551" s="127" t="s">
        <v>2366</v>
      </c>
      <c r="Q551" s="131" t="s">
        <v>7795</v>
      </c>
      <c r="R551" s="131" t="s">
        <v>10060</v>
      </c>
      <c r="S551" s="144" t="s">
        <v>10060</v>
      </c>
      <c r="T551" s="136" t="s">
        <v>235</v>
      </c>
      <c r="U551" s="118"/>
      <c r="V551" s="118"/>
      <c r="W551" s="133" t="str">
        <f>VLOOKUP(TRIM(X551),X10:Y88,2,FALSE)</f>
        <v>Krisztian</v>
      </c>
      <c r="X551" s="11" t="str">
        <f t="shared" si="21"/>
        <v>6.16</v>
      </c>
      <c r="Y551" s="64"/>
      <c r="AA551" s="1">
        <f t="shared" si="20"/>
        <v>35</v>
      </c>
    </row>
    <row r="552" spans="1:27" ht="35.25" customHeight="1">
      <c r="A552" s="119" t="s">
        <v>139</v>
      </c>
      <c r="B552" s="134" t="s">
        <v>57</v>
      </c>
      <c r="C552" s="122" t="s">
        <v>140</v>
      </c>
      <c r="D552" s="122" t="s">
        <v>2170</v>
      </c>
      <c r="E552" s="123" t="s">
        <v>6216</v>
      </c>
      <c r="F552" s="124" t="s">
        <v>21</v>
      </c>
      <c r="G552" s="124" t="s">
        <v>142</v>
      </c>
      <c r="H552" s="124" t="s">
        <v>7926</v>
      </c>
      <c r="I552" s="135" t="s">
        <v>5690</v>
      </c>
      <c r="J552" s="129" t="s">
        <v>2365</v>
      </c>
      <c r="K552" s="128"/>
      <c r="L552" s="129"/>
      <c r="M552" s="128" t="s">
        <v>8313</v>
      </c>
      <c r="N552" s="127" t="s">
        <v>7390</v>
      </c>
      <c r="O552" s="127" t="s">
        <v>165</v>
      </c>
      <c r="P552" s="127" t="s">
        <v>2366</v>
      </c>
      <c r="Q552" s="131" t="s">
        <v>7796</v>
      </c>
      <c r="R552" s="131" t="s">
        <v>10060</v>
      </c>
      <c r="S552" s="144" t="s">
        <v>10060</v>
      </c>
      <c r="T552" s="136" t="s">
        <v>235</v>
      </c>
      <c r="U552" s="118"/>
      <c r="V552" s="118"/>
      <c r="W552" s="133" t="str">
        <f>VLOOKUP(TRIM(X552),X10:Y88,2,FALSE)</f>
        <v>Krisztian</v>
      </c>
      <c r="X552" s="11" t="str">
        <f t="shared" si="21"/>
        <v>6.16</v>
      </c>
      <c r="Y552" s="64"/>
      <c r="AA552" s="1">
        <f t="shared" si="20"/>
        <v>35</v>
      </c>
    </row>
    <row r="553" spans="1:27" ht="35.25" customHeight="1">
      <c r="A553" s="119" t="s">
        <v>139</v>
      </c>
      <c r="B553" s="134" t="s">
        <v>57</v>
      </c>
      <c r="C553" s="122" t="s">
        <v>140</v>
      </c>
      <c r="D553" s="122" t="s">
        <v>123</v>
      </c>
      <c r="E553" s="123" t="s">
        <v>6217</v>
      </c>
      <c r="F553" s="124" t="s">
        <v>340</v>
      </c>
      <c r="G553" s="124" t="s">
        <v>142</v>
      </c>
      <c r="H553" s="124" t="s">
        <v>7797</v>
      </c>
      <c r="I553" s="135" t="s">
        <v>2350</v>
      </c>
      <c r="J553" s="129"/>
      <c r="K553" s="128"/>
      <c r="L553" s="129"/>
      <c r="M553" s="128" t="s">
        <v>8313</v>
      </c>
      <c r="N553" s="127"/>
      <c r="O553" s="127"/>
      <c r="P553" s="127"/>
      <c r="Q553" s="131" t="s">
        <v>7798</v>
      </c>
      <c r="R553" s="131" t="s">
        <v>8850</v>
      </c>
      <c r="S553" s="132" t="s">
        <v>8851</v>
      </c>
      <c r="T553" s="136" t="s">
        <v>246</v>
      </c>
      <c r="U553" s="118"/>
      <c r="V553" s="118"/>
      <c r="W553" s="133" t="str">
        <f>VLOOKUP(TRIM(X553),X10:Y88,2,FALSE)</f>
        <v>Frank</v>
      </c>
      <c r="X553" s="11" t="str">
        <f t="shared" si="21"/>
        <v>7.1</v>
      </c>
      <c r="Y553" s="64"/>
      <c r="AA553" s="1">
        <f t="shared" si="20"/>
        <v>26</v>
      </c>
    </row>
    <row r="554" spans="1:27" ht="35.25" customHeight="1">
      <c r="A554" s="119" t="s">
        <v>139</v>
      </c>
      <c r="B554" s="134" t="s">
        <v>57</v>
      </c>
      <c r="C554" s="122" t="s">
        <v>140</v>
      </c>
      <c r="D554" s="122" t="s">
        <v>94</v>
      </c>
      <c r="E554" s="123" t="s">
        <v>6218</v>
      </c>
      <c r="F554" s="124" t="s">
        <v>285</v>
      </c>
      <c r="G554" s="124" t="s">
        <v>142</v>
      </c>
      <c r="H554" s="124" t="s">
        <v>7927</v>
      </c>
      <c r="I554" s="135" t="s">
        <v>2350</v>
      </c>
      <c r="J554" s="129" t="s">
        <v>174</v>
      </c>
      <c r="K554" s="128">
        <v>0</v>
      </c>
      <c r="L554" s="129"/>
      <c r="M554" s="128" t="s">
        <v>8313</v>
      </c>
      <c r="N554" s="127" t="s">
        <v>485</v>
      </c>
      <c r="O554" s="127" t="s">
        <v>165</v>
      </c>
      <c r="P554" s="127" t="s">
        <v>183</v>
      </c>
      <c r="Q554" s="131" t="s">
        <v>8597</v>
      </c>
      <c r="R554" s="131" t="s">
        <v>10254</v>
      </c>
      <c r="S554" s="132" t="s">
        <v>145</v>
      </c>
      <c r="T554" s="136" t="s">
        <v>246</v>
      </c>
      <c r="U554" s="118"/>
      <c r="V554" s="118" t="s">
        <v>245</v>
      </c>
      <c r="W554" s="133" t="str">
        <f>VLOOKUP(TRIM(X554),X10:Y88,2,FALSE)</f>
        <v>Frank</v>
      </c>
      <c r="X554" s="11" t="str">
        <f t="shared" si="21"/>
        <v>6.5.1</v>
      </c>
      <c r="Y554" s="64"/>
      <c r="AA554" s="1">
        <f t="shared" si="20"/>
        <v>26</v>
      </c>
    </row>
    <row r="555" spans="1:27" ht="35.25" customHeight="1">
      <c r="A555" s="119" t="s">
        <v>139</v>
      </c>
      <c r="B555" s="134" t="s">
        <v>57</v>
      </c>
      <c r="C555" s="122" t="s">
        <v>140</v>
      </c>
      <c r="D555" s="122" t="s">
        <v>108</v>
      </c>
      <c r="E555" s="123" t="s">
        <v>6219</v>
      </c>
      <c r="F555" s="124" t="s">
        <v>21</v>
      </c>
      <c r="G555" s="124" t="s">
        <v>142</v>
      </c>
      <c r="H555" s="124" t="s">
        <v>7928</v>
      </c>
      <c r="I555" s="135" t="s">
        <v>2350</v>
      </c>
      <c r="J555" s="129" t="s">
        <v>174</v>
      </c>
      <c r="K555" s="128"/>
      <c r="L555" s="129"/>
      <c r="M555" s="128" t="s">
        <v>8313</v>
      </c>
      <c r="N555" s="127" t="s">
        <v>7761</v>
      </c>
      <c r="O555" s="127" t="s">
        <v>165</v>
      </c>
      <c r="P555" s="127" t="s">
        <v>183</v>
      </c>
      <c r="Q555" s="131" t="s">
        <v>8787</v>
      </c>
      <c r="R555" s="143" t="s">
        <v>9472</v>
      </c>
      <c r="S555" s="132" t="s">
        <v>9471</v>
      </c>
      <c r="T555" s="136" t="s">
        <v>246</v>
      </c>
      <c r="U555" s="118"/>
      <c r="V555" s="118"/>
      <c r="W555" s="133" t="str">
        <f>VLOOKUP(TRIM(X555),X10:Y88,2,FALSE)</f>
        <v>Puneet</v>
      </c>
      <c r="X555" s="11" t="str">
        <f t="shared" si="21"/>
        <v>6.5.8</v>
      </c>
      <c r="Y555" s="64"/>
      <c r="AA555" s="1">
        <f t="shared" si="20"/>
        <v>26</v>
      </c>
    </row>
    <row r="556" spans="1:27" ht="35.25" customHeight="1">
      <c r="A556" s="119" t="s">
        <v>139</v>
      </c>
      <c r="B556" s="134" t="s">
        <v>57</v>
      </c>
      <c r="C556" s="122" t="s">
        <v>140</v>
      </c>
      <c r="D556" s="122" t="s">
        <v>110</v>
      </c>
      <c r="E556" s="123" t="s">
        <v>6220</v>
      </c>
      <c r="F556" s="124" t="s">
        <v>285</v>
      </c>
      <c r="G556" s="124" t="s">
        <v>142</v>
      </c>
      <c r="H556" s="124" t="s">
        <v>7929</v>
      </c>
      <c r="I556" s="135" t="s">
        <v>5672</v>
      </c>
      <c r="J556" s="129" t="s">
        <v>174</v>
      </c>
      <c r="K556" s="128">
        <v>0</v>
      </c>
      <c r="L556" s="129"/>
      <c r="M556" s="128" t="s">
        <v>8313</v>
      </c>
      <c r="N556" s="127" t="s">
        <v>485</v>
      </c>
      <c r="O556" s="127" t="s">
        <v>165</v>
      </c>
      <c r="P556" s="127" t="s">
        <v>183</v>
      </c>
      <c r="Q556" s="131" t="s">
        <v>8598</v>
      </c>
      <c r="R556" s="131" t="s">
        <v>8934</v>
      </c>
      <c r="S556" s="132" t="s">
        <v>8932</v>
      </c>
      <c r="T556" s="136" t="s">
        <v>246</v>
      </c>
      <c r="U556" s="118"/>
      <c r="V556" s="118"/>
      <c r="W556" s="133" t="str">
        <f>VLOOKUP(TRIM(X556),X10:Y88,2,FALSE)</f>
        <v>Irfan</v>
      </c>
      <c r="X556" s="11" t="str">
        <f t="shared" si="21"/>
        <v>6.5.9</v>
      </c>
      <c r="Y556" s="64"/>
      <c r="AA556" s="1">
        <f t="shared" si="20"/>
        <v>32</v>
      </c>
    </row>
    <row r="557" spans="1:27" ht="35.25" customHeight="1">
      <c r="A557" s="119" t="s">
        <v>139</v>
      </c>
      <c r="B557" s="134" t="s">
        <v>57</v>
      </c>
      <c r="C557" s="122" t="s">
        <v>140</v>
      </c>
      <c r="D557" s="122" t="s">
        <v>105</v>
      </c>
      <c r="E557" s="123" t="s">
        <v>6221</v>
      </c>
      <c r="F557" s="124" t="s">
        <v>285</v>
      </c>
      <c r="G557" s="124" t="s">
        <v>142</v>
      </c>
      <c r="H557" s="124" t="s">
        <v>7930</v>
      </c>
      <c r="I557" s="135" t="s">
        <v>225</v>
      </c>
      <c r="J557" s="129" t="s">
        <v>185</v>
      </c>
      <c r="K557" s="128">
        <v>0</v>
      </c>
      <c r="L557" s="129"/>
      <c r="M557" s="128" t="s">
        <v>8313</v>
      </c>
      <c r="N557" s="127" t="s">
        <v>485</v>
      </c>
      <c r="O557" s="127" t="s">
        <v>165</v>
      </c>
      <c r="P557" s="127" t="s">
        <v>183</v>
      </c>
      <c r="Q557" s="131" t="s">
        <v>8599</v>
      </c>
      <c r="R557" s="131" t="s">
        <v>9366</v>
      </c>
      <c r="S557" s="132" t="s">
        <v>8879</v>
      </c>
      <c r="T557" s="136" t="s">
        <v>226</v>
      </c>
      <c r="U557" s="118"/>
      <c r="V557" s="118"/>
      <c r="W557" s="133" t="str">
        <f>VLOOKUP(TRIM(X557),X10:Y88,2,FALSE)</f>
        <v>Krisztian</v>
      </c>
      <c r="X557" s="11" t="str">
        <f t="shared" si="21"/>
        <v>6.5.6</v>
      </c>
      <c r="Y557" s="64"/>
      <c r="AA557" s="1">
        <f t="shared" si="20"/>
        <v>8</v>
      </c>
    </row>
    <row r="558" spans="1:27" ht="35.25" customHeight="1">
      <c r="A558" s="119" t="s">
        <v>139</v>
      </c>
      <c r="B558" s="134" t="s">
        <v>57</v>
      </c>
      <c r="C558" s="122" t="s">
        <v>140</v>
      </c>
      <c r="D558" s="122" t="s">
        <v>114</v>
      </c>
      <c r="E558" s="123" t="s">
        <v>6222</v>
      </c>
      <c r="F558" s="124" t="s">
        <v>285</v>
      </c>
      <c r="G558" s="124" t="s">
        <v>142</v>
      </c>
      <c r="H558" s="124" t="s">
        <v>7931</v>
      </c>
      <c r="I558" s="135" t="s">
        <v>5290</v>
      </c>
      <c r="J558" s="129" t="s">
        <v>185</v>
      </c>
      <c r="K558" s="128">
        <v>0</v>
      </c>
      <c r="L558" s="129"/>
      <c r="M558" s="128" t="s">
        <v>8313</v>
      </c>
      <c r="N558" s="127" t="s">
        <v>485</v>
      </c>
      <c r="O558" s="127" t="s">
        <v>165</v>
      </c>
      <c r="P558" s="127" t="s">
        <v>183</v>
      </c>
      <c r="Q558" s="131" t="s">
        <v>8600</v>
      </c>
      <c r="R558" s="131" t="s">
        <v>9013</v>
      </c>
      <c r="S558" s="132" t="s">
        <v>9011</v>
      </c>
      <c r="T558" s="136" t="s">
        <v>226</v>
      </c>
      <c r="U558" s="118"/>
      <c r="V558" s="118"/>
      <c r="W558" s="133" t="str">
        <f>VLOOKUP(TRIM(X558),X10:Y88,2,FALSE)</f>
        <v>Frank</v>
      </c>
      <c r="X558" s="11" t="str">
        <f t="shared" si="21"/>
        <v>6.5.11</v>
      </c>
      <c r="Y558" s="64"/>
      <c r="AA558" s="1">
        <f t="shared" si="20"/>
        <v>30</v>
      </c>
    </row>
    <row r="559" spans="1:27" ht="35.25" customHeight="1">
      <c r="A559" s="119" t="s">
        <v>139</v>
      </c>
      <c r="B559" s="134" t="s">
        <v>57</v>
      </c>
      <c r="C559" s="122" t="s">
        <v>140</v>
      </c>
      <c r="D559" s="122" t="s">
        <v>97</v>
      </c>
      <c r="E559" s="123" t="s">
        <v>6223</v>
      </c>
      <c r="F559" s="124" t="s">
        <v>285</v>
      </c>
      <c r="G559" s="124" t="s">
        <v>142</v>
      </c>
      <c r="H559" s="124" t="s">
        <v>7932</v>
      </c>
      <c r="I559" s="135" t="s">
        <v>225</v>
      </c>
      <c r="J559" s="129" t="s">
        <v>185</v>
      </c>
      <c r="K559" s="128">
        <v>0</v>
      </c>
      <c r="L559" s="129"/>
      <c r="M559" s="128" t="s">
        <v>8313</v>
      </c>
      <c r="N559" s="127" t="s">
        <v>485</v>
      </c>
      <c r="O559" s="127" t="s">
        <v>165</v>
      </c>
      <c r="P559" s="127" t="s">
        <v>183</v>
      </c>
      <c r="Q559" s="131" t="s">
        <v>8601</v>
      </c>
      <c r="R559" s="131" t="s">
        <v>9422</v>
      </c>
      <c r="S559" s="132" t="s">
        <v>184</v>
      </c>
      <c r="T559" s="136" t="s">
        <v>226</v>
      </c>
      <c r="U559" s="118"/>
      <c r="V559" s="118"/>
      <c r="W559" s="133" t="str">
        <f>VLOOKUP(TRIM(X559),X10:Y88,2,FALSE)</f>
        <v>Frank</v>
      </c>
      <c r="X559" s="11" t="str">
        <f t="shared" si="21"/>
        <v>6.5.2</v>
      </c>
      <c r="Y559" s="64"/>
      <c r="AA559" s="1">
        <f t="shared" si="20"/>
        <v>8</v>
      </c>
    </row>
    <row r="560" spans="1:27" ht="35.25" customHeight="1">
      <c r="A560" s="119" t="s">
        <v>139</v>
      </c>
      <c r="B560" s="134" t="s">
        <v>57</v>
      </c>
      <c r="C560" s="122" t="s">
        <v>140</v>
      </c>
      <c r="D560" s="122" t="s">
        <v>100</v>
      </c>
      <c r="E560" s="123" t="s">
        <v>6224</v>
      </c>
      <c r="F560" s="124" t="s">
        <v>285</v>
      </c>
      <c r="G560" s="124" t="s">
        <v>142</v>
      </c>
      <c r="H560" s="124" t="s">
        <v>7933</v>
      </c>
      <c r="I560" s="135" t="s">
        <v>225</v>
      </c>
      <c r="J560" s="129" t="s">
        <v>174</v>
      </c>
      <c r="K560" s="128">
        <v>0</v>
      </c>
      <c r="L560" s="129"/>
      <c r="M560" s="128" t="s">
        <v>8313</v>
      </c>
      <c r="N560" s="127" t="s">
        <v>485</v>
      </c>
      <c r="O560" s="127" t="s">
        <v>165</v>
      </c>
      <c r="P560" s="127" t="s">
        <v>183</v>
      </c>
      <c r="Q560" s="131" t="s">
        <v>8602</v>
      </c>
      <c r="R560" s="131" t="s">
        <v>5744</v>
      </c>
      <c r="S560" s="132" t="s">
        <v>145</v>
      </c>
      <c r="T560" s="136" t="s">
        <v>226</v>
      </c>
      <c r="U560" s="118"/>
      <c r="V560" s="118" t="s">
        <v>245</v>
      </c>
      <c r="W560" s="133" t="str">
        <f>VLOOKUP(TRIM(X560),X10:Y88,2,FALSE)</f>
        <v>Frank</v>
      </c>
      <c r="X560" s="11" t="str">
        <f t="shared" si="21"/>
        <v>6.5.4</v>
      </c>
      <c r="Y560" s="64"/>
      <c r="AA560" s="1">
        <f t="shared" si="20"/>
        <v>8</v>
      </c>
    </row>
    <row r="561" spans="1:27" ht="35.25" customHeight="1">
      <c r="A561" s="119" t="s">
        <v>139</v>
      </c>
      <c r="B561" s="134" t="s">
        <v>57</v>
      </c>
      <c r="C561" s="122" t="s">
        <v>140</v>
      </c>
      <c r="D561" s="122" t="s">
        <v>114</v>
      </c>
      <c r="E561" s="123" t="s">
        <v>6225</v>
      </c>
      <c r="F561" s="124" t="s">
        <v>285</v>
      </c>
      <c r="G561" s="124" t="s">
        <v>142</v>
      </c>
      <c r="H561" s="124" t="s">
        <v>7934</v>
      </c>
      <c r="I561" s="135" t="s">
        <v>225</v>
      </c>
      <c r="J561" s="129" t="s">
        <v>185</v>
      </c>
      <c r="K561" s="128">
        <v>0</v>
      </c>
      <c r="L561" s="129"/>
      <c r="M561" s="128" t="s">
        <v>8313</v>
      </c>
      <c r="N561" s="127" t="s">
        <v>485</v>
      </c>
      <c r="O561" s="127" t="s">
        <v>165</v>
      </c>
      <c r="P561" s="127" t="s">
        <v>183</v>
      </c>
      <c r="Q561" s="131" t="s">
        <v>8603</v>
      </c>
      <c r="R561" s="131" t="s">
        <v>9014</v>
      </c>
      <c r="S561" s="132" t="s">
        <v>9015</v>
      </c>
      <c r="T561" s="136" t="s">
        <v>226</v>
      </c>
      <c r="U561" s="118"/>
      <c r="V561" s="118"/>
      <c r="W561" s="133" t="str">
        <f>VLOOKUP(TRIM(X561),X10:Y88,2,FALSE)</f>
        <v>Frank</v>
      </c>
      <c r="X561" s="11" t="str">
        <f t="shared" si="21"/>
        <v>6.5.11</v>
      </c>
      <c r="Y561" s="64"/>
      <c r="AA561" s="1">
        <f t="shared" si="20"/>
        <v>8</v>
      </c>
    </row>
    <row r="562" spans="1:27" ht="35.25" customHeight="1">
      <c r="A562" s="119" t="s">
        <v>139</v>
      </c>
      <c r="B562" s="134" t="s">
        <v>57</v>
      </c>
      <c r="C562" s="122" t="s">
        <v>140</v>
      </c>
      <c r="D562" s="122" t="s">
        <v>103</v>
      </c>
      <c r="E562" s="123" t="s">
        <v>6226</v>
      </c>
      <c r="F562" s="124" t="s">
        <v>285</v>
      </c>
      <c r="G562" s="124" t="s">
        <v>142</v>
      </c>
      <c r="H562" s="124" t="s">
        <v>7935</v>
      </c>
      <c r="I562" s="135" t="s">
        <v>2350</v>
      </c>
      <c r="J562" s="129" t="s">
        <v>174</v>
      </c>
      <c r="K562" s="128">
        <v>0</v>
      </c>
      <c r="L562" s="129"/>
      <c r="M562" s="128" t="s">
        <v>8313</v>
      </c>
      <c r="N562" s="127" t="s">
        <v>485</v>
      </c>
      <c r="O562" s="127" t="s">
        <v>165</v>
      </c>
      <c r="P562" s="127" t="s">
        <v>183</v>
      </c>
      <c r="Q562" s="131" t="s">
        <v>8604</v>
      </c>
      <c r="R562" s="131" t="s">
        <v>9477</v>
      </c>
      <c r="S562" s="132" t="s">
        <v>9478</v>
      </c>
      <c r="T562" s="136" t="s">
        <v>246</v>
      </c>
      <c r="U562" s="118"/>
      <c r="V562" s="118"/>
      <c r="W562" s="133" t="str">
        <f>VLOOKUP(TRIM(X562),X10:Y88,2,FALSE)</f>
        <v>Frank</v>
      </c>
      <c r="X562" s="11" t="str">
        <f t="shared" si="21"/>
        <v>6.5.5</v>
      </c>
      <c r="Y562" s="64"/>
      <c r="AA562" s="1">
        <f t="shared" si="20"/>
        <v>26</v>
      </c>
    </row>
    <row r="563" spans="1:27" ht="35.25" customHeight="1">
      <c r="A563" s="119" t="s">
        <v>139</v>
      </c>
      <c r="B563" s="134" t="s">
        <v>57</v>
      </c>
      <c r="C563" s="122" t="s">
        <v>140</v>
      </c>
      <c r="D563" s="122" t="s">
        <v>105</v>
      </c>
      <c r="E563" s="123" t="s">
        <v>6227</v>
      </c>
      <c r="F563" s="124" t="s">
        <v>172</v>
      </c>
      <c r="G563" s="124" t="s">
        <v>142</v>
      </c>
      <c r="H563" s="124" t="s">
        <v>7799</v>
      </c>
      <c r="I563" s="135" t="s">
        <v>203</v>
      </c>
      <c r="J563" s="129"/>
      <c r="K563" s="128"/>
      <c r="L563" s="129"/>
      <c r="M563" s="128" t="s">
        <v>8313</v>
      </c>
      <c r="N563" s="127"/>
      <c r="O563" s="127" t="s">
        <v>165</v>
      </c>
      <c r="P563" s="127"/>
      <c r="Q563" s="131" t="s">
        <v>7800</v>
      </c>
      <c r="R563" s="131" t="s">
        <v>161</v>
      </c>
      <c r="S563" s="132" t="s">
        <v>159</v>
      </c>
      <c r="T563" s="136" t="s">
        <v>495</v>
      </c>
      <c r="U563" s="118"/>
      <c r="V563" s="118"/>
      <c r="W563" s="133" t="str">
        <f>VLOOKUP(TRIM(X563),X10:Y88,2,FALSE)</f>
        <v>Krisztian</v>
      </c>
      <c r="X563" s="11" t="str">
        <f t="shared" si="21"/>
        <v>6.5.6</v>
      </c>
      <c r="Y563" s="64"/>
      <c r="AA563" s="1">
        <f t="shared" si="20"/>
        <v>25</v>
      </c>
    </row>
    <row r="564" spans="1:27" ht="35.25" customHeight="1">
      <c r="A564" s="119" t="s">
        <v>139</v>
      </c>
      <c r="B564" s="134" t="s">
        <v>57</v>
      </c>
      <c r="C564" s="122" t="s">
        <v>140</v>
      </c>
      <c r="D564" s="122" t="s">
        <v>72</v>
      </c>
      <c r="E564" s="123" t="s">
        <v>6228</v>
      </c>
      <c r="F564" s="124" t="s">
        <v>172</v>
      </c>
      <c r="G564" s="124" t="s">
        <v>48</v>
      </c>
      <c r="H564" s="124" t="s">
        <v>7801</v>
      </c>
      <c r="I564" s="135" t="s">
        <v>8361</v>
      </c>
      <c r="J564" s="129"/>
      <c r="K564" s="128"/>
      <c r="L564" s="129"/>
      <c r="M564" s="128" t="s">
        <v>8313</v>
      </c>
      <c r="N564" s="127"/>
      <c r="O564" s="127" t="s">
        <v>152</v>
      </c>
      <c r="P564" s="127"/>
      <c r="Q564" s="131" t="s">
        <v>7802</v>
      </c>
      <c r="R564" s="131" t="s">
        <v>8844</v>
      </c>
      <c r="S564" s="132" t="s">
        <v>159</v>
      </c>
      <c r="T564" s="136" t="s">
        <v>7803</v>
      </c>
      <c r="U564" s="118"/>
      <c r="V564" s="118"/>
      <c r="W564" s="133" t="str">
        <f>VLOOKUP(TRIM(X564),X10:Y88,2,FALSE)</f>
        <v>Frank</v>
      </c>
      <c r="X564" s="11" t="str">
        <f t="shared" si="21"/>
        <v>4.1</v>
      </c>
      <c r="Y564" s="64"/>
      <c r="AA564" s="1">
        <f t="shared" si="20"/>
        <v>62</v>
      </c>
    </row>
    <row r="565" spans="1:27" ht="35.25" customHeight="1">
      <c r="A565" s="119" t="s">
        <v>139</v>
      </c>
      <c r="B565" s="134" t="s">
        <v>57</v>
      </c>
      <c r="C565" s="122" t="s">
        <v>140</v>
      </c>
      <c r="D565" s="122" t="s">
        <v>116</v>
      </c>
      <c r="E565" s="123" t="s">
        <v>6229</v>
      </c>
      <c r="F565" s="124" t="s">
        <v>21</v>
      </c>
      <c r="G565" s="138" t="s">
        <v>142</v>
      </c>
      <c r="H565" s="124" t="s">
        <v>7936</v>
      </c>
      <c r="I565" s="135" t="s">
        <v>3275</v>
      </c>
      <c r="J565" s="129" t="s">
        <v>812</v>
      </c>
      <c r="K565" s="128"/>
      <c r="L565" s="129"/>
      <c r="M565" s="128" t="s">
        <v>8313</v>
      </c>
      <c r="N565" s="127" t="s">
        <v>7471</v>
      </c>
      <c r="O565" s="127" t="s">
        <v>165</v>
      </c>
      <c r="P565" s="127" t="s">
        <v>814</v>
      </c>
      <c r="Q565" s="131" t="s">
        <v>7804</v>
      </c>
      <c r="R565" s="131" t="s">
        <v>9439</v>
      </c>
      <c r="S565" s="132" t="s">
        <v>9438</v>
      </c>
      <c r="T565" s="136" t="s">
        <v>206</v>
      </c>
      <c r="U565" s="118"/>
      <c r="V565" s="118"/>
      <c r="W565" s="133" t="str">
        <f>VLOOKUP(TRIM(X565),X10:Y88,2,FALSE)</f>
        <v>LaeYoung</v>
      </c>
      <c r="X565" s="11" t="str">
        <f t="shared" si="21"/>
        <v>6.6</v>
      </c>
      <c r="Y565" s="64"/>
      <c r="AA565" s="1">
        <f t="shared" si="20"/>
        <v>26</v>
      </c>
    </row>
    <row r="566" spans="1:27" ht="35.25" customHeight="1">
      <c r="A566" s="119" t="s">
        <v>139</v>
      </c>
      <c r="B566" s="134" t="s">
        <v>57</v>
      </c>
      <c r="C566" s="122" t="s">
        <v>140</v>
      </c>
      <c r="D566" s="122" t="s">
        <v>116</v>
      </c>
      <c r="E566" s="123" t="s">
        <v>6230</v>
      </c>
      <c r="F566" s="124" t="s">
        <v>21</v>
      </c>
      <c r="G566" s="124" t="s">
        <v>142</v>
      </c>
      <c r="H566" s="124" t="s">
        <v>7937</v>
      </c>
      <c r="I566" s="135" t="s">
        <v>3275</v>
      </c>
      <c r="J566" s="129" t="s">
        <v>812</v>
      </c>
      <c r="K566" s="128"/>
      <c r="L566" s="129"/>
      <c r="M566" s="128" t="s">
        <v>8313</v>
      </c>
      <c r="N566" s="127" t="s">
        <v>7471</v>
      </c>
      <c r="O566" s="127" t="s">
        <v>165</v>
      </c>
      <c r="P566" s="127" t="s">
        <v>814</v>
      </c>
      <c r="Q566" s="131" t="s">
        <v>7805</v>
      </c>
      <c r="R566" s="131" t="s">
        <v>10547</v>
      </c>
      <c r="S566" s="132" t="s">
        <v>184</v>
      </c>
      <c r="T566" s="136" t="s">
        <v>206</v>
      </c>
      <c r="U566" s="118"/>
      <c r="V566" s="118"/>
      <c r="W566" s="133" t="str">
        <f>VLOOKUP(TRIM(X566),X10:Y88,2,FALSE)</f>
        <v>LaeYoung</v>
      </c>
      <c r="X566" s="11" t="str">
        <f t="shared" si="21"/>
        <v>6.6</v>
      </c>
      <c r="Y566" s="64"/>
      <c r="AA566" s="1">
        <f t="shared" si="20"/>
        <v>26</v>
      </c>
    </row>
    <row r="567" spans="1:27" ht="35.25" customHeight="1">
      <c r="A567" s="119" t="s">
        <v>139</v>
      </c>
      <c r="B567" s="134" t="s">
        <v>57</v>
      </c>
      <c r="C567" s="122" t="s">
        <v>140</v>
      </c>
      <c r="D567" s="122" t="s">
        <v>114</v>
      </c>
      <c r="E567" s="123" t="s">
        <v>6231</v>
      </c>
      <c r="F567" s="124" t="s">
        <v>285</v>
      </c>
      <c r="G567" s="124" t="s">
        <v>142</v>
      </c>
      <c r="H567" s="124" t="s">
        <v>7938</v>
      </c>
      <c r="I567" s="135" t="s">
        <v>200</v>
      </c>
      <c r="J567" s="129" t="s">
        <v>185</v>
      </c>
      <c r="K567" s="128">
        <v>0</v>
      </c>
      <c r="L567" s="129"/>
      <c r="M567" s="128" t="s">
        <v>8313</v>
      </c>
      <c r="N567" s="127" t="s">
        <v>485</v>
      </c>
      <c r="O567" s="127" t="s">
        <v>165</v>
      </c>
      <c r="P567" s="127" t="s">
        <v>183</v>
      </c>
      <c r="Q567" s="131" t="s">
        <v>8605</v>
      </c>
      <c r="R567" s="131" t="s">
        <v>9022</v>
      </c>
      <c r="S567" s="132" t="s">
        <v>9023</v>
      </c>
      <c r="T567" s="136" t="s">
        <v>188</v>
      </c>
      <c r="U567" s="118"/>
      <c r="V567" s="118"/>
      <c r="W567" s="133" t="str">
        <f>VLOOKUP(TRIM(X567),X10:Y88,2,FALSE)</f>
        <v>Frank</v>
      </c>
      <c r="X567" s="11" t="str">
        <f t="shared" si="21"/>
        <v>6.5.11</v>
      </c>
      <c r="Y567" s="64"/>
      <c r="AA567" s="1">
        <f t="shared" si="20"/>
        <v>6</v>
      </c>
    </row>
    <row r="568" spans="1:27" ht="35.25" customHeight="1">
      <c r="A568" s="119" t="s">
        <v>139</v>
      </c>
      <c r="B568" s="134" t="s">
        <v>57</v>
      </c>
      <c r="C568" s="122" t="s">
        <v>140</v>
      </c>
      <c r="D568" s="122" t="s">
        <v>98</v>
      </c>
      <c r="E568" s="123" t="s">
        <v>6232</v>
      </c>
      <c r="F568" s="124" t="s">
        <v>285</v>
      </c>
      <c r="G568" s="124" t="s">
        <v>142</v>
      </c>
      <c r="H568" s="124" t="s">
        <v>7939</v>
      </c>
      <c r="I568" s="135" t="s">
        <v>200</v>
      </c>
      <c r="J568" s="129" t="s">
        <v>174</v>
      </c>
      <c r="K568" s="128">
        <v>0</v>
      </c>
      <c r="L568" s="129"/>
      <c r="M568" s="128" t="s">
        <v>8313</v>
      </c>
      <c r="N568" s="127" t="s">
        <v>485</v>
      </c>
      <c r="O568" s="127" t="s">
        <v>165</v>
      </c>
      <c r="P568" s="127" t="s">
        <v>183</v>
      </c>
      <c r="Q568" s="131" t="s">
        <v>8606</v>
      </c>
      <c r="R568" s="131" t="s">
        <v>9276</v>
      </c>
      <c r="S568" s="132" t="s">
        <v>9277</v>
      </c>
      <c r="T568" s="136" t="s">
        <v>188</v>
      </c>
      <c r="U568" s="118"/>
      <c r="V568" s="118"/>
      <c r="W568" s="133" t="str">
        <f>VLOOKUP(TRIM(X568),X10:Y88,2,FALSE)</f>
        <v>Frank</v>
      </c>
      <c r="X568" s="11" t="str">
        <f t="shared" si="21"/>
        <v>6.5.3</v>
      </c>
      <c r="Y568" s="64"/>
      <c r="AA568" s="1">
        <f t="shared" si="20"/>
        <v>6</v>
      </c>
    </row>
    <row r="569" spans="1:27" ht="35.25" customHeight="1">
      <c r="A569" s="119" t="s">
        <v>139</v>
      </c>
      <c r="B569" s="134" t="s">
        <v>57</v>
      </c>
      <c r="C569" s="122" t="s">
        <v>140</v>
      </c>
      <c r="D569" s="122" t="s">
        <v>470</v>
      </c>
      <c r="E569" s="123" t="s">
        <v>6233</v>
      </c>
      <c r="F569" s="124" t="s">
        <v>21</v>
      </c>
      <c r="G569" s="124" t="s">
        <v>142</v>
      </c>
      <c r="H569" s="124" t="s">
        <v>7940</v>
      </c>
      <c r="I569" s="135" t="s">
        <v>189</v>
      </c>
      <c r="J569" s="129" t="s">
        <v>7457</v>
      </c>
      <c r="K569" s="128"/>
      <c r="L569" s="129"/>
      <c r="M569" s="128" t="s">
        <v>8313</v>
      </c>
      <c r="N569" s="127" t="s">
        <v>175</v>
      </c>
      <c r="O569" s="127" t="s">
        <v>165</v>
      </c>
      <c r="P569" s="127" t="s">
        <v>7458</v>
      </c>
      <c r="Q569" s="131" t="s">
        <v>7806</v>
      </c>
      <c r="R569" s="131" t="s">
        <v>9700</v>
      </c>
      <c r="S569" s="132" t="s">
        <v>9699</v>
      </c>
      <c r="T569" s="136" t="s">
        <v>188</v>
      </c>
      <c r="U569" s="118"/>
      <c r="V569" s="118"/>
      <c r="W569" s="133" t="str">
        <f>VLOOKUP(TRIM(X569),X10:Y88,2,FALSE)</f>
        <v>Puneet</v>
      </c>
      <c r="X569" s="11" t="str">
        <f t="shared" si="21"/>
        <v>6.13</v>
      </c>
      <c r="Y569" s="64"/>
      <c r="AA569" s="1">
        <f t="shared" si="20"/>
        <v>17</v>
      </c>
    </row>
    <row r="570" spans="1:27" ht="35.25" customHeight="1">
      <c r="A570" s="119" t="s">
        <v>139</v>
      </c>
      <c r="B570" s="134" t="s">
        <v>57</v>
      </c>
      <c r="C570" s="122" t="s">
        <v>140</v>
      </c>
      <c r="D570" s="122" t="s">
        <v>470</v>
      </c>
      <c r="E570" s="123" t="s">
        <v>6234</v>
      </c>
      <c r="F570" s="124" t="s">
        <v>21</v>
      </c>
      <c r="G570" s="124" t="s">
        <v>142</v>
      </c>
      <c r="H570" s="124" t="s">
        <v>7941</v>
      </c>
      <c r="I570" s="135" t="s">
        <v>189</v>
      </c>
      <c r="J570" s="129" t="s">
        <v>7457</v>
      </c>
      <c r="K570" s="128"/>
      <c r="L570" s="129"/>
      <c r="M570" s="128" t="s">
        <v>8313</v>
      </c>
      <c r="N570" s="127" t="s">
        <v>175</v>
      </c>
      <c r="O570" s="127" t="s">
        <v>165</v>
      </c>
      <c r="P570" s="127" t="s">
        <v>7458</v>
      </c>
      <c r="Q570" s="131" t="s">
        <v>7807</v>
      </c>
      <c r="R570" s="131" t="s">
        <v>9708</v>
      </c>
      <c r="S570" s="132" t="s">
        <v>9707</v>
      </c>
      <c r="T570" s="136" t="s">
        <v>188</v>
      </c>
      <c r="U570" s="118"/>
      <c r="V570" s="118"/>
      <c r="W570" s="133" t="str">
        <f>VLOOKUP(TRIM(X570),X10:Y88,2,FALSE)</f>
        <v>Puneet</v>
      </c>
      <c r="X570" s="11" t="str">
        <f t="shared" si="21"/>
        <v>6.13</v>
      </c>
      <c r="Y570" s="64"/>
      <c r="AA570" s="1">
        <f t="shared" si="20"/>
        <v>17</v>
      </c>
    </row>
    <row r="571" spans="1:27" ht="35.25" customHeight="1">
      <c r="A571" s="119" t="s">
        <v>139</v>
      </c>
      <c r="B571" s="134" t="s">
        <v>57</v>
      </c>
      <c r="C571" s="122" t="s">
        <v>140</v>
      </c>
      <c r="D571" s="122" t="s">
        <v>470</v>
      </c>
      <c r="E571" s="123" t="s">
        <v>6235</v>
      </c>
      <c r="F571" s="124" t="s">
        <v>21</v>
      </c>
      <c r="G571" s="124" t="s">
        <v>142</v>
      </c>
      <c r="H571" s="124" t="s">
        <v>7942</v>
      </c>
      <c r="I571" s="135" t="s">
        <v>189</v>
      </c>
      <c r="J571" s="129" t="s">
        <v>7457</v>
      </c>
      <c r="K571" s="128"/>
      <c r="L571" s="129"/>
      <c r="M571" s="128" t="s">
        <v>8313</v>
      </c>
      <c r="N571" s="127" t="s">
        <v>175</v>
      </c>
      <c r="O571" s="127" t="s">
        <v>165</v>
      </c>
      <c r="P571" s="127" t="s">
        <v>7458</v>
      </c>
      <c r="Q571" s="131" t="s">
        <v>7808</v>
      </c>
      <c r="R571" s="131" t="s">
        <v>9714</v>
      </c>
      <c r="S571" s="132" t="s">
        <v>9713</v>
      </c>
      <c r="T571" s="136" t="s">
        <v>188</v>
      </c>
      <c r="U571" s="118"/>
      <c r="V571" s="118"/>
      <c r="W571" s="133" t="str">
        <f>VLOOKUP(TRIM(X571),X10:Y88,2,FALSE)</f>
        <v>Puneet</v>
      </c>
      <c r="X571" s="11" t="str">
        <f t="shared" si="21"/>
        <v>6.13</v>
      </c>
      <c r="Y571" s="64"/>
      <c r="AA571" s="1">
        <f t="shared" si="20"/>
        <v>17</v>
      </c>
    </row>
    <row r="572" spans="1:27" ht="35.25" customHeight="1">
      <c r="A572" s="119" t="s">
        <v>139</v>
      </c>
      <c r="B572" s="134" t="s">
        <v>57</v>
      </c>
      <c r="C572" s="122" t="s">
        <v>140</v>
      </c>
      <c r="D572" s="122" t="s">
        <v>79</v>
      </c>
      <c r="E572" s="123" t="s">
        <v>6236</v>
      </c>
      <c r="F572" s="124" t="s">
        <v>24</v>
      </c>
      <c r="G572" s="124" t="s">
        <v>142</v>
      </c>
      <c r="H572" s="124" t="s">
        <v>7943</v>
      </c>
      <c r="I572" s="135" t="s">
        <v>189</v>
      </c>
      <c r="J572" s="129" t="s">
        <v>190</v>
      </c>
      <c r="K572" s="128">
        <v>3381</v>
      </c>
      <c r="L572" s="129"/>
      <c r="M572" s="128" t="s">
        <v>191</v>
      </c>
      <c r="N572" s="127" t="s">
        <v>5552</v>
      </c>
      <c r="O572" s="127" t="s">
        <v>165</v>
      </c>
      <c r="P572" s="127" t="s">
        <v>503</v>
      </c>
      <c r="Q572" s="131" t="s">
        <v>8911</v>
      </c>
      <c r="R572" s="131" t="s">
        <v>9834</v>
      </c>
      <c r="S572" s="132" t="s">
        <v>9832</v>
      </c>
      <c r="T572" s="136" t="s">
        <v>188</v>
      </c>
      <c r="U572" s="118"/>
      <c r="V572" s="118"/>
      <c r="W572" s="133" t="str">
        <f>VLOOKUP(TRIM(X572),X10:Y88,2,FALSE)</f>
        <v>Krisztian</v>
      </c>
      <c r="X572" s="11" t="str">
        <f t="shared" si="21"/>
        <v>5.2</v>
      </c>
      <c r="Y572" s="64"/>
      <c r="AA572" s="1">
        <f t="shared" si="20"/>
        <v>17</v>
      </c>
    </row>
    <row r="573" spans="1:27" ht="37.200000000000003" customHeight="1">
      <c r="A573" s="119" t="s">
        <v>139</v>
      </c>
      <c r="B573" s="134" t="s">
        <v>57</v>
      </c>
      <c r="C573" s="122" t="s">
        <v>140</v>
      </c>
      <c r="D573" s="122" t="s">
        <v>89</v>
      </c>
      <c r="E573" s="123" t="s">
        <v>6237</v>
      </c>
      <c r="F573" s="124" t="s">
        <v>24</v>
      </c>
      <c r="G573" s="124" t="s">
        <v>142</v>
      </c>
      <c r="H573" s="124" t="s">
        <v>7944</v>
      </c>
      <c r="I573" s="135" t="s">
        <v>189</v>
      </c>
      <c r="J573" s="129" t="s">
        <v>190</v>
      </c>
      <c r="K573" s="128">
        <v>3382</v>
      </c>
      <c r="L573" s="129"/>
      <c r="M573" s="128" t="s">
        <v>191</v>
      </c>
      <c r="N573" s="127" t="s">
        <v>5552</v>
      </c>
      <c r="O573" s="127" t="s">
        <v>165</v>
      </c>
      <c r="P573" s="127" t="s">
        <v>494</v>
      </c>
      <c r="Q573" s="131" t="s">
        <v>8607</v>
      </c>
      <c r="R573" s="131" t="s">
        <v>161</v>
      </c>
      <c r="S573" s="132" t="s">
        <v>159</v>
      </c>
      <c r="T573" s="136" t="s">
        <v>188</v>
      </c>
      <c r="U573" s="118"/>
      <c r="V573" s="118"/>
      <c r="W573" s="133" t="str">
        <f>VLOOKUP(TRIM(X573),X10:Y88,2,FALSE)</f>
        <v>Puneet</v>
      </c>
      <c r="X573" s="11" t="str">
        <f t="shared" si="21"/>
        <v>6.1</v>
      </c>
      <c r="Y573" s="64"/>
      <c r="AA573" s="1">
        <f t="shared" si="20"/>
        <v>17</v>
      </c>
    </row>
    <row r="574" spans="1:27" ht="35.25" customHeight="1">
      <c r="A574" s="119" t="s">
        <v>139</v>
      </c>
      <c r="B574" s="134" t="s">
        <v>57</v>
      </c>
      <c r="C574" s="122" t="s">
        <v>140</v>
      </c>
      <c r="D574" s="122" t="s">
        <v>89</v>
      </c>
      <c r="E574" s="123" t="s">
        <v>6238</v>
      </c>
      <c r="F574" s="124" t="s">
        <v>24</v>
      </c>
      <c r="G574" s="124" t="s">
        <v>142</v>
      </c>
      <c r="H574" s="124" t="s">
        <v>7945</v>
      </c>
      <c r="I574" s="135" t="s">
        <v>189</v>
      </c>
      <c r="J574" s="129" t="s">
        <v>296</v>
      </c>
      <c r="K574" s="128">
        <v>1115</v>
      </c>
      <c r="L574" s="129"/>
      <c r="M574" s="128" t="s">
        <v>191</v>
      </c>
      <c r="N574" s="127" t="s">
        <v>804</v>
      </c>
      <c r="O574" s="127" t="s">
        <v>165</v>
      </c>
      <c r="P574" s="127" t="s">
        <v>494</v>
      </c>
      <c r="Q574" s="131" t="s">
        <v>8607</v>
      </c>
      <c r="R574" s="131" t="s">
        <v>161</v>
      </c>
      <c r="S574" s="132" t="s">
        <v>159</v>
      </c>
      <c r="T574" s="136" t="s">
        <v>188</v>
      </c>
      <c r="U574" s="118"/>
      <c r="V574" s="118"/>
      <c r="W574" s="133" t="str">
        <f>VLOOKUP(TRIM(X574),X10:Y88,2,FALSE)</f>
        <v>Puneet</v>
      </c>
      <c r="X574" s="11" t="str">
        <f t="shared" si="21"/>
        <v>6.1</v>
      </c>
      <c r="Y574" s="64"/>
      <c r="AA574" s="1">
        <f t="shared" si="20"/>
        <v>17</v>
      </c>
    </row>
    <row r="575" spans="1:27" ht="35.25" customHeight="1">
      <c r="A575" s="119" t="s">
        <v>139</v>
      </c>
      <c r="B575" s="134" t="s">
        <v>57</v>
      </c>
      <c r="C575" s="122" t="s">
        <v>140</v>
      </c>
      <c r="D575" s="122" t="s">
        <v>611</v>
      </c>
      <c r="E575" s="123" t="s">
        <v>6239</v>
      </c>
      <c r="F575" s="124" t="s">
        <v>172</v>
      </c>
      <c r="G575" s="124" t="s">
        <v>48</v>
      </c>
      <c r="H575" s="124" t="s">
        <v>7809</v>
      </c>
      <c r="I575" s="135" t="s">
        <v>189</v>
      </c>
      <c r="J575" s="129" t="s">
        <v>174</v>
      </c>
      <c r="K575" s="128"/>
      <c r="L575" s="129"/>
      <c r="M575" s="128" t="s">
        <v>8313</v>
      </c>
      <c r="N575" s="127"/>
      <c r="O575" s="127" t="s">
        <v>165</v>
      </c>
      <c r="P575" s="127" t="s">
        <v>183</v>
      </c>
      <c r="Q575" s="131" t="s">
        <v>7810</v>
      </c>
      <c r="R575" s="131" t="s">
        <v>9035</v>
      </c>
      <c r="S575" s="132" t="s">
        <v>159</v>
      </c>
      <c r="T575" s="136" t="s">
        <v>188</v>
      </c>
      <c r="U575" s="118"/>
      <c r="V575" s="118"/>
      <c r="W575" s="133" t="str">
        <f>VLOOKUP(TRIM(X575),X10:Y88,2,FALSE)</f>
        <v>Frank</v>
      </c>
      <c r="X575" s="11" t="str">
        <f t="shared" si="21"/>
        <v>6.5.7.1</v>
      </c>
      <c r="Y575" s="64"/>
      <c r="AA575" s="1">
        <f t="shared" si="20"/>
        <v>17</v>
      </c>
    </row>
    <row r="576" spans="1:27" ht="37.200000000000003" customHeight="1">
      <c r="A576" s="119" t="s">
        <v>139</v>
      </c>
      <c r="B576" s="134" t="s">
        <v>57</v>
      </c>
      <c r="C576" s="122" t="s">
        <v>140</v>
      </c>
      <c r="D576" s="122" t="s">
        <v>611</v>
      </c>
      <c r="E576" s="123" t="s">
        <v>6240</v>
      </c>
      <c r="F576" s="124" t="s">
        <v>285</v>
      </c>
      <c r="G576" s="124" t="s">
        <v>142</v>
      </c>
      <c r="H576" s="124" t="s">
        <v>8006</v>
      </c>
      <c r="I576" s="135" t="s">
        <v>210</v>
      </c>
      <c r="J576" s="129" t="s">
        <v>174</v>
      </c>
      <c r="K576" s="128">
        <v>0</v>
      </c>
      <c r="L576" s="129"/>
      <c r="M576" s="128" t="s">
        <v>8313</v>
      </c>
      <c r="N576" s="127" t="s">
        <v>485</v>
      </c>
      <c r="O576" s="127" t="s">
        <v>165</v>
      </c>
      <c r="P576" s="127" t="s">
        <v>183</v>
      </c>
      <c r="Q576" s="131" t="s">
        <v>9036</v>
      </c>
      <c r="R576" s="131" t="s">
        <v>9037</v>
      </c>
      <c r="S576" s="132" t="s">
        <v>9038</v>
      </c>
      <c r="T576" s="136" t="s">
        <v>188</v>
      </c>
      <c r="U576" s="118"/>
      <c r="V576" s="118"/>
      <c r="W576" s="133" t="str">
        <f>VLOOKUP(TRIM(X576),X10:Y88,2,FALSE)</f>
        <v>Frank</v>
      </c>
      <c r="X576" s="11" t="str">
        <f t="shared" si="21"/>
        <v>6.5.7.1</v>
      </c>
      <c r="Y576" s="64"/>
      <c r="AA576" s="1">
        <f t="shared" si="20"/>
        <v>17</v>
      </c>
    </row>
    <row r="577" spans="1:27" ht="35.25" customHeight="1">
      <c r="A577" s="119" t="s">
        <v>139</v>
      </c>
      <c r="B577" s="134" t="s">
        <v>57</v>
      </c>
      <c r="C577" s="122" t="s">
        <v>140</v>
      </c>
      <c r="D577" s="122" t="s">
        <v>611</v>
      </c>
      <c r="E577" s="123" t="s">
        <v>6241</v>
      </c>
      <c r="F577" s="124" t="s">
        <v>285</v>
      </c>
      <c r="G577" s="124" t="s">
        <v>142</v>
      </c>
      <c r="H577" s="124" t="s">
        <v>8007</v>
      </c>
      <c r="I577" s="135" t="s">
        <v>210</v>
      </c>
      <c r="J577" s="129" t="s">
        <v>185</v>
      </c>
      <c r="K577" s="128">
        <v>0</v>
      </c>
      <c r="L577" s="129"/>
      <c r="M577" s="128" t="s">
        <v>8313</v>
      </c>
      <c r="N577" s="127" t="s">
        <v>485</v>
      </c>
      <c r="O577" s="127" t="s">
        <v>165</v>
      </c>
      <c r="P577" s="127" t="s">
        <v>183</v>
      </c>
      <c r="Q577" s="131" t="s">
        <v>9036</v>
      </c>
      <c r="R577" s="131" t="s">
        <v>9039</v>
      </c>
      <c r="S577" s="132" t="s">
        <v>9040</v>
      </c>
      <c r="T577" s="136" t="s">
        <v>188</v>
      </c>
      <c r="U577" s="118"/>
      <c r="V577" s="118"/>
      <c r="W577" s="133" t="str">
        <f>VLOOKUP(TRIM(X577),X10:Y88,2,FALSE)</f>
        <v>Frank</v>
      </c>
      <c r="X577" s="11" t="str">
        <f t="shared" si="21"/>
        <v>6.5.7.1</v>
      </c>
      <c r="Y577" s="64"/>
      <c r="AA577" s="1">
        <f t="shared" si="20"/>
        <v>17</v>
      </c>
    </row>
    <row r="578" spans="1:27" ht="35.25" customHeight="1">
      <c r="A578" s="119" t="s">
        <v>139</v>
      </c>
      <c r="B578" s="134" t="s">
        <v>57</v>
      </c>
      <c r="C578" s="122" t="s">
        <v>140</v>
      </c>
      <c r="D578" s="122" t="s">
        <v>98</v>
      </c>
      <c r="E578" s="123" t="s">
        <v>6242</v>
      </c>
      <c r="F578" s="124" t="s">
        <v>285</v>
      </c>
      <c r="G578" s="124" t="s">
        <v>142</v>
      </c>
      <c r="H578" s="124" t="s">
        <v>8008</v>
      </c>
      <c r="I578" s="135" t="s">
        <v>210</v>
      </c>
      <c r="J578" s="129" t="s">
        <v>174</v>
      </c>
      <c r="K578" s="128">
        <v>0</v>
      </c>
      <c r="L578" s="129"/>
      <c r="M578" s="128" t="s">
        <v>8313</v>
      </c>
      <c r="N578" s="127" t="s">
        <v>485</v>
      </c>
      <c r="O578" s="127" t="s">
        <v>165</v>
      </c>
      <c r="P578" s="127" t="s">
        <v>183</v>
      </c>
      <c r="Q578" s="131" t="s">
        <v>8608</v>
      </c>
      <c r="R578" s="131" t="s">
        <v>5744</v>
      </c>
      <c r="S578" s="132" t="s">
        <v>145</v>
      </c>
      <c r="T578" s="136" t="s">
        <v>188</v>
      </c>
      <c r="U578" s="118"/>
      <c r="V578" s="118" t="s">
        <v>245</v>
      </c>
      <c r="W578" s="133" t="str">
        <f>VLOOKUP(TRIM(X578),X10:Y88,2,FALSE)</f>
        <v>Frank</v>
      </c>
      <c r="X578" s="11" t="str">
        <f t="shared" si="21"/>
        <v>6.5.3</v>
      </c>
      <c r="Y578" s="64"/>
      <c r="AA578" s="1">
        <f t="shared" si="20"/>
        <v>17</v>
      </c>
    </row>
    <row r="579" spans="1:27" ht="35.25" customHeight="1">
      <c r="A579" s="119" t="s">
        <v>139</v>
      </c>
      <c r="B579" s="134" t="s">
        <v>57</v>
      </c>
      <c r="C579" s="122" t="s">
        <v>140</v>
      </c>
      <c r="D579" s="122" t="s">
        <v>110</v>
      </c>
      <c r="E579" s="123" t="s">
        <v>6243</v>
      </c>
      <c r="F579" s="124" t="s">
        <v>285</v>
      </c>
      <c r="G579" s="124" t="s">
        <v>142</v>
      </c>
      <c r="H579" s="124" t="s">
        <v>8009</v>
      </c>
      <c r="I579" s="135" t="s">
        <v>210</v>
      </c>
      <c r="J579" s="129" t="s">
        <v>174</v>
      </c>
      <c r="K579" s="128">
        <v>0</v>
      </c>
      <c r="L579" s="129"/>
      <c r="M579" s="128" t="s">
        <v>8313</v>
      </c>
      <c r="N579" s="127" t="s">
        <v>485</v>
      </c>
      <c r="O579" s="127" t="s">
        <v>165</v>
      </c>
      <c r="P579" s="127" t="s">
        <v>183</v>
      </c>
      <c r="Q579" s="131" t="s">
        <v>8609</v>
      </c>
      <c r="R579" s="131" t="s">
        <v>8933</v>
      </c>
      <c r="S579" s="132" t="s">
        <v>184</v>
      </c>
      <c r="T579" s="136" t="s">
        <v>188</v>
      </c>
      <c r="U579" s="118"/>
      <c r="V579" s="118"/>
      <c r="W579" s="133" t="str">
        <f>VLOOKUP(TRIM(X579),X10:Y88,2,FALSE)</f>
        <v>Irfan</v>
      </c>
      <c r="X579" s="11" t="str">
        <f t="shared" si="21"/>
        <v>6.5.9</v>
      </c>
      <c r="Y579" s="64"/>
      <c r="AA579" s="1">
        <f t="shared" si="20"/>
        <v>17</v>
      </c>
    </row>
    <row r="580" spans="1:27" ht="35.25" customHeight="1">
      <c r="A580" s="119" t="s">
        <v>139</v>
      </c>
      <c r="B580" s="134" t="s">
        <v>57</v>
      </c>
      <c r="C580" s="122" t="s">
        <v>140</v>
      </c>
      <c r="D580" s="122" t="s">
        <v>471</v>
      </c>
      <c r="E580" s="123" t="s">
        <v>6244</v>
      </c>
      <c r="F580" s="124" t="s">
        <v>21</v>
      </c>
      <c r="G580" s="124" t="s">
        <v>142</v>
      </c>
      <c r="H580" s="124" t="s">
        <v>7946</v>
      </c>
      <c r="I580" s="135" t="s">
        <v>239</v>
      </c>
      <c r="J580" s="129" t="s">
        <v>7400</v>
      </c>
      <c r="K580" s="128"/>
      <c r="L580" s="129"/>
      <c r="M580" s="128" t="s">
        <v>8313</v>
      </c>
      <c r="N580" s="127" t="s">
        <v>175</v>
      </c>
      <c r="O580" s="127" t="s">
        <v>2712</v>
      </c>
      <c r="P580" s="127" t="s">
        <v>7401</v>
      </c>
      <c r="Q580" s="131" t="s">
        <v>7811</v>
      </c>
      <c r="R580" s="131" t="s">
        <v>9215</v>
      </c>
      <c r="S580" s="132" t="s">
        <v>9214</v>
      </c>
      <c r="T580" s="136" t="s">
        <v>240</v>
      </c>
      <c r="U580" s="118"/>
      <c r="V580" s="118"/>
      <c r="W580" s="133" t="str">
        <f>VLOOKUP(TRIM(X580),X10:Y88,2,FALSE)</f>
        <v>Krisztian</v>
      </c>
      <c r="X580" s="11" t="str">
        <f t="shared" si="21"/>
        <v>6.14</v>
      </c>
      <c r="Y580" s="64"/>
      <c r="AA580" s="1">
        <f t="shared" si="20"/>
        <v>16</v>
      </c>
    </row>
    <row r="581" spans="1:27" ht="35.25" customHeight="1">
      <c r="A581" s="119" t="s">
        <v>139</v>
      </c>
      <c r="B581" s="134" t="s">
        <v>57</v>
      </c>
      <c r="C581" s="122" t="s">
        <v>140</v>
      </c>
      <c r="D581" s="122" t="s">
        <v>471</v>
      </c>
      <c r="E581" s="123" t="s">
        <v>6245</v>
      </c>
      <c r="F581" s="124" t="s">
        <v>21</v>
      </c>
      <c r="G581" s="124" t="s">
        <v>142</v>
      </c>
      <c r="H581" s="124" t="s">
        <v>7947</v>
      </c>
      <c r="I581" s="135" t="s">
        <v>239</v>
      </c>
      <c r="J581" s="129" t="s">
        <v>7400</v>
      </c>
      <c r="K581" s="128"/>
      <c r="L581" s="129"/>
      <c r="M581" s="128" t="s">
        <v>8313</v>
      </c>
      <c r="N581" s="127" t="s">
        <v>175</v>
      </c>
      <c r="O581" s="127" t="s">
        <v>2712</v>
      </c>
      <c r="P581" s="127" t="s">
        <v>7401</v>
      </c>
      <c r="Q581" s="131" t="s">
        <v>7812</v>
      </c>
      <c r="R581" s="131" t="s">
        <v>9209</v>
      </c>
      <c r="S581" s="132" t="s">
        <v>9208</v>
      </c>
      <c r="T581" s="136" t="s">
        <v>240</v>
      </c>
      <c r="U581" s="118"/>
      <c r="V581" s="118"/>
      <c r="W581" s="133" t="str">
        <f>VLOOKUP(TRIM(X581),X10:Y88,2,FALSE)</f>
        <v>Krisztian</v>
      </c>
      <c r="X581" s="11" t="str">
        <f t="shared" si="21"/>
        <v>6.14</v>
      </c>
      <c r="Y581" s="64"/>
      <c r="AA581" s="1">
        <f t="shared" si="20"/>
        <v>16</v>
      </c>
    </row>
    <row r="582" spans="1:27" ht="35.25" customHeight="1">
      <c r="A582" s="119" t="s">
        <v>139</v>
      </c>
      <c r="B582" s="134" t="s">
        <v>57</v>
      </c>
      <c r="C582" s="122" t="s">
        <v>22</v>
      </c>
      <c r="D582" s="122" t="s">
        <v>471</v>
      </c>
      <c r="E582" s="123" t="s">
        <v>6246</v>
      </c>
      <c r="F582" s="124" t="s">
        <v>21</v>
      </c>
      <c r="G582" s="138" t="s">
        <v>142</v>
      </c>
      <c r="H582" s="138" t="s">
        <v>7948</v>
      </c>
      <c r="I582" s="139" t="s">
        <v>239</v>
      </c>
      <c r="J582" s="140" t="s">
        <v>7400</v>
      </c>
      <c r="K582" s="141"/>
      <c r="L582" s="140"/>
      <c r="M582" s="141" t="s">
        <v>8313</v>
      </c>
      <c r="N582" s="140" t="s">
        <v>175</v>
      </c>
      <c r="O582" s="140" t="s">
        <v>2712</v>
      </c>
      <c r="P582" s="140" t="s">
        <v>7401</v>
      </c>
      <c r="Q582" s="142" t="s">
        <v>9227</v>
      </c>
      <c r="R582" s="142" t="s">
        <v>459</v>
      </c>
      <c r="S582" s="145"/>
      <c r="T582" s="136" t="s">
        <v>240</v>
      </c>
      <c r="U582" s="118"/>
      <c r="V582" s="118"/>
      <c r="W582" s="133" t="str">
        <f>VLOOKUP(TRIM(X582),X10:Y88,2,FALSE)</f>
        <v>Krisztian</v>
      </c>
      <c r="X582" s="11" t="str">
        <f t="shared" si="21"/>
        <v>6.14</v>
      </c>
      <c r="Y582" s="64"/>
      <c r="AA582" s="1">
        <f t="shared" si="20"/>
        <v>16</v>
      </c>
    </row>
    <row r="583" spans="1:27" ht="35.25" customHeight="1">
      <c r="A583" s="119" t="s">
        <v>139</v>
      </c>
      <c r="B583" s="134" t="s">
        <v>57</v>
      </c>
      <c r="C583" s="122" t="s">
        <v>140</v>
      </c>
      <c r="D583" s="122" t="s">
        <v>471</v>
      </c>
      <c r="E583" s="123" t="s">
        <v>6247</v>
      </c>
      <c r="F583" s="124" t="s">
        <v>21</v>
      </c>
      <c r="G583" s="124" t="s">
        <v>142</v>
      </c>
      <c r="H583" s="124" t="s">
        <v>7949</v>
      </c>
      <c r="I583" s="135" t="s">
        <v>239</v>
      </c>
      <c r="J583" s="129" t="s">
        <v>7400</v>
      </c>
      <c r="K583" s="128"/>
      <c r="L583" s="129"/>
      <c r="M583" s="128" t="s">
        <v>8313</v>
      </c>
      <c r="N583" s="127" t="s">
        <v>175</v>
      </c>
      <c r="O583" s="127" t="s">
        <v>2712</v>
      </c>
      <c r="P583" s="127" t="s">
        <v>7401</v>
      </c>
      <c r="Q583" s="131" t="s">
        <v>7813</v>
      </c>
      <c r="R583" s="131" t="s">
        <v>9211</v>
      </c>
      <c r="S583" s="132" t="s">
        <v>9210</v>
      </c>
      <c r="T583" s="136" t="s">
        <v>240</v>
      </c>
      <c r="U583" s="118"/>
      <c r="V583" s="118"/>
      <c r="W583" s="133" t="str">
        <f>VLOOKUP(TRIM(X583),X10:Y88,2,FALSE)</f>
        <v>Krisztian</v>
      </c>
      <c r="X583" s="11" t="str">
        <f t="shared" si="21"/>
        <v>6.14</v>
      </c>
      <c r="Y583" s="64"/>
      <c r="AA583" s="1">
        <f t="shared" si="20"/>
        <v>16</v>
      </c>
    </row>
    <row r="584" spans="1:27" ht="35.25" customHeight="1">
      <c r="A584" s="119" t="s">
        <v>139</v>
      </c>
      <c r="B584" s="134" t="s">
        <v>57</v>
      </c>
      <c r="C584" s="122" t="s">
        <v>140</v>
      </c>
      <c r="D584" s="122" t="s">
        <v>471</v>
      </c>
      <c r="E584" s="123" t="s">
        <v>6248</v>
      </c>
      <c r="F584" s="124" t="s">
        <v>21</v>
      </c>
      <c r="G584" s="124" t="s">
        <v>142</v>
      </c>
      <c r="H584" s="124" t="s">
        <v>7950</v>
      </c>
      <c r="I584" s="135" t="s">
        <v>189</v>
      </c>
      <c r="J584" s="129" t="s">
        <v>7400</v>
      </c>
      <c r="K584" s="128"/>
      <c r="L584" s="129"/>
      <c r="M584" s="128" t="s">
        <v>8313</v>
      </c>
      <c r="N584" s="127" t="s">
        <v>175</v>
      </c>
      <c r="O584" s="127" t="s">
        <v>2712</v>
      </c>
      <c r="P584" s="127" t="s">
        <v>7401</v>
      </c>
      <c r="Q584" s="131" t="s">
        <v>7814</v>
      </c>
      <c r="R584" s="131" t="s">
        <v>9217</v>
      </c>
      <c r="S584" s="132" t="s">
        <v>184</v>
      </c>
      <c r="T584" s="136" t="s">
        <v>188</v>
      </c>
      <c r="U584" s="118"/>
      <c r="V584" s="118"/>
      <c r="W584" s="133" t="str">
        <f>VLOOKUP(TRIM(X584),X10:Y88,2,FALSE)</f>
        <v>Krisztian</v>
      </c>
      <c r="X584" s="11" t="str">
        <f t="shared" si="21"/>
        <v>6.14</v>
      </c>
      <c r="Y584" s="64"/>
      <c r="AA584" s="1">
        <f t="shared" si="20"/>
        <v>17</v>
      </c>
    </row>
    <row r="585" spans="1:27" ht="35.25" customHeight="1">
      <c r="A585" s="119" t="s">
        <v>139</v>
      </c>
      <c r="B585" s="134" t="s">
        <v>57</v>
      </c>
      <c r="C585" s="122" t="s">
        <v>140</v>
      </c>
      <c r="D585" s="122" t="s">
        <v>471</v>
      </c>
      <c r="E585" s="123" t="s">
        <v>6249</v>
      </c>
      <c r="F585" s="124" t="s">
        <v>21</v>
      </c>
      <c r="G585" s="124" t="s">
        <v>142</v>
      </c>
      <c r="H585" s="124" t="s">
        <v>7951</v>
      </c>
      <c r="I585" s="135" t="s">
        <v>189</v>
      </c>
      <c r="J585" s="129" t="s">
        <v>7400</v>
      </c>
      <c r="K585" s="128"/>
      <c r="L585" s="129"/>
      <c r="M585" s="128" t="s">
        <v>8313</v>
      </c>
      <c r="N585" s="127" t="s">
        <v>175</v>
      </c>
      <c r="O585" s="127" t="s">
        <v>2712</v>
      </c>
      <c r="P585" s="127" t="s">
        <v>7401</v>
      </c>
      <c r="Q585" s="131" t="s">
        <v>7815</v>
      </c>
      <c r="R585" s="131" t="s">
        <v>9229</v>
      </c>
      <c r="S585" s="132" t="s">
        <v>9228</v>
      </c>
      <c r="T585" s="136" t="s">
        <v>188</v>
      </c>
      <c r="U585" s="118"/>
      <c r="V585" s="118"/>
      <c r="W585" s="133" t="str">
        <f>VLOOKUP(TRIM(X585),X10:Y88,2,FALSE)</f>
        <v>Krisztian</v>
      </c>
      <c r="X585" s="11" t="str">
        <f t="shared" si="21"/>
        <v>6.14</v>
      </c>
      <c r="Y585" s="64"/>
      <c r="AA585" s="1">
        <f t="shared" si="20"/>
        <v>17</v>
      </c>
    </row>
    <row r="586" spans="1:27" ht="35.25" customHeight="1">
      <c r="A586" s="119" t="s">
        <v>139</v>
      </c>
      <c r="B586" s="134" t="s">
        <v>57</v>
      </c>
      <c r="C586" s="122" t="s">
        <v>140</v>
      </c>
      <c r="D586" s="122" t="s">
        <v>118</v>
      </c>
      <c r="E586" s="123" t="s">
        <v>6250</v>
      </c>
      <c r="F586" s="124" t="s">
        <v>21</v>
      </c>
      <c r="G586" s="124" t="s">
        <v>142</v>
      </c>
      <c r="H586" s="124" t="s">
        <v>7952</v>
      </c>
      <c r="I586" s="135" t="s">
        <v>189</v>
      </c>
      <c r="J586" s="129" t="s">
        <v>2193</v>
      </c>
      <c r="K586" s="128"/>
      <c r="L586" s="129"/>
      <c r="M586" s="128" t="s">
        <v>8313</v>
      </c>
      <c r="N586" s="127" t="s">
        <v>175</v>
      </c>
      <c r="O586" s="127" t="s">
        <v>165</v>
      </c>
      <c r="P586" s="127" t="s">
        <v>2194</v>
      </c>
      <c r="Q586" s="131" t="s">
        <v>7816</v>
      </c>
      <c r="R586" s="131" t="s">
        <v>9502</v>
      </c>
      <c r="S586" s="132" t="s">
        <v>9501</v>
      </c>
      <c r="T586" s="136" t="s">
        <v>188</v>
      </c>
      <c r="U586" s="118"/>
      <c r="V586" s="118"/>
      <c r="W586" s="133" t="str">
        <f>VLOOKUP(TRIM(X586),X10:Y88,2,FALSE)</f>
        <v>Krisztian</v>
      </c>
      <c r="X586" s="11" t="str">
        <f t="shared" si="21"/>
        <v>6.8</v>
      </c>
      <c r="Y586" s="64"/>
      <c r="AA586" s="1">
        <f t="shared" si="20"/>
        <v>17</v>
      </c>
    </row>
    <row r="587" spans="1:27" ht="35.25" customHeight="1">
      <c r="A587" s="119" t="s">
        <v>139</v>
      </c>
      <c r="B587" s="134" t="s">
        <v>57</v>
      </c>
      <c r="C587" s="122" t="s">
        <v>140</v>
      </c>
      <c r="D587" s="122" t="s">
        <v>471</v>
      </c>
      <c r="E587" s="123" t="s">
        <v>6251</v>
      </c>
      <c r="F587" s="124" t="s">
        <v>21</v>
      </c>
      <c r="G587" s="124" t="s">
        <v>142</v>
      </c>
      <c r="H587" s="124" t="s">
        <v>7953</v>
      </c>
      <c r="I587" s="135" t="s">
        <v>239</v>
      </c>
      <c r="J587" s="129" t="s">
        <v>7400</v>
      </c>
      <c r="K587" s="128"/>
      <c r="L587" s="129"/>
      <c r="M587" s="128" t="s">
        <v>8313</v>
      </c>
      <c r="N587" s="127" t="s">
        <v>175</v>
      </c>
      <c r="O587" s="127" t="s">
        <v>2712</v>
      </c>
      <c r="P587" s="127" t="s">
        <v>7401</v>
      </c>
      <c r="Q587" s="131" t="s">
        <v>7817</v>
      </c>
      <c r="R587" s="131" t="s">
        <v>9218</v>
      </c>
      <c r="S587" s="132" t="s">
        <v>9216</v>
      </c>
      <c r="T587" s="136" t="s">
        <v>240</v>
      </c>
      <c r="U587" s="118"/>
      <c r="V587" s="118"/>
      <c r="W587" s="133" t="str">
        <f>VLOOKUP(TRIM(X587),X10:Y88,2,FALSE)</f>
        <v>Krisztian</v>
      </c>
      <c r="X587" s="11" t="str">
        <f t="shared" si="21"/>
        <v>6.14</v>
      </c>
      <c r="Y587" s="64"/>
      <c r="AA587" s="1">
        <f t="shared" si="20"/>
        <v>16</v>
      </c>
    </row>
    <row r="588" spans="1:27" ht="35.25" customHeight="1">
      <c r="A588" s="119"/>
      <c r="B588" s="134" t="s">
        <v>57</v>
      </c>
      <c r="C588" s="122" t="s">
        <v>22</v>
      </c>
      <c r="D588" s="122" t="s">
        <v>133</v>
      </c>
      <c r="E588" s="123" t="s">
        <v>6252</v>
      </c>
      <c r="F588" s="124" t="s">
        <v>285</v>
      </c>
      <c r="G588" s="138" t="s">
        <v>142</v>
      </c>
      <c r="H588" s="138" t="s">
        <v>7954</v>
      </c>
      <c r="I588" s="139" t="s">
        <v>189</v>
      </c>
      <c r="J588" s="140" t="s">
        <v>204</v>
      </c>
      <c r="K588" s="141">
        <v>0</v>
      </c>
      <c r="L588" s="140"/>
      <c r="M588" s="141" t="s">
        <v>191</v>
      </c>
      <c r="N588" s="140" t="s">
        <v>7659</v>
      </c>
      <c r="O588" s="140" t="s">
        <v>165</v>
      </c>
      <c r="P588" s="140" t="s">
        <v>484</v>
      </c>
      <c r="Q588" s="142" t="s">
        <v>8064</v>
      </c>
      <c r="R588" s="142" t="s">
        <v>176</v>
      </c>
      <c r="S588" s="145"/>
      <c r="T588" s="136" t="s">
        <v>188</v>
      </c>
      <c r="U588" s="118"/>
      <c r="V588" s="118"/>
      <c r="W588" s="133" t="str">
        <f>VLOOKUP(TRIM(X588),X10:Y88,2,FALSE)</f>
        <v>Withdrawn</v>
      </c>
      <c r="X588" s="11" t="str">
        <f t="shared" si="21"/>
        <v>99</v>
      </c>
      <c r="Y588" s="64"/>
      <c r="AA588" s="1">
        <f t="shared" si="20"/>
        <v>17</v>
      </c>
    </row>
    <row r="589" spans="1:27" ht="35.25" customHeight="1">
      <c r="A589" s="119" t="s">
        <v>139</v>
      </c>
      <c r="B589" s="134" t="s">
        <v>57</v>
      </c>
      <c r="C589" s="122" t="s">
        <v>140</v>
      </c>
      <c r="D589" s="122" t="s">
        <v>98</v>
      </c>
      <c r="E589" s="123" t="s">
        <v>6253</v>
      </c>
      <c r="F589" s="124" t="s">
        <v>172</v>
      </c>
      <c r="G589" s="124" t="s">
        <v>142</v>
      </c>
      <c r="H589" s="124" t="s">
        <v>7818</v>
      </c>
      <c r="I589" s="135" t="s">
        <v>189</v>
      </c>
      <c r="J589" s="129" t="s">
        <v>174</v>
      </c>
      <c r="K589" s="128"/>
      <c r="L589" s="129"/>
      <c r="M589" s="128" t="s">
        <v>8313</v>
      </c>
      <c r="N589" s="127"/>
      <c r="O589" s="127" t="s">
        <v>165</v>
      </c>
      <c r="P589" s="127" t="s">
        <v>183</v>
      </c>
      <c r="Q589" s="131" t="s">
        <v>7819</v>
      </c>
      <c r="R589" s="131" t="s">
        <v>10060</v>
      </c>
      <c r="S589" s="144" t="s">
        <v>10060</v>
      </c>
      <c r="T589" s="136" t="s">
        <v>188</v>
      </c>
      <c r="U589" s="118"/>
      <c r="V589" s="118"/>
      <c r="W589" s="133" t="str">
        <f>VLOOKUP(TRIM(X589),X10:Y88,2,FALSE)</f>
        <v>Frank</v>
      </c>
      <c r="X589" s="11" t="str">
        <f t="shared" si="21"/>
        <v>6.5.3</v>
      </c>
      <c r="Y589" s="64"/>
      <c r="AA589" s="1">
        <f t="shared" si="20"/>
        <v>17</v>
      </c>
    </row>
    <row r="590" spans="1:27" ht="35.25" customHeight="1">
      <c r="A590" s="119" t="s">
        <v>139</v>
      </c>
      <c r="B590" s="134" t="s">
        <v>57</v>
      </c>
      <c r="C590" s="122" t="s">
        <v>140</v>
      </c>
      <c r="D590" s="122" t="s">
        <v>98</v>
      </c>
      <c r="E590" s="123" t="s">
        <v>6254</v>
      </c>
      <c r="F590" s="124" t="s">
        <v>285</v>
      </c>
      <c r="G590" s="124" t="s">
        <v>142</v>
      </c>
      <c r="H590" s="124" t="s">
        <v>8900</v>
      </c>
      <c r="I590" s="135" t="s">
        <v>189</v>
      </c>
      <c r="J590" s="129" t="s">
        <v>174</v>
      </c>
      <c r="K590" s="128">
        <v>0</v>
      </c>
      <c r="L590" s="129"/>
      <c r="M590" s="128" t="s">
        <v>191</v>
      </c>
      <c r="N590" s="127" t="s">
        <v>485</v>
      </c>
      <c r="O590" s="127" t="s">
        <v>165</v>
      </c>
      <c r="P590" s="127" t="s">
        <v>183</v>
      </c>
      <c r="Q590" s="131" t="s">
        <v>8610</v>
      </c>
      <c r="R590" s="131" t="s">
        <v>8925</v>
      </c>
      <c r="S590" s="132" t="s">
        <v>8926</v>
      </c>
      <c r="T590" s="136" t="s">
        <v>188</v>
      </c>
      <c r="U590" s="118"/>
      <c r="V590" s="118"/>
      <c r="W590" s="133" t="str">
        <f>VLOOKUP(TRIM(X590),X10:Y88,2,FALSE)</f>
        <v>Frank</v>
      </c>
      <c r="X590" s="11" t="str">
        <f t="shared" si="21"/>
        <v>6.5.3</v>
      </c>
      <c r="Y590" s="64"/>
      <c r="AA590" s="1">
        <f t="shared" si="20"/>
        <v>17</v>
      </c>
    </row>
    <row r="591" spans="1:27" ht="35.25" customHeight="1">
      <c r="A591" s="119" t="s">
        <v>139</v>
      </c>
      <c r="B591" s="134" t="s">
        <v>57</v>
      </c>
      <c r="C591" s="122" t="s">
        <v>22</v>
      </c>
      <c r="D591" s="122" t="s">
        <v>133</v>
      </c>
      <c r="E591" s="123" t="s">
        <v>6255</v>
      </c>
      <c r="F591" s="124" t="s">
        <v>7820</v>
      </c>
      <c r="G591" s="138" t="s">
        <v>142</v>
      </c>
      <c r="H591" s="138" t="s">
        <v>7821</v>
      </c>
      <c r="I591" s="139" t="s">
        <v>411</v>
      </c>
      <c r="J591" s="140" t="s">
        <v>7400</v>
      </c>
      <c r="K591" s="141"/>
      <c r="L591" s="140"/>
      <c r="M591" s="141" t="s">
        <v>8313</v>
      </c>
      <c r="N591" s="140" t="s">
        <v>175</v>
      </c>
      <c r="O591" s="140" t="s">
        <v>2712</v>
      </c>
      <c r="P591" s="140" t="s">
        <v>7401</v>
      </c>
      <c r="Q591" s="142" t="s">
        <v>8065</v>
      </c>
      <c r="R591" s="142" t="s">
        <v>176</v>
      </c>
      <c r="S591" s="145"/>
      <c r="T591" s="136" t="s">
        <v>240</v>
      </c>
      <c r="U591" s="118"/>
      <c r="V591" s="118"/>
      <c r="W591" s="133" t="str">
        <f>VLOOKUP(TRIM(X591),X10:Y88,2,FALSE)</f>
        <v>Withdrawn</v>
      </c>
      <c r="X591" s="11" t="str">
        <f t="shared" si="21"/>
        <v>99</v>
      </c>
      <c r="Y591" s="64"/>
      <c r="AA591" s="1">
        <f t="shared" si="20"/>
        <v>17</v>
      </c>
    </row>
    <row r="592" spans="1:27" ht="35.25" customHeight="1">
      <c r="A592" s="119" t="s">
        <v>139</v>
      </c>
      <c r="B592" s="134" t="s">
        <v>57</v>
      </c>
      <c r="C592" s="122" t="s">
        <v>140</v>
      </c>
      <c r="D592" s="122" t="s">
        <v>305</v>
      </c>
      <c r="E592" s="123" t="s">
        <v>6256</v>
      </c>
      <c r="F592" s="124" t="s">
        <v>21</v>
      </c>
      <c r="G592" s="124" t="s">
        <v>142</v>
      </c>
      <c r="H592" s="124" t="s">
        <v>7955</v>
      </c>
      <c r="I592" s="135" t="s">
        <v>239</v>
      </c>
      <c r="J592" s="129" t="s">
        <v>7354</v>
      </c>
      <c r="K592" s="128"/>
      <c r="L592" s="129"/>
      <c r="M592" s="128" t="s">
        <v>8313</v>
      </c>
      <c r="N592" s="127" t="s">
        <v>175</v>
      </c>
      <c r="O592" s="127" t="s">
        <v>2712</v>
      </c>
      <c r="P592" s="127" t="s">
        <v>7355</v>
      </c>
      <c r="Q592" s="131" t="s">
        <v>7822</v>
      </c>
      <c r="R592" s="131" t="s">
        <v>9202</v>
      </c>
      <c r="S592" s="132" t="s">
        <v>9201</v>
      </c>
      <c r="T592" s="136" t="s">
        <v>240</v>
      </c>
      <c r="U592" s="118"/>
      <c r="V592" s="118"/>
      <c r="W592" s="133" t="str">
        <f>VLOOKUP(TRIM(X592),X10:Y88,2,FALSE)</f>
        <v>Krisztian</v>
      </c>
      <c r="X592" s="11" t="str">
        <f t="shared" si="21"/>
        <v>6.12</v>
      </c>
      <c r="Y592" s="64"/>
      <c r="AA592" s="1">
        <f t="shared" si="20"/>
        <v>16</v>
      </c>
    </row>
    <row r="593" spans="1:27" ht="35.25" customHeight="1">
      <c r="A593" s="119" t="s">
        <v>139</v>
      </c>
      <c r="B593" s="134" t="s">
        <v>57</v>
      </c>
      <c r="C593" s="122" t="s">
        <v>140</v>
      </c>
      <c r="D593" s="122" t="s">
        <v>89</v>
      </c>
      <c r="E593" s="123" t="s">
        <v>6257</v>
      </c>
      <c r="F593" s="124" t="s">
        <v>24</v>
      </c>
      <c r="G593" s="138" t="s">
        <v>142</v>
      </c>
      <c r="H593" s="124" t="s">
        <v>7956</v>
      </c>
      <c r="I593" s="135" t="s">
        <v>189</v>
      </c>
      <c r="J593" s="129" t="s">
        <v>204</v>
      </c>
      <c r="K593" s="128">
        <v>378</v>
      </c>
      <c r="L593" s="129"/>
      <c r="M593" s="128" t="s">
        <v>191</v>
      </c>
      <c r="N593" s="127" t="s">
        <v>7659</v>
      </c>
      <c r="O593" s="127" t="s">
        <v>165</v>
      </c>
      <c r="P593" s="127" t="s">
        <v>484</v>
      </c>
      <c r="Q593" s="131" t="s">
        <v>8611</v>
      </c>
      <c r="R593" s="131" t="s">
        <v>9650</v>
      </c>
      <c r="S593" s="132" t="s">
        <v>9649</v>
      </c>
      <c r="T593" s="136" t="s">
        <v>188</v>
      </c>
      <c r="U593" s="118"/>
      <c r="V593" s="118"/>
      <c r="W593" s="133" t="str">
        <f>VLOOKUP(TRIM(X593),X10:Y88,2,FALSE)</f>
        <v>Puneet</v>
      </c>
      <c r="X593" s="11" t="str">
        <f t="shared" si="21"/>
        <v>6.1</v>
      </c>
      <c r="Y593" s="64"/>
      <c r="AA593" s="1">
        <f t="shared" si="20"/>
        <v>17</v>
      </c>
    </row>
    <row r="594" spans="1:27" ht="35.25" customHeight="1">
      <c r="A594" s="119" t="s">
        <v>139</v>
      </c>
      <c r="B594" s="134" t="s">
        <v>57</v>
      </c>
      <c r="C594" s="122" t="s">
        <v>140</v>
      </c>
      <c r="D594" s="122" t="s">
        <v>472</v>
      </c>
      <c r="E594" s="123" t="s">
        <v>6258</v>
      </c>
      <c r="F594" s="124" t="s">
        <v>172</v>
      </c>
      <c r="G594" s="124" t="s">
        <v>48</v>
      </c>
      <c r="H594" s="124" t="s">
        <v>7823</v>
      </c>
      <c r="I594" s="135" t="s">
        <v>239</v>
      </c>
      <c r="J594" s="129"/>
      <c r="K594" s="128"/>
      <c r="L594" s="129"/>
      <c r="M594" s="128" t="s">
        <v>8313</v>
      </c>
      <c r="N594" s="127"/>
      <c r="O594" s="127"/>
      <c r="P594" s="127" t="s">
        <v>7462</v>
      </c>
      <c r="Q594" s="131" t="s">
        <v>7824</v>
      </c>
      <c r="R594" s="131" t="s">
        <v>161</v>
      </c>
      <c r="S594" s="132" t="s">
        <v>159</v>
      </c>
      <c r="T594" s="136" t="s">
        <v>240</v>
      </c>
      <c r="U594" s="118"/>
      <c r="V594" s="118"/>
      <c r="W594" s="133" t="str">
        <f>VLOOKUP(TRIM(X594),X10:Y88,2,FALSE)</f>
        <v>Puneet</v>
      </c>
      <c r="X594" s="11" t="str">
        <f t="shared" si="21"/>
        <v>6.15</v>
      </c>
      <c r="Y594" s="64"/>
      <c r="AA594" s="1">
        <f t="shared" si="20"/>
        <v>16</v>
      </c>
    </row>
    <row r="595" spans="1:27" ht="35.25" customHeight="1">
      <c r="A595" s="119" t="s">
        <v>139</v>
      </c>
      <c r="B595" s="134" t="s">
        <v>57</v>
      </c>
      <c r="C595" s="122" t="s">
        <v>140</v>
      </c>
      <c r="D595" s="122" t="s">
        <v>110</v>
      </c>
      <c r="E595" s="123" t="s">
        <v>6259</v>
      </c>
      <c r="F595" s="124" t="s">
        <v>285</v>
      </c>
      <c r="G595" s="124" t="s">
        <v>142</v>
      </c>
      <c r="H595" s="124" t="s">
        <v>8010</v>
      </c>
      <c r="I595" s="135" t="s">
        <v>189</v>
      </c>
      <c r="J595" s="129" t="s">
        <v>185</v>
      </c>
      <c r="K595" s="128">
        <v>0</v>
      </c>
      <c r="L595" s="129"/>
      <c r="M595" s="128" t="s">
        <v>8313</v>
      </c>
      <c r="N595" s="127" t="s">
        <v>485</v>
      </c>
      <c r="O595" s="127" t="s">
        <v>165</v>
      </c>
      <c r="P595" s="127" t="s">
        <v>183</v>
      </c>
      <c r="Q595" s="131" t="s">
        <v>8612</v>
      </c>
      <c r="R595" s="131" t="s">
        <v>10060</v>
      </c>
      <c r="S595" s="144" t="s">
        <v>10060</v>
      </c>
      <c r="T595" s="136" t="s">
        <v>188</v>
      </c>
      <c r="U595" s="118"/>
      <c r="V595" s="118"/>
      <c r="W595" s="133" t="str">
        <f>VLOOKUP(TRIM(X595),X10:Y88,2,FALSE)</f>
        <v>Irfan</v>
      </c>
      <c r="X595" s="11" t="str">
        <f t="shared" si="21"/>
        <v>6.5.9</v>
      </c>
      <c r="Y595" s="64"/>
      <c r="AA595" s="1">
        <f t="shared" si="20"/>
        <v>17</v>
      </c>
    </row>
    <row r="596" spans="1:27" ht="37.200000000000003" customHeight="1">
      <c r="A596" s="119" t="s">
        <v>139</v>
      </c>
      <c r="B596" s="134" t="s">
        <v>57</v>
      </c>
      <c r="C596" s="122" t="s">
        <v>140</v>
      </c>
      <c r="D596" s="122" t="s">
        <v>98</v>
      </c>
      <c r="E596" s="123" t="s">
        <v>6260</v>
      </c>
      <c r="F596" s="124" t="s">
        <v>285</v>
      </c>
      <c r="G596" s="124" t="s">
        <v>142</v>
      </c>
      <c r="H596" s="124" t="s">
        <v>8011</v>
      </c>
      <c r="I596" s="135" t="s">
        <v>189</v>
      </c>
      <c r="J596" s="129" t="s">
        <v>185</v>
      </c>
      <c r="K596" s="128">
        <v>0</v>
      </c>
      <c r="L596" s="129"/>
      <c r="M596" s="128" t="s">
        <v>8313</v>
      </c>
      <c r="N596" s="127" t="s">
        <v>485</v>
      </c>
      <c r="O596" s="127" t="s">
        <v>165</v>
      </c>
      <c r="P596" s="127" t="s">
        <v>183</v>
      </c>
      <c r="Q596" s="131" t="s">
        <v>8613</v>
      </c>
      <c r="R596" s="131" t="s">
        <v>10060</v>
      </c>
      <c r="S596" s="144" t="s">
        <v>10060</v>
      </c>
      <c r="T596" s="136" t="s">
        <v>188</v>
      </c>
      <c r="U596" s="118"/>
      <c r="V596" s="118"/>
      <c r="W596" s="133" t="str">
        <f>VLOOKUP(TRIM(X596),X10:Y88,2,FALSE)</f>
        <v>Frank</v>
      </c>
      <c r="X596" s="11" t="str">
        <f t="shared" si="21"/>
        <v>6.5.3</v>
      </c>
      <c r="Y596" s="64"/>
      <c r="AA596" s="1">
        <f t="shared" si="20"/>
        <v>17</v>
      </c>
    </row>
    <row r="597" spans="1:27" ht="35.25" customHeight="1">
      <c r="A597" s="119" t="s">
        <v>139</v>
      </c>
      <c r="B597" s="134" t="s">
        <v>57</v>
      </c>
      <c r="C597" s="122" t="s">
        <v>140</v>
      </c>
      <c r="D597" s="122" t="s">
        <v>471</v>
      </c>
      <c r="E597" s="123" t="s">
        <v>6261</v>
      </c>
      <c r="F597" s="124" t="s">
        <v>21</v>
      </c>
      <c r="G597" s="124" t="s">
        <v>142</v>
      </c>
      <c r="H597" s="124" t="s">
        <v>7957</v>
      </c>
      <c r="I597" s="135" t="s">
        <v>411</v>
      </c>
      <c r="J597" s="129" t="s">
        <v>7400</v>
      </c>
      <c r="K597" s="128"/>
      <c r="L597" s="129"/>
      <c r="M597" s="128" t="s">
        <v>8313</v>
      </c>
      <c r="N597" s="127" t="s">
        <v>175</v>
      </c>
      <c r="O597" s="127" t="s">
        <v>2712</v>
      </c>
      <c r="P597" s="127" t="s">
        <v>7401</v>
      </c>
      <c r="Q597" s="131" t="s">
        <v>7825</v>
      </c>
      <c r="R597" s="131" t="s">
        <v>724</v>
      </c>
      <c r="S597" s="132" t="s">
        <v>145</v>
      </c>
      <c r="T597" s="136" t="s">
        <v>240</v>
      </c>
      <c r="U597" s="118"/>
      <c r="V597" s="118" t="s">
        <v>245</v>
      </c>
      <c r="W597" s="133" t="str">
        <f>VLOOKUP(TRIM(X597),X10:Y88,2,FALSE)</f>
        <v>Krisztian</v>
      </c>
      <c r="X597" s="11" t="str">
        <f t="shared" si="21"/>
        <v>6.14</v>
      </c>
      <c r="Y597" s="64"/>
      <c r="AA597" s="1">
        <f t="shared" si="20"/>
        <v>17</v>
      </c>
    </row>
    <row r="598" spans="1:27" ht="35.25" customHeight="1">
      <c r="A598" s="119" t="s">
        <v>139</v>
      </c>
      <c r="B598" s="134" t="s">
        <v>57</v>
      </c>
      <c r="C598" s="122" t="s">
        <v>140</v>
      </c>
      <c r="D598" s="122" t="s">
        <v>116</v>
      </c>
      <c r="E598" s="123" t="s">
        <v>6262</v>
      </c>
      <c r="F598" s="124" t="s">
        <v>21</v>
      </c>
      <c r="G598" s="124" t="s">
        <v>142</v>
      </c>
      <c r="H598" s="124" t="s">
        <v>7958</v>
      </c>
      <c r="I598" s="135" t="s">
        <v>7826</v>
      </c>
      <c r="J598" s="129" t="s">
        <v>812</v>
      </c>
      <c r="K598" s="128"/>
      <c r="L598" s="129"/>
      <c r="M598" s="128" t="s">
        <v>8313</v>
      </c>
      <c r="N598" s="127" t="s">
        <v>7471</v>
      </c>
      <c r="O598" s="127" t="s">
        <v>165</v>
      </c>
      <c r="P598" s="127" t="s">
        <v>814</v>
      </c>
      <c r="Q598" s="131" t="s">
        <v>7827</v>
      </c>
      <c r="R598" s="131" t="s">
        <v>9433</v>
      </c>
      <c r="S598" s="132" t="s">
        <v>9431</v>
      </c>
      <c r="T598" s="136" t="s">
        <v>244</v>
      </c>
      <c r="U598" s="118"/>
      <c r="V598" s="118"/>
      <c r="W598" s="133" t="str">
        <f>VLOOKUP(TRIM(X598),X10:Y88,2,FALSE)</f>
        <v>LaeYoung</v>
      </c>
      <c r="X598" s="11" t="str">
        <f t="shared" si="21"/>
        <v>6.6</v>
      </c>
      <c r="Y598" s="64"/>
      <c r="AA598" s="1">
        <f t="shared" si="20"/>
        <v>28</v>
      </c>
    </row>
    <row r="599" spans="1:27" ht="35.25" customHeight="1">
      <c r="A599" s="119" t="s">
        <v>139</v>
      </c>
      <c r="B599" s="134" t="s">
        <v>57</v>
      </c>
      <c r="C599" s="122" t="s">
        <v>140</v>
      </c>
      <c r="D599" s="122" t="s">
        <v>116</v>
      </c>
      <c r="E599" s="123" t="s">
        <v>6263</v>
      </c>
      <c r="F599" s="124" t="s">
        <v>21</v>
      </c>
      <c r="G599" s="124" t="s">
        <v>142</v>
      </c>
      <c r="H599" s="124" t="s">
        <v>7959</v>
      </c>
      <c r="I599" s="135" t="s">
        <v>872</v>
      </c>
      <c r="J599" s="129" t="s">
        <v>812</v>
      </c>
      <c r="K599" s="128"/>
      <c r="L599" s="129"/>
      <c r="M599" s="128" t="s">
        <v>8313</v>
      </c>
      <c r="N599" s="127" t="s">
        <v>7471</v>
      </c>
      <c r="O599" s="127" t="s">
        <v>165</v>
      </c>
      <c r="P599" s="127" t="s">
        <v>814</v>
      </c>
      <c r="Q599" s="131" t="s">
        <v>7828</v>
      </c>
      <c r="R599" s="131" t="s">
        <v>9441</v>
      </c>
      <c r="S599" s="132" t="s">
        <v>9440</v>
      </c>
      <c r="T599" s="136" t="s">
        <v>244</v>
      </c>
      <c r="U599" s="118"/>
      <c r="V599" s="118"/>
      <c r="W599" s="133" t="str">
        <f>VLOOKUP(TRIM(X599),X10:Y88,2,FALSE)</f>
        <v>LaeYoung</v>
      </c>
      <c r="X599" s="11" t="str">
        <f t="shared" si="21"/>
        <v>6.6</v>
      </c>
      <c r="Y599" s="64"/>
      <c r="AA599" s="1">
        <f t="shared" si="20"/>
        <v>22</v>
      </c>
    </row>
    <row r="600" spans="1:27" ht="35.25" customHeight="1">
      <c r="A600" s="119" t="s">
        <v>139</v>
      </c>
      <c r="B600" s="134" t="s">
        <v>57</v>
      </c>
      <c r="C600" s="122" t="s">
        <v>140</v>
      </c>
      <c r="D600" s="122" t="s">
        <v>470</v>
      </c>
      <c r="E600" s="123" t="s">
        <v>6264</v>
      </c>
      <c r="F600" s="124" t="s">
        <v>21</v>
      </c>
      <c r="G600" s="124" t="s">
        <v>142</v>
      </c>
      <c r="H600" s="124" t="s">
        <v>7960</v>
      </c>
      <c r="I600" s="135" t="s">
        <v>212</v>
      </c>
      <c r="J600" s="129" t="s">
        <v>7457</v>
      </c>
      <c r="K600" s="128"/>
      <c r="L600" s="129"/>
      <c r="M600" s="128" t="s">
        <v>8313</v>
      </c>
      <c r="N600" s="127" t="s">
        <v>175</v>
      </c>
      <c r="O600" s="127" t="s">
        <v>165</v>
      </c>
      <c r="P600" s="127" t="s">
        <v>7458</v>
      </c>
      <c r="Q600" s="131" t="s">
        <v>7829</v>
      </c>
      <c r="R600" s="131" t="s">
        <v>9712</v>
      </c>
      <c r="S600" s="132" t="s">
        <v>9711</v>
      </c>
      <c r="T600" s="136" t="s">
        <v>244</v>
      </c>
      <c r="U600" s="118"/>
      <c r="V600" s="118"/>
      <c r="W600" s="133" t="str">
        <f>VLOOKUP(TRIM(X600),X10:Y88,2,FALSE)</f>
        <v>Puneet</v>
      </c>
      <c r="X600" s="11" t="str">
        <f t="shared" si="21"/>
        <v>6.13</v>
      </c>
      <c r="Y600" s="64"/>
      <c r="AA600" s="1">
        <f t="shared" si="20"/>
        <v>21</v>
      </c>
    </row>
    <row r="601" spans="1:27" ht="35.25" customHeight="1">
      <c r="A601" s="119" t="s">
        <v>139</v>
      </c>
      <c r="B601" s="134" t="s">
        <v>57</v>
      </c>
      <c r="C601" s="122" t="s">
        <v>140</v>
      </c>
      <c r="D601" s="122" t="s">
        <v>470</v>
      </c>
      <c r="E601" s="123" t="s">
        <v>6265</v>
      </c>
      <c r="F601" s="124" t="s">
        <v>21</v>
      </c>
      <c r="G601" s="124" t="s">
        <v>142</v>
      </c>
      <c r="H601" s="124" t="s">
        <v>7961</v>
      </c>
      <c r="I601" s="135" t="s">
        <v>212</v>
      </c>
      <c r="J601" s="129" t="s">
        <v>7457</v>
      </c>
      <c r="K601" s="128"/>
      <c r="L601" s="129"/>
      <c r="M601" s="128" t="s">
        <v>8313</v>
      </c>
      <c r="N601" s="127" t="s">
        <v>175</v>
      </c>
      <c r="O601" s="127" t="s">
        <v>165</v>
      </c>
      <c r="P601" s="127" t="s">
        <v>7458</v>
      </c>
      <c r="Q601" s="131" t="s">
        <v>7830</v>
      </c>
      <c r="R601" s="131" t="s">
        <v>9918</v>
      </c>
      <c r="S601" s="132" t="s">
        <v>9702</v>
      </c>
      <c r="T601" s="136" t="s">
        <v>244</v>
      </c>
      <c r="U601" s="118"/>
      <c r="V601" s="118"/>
      <c r="W601" s="133" t="str">
        <f>VLOOKUP(TRIM(X601),X10:Y88,2,FALSE)</f>
        <v>Puneet</v>
      </c>
      <c r="X601" s="11" t="str">
        <f t="shared" si="21"/>
        <v>6.13</v>
      </c>
      <c r="Y601" s="64"/>
      <c r="AA601" s="1">
        <f t="shared" ref="AA601:AA664" si="22">LEN(I601)</f>
        <v>21</v>
      </c>
    </row>
    <row r="602" spans="1:27" ht="35.25" customHeight="1">
      <c r="A602" s="119" t="s">
        <v>139</v>
      </c>
      <c r="B602" s="134" t="s">
        <v>57</v>
      </c>
      <c r="C602" s="122" t="s">
        <v>140</v>
      </c>
      <c r="D602" s="122" t="s">
        <v>470</v>
      </c>
      <c r="E602" s="123" t="s">
        <v>6266</v>
      </c>
      <c r="F602" s="124" t="s">
        <v>21</v>
      </c>
      <c r="G602" s="124" t="s">
        <v>142</v>
      </c>
      <c r="H602" s="124" t="s">
        <v>7962</v>
      </c>
      <c r="I602" s="135" t="s">
        <v>212</v>
      </c>
      <c r="J602" s="129" t="s">
        <v>7457</v>
      </c>
      <c r="K602" s="128"/>
      <c r="L602" s="129"/>
      <c r="M602" s="128" t="s">
        <v>8313</v>
      </c>
      <c r="N602" s="127" t="s">
        <v>175</v>
      </c>
      <c r="O602" s="127" t="s">
        <v>165</v>
      </c>
      <c r="P602" s="127" t="s">
        <v>7458</v>
      </c>
      <c r="Q602" s="131" t="s">
        <v>7831</v>
      </c>
      <c r="R602" s="131" t="s">
        <v>9716</v>
      </c>
      <c r="S602" s="132" t="s">
        <v>9715</v>
      </c>
      <c r="T602" s="136" t="s">
        <v>244</v>
      </c>
      <c r="U602" s="118"/>
      <c r="V602" s="118"/>
      <c r="W602" s="133" t="str">
        <f>VLOOKUP(TRIM(X602),X10:Y88,2,FALSE)</f>
        <v>Puneet</v>
      </c>
      <c r="X602" s="11" t="str">
        <f t="shared" si="21"/>
        <v>6.13</v>
      </c>
      <c r="Y602" s="64"/>
      <c r="AA602" s="1">
        <f t="shared" si="22"/>
        <v>21</v>
      </c>
    </row>
    <row r="603" spans="1:27" ht="35.25" customHeight="1">
      <c r="A603" s="119" t="s">
        <v>139</v>
      </c>
      <c r="B603" s="134" t="s">
        <v>57</v>
      </c>
      <c r="C603" s="122" t="s">
        <v>140</v>
      </c>
      <c r="D603" s="122" t="s">
        <v>94</v>
      </c>
      <c r="E603" s="123" t="s">
        <v>6267</v>
      </c>
      <c r="F603" s="124" t="s">
        <v>285</v>
      </c>
      <c r="G603" s="124" t="s">
        <v>142</v>
      </c>
      <c r="H603" s="124" t="s">
        <v>7963</v>
      </c>
      <c r="I603" s="135" t="s">
        <v>2350</v>
      </c>
      <c r="J603" s="129" t="s">
        <v>174</v>
      </c>
      <c r="K603" s="128">
        <v>0</v>
      </c>
      <c r="L603" s="129"/>
      <c r="M603" s="128" t="s">
        <v>8313</v>
      </c>
      <c r="N603" s="127" t="s">
        <v>485</v>
      </c>
      <c r="O603" s="127" t="s">
        <v>165</v>
      </c>
      <c r="P603" s="127" t="s">
        <v>183</v>
      </c>
      <c r="Q603" s="131" t="s">
        <v>8853</v>
      </c>
      <c r="R603" s="131" t="s">
        <v>10254</v>
      </c>
      <c r="S603" s="132" t="s">
        <v>145</v>
      </c>
      <c r="T603" s="136" t="s">
        <v>246</v>
      </c>
      <c r="U603" s="118"/>
      <c r="V603" s="118" t="s">
        <v>245</v>
      </c>
      <c r="W603" s="133" t="str">
        <f>VLOOKUP(TRIM(X603),X10:Y88,2,FALSE)</f>
        <v>Frank</v>
      </c>
      <c r="X603" s="11" t="str">
        <f t="shared" si="21"/>
        <v>6.5.1</v>
      </c>
      <c r="Y603" s="64"/>
      <c r="AA603" s="1">
        <f t="shared" si="22"/>
        <v>26</v>
      </c>
    </row>
    <row r="604" spans="1:27" ht="35.25" customHeight="1">
      <c r="A604" s="119" t="s">
        <v>139</v>
      </c>
      <c r="B604" s="134" t="s">
        <v>57</v>
      </c>
      <c r="C604" s="122" t="s">
        <v>140</v>
      </c>
      <c r="D604" s="122" t="s">
        <v>114</v>
      </c>
      <c r="E604" s="123" t="s">
        <v>6268</v>
      </c>
      <c r="F604" s="124" t="s">
        <v>285</v>
      </c>
      <c r="G604" s="124" t="s">
        <v>142</v>
      </c>
      <c r="H604" s="124" t="s">
        <v>7964</v>
      </c>
      <c r="I604" s="135" t="s">
        <v>2350</v>
      </c>
      <c r="J604" s="129" t="s">
        <v>185</v>
      </c>
      <c r="K604" s="128">
        <v>0</v>
      </c>
      <c r="L604" s="129"/>
      <c r="M604" s="128" t="s">
        <v>8313</v>
      </c>
      <c r="N604" s="127" t="s">
        <v>485</v>
      </c>
      <c r="O604" s="127" t="s">
        <v>165</v>
      </c>
      <c r="P604" s="127" t="s">
        <v>183</v>
      </c>
      <c r="Q604" s="131" t="s">
        <v>8614</v>
      </c>
      <c r="R604" s="131" t="s">
        <v>9016</v>
      </c>
      <c r="S604" s="132" t="s">
        <v>9017</v>
      </c>
      <c r="T604" s="136" t="s">
        <v>246</v>
      </c>
      <c r="U604" s="118"/>
      <c r="V604" s="118"/>
      <c r="W604" s="133" t="str">
        <f>VLOOKUP(TRIM(X604),X10:Y88,2,FALSE)</f>
        <v>Frank</v>
      </c>
      <c r="X604" s="11" t="str">
        <f t="shared" ref="X604:X667" si="23">IF(ISNONTEXT(D604),"" &amp; D604 &amp;"",T(D604))</f>
        <v>6.5.11</v>
      </c>
      <c r="Y604" s="64"/>
      <c r="AA604" s="1">
        <f t="shared" si="22"/>
        <v>26</v>
      </c>
    </row>
    <row r="605" spans="1:27" ht="35.25" customHeight="1">
      <c r="A605" s="119" t="s">
        <v>139</v>
      </c>
      <c r="B605" s="134" t="s">
        <v>57</v>
      </c>
      <c r="C605" s="122" t="s">
        <v>140</v>
      </c>
      <c r="D605" s="122" t="s">
        <v>94</v>
      </c>
      <c r="E605" s="123" t="s">
        <v>6269</v>
      </c>
      <c r="F605" s="124" t="s">
        <v>172</v>
      </c>
      <c r="G605" s="124" t="s">
        <v>48</v>
      </c>
      <c r="H605" s="124" t="s">
        <v>7832</v>
      </c>
      <c r="I605" s="135" t="s">
        <v>5580</v>
      </c>
      <c r="J605" s="129"/>
      <c r="K605" s="128"/>
      <c r="L605" s="129"/>
      <c r="M605" s="128" t="s">
        <v>8313</v>
      </c>
      <c r="N605" s="127"/>
      <c r="O605" s="127" t="s">
        <v>165</v>
      </c>
      <c r="P605" s="127" t="s">
        <v>183</v>
      </c>
      <c r="Q605" s="131" t="s">
        <v>8854</v>
      </c>
      <c r="R605" s="131" t="s">
        <v>8855</v>
      </c>
      <c r="S605" s="137" t="s">
        <v>178</v>
      </c>
      <c r="T605" s="136" t="s">
        <v>246</v>
      </c>
      <c r="U605" s="118"/>
      <c r="V605" s="118"/>
      <c r="W605" s="133" t="str">
        <f>VLOOKUP(TRIM(X605),X10:Y88,2,FALSE)</f>
        <v>Frank</v>
      </c>
      <c r="X605" s="11" t="str">
        <f t="shared" si="23"/>
        <v>6.5.1</v>
      </c>
      <c r="Y605" s="64"/>
      <c r="AA605" s="1">
        <f t="shared" si="22"/>
        <v>39</v>
      </c>
    </row>
    <row r="606" spans="1:27" ht="35.25" customHeight="1">
      <c r="A606" s="119" t="s">
        <v>139</v>
      </c>
      <c r="B606" s="134" t="s">
        <v>57</v>
      </c>
      <c r="C606" s="122" t="s">
        <v>140</v>
      </c>
      <c r="D606" s="122" t="s">
        <v>112</v>
      </c>
      <c r="E606" s="123" t="s">
        <v>6270</v>
      </c>
      <c r="F606" s="124" t="s">
        <v>172</v>
      </c>
      <c r="G606" s="124" t="s">
        <v>48</v>
      </c>
      <c r="H606" s="124" t="s">
        <v>7833</v>
      </c>
      <c r="I606" s="135" t="s">
        <v>186</v>
      </c>
      <c r="J606" s="129" t="s">
        <v>185</v>
      </c>
      <c r="K606" s="128"/>
      <c r="L606" s="129"/>
      <c r="M606" s="128" t="s">
        <v>8313</v>
      </c>
      <c r="N606" s="127"/>
      <c r="O606" s="127" t="s">
        <v>165</v>
      </c>
      <c r="P606" s="127" t="s">
        <v>183</v>
      </c>
      <c r="Q606" s="131" t="s">
        <v>8912</v>
      </c>
      <c r="R606" s="131" t="s">
        <v>161</v>
      </c>
      <c r="S606" s="132" t="s">
        <v>159</v>
      </c>
      <c r="T606" s="136" t="s">
        <v>257</v>
      </c>
      <c r="U606" s="118"/>
      <c r="V606" s="118"/>
      <c r="W606" s="133" t="str">
        <f>VLOOKUP(TRIM(X606),X10:Y88,2,FALSE)</f>
        <v>Krisztian</v>
      </c>
      <c r="X606" s="11" t="str">
        <f t="shared" si="23"/>
        <v>6.5.10</v>
      </c>
      <c r="Y606" s="64"/>
      <c r="AA606" s="1">
        <f t="shared" si="22"/>
        <v>14</v>
      </c>
    </row>
    <row r="607" spans="1:27" ht="35.25" customHeight="1">
      <c r="A607" s="119" t="s">
        <v>139</v>
      </c>
      <c r="B607" s="134" t="s">
        <v>57</v>
      </c>
      <c r="C607" s="122" t="s">
        <v>140</v>
      </c>
      <c r="D607" s="122" t="s">
        <v>112</v>
      </c>
      <c r="E607" s="123" t="s">
        <v>6271</v>
      </c>
      <c r="F607" s="124" t="s">
        <v>285</v>
      </c>
      <c r="G607" s="124" t="s">
        <v>142</v>
      </c>
      <c r="H607" s="124" t="s">
        <v>7965</v>
      </c>
      <c r="I607" s="135" t="s">
        <v>186</v>
      </c>
      <c r="J607" s="129" t="s">
        <v>185</v>
      </c>
      <c r="K607" s="128">
        <v>0</v>
      </c>
      <c r="L607" s="129"/>
      <c r="M607" s="128" t="s">
        <v>191</v>
      </c>
      <c r="N607" s="127" t="s">
        <v>485</v>
      </c>
      <c r="O607" s="127" t="s">
        <v>165</v>
      </c>
      <c r="P607" s="127" t="s">
        <v>183</v>
      </c>
      <c r="Q607" s="131" t="s">
        <v>8615</v>
      </c>
      <c r="R607" s="131" t="s">
        <v>9173</v>
      </c>
      <c r="S607" s="132" t="s">
        <v>9172</v>
      </c>
      <c r="T607" s="136" t="s">
        <v>257</v>
      </c>
      <c r="U607" s="118"/>
      <c r="V607" s="118"/>
      <c r="W607" s="133" t="str">
        <f>VLOOKUP(TRIM(X607),X10:Y88,2,FALSE)</f>
        <v>Krisztian</v>
      </c>
      <c r="X607" s="11" t="str">
        <f t="shared" si="23"/>
        <v>6.5.10</v>
      </c>
      <c r="Y607" s="64"/>
      <c r="AA607" s="1">
        <f t="shared" si="22"/>
        <v>14</v>
      </c>
    </row>
    <row r="608" spans="1:27" ht="37.200000000000003" customHeight="1">
      <c r="A608" s="119" t="s">
        <v>139</v>
      </c>
      <c r="B608" s="134" t="s">
        <v>57</v>
      </c>
      <c r="C608" s="122" t="s">
        <v>140</v>
      </c>
      <c r="D608" s="122" t="s">
        <v>112</v>
      </c>
      <c r="E608" s="123" t="s">
        <v>6272</v>
      </c>
      <c r="F608" s="124" t="s">
        <v>285</v>
      </c>
      <c r="G608" s="124" t="s">
        <v>142</v>
      </c>
      <c r="H608" s="124" t="s">
        <v>7966</v>
      </c>
      <c r="I608" s="135" t="s">
        <v>186</v>
      </c>
      <c r="J608" s="129" t="s">
        <v>185</v>
      </c>
      <c r="K608" s="128">
        <v>0</v>
      </c>
      <c r="L608" s="129"/>
      <c r="M608" s="128" t="s">
        <v>191</v>
      </c>
      <c r="N608" s="127" t="s">
        <v>485</v>
      </c>
      <c r="O608" s="127" t="s">
        <v>165</v>
      </c>
      <c r="P608" s="127" t="s">
        <v>183</v>
      </c>
      <c r="Q608" s="131" t="s">
        <v>8616</v>
      </c>
      <c r="R608" s="131" t="s">
        <v>9175</v>
      </c>
      <c r="S608" s="132" t="s">
        <v>9174</v>
      </c>
      <c r="T608" s="136" t="s">
        <v>257</v>
      </c>
      <c r="U608" s="118"/>
      <c r="V608" s="118"/>
      <c r="W608" s="133" t="str">
        <f>VLOOKUP(TRIM(X608),X10:Y88,2,FALSE)</f>
        <v>Krisztian</v>
      </c>
      <c r="X608" s="11" t="str">
        <f t="shared" si="23"/>
        <v>6.5.10</v>
      </c>
      <c r="Y608" s="64"/>
      <c r="AA608" s="1">
        <f t="shared" si="22"/>
        <v>14</v>
      </c>
    </row>
    <row r="609" spans="1:27" ht="35.25" customHeight="1">
      <c r="A609" s="119" t="s">
        <v>139</v>
      </c>
      <c r="B609" s="134" t="s">
        <v>57</v>
      </c>
      <c r="C609" s="122" t="s">
        <v>140</v>
      </c>
      <c r="D609" s="122" t="s">
        <v>611</v>
      </c>
      <c r="E609" s="123" t="s">
        <v>6273</v>
      </c>
      <c r="F609" s="124" t="s">
        <v>285</v>
      </c>
      <c r="G609" s="124" t="s">
        <v>142</v>
      </c>
      <c r="H609" s="124" t="s">
        <v>7967</v>
      </c>
      <c r="I609" s="135" t="s">
        <v>186</v>
      </c>
      <c r="J609" s="129" t="s">
        <v>185</v>
      </c>
      <c r="K609" s="128">
        <v>0</v>
      </c>
      <c r="L609" s="129"/>
      <c r="M609" s="128" t="s">
        <v>191</v>
      </c>
      <c r="N609" s="127" t="s">
        <v>485</v>
      </c>
      <c r="O609" s="127" t="s">
        <v>165</v>
      </c>
      <c r="P609" s="127" t="s">
        <v>183</v>
      </c>
      <c r="Q609" s="131" t="s">
        <v>8617</v>
      </c>
      <c r="R609" s="131" t="s">
        <v>9041</v>
      </c>
      <c r="S609" s="132" t="s">
        <v>9042</v>
      </c>
      <c r="T609" s="136" t="s">
        <v>257</v>
      </c>
      <c r="U609" s="118"/>
      <c r="V609" s="118"/>
      <c r="W609" s="133" t="str">
        <f>VLOOKUP(TRIM(X609),X10:Y88,2,FALSE)</f>
        <v>Frank</v>
      </c>
      <c r="X609" s="11" t="str">
        <f t="shared" si="23"/>
        <v>6.5.7.1</v>
      </c>
      <c r="Y609" s="64"/>
      <c r="AA609" s="1">
        <f t="shared" si="22"/>
        <v>14</v>
      </c>
    </row>
    <row r="610" spans="1:27" ht="37.200000000000003" customHeight="1">
      <c r="A610" s="119" t="s">
        <v>139</v>
      </c>
      <c r="B610" s="134" t="s">
        <v>57</v>
      </c>
      <c r="C610" s="122" t="s">
        <v>140</v>
      </c>
      <c r="D610" s="122" t="s">
        <v>100</v>
      </c>
      <c r="E610" s="123" t="s">
        <v>6274</v>
      </c>
      <c r="F610" s="124" t="s">
        <v>285</v>
      </c>
      <c r="G610" s="124" t="s">
        <v>142</v>
      </c>
      <c r="H610" s="124" t="s">
        <v>7968</v>
      </c>
      <c r="I610" s="135" t="s">
        <v>186</v>
      </c>
      <c r="J610" s="129" t="s">
        <v>174</v>
      </c>
      <c r="K610" s="128">
        <v>0</v>
      </c>
      <c r="L610" s="129"/>
      <c r="M610" s="128" t="s">
        <v>327</v>
      </c>
      <c r="N610" s="127" t="s">
        <v>485</v>
      </c>
      <c r="O610" s="127" t="s">
        <v>165</v>
      </c>
      <c r="P610" s="127" t="s">
        <v>183</v>
      </c>
      <c r="Q610" s="131" t="s">
        <v>8618</v>
      </c>
      <c r="R610" s="131" t="s">
        <v>9373</v>
      </c>
      <c r="S610" s="132" t="s">
        <v>159</v>
      </c>
      <c r="T610" s="136" t="s">
        <v>257</v>
      </c>
      <c r="U610" s="118"/>
      <c r="V610" s="118"/>
      <c r="W610" s="133" t="str">
        <f>VLOOKUP(TRIM(X610),X10:Y88,2,FALSE)</f>
        <v>Frank</v>
      </c>
      <c r="X610" s="11" t="str">
        <f t="shared" si="23"/>
        <v>6.5.4</v>
      </c>
      <c r="Y610" s="64"/>
      <c r="AA610" s="1">
        <f t="shared" si="22"/>
        <v>14</v>
      </c>
    </row>
    <row r="611" spans="1:27" ht="37.200000000000003" customHeight="1">
      <c r="A611" s="119" t="s">
        <v>139</v>
      </c>
      <c r="B611" s="134" t="s">
        <v>57</v>
      </c>
      <c r="C611" s="122" t="s">
        <v>140</v>
      </c>
      <c r="D611" s="122" t="s">
        <v>97</v>
      </c>
      <c r="E611" s="123" t="s">
        <v>6275</v>
      </c>
      <c r="F611" s="124" t="s">
        <v>172</v>
      </c>
      <c r="G611" s="124" t="s">
        <v>48</v>
      </c>
      <c r="H611" s="124" t="s">
        <v>7834</v>
      </c>
      <c r="I611" s="135" t="s">
        <v>5580</v>
      </c>
      <c r="J611" s="129"/>
      <c r="K611" s="128"/>
      <c r="L611" s="129"/>
      <c r="M611" s="128" t="s">
        <v>8313</v>
      </c>
      <c r="N611" s="127"/>
      <c r="O611" s="127"/>
      <c r="P611" s="127" t="s">
        <v>183</v>
      </c>
      <c r="Q611" s="131" t="s">
        <v>7835</v>
      </c>
      <c r="R611" s="131" t="s">
        <v>9410</v>
      </c>
      <c r="S611" s="132" t="s">
        <v>159</v>
      </c>
      <c r="T611" s="136" t="s">
        <v>246</v>
      </c>
      <c r="U611" s="118"/>
      <c r="V611" s="118"/>
      <c r="W611" s="133" t="str">
        <f>VLOOKUP(TRIM(X611),X10:Y88,2,FALSE)</f>
        <v>Frank</v>
      </c>
      <c r="X611" s="11" t="str">
        <f t="shared" si="23"/>
        <v>6.5.2</v>
      </c>
      <c r="Y611" s="64"/>
      <c r="AA611" s="1">
        <f t="shared" si="22"/>
        <v>39</v>
      </c>
    </row>
    <row r="612" spans="1:27" ht="35.25" customHeight="1">
      <c r="A612" s="119" t="s">
        <v>139</v>
      </c>
      <c r="B612" s="134" t="s">
        <v>57</v>
      </c>
      <c r="C612" s="122" t="s">
        <v>140</v>
      </c>
      <c r="D612" s="122" t="s">
        <v>77</v>
      </c>
      <c r="E612" s="123" t="s">
        <v>6276</v>
      </c>
      <c r="F612" s="124" t="s">
        <v>24</v>
      </c>
      <c r="G612" s="124" t="s">
        <v>142</v>
      </c>
      <c r="H612" s="124" t="s">
        <v>7969</v>
      </c>
      <c r="I612" s="135" t="s">
        <v>360</v>
      </c>
      <c r="J612" s="129" t="s">
        <v>190</v>
      </c>
      <c r="K612" s="128">
        <v>3383</v>
      </c>
      <c r="L612" s="129"/>
      <c r="M612" s="128" t="s">
        <v>191</v>
      </c>
      <c r="N612" s="127" t="s">
        <v>7836</v>
      </c>
      <c r="O612" s="127" t="s">
        <v>156</v>
      </c>
      <c r="P612" s="127" t="s">
        <v>199</v>
      </c>
      <c r="Q612" s="131" t="s">
        <v>8619</v>
      </c>
      <c r="R612" s="131" t="s">
        <v>161</v>
      </c>
      <c r="S612" s="132" t="s">
        <v>159</v>
      </c>
      <c r="T612" s="136" t="s">
        <v>2720</v>
      </c>
      <c r="U612" s="118"/>
      <c r="V612" s="118"/>
      <c r="W612" s="133" t="str">
        <f>VLOOKUP(TRIM(X612),X10:Y88,2,FALSE)</f>
        <v>Puneet</v>
      </c>
      <c r="X612" s="11" t="str">
        <f t="shared" si="23"/>
        <v>5.1</v>
      </c>
      <c r="Y612" s="64"/>
      <c r="AA612" s="1">
        <f t="shared" si="22"/>
        <v>15</v>
      </c>
    </row>
    <row r="613" spans="1:27" ht="35.25" customHeight="1">
      <c r="A613" s="119" t="s">
        <v>139</v>
      </c>
      <c r="B613" s="134" t="s">
        <v>57</v>
      </c>
      <c r="C613" s="122" t="s">
        <v>140</v>
      </c>
      <c r="D613" s="122" t="s">
        <v>98</v>
      </c>
      <c r="E613" s="123" t="s">
        <v>6277</v>
      </c>
      <c r="F613" s="124" t="s">
        <v>285</v>
      </c>
      <c r="G613" s="124" t="s">
        <v>142</v>
      </c>
      <c r="H613" s="124" t="s">
        <v>7970</v>
      </c>
      <c r="I613" s="135" t="s">
        <v>186</v>
      </c>
      <c r="J613" s="129" t="s">
        <v>174</v>
      </c>
      <c r="K613" s="128">
        <v>0</v>
      </c>
      <c r="L613" s="129"/>
      <c r="M613" s="128" t="s">
        <v>191</v>
      </c>
      <c r="N613" s="127" t="s">
        <v>485</v>
      </c>
      <c r="O613" s="127" t="s">
        <v>165</v>
      </c>
      <c r="P613" s="127" t="s">
        <v>183</v>
      </c>
      <c r="Q613" s="131" t="s">
        <v>8620</v>
      </c>
      <c r="R613" s="131" t="s">
        <v>9257</v>
      </c>
      <c r="S613" s="132" t="s">
        <v>9258</v>
      </c>
      <c r="T613" s="136" t="s">
        <v>257</v>
      </c>
      <c r="U613" s="118"/>
      <c r="V613" s="118"/>
      <c r="W613" s="133" t="str">
        <f>VLOOKUP(TRIM(X613),X10:Y88,2,FALSE)</f>
        <v>Frank</v>
      </c>
      <c r="X613" s="11" t="str">
        <f t="shared" si="23"/>
        <v>6.5.3</v>
      </c>
      <c r="Y613" s="64"/>
      <c r="AA613" s="1">
        <f t="shared" si="22"/>
        <v>14</v>
      </c>
    </row>
    <row r="614" spans="1:27" ht="35.25" customHeight="1">
      <c r="A614" s="119" t="s">
        <v>139</v>
      </c>
      <c r="B614" s="134" t="s">
        <v>57</v>
      </c>
      <c r="C614" s="122" t="s">
        <v>140</v>
      </c>
      <c r="D614" s="122" t="s">
        <v>77</v>
      </c>
      <c r="E614" s="123" t="s">
        <v>6278</v>
      </c>
      <c r="F614" s="124" t="s">
        <v>24</v>
      </c>
      <c r="G614" s="124" t="s">
        <v>142</v>
      </c>
      <c r="H614" s="124" t="s">
        <v>7971</v>
      </c>
      <c r="I614" s="135" t="s">
        <v>360</v>
      </c>
      <c r="J614" s="129" t="s">
        <v>190</v>
      </c>
      <c r="K614" s="128">
        <v>3384</v>
      </c>
      <c r="L614" s="129"/>
      <c r="M614" s="128" t="s">
        <v>220</v>
      </c>
      <c r="N614" s="127" t="s">
        <v>7494</v>
      </c>
      <c r="O614" s="127" t="s">
        <v>152</v>
      </c>
      <c r="P614" s="127" t="s">
        <v>199</v>
      </c>
      <c r="Q614" s="131" t="s">
        <v>8621</v>
      </c>
      <c r="R614" s="131" t="s">
        <v>161</v>
      </c>
      <c r="S614" s="132" t="s">
        <v>159</v>
      </c>
      <c r="T614" s="136" t="s">
        <v>2720</v>
      </c>
      <c r="U614" s="118"/>
      <c r="V614" s="118"/>
      <c r="W614" s="133" t="str">
        <f>VLOOKUP(TRIM(X614),X10:Y88,2,FALSE)</f>
        <v>Puneet</v>
      </c>
      <c r="X614" s="11" t="str">
        <f t="shared" si="23"/>
        <v>5.1</v>
      </c>
      <c r="Y614" s="64"/>
      <c r="AA614" s="1">
        <f t="shared" si="22"/>
        <v>15</v>
      </c>
    </row>
    <row r="615" spans="1:27" ht="35.25" customHeight="1">
      <c r="A615" s="119" t="s">
        <v>139</v>
      </c>
      <c r="B615" s="134" t="s">
        <v>57</v>
      </c>
      <c r="C615" s="122" t="s">
        <v>140</v>
      </c>
      <c r="D615" s="122" t="s">
        <v>77</v>
      </c>
      <c r="E615" s="123" t="s">
        <v>6279</v>
      </c>
      <c r="F615" s="124" t="s">
        <v>24</v>
      </c>
      <c r="G615" s="124" t="s">
        <v>142</v>
      </c>
      <c r="H615" s="124" t="s">
        <v>7972</v>
      </c>
      <c r="I615" s="135" t="s">
        <v>360</v>
      </c>
      <c r="J615" s="129" t="s">
        <v>190</v>
      </c>
      <c r="K615" s="128">
        <v>3385</v>
      </c>
      <c r="L615" s="129"/>
      <c r="M615" s="128" t="s">
        <v>220</v>
      </c>
      <c r="N615" s="127" t="s">
        <v>5552</v>
      </c>
      <c r="O615" s="127" t="s">
        <v>165</v>
      </c>
      <c r="P615" s="127" t="s">
        <v>199</v>
      </c>
      <c r="Q615" s="131" t="s">
        <v>8622</v>
      </c>
      <c r="R615" s="131" t="s">
        <v>161</v>
      </c>
      <c r="S615" s="132" t="s">
        <v>159</v>
      </c>
      <c r="T615" s="136" t="s">
        <v>2720</v>
      </c>
      <c r="U615" s="118"/>
      <c r="V615" s="118"/>
      <c r="W615" s="133" t="str">
        <f>VLOOKUP(TRIM(X615),X10:Y88,2,FALSE)</f>
        <v>Puneet</v>
      </c>
      <c r="X615" s="11" t="str">
        <f t="shared" si="23"/>
        <v>5.1</v>
      </c>
      <c r="Y615" s="64"/>
      <c r="AA615" s="1">
        <f t="shared" si="22"/>
        <v>15</v>
      </c>
    </row>
    <row r="616" spans="1:27" ht="35.25" customHeight="1">
      <c r="A616" s="119" t="s">
        <v>139</v>
      </c>
      <c r="B616" s="134" t="s">
        <v>57</v>
      </c>
      <c r="C616" s="122" t="s">
        <v>140</v>
      </c>
      <c r="D616" s="122" t="s">
        <v>118</v>
      </c>
      <c r="E616" s="123" t="s">
        <v>6280</v>
      </c>
      <c r="F616" s="124" t="s">
        <v>21</v>
      </c>
      <c r="G616" s="124" t="s">
        <v>142</v>
      </c>
      <c r="H616" s="124" t="s">
        <v>7973</v>
      </c>
      <c r="I616" s="135" t="s">
        <v>186</v>
      </c>
      <c r="J616" s="129" t="s">
        <v>2193</v>
      </c>
      <c r="K616" s="128"/>
      <c r="L616" s="129"/>
      <c r="M616" s="128" t="s">
        <v>8313</v>
      </c>
      <c r="N616" s="127" t="s">
        <v>654</v>
      </c>
      <c r="O616" s="127" t="s">
        <v>165</v>
      </c>
      <c r="P616" s="127" t="s">
        <v>2194</v>
      </c>
      <c r="Q616" s="131" t="s">
        <v>7837</v>
      </c>
      <c r="R616" s="131" t="s">
        <v>10060</v>
      </c>
      <c r="S616" s="144" t="s">
        <v>10060</v>
      </c>
      <c r="T616" s="136" t="s">
        <v>257</v>
      </c>
      <c r="U616" s="118"/>
      <c r="V616" s="118"/>
      <c r="W616" s="133" t="str">
        <f>VLOOKUP(TRIM(X616),X10:Y88,2,FALSE)</f>
        <v>Krisztian</v>
      </c>
      <c r="X616" s="11" t="str">
        <f t="shared" si="23"/>
        <v>6.8</v>
      </c>
      <c r="Y616" s="64"/>
      <c r="AA616" s="1">
        <f t="shared" si="22"/>
        <v>14</v>
      </c>
    </row>
    <row r="617" spans="1:27" ht="35.25" customHeight="1">
      <c r="A617" s="119" t="s">
        <v>139</v>
      </c>
      <c r="B617" s="134" t="s">
        <v>57</v>
      </c>
      <c r="C617" s="122" t="s">
        <v>140</v>
      </c>
      <c r="D617" s="122" t="s">
        <v>94</v>
      </c>
      <c r="E617" s="123" t="s">
        <v>6281</v>
      </c>
      <c r="F617" s="124" t="s">
        <v>285</v>
      </c>
      <c r="G617" s="124" t="s">
        <v>142</v>
      </c>
      <c r="H617" s="124" t="s">
        <v>7974</v>
      </c>
      <c r="I617" s="135" t="s">
        <v>186</v>
      </c>
      <c r="J617" s="129" t="s">
        <v>174</v>
      </c>
      <c r="K617" s="128">
        <v>0</v>
      </c>
      <c r="L617" s="129"/>
      <c r="M617" s="128" t="s">
        <v>191</v>
      </c>
      <c r="N617" s="127" t="s">
        <v>485</v>
      </c>
      <c r="O617" s="127" t="s">
        <v>165</v>
      </c>
      <c r="P617" s="127" t="s">
        <v>183</v>
      </c>
      <c r="Q617" s="131" t="s">
        <v>8623</v>
      </c>
      <c r="R617" s="131" t="s">
        <v>10060</v>
      </c>
      <c r="S617" s="144" t="s">
        <v>10060</v>
      </c>
      <c r="T617" s="136" t="s">
        <v>187</v>
      </c>
      <c r="U617" s="118"/>
      <c r="V617" s="118"/>
      <c r="W617" s="133" t="str">
        <f>VLOOKUP(TRIM(X617),X10:Y88,2,FALSE)</f>
        <v>Frank</v>
      </c>
      <c r="X617" s="11" t="str">
        <f t="shared" si="23"/>
        <v>6.5.1</v>
      </c>
      <c r="Y617" s="64"/>
      <c r="AA617" s="1">
        <f t="shared" si="22"/>
        <v>14</v>
      </c>
    </row>
    <row r="618" spans="1:27" ht="35.25" customHeight="1">
      <c r="A618" s="119" t="s">
        <v>139</v>
      </c>
      <c r="B618" s="134" t="s">
        <v>57</v>
      </c>
      <c r="C618" s="122" t="s">
        <v>140</v>
      </c>
      <c r="D618" s="122" t="s">
        <v>118</v>
      </c>
      <c r="E618" s="123" t="s">
        <v>6282</v>
      </c>
      <c r="F618" s="124" t="s">
        <v>21</v>
      </c>
      <c r="G618" s="124" t="s">
        <v>142</v>
      </c>
      <c r="H618" s="124" t="s">
        <v>7975</v>
      </c>
      <c r="I618" s="135" t="s">
        <v>186</v>
      </c>
      <c r="J618" s="129" t="s">
        <v>2193</v>
      </c>
      <c r="K618" s="128"/>
      <c r="L618" s="129"/>
      <c r="M618" s="128" t="s">
        <v>8313</v>
      </c>
      <c r="N618" s="127" t="s">
        <v>654</v>
      </c>
      <c r="O618" s="127" t="s">
        <v>165</v>
      </c>
      <c r="P618" s="127" t="s">
        <v>2194</v>
      </c>
      <c r="Q618" s="131" t="s">
        <v>7838</v>
      </c>
      <c r="R618" s="131" t="s">
        <v>10060</v>
      </c>
      <c r="S618" s="144" t="s">
        <v>10060</v>
      </c>
      <c r="T618" s="136" t="s">
        <v>257</v>
      </c>
      <c r="U618" s="118"/>
      <c r="V618" s="118"/>
      <c r="W618" s="133" t="str">
        <f>VLOOKUP(TRIM(X618),X10:Y88,2,FALSE)</f>
        <v>Krisztian</v>
      </c>
      <c r="X618" s="11" t="str">
        <f t="shared" si="23"/>
        <v>6.8</v>
      </c>
      <c r="Y618" s="64"/>
      <c r="AA618" s="1">
        <f t="shared" si="22"/>
        <v>14</v>
      </c>
    </row>
    <row r="619" spans="1:27" ht="35.25" customHeight="1">
      <c r="A619" s="119" t="s">
        <v>139</v>
      </c>
      <c r="B619" s="134" t="s">
        <v>57</v>
      </c>
      <c r="C619" s="122" t="s">
        <v>140</v>
      </c>
      <c r="D619" s="122" t="s">
        <v>119</v>
      </c>
      <c r="E619" s="123" t="s">
        <v>6283</v>
      </c>
      <c r="F619" s="124" t="s">
        <v>21</v>
      </c>
      <c r="G619" s="124" t="s">
        <v>142</v>
      </c>
      <c r="H619" s="124" t="s">
        <v>7976</v>
      </c>
      <c r="I619" s="135" t="s">
        <v>186</v>
      </c>
      <c r="J619" s="129" t="s">
        <v>7464</v>
      </c>
      <c r="K619" s="128"/>
      <c r="L619" s="129"/>
      <c r="M619" s="128" t="s">
        <v>8313</v>
      </c>
      <c r="N619" s="127" t="s">
        <v>175</v>
      </c>
      <c r="O619" s="127" t="s">
        <v>2712</v>
      </c>
      <c r="P619" s="127" t="s">
        <v>7465</v>
      </c>
      <c r="Q619" s="131" t="s">
        <v>8761</v>
      </c>
      <c r="R619" s="131" t="s">
        <v>10060</v>
      </c>
      <c r="S619" s="144" t="s">
        <v>10060</v>
      </c>
      <c r="T619" s="136" t="s">
        <v>187</v>
      </c>
      <c r="U619" s="118"/>
      <c r="V619" s="118"/>
      <c r="W619" s="133" t="str">
        <f>VLOOKUP(TRIM(X619),X10:Y88,2,FALSE)</f>
        <v>Puneet</v>
      </c>
      <c r="X619" s="11" t="str">
        <f t="shared" si="23"/>
        <v>6.9</v>
      </c>
      <c r="Y619" s="64"/>
      <c r="AA619" s="1">
        <f t="shared" si="22"/>
        <v>14</v>
      </c>
    </row>
    <row r="620" spans="1:27" ht="35.25" customHeight="1">
      <c r="A620" s="119" t="s">
        <v>139</v>
      </c>
      <c r="B620" s="134" t="s">
        <v>57</v>
      </c>
      <c r="C620" s="122" t="s">
        <v>140</v>
      </c>
      <c r="D620" s="122" t="s">
        <v>108</v>
      </c>
      <c r="E620" s="123" t="s">
        <v>6284</v>
      </c>
      <c r="F620" s="124" t="s">
        <v>285</v>
      </c>
      <c r="G620" s="124" t="s">
        <v>142</v>
      </c>
      <c r="H620" s="124" t="s">
        <v>7977</v>
      </c>
      <c r="I620" s="135" t="s">
        <v>2350</v>
      </c>
      <c r="J620" s="129" t="s">
        <v>185</v>
      </c>
      <c r="K620" s="128">
        <v>0</v>
      </c>
      <c r="L620" s="129"/>
      <c r="M620" s="128" t="s">
        <v>8313</v>
      </c>
      <c r="N620" s="127" t="s">
        <v>485</v>
      </c>
      <c r="O620" s="127" t="s">
        <v>165</v>
      </c>
      <c r="P620" s="127" t="s">
        <v>183</v>
      </c>
      <c r="Q620" s="131" t="s">
        <v>8624</v>
      </c>
      <c r="R620" s="131" t="s">
        <v>9480</v>
      </c>
      <c r="S620" s="132" t="s">
        <v>9479</v>
      </c>
      <c r="T620" s="136" t="s">
        <v>246</v>
      </c>
      <c r="U620" s="118"/>
      <c r="V620" s="118"/>
      <c r="W620" s="133" t="str">
        <f>VLOOKUP(TRIM(X620),X10:Y88,2,FALSE)</f>
        <v>Puneet</v>
      </c>
      <c r="X620" s="11" t="str">
        <f t="shared" si="23"/>
        <v>6.5.8</v>
      </c>
      <c r="Y620" s="64"/>
      <c r="AA620" s="1">
        <f t="shared" si="22"/>
        <v>26</v>
      </c>
    </row>
    <row r="621" spans="1:27" ht="37.200000000000003" customHeight="1">
      <c r="A621" s="119" t="s">
        <v>139</v>
      </c>
      <c r="B621" s="134" t="s">
        <v>57</v>
      </c>
      <c r="C621" s="122" t="s">
        <v>140</v>
      </c>
      <c r="D621" s="122" t="s">
        <v>77</v>
      </c>
      <c r="E621" s="123" t="s">
        <v>6285</v>
      </c>
      <c r="F621" s="124" t="s">
        <v>172</v>
      </c>
      <c r="G621" s="124" t="s">
        <v>48</v>
      </c>
      <c r="H621" s="124" t="s">
        <v>7839</v>
      </c>
      <c r="I621" s="135" t="s">
        <v>186</v>
      </c>
      <c r="J621" s="129" t="s">
        <v>7504</v>
      </c>
      <c r="K621" s="128"/>
      <c r="L621" s="129"/>
      <c r="M621" s="128" t="s">
        <v>8313</v>
      </c>
      <c r="N621" s="127"/>
      <c r="O621" s="127" t="s">
        <v>152</v>
      </c>
      <c r="P621" s="127" t="s">
        <v>7840</v>
      </c>
      <c r="Q621" s="131" t="s">
        <v>7841</v>
      </c>
      <c r="R621" s="131" t="s">
        <v>161</v>
      </c>
      <c r="S621" s="132" t="s">
        <v>159</v>
      </c>
      <c r="T621" s="136" t="s">
        <v>206</v>
      </c>
      <c r="U621" s="118"/>
      <c r="V621" s="118"/>
      <c r="W621" s="133" t="str">
        <f>VLOOKUP(TRIM(X621),X10:Y88,2,FALSE)</f>
        <v>Puneet</v>
      </c>
      <c r="X621" s="11" t="str">
        <f t="shared" si="23"/>
        <v>5.1</v>
      </c>
      <c r="Y621" s="64"/>
      <c r="AA621" s="1">
        <f t="shared" si="22"/>
        <v>14</v>
      </c>
    </row>
    <row r="622" spans="1:27" ht="35.25" customHeight="1">
      <c r="A622" s="119" t="s">
        <v>139</v>
      </c>
      <c r="B622" s="134" t="s">
        <v>57</v>
      </c>
      <c r="C622" s="122" t="s">
        <v>140</v>
      </c>
      <c r="D622" s="122" t="s">
        <v>77</v>
      </c>
      <c r="E622" s="123" t="s">
        <v>6286</v>
      </c>
      <c r="F622" s="124" t="s">
        <v>24</v>
      </c>
      <c r="G622" s="124" t="s">
        <v>142</v>
      </c>
      <c r="H622" s="124" t="s">
        <v>7978</v>
      </c>
      <c r="I622" s="135" t="s">
        <v>186</v>
      </c>
      <c r="J622" s="129" t="s">
        <v>7504</v>
      </c>
      <c r="K622" s="128">
        <v>39</v>
      </c>
      <c r="L622" s="129"/>
      <c r="M622" s="128" t="s">
        <v>191</v>
      </c>
      <c r="N622" s="127" t="s">
        <v>5551</v>
      </c>
      <c r="O622" s="127" t="s">
        <v>152</v>
      </c>
      <c r="P622" s="127" t="s">
        <v>7840</v>
      </c>
      <c r="Q622" s="131" t="s">
        <v>8625</v>
      </c>
      <c r="R622" s="131" t="s">
        <v>9557</v>
      </c>
      <c r="S622" s="132" t="s">
        <v>9556</v>
      </c>
      <c r="T622" s="136" t="s">
        <v>206</v>
      </c>
      <c r="U622" s="118"/>
      <c r="V622" s="118"/>
      <c r="W622" s="133" t="str">
        <f>VLOOKUP(TRIM(X622),X10:Y88,2,FALSE)</f>
        <v>Puneet</v>
      </c>
      <c r="X622" s="11" t="str">
        <f t="shared" si="23"/>
        <v>5.1</v>
      </c>
      <c r="Y622" s="64"/>
      <c r="AA622" s="1">
        <f t="shared" si="22"/>
        <v>14</v>
      </c>
    </row>
    <row r="623" spans="1:27" ht="35.25" customHeight="1">
      <c r="A623" s="119" t="s">
        <v>139</v>
      </c>
      <c r="B623" s="134" t="s">
        <v>57</v>
      </c>
      <c r="C623" s="122" t="s">
        <v>140</v>
      </c>
      <c r="D623" s="122" t="s">
        <v>94</v>
      </c>
      <c r="E623" s="123" t="s">
        <v>6287</v>
      </c>
      <c r="F623" s="124" t="s">
        <v>285</v>
      </c>
      <c r="G623" s="124" t="s">
        <v>142</v>
      </c>
      <c r="H623" s="124" t="s">
        <v>8012</v>
      </c>
      <c r="I623" s="135" t="s">
        <v>399</v>
      </c>
      <c r="J623" s="129" t="s">
        <v>174</v>
      </c>
      <c r="K623" s="128">
        <v>0</v>
      </c>
      <c r="L623" s="129"/>
      <c r="M623" s="128" t="s">
        <v>216</v>
      </c>
      <c r="N623" s="127" t="s">
        <v>485</v>
      </c>
      <c r="O623" s="127" t="s">
        <v>165</v>
      </c>
      <c r="P623" s="127" t="s">
        <v>183</v>
      </c>
      <c r="Q623" s="131" t="s">
        <v>8626</v>
      </c>
      <c r="R623" s="131" t="s">
        <v>451</v>
      </c>
      <c r="S623" s="132" t="s">
        <v>159</v>
      </c>
      <c r="T623" s="136" t="s">
        <v>501</v>
      </c>
      <c r="U623" s="118"/>
      <c r="V623" s="118"/>
      <c r="W623" s="133" t="str">
        <f>VLOOKUP(TRIM(X623),X10:Y88,2,FALSE)</f>
        <v>Frank</v>
      </c>
      <c r="X623" s="11" t="str">
        <f t="shared" si="23"/>
        <v>6.5.1</v>
      </c>
      <c r="Y623" s="64"/>
      <c r="AA623" s="1">
        <f t="shared" si="22"/>
        <v>4</v>
      </c>
    </row>
    <row r="624" spans="1:27" ht="35.25" customHeight="1">
      <c r="A624" s="119" t="s">
        <v>139</v>
      </c>
      <c r="B624" s="134" t="s">
        <v>57</v>
      </c>
      <c r="C624" s="122" t="s">
        <v>140</v>
      </c>
      <c r="D624" s="122" t="s">
        <v>108</v>
      </c>
      <c r="E624" s="123" t="s">
        <v>6288</v>
      </c>
      <c r="F624" s="124" t="s">
        <v>172</v>
      </c>
      <c r="G624" s="124" t="s">
        <v>238</v>
      </c>
      <c r="H624" s="124" t="s">
        <v>8013</v>
      </c>
      <c r="I624" s="135" t="s">
        <v>5684</v>
      </c>
      <c r="J624" s="129"/>
      <c r="K624" s="128"/>
      <c r="L624" s="129"/>
      <c r="M624" s="128" t="s">
        <v>8313</v>
      </c>
      <c r="N624" s="127"/>
      <c r="O624" s="127" t="s">
        <v>165</v>
      </c>
      <c r="P624" s="127" t="s">
        <v>183</v>
      </c>
      <c r="Q624" s="131" t="s">
        <v>8014</v>
      </c>
      <c r="R624" s="131" t="s">
        <v>161</v>
      </c>
      <c r="S624" s="132" t="s">
        <v>159</v>
      </c>
      <c r="T624" s="136" t="s">
        <v>7460</v>
      </c>
      <c r="U624" s="118"/>
      <c r="V624" s="118"/>
      <c r="W624" s="133" t="str">
        <f>VLOOKUP(TRIM(X624),X10:Y88,2,FALSE)</f>
        <v>Puneet</v>
      </c>
      <c r="X624" s="11" t="str">
        <f t="shared" si="23"/>
        <v>6.5.8</v>
      </c>
      <c r="Y624" s="64"/>
      <c r="AA624" s="1">
        <f t="shared" si="22"/>
        <v>4</v>
      </c>
    </row>
    <row r="625" spans="1:27" ht="35.25" customHeight="1">
      <c r="A625" s="119" t="s">
        <v>139</v>
      </c>
      <c r="B625" s="134" t="s">
        <v>57</v>
      </c>
      <c r="C625" s="122" t="s">
        <v>140</v>
      </c>
      <c r="D625" s="122" t="s">
        <v>108</v>
      </c>
      <c r="E625" s="123" t="s">
        <v>6289</v>
      </c>
      <c r="F625" s="124" t="s">
        <v>285</v>
      </c>
      <c r="G625" s="124" t="s">
        <v>142</v>
      </c>
      <c r="H625" s="124" t="s">
        <v>8032</v>
      </c>
      <c r="I625" s="135" t="s">
        <v>5684</v>
      </c>
      <c r="J625" s="129" t="s">
        <v>174</v>
      </c>
      <c r="K625" s="128">
        <v>0</v>
      </c>
      <c r="L625" s="129"/>
      <c r="M625" s="128" t="s">
        <v>191</v>
      </c>
      <c r="N625" s="127" t="s">
        <v>485</v>
      </c>
      <c r="O625" s="127" t="s">
        <v>165</v>
      </c>
      <c r="P625" s="127" t="s">
        <v>183</v>
      </c>
      <c r="Q625" s="131" t="s">
        <v>8627</v>
      </c>
      <c r="R625" s="131" t="s">
        <v>161</v>
      </c>
      <c r="S625" s="132" t="s">
        <v>159</v>
      </c>
      <c r="T625" s="136" t="s">
        <v>7460</v>
      </c>
      <c r="U625" s="118"/>
      <c r="V625" s="118"/>
      <c r="W625" s="133" t="str">
        <f>VLOOKUP(TRIM(X625),X10:Y88,2,FALSE)</f>
        <v>Puneet</v>
      </c>
      <c r="X625" s="11" t="str">
        <f t="shared" si="23"/>
        <v>6.5.8</v>
      </c>
      <c r="Y625" s="64"/>
      <c r="AA625" s="1">
        <f t="shared" si="22"/>
        <v>4</v>
      </c>
    </row>
    <row r="626" spans="1:27" ht="35.25" customHeight="1">
      <c r="A626" s="119" t="s">
        <v>139</v>
      </c>
      <c r="B626" s="134" t="s">
        <v>57</v>
      </c>
      <c r="C626" s="122" t="s">
        <v>140</v>
      </c>
      <c r="D626" s="122" t="s">
        <v>97</v>
      </c>
      <c r="E626" s="123" t="s">
        <v>6290</v>
      </c>
      <c r="F626" s="124" t="s">
        <v>180</v>
      </c>
      <c r="G626" s="124" t="s">
        <v>142</v>
      </c>
      <c r="H626" s="124" t="s">
        <v>8015</v>
      </c>
      <c r="I626" s="135" t="s">
        <v>8016</v>
      </c>
      <c r="J626" s="129"/>
      <c r="K626" s="128"/>
      <c r="L626" s="129"/>
      <c r="M626" s="128" t="s">
        <v>8313</v>
      </c>
      <c r="N626" s="127"/>
      <c r="O626" s="127" t="s">
        <v>165</v>
      </c>
      <c r="P626" s="127"/>
      <c r="Q626" s="131" t="s">
        <v>323</v>
      </c>
      <c r="R626" s="131" t="s">
        <v>9415</v>
      </c>
      <c r="S626" s="132" t="s">
        <v>9413</v>
      </c>
      <c r="T626" s="136" t="s">
        <v>265</v>
      </c>
      <c r="U626" s="118"/>
      <c r="V626" s="118"/>
      <c r="W626" s="133" t="str">
        <f>VLOOKUP(TRIM(X626),X10:Y88,2,FALSE)</f>
        <v>Frank</v>
      </c>
      <c r="X626" s="11" t="str">
        <f t="shared" si="23"/>
        <v>6.5.2</v>
      </c>
      <c r="Y626" s="64"/>
      <c r="AA626" s="1">
        <f t="shared" si="22"/>
        <v>28</v>
      </c>
    </row>
    <row r="627" spans="1:27" ht="35.25" customHeight="1">
      <c r="A627" s="119" t="s">
        <v>139</v>
      </c>
      <c r="B627" s="134" t="s">
        <v>57</v>
      </c>
      <c r="C627" s="122" t="s">
        <v>140</v>
      </c>
      <c r="D627" s="122" t="s">
        <v>98</v>
      </c>
      <c r="E627" s="123" t="s">
        <v>6291</v>
      </c>
      <c r="F627" s="124" t="s">
        <v>285</v>
      </c>
      <c r="G627" s="124" t="s">
        <v>142</v>
      </c>
      <c r="H627" s="124" t="s">
        <v>8033</v>
      </c>
      <c r="I627" s="135" t="s">
        <v>212</v>
      </c>
      <c r="J627" s="129" t="s">
        <v>185</v>
      </c>
      <c r="K627" s="128">
        <v>0</v>
      </c>
      <c r="L627" s="129"/>
      <c r="M627" s="128" t="s">
        <v>8313</v>
      </c>
      <c r="N627" s="127" t="s">
        <v>485</v>
      </c>
      <c r="O627" s="127" t="s">
        <v>165</v>
      </c>
      <c r="P627" s="127" t="s">
        <v>183</v>
      </c>
      <c r="Q627" s="131" t="s">
        <v>8628</v>
      </c>
      <c r="R627" s="131" t="s">
        <v>10453</v>
      </c>
      <c r="S627" s="132" t="s">
        <v>178</v>
      </c>
      <c r="T627" s="136" t="s">
        <v>265</v>
      </c>
      <c r="U627" s="118"/>
      <c r="V627" s="118" t="s">
        <v>9517</v>
      </c>
      <c r="W627" s="133" t="str">
        <f>VLOOKUP(TRIM(X627),X10:Y88,2,FALSE)</f>
        <v>Frank</v>
      </c>
      <c r="X627" s="11" t="str">
        <f t="shared" si="23"/>
        <v>6.5.3</v>
      </c>
      <c r="Y627" s="64"/>
      <c r="AA627" s="1">
        <f t="shared" si="22"/>
        <v>21</v>
      </c>
    </row>
    <row r="628" spans="1:27" ht="35.25" customHeight="1">
      <c r="A628" s="119" t="s">
        <v>139</v>
      </c>
      <c r="B628" s="134" t="s">
        <v>57</v>
      </c>
      <c r="C628" s="122" t="s">
        <v>140</v>
      </c>
      <c r="D628" s="122" t="s">
        <v>110</v>
      </c>
      <c r="E628" s="123" t="s">
        <v>6292</v>
      </c>
      <c r="F628" s="124" t="s">
        <v>285</v>
      </c>
      <c r="G628" s="124" t="s">
        <v>142</v>
      </c>
      <c r="H628" s="124" t="s">
        <v>8034</v>
      </c>
      <c r="I628" s="135" t="s">
        <v>8017</v>
      </c>
      <c r="J628" s="129" t="s">
        <v>174</v>
      </c>
      <c r="K628" s="128">
        <v>0</v>
      </c>
      <c r="L628" s="129"/>
      <c r="M628" s="128" t="s">
        <v>191</v>
      </c>
      <c r="N628" s="127" t="s">
        <v>485</v>
      </c>
      <c r="O628" s="127" t="s">
        <v>165</v>
      </c>
      <c r="P628" s="127" t="s">
        <v>183</v>
      </c>
      <c r="Q628" s="131" t="s">
        <v>8629</v>
      </c>
      <c r="R628" s="131" t="s">
        <v>8940</v>
      </c>
      <c r="S628" s="132" t="s">
        <v>184</v>
      </c>
      <c r="T628" s="136" t="s">
        <v>206</v>
      </c>
      <c r="U628" s="118"/>
      <c r="V628" s="118"/>
      <c r="W628" s="133" t="str">
        <f>VLOOKUP(TRIM(X628),X10:Y88,2,FALSE)</f>
        <v>Irfan</v>
      </c>
      <c r="X628" s="11" t="str">
        <f t="shared" si="23"/>
        <v>6.5.9</v>
      </c>
      <c r="Y628" s="64"/>
      <c r="AA628" s="1">
        <f t="shared" si="22"/>
        <v>21</v>
      </c>
    </row>
    <row r="629" spans="1:27" ht="35.25" customHeight="1">
      <c r="A629" s="119" t="s">
        <v>139</v>
      </c>
      <c r="B629" s="134" t="s">
        <v>57</v>
      </c>
      <c r="C629" s="122" t="s">
        <v>140</v>
      </c>
      <c r="D629" s="122" t="s">
        <v>98</v>
      </c>
      <c r="E629" s="123" t="s">
        <v>6293</v>
      </c>
      <c r="F629" s="124" t="s">
        <v>285</v>
      </c>
      <c r="G629" s="124" t="s">
        <v>142</v>
      </c>
      <c r="H629" s="124" t="s">
        <v>8035</v>
      </c>
      <c r="I629" s="135" t="s">
        <v>212</v>
      </c>
      <c r="J629" s="129" t="s">
        <v>185</v>
      </c>
      <c r="K629" s="128">
        <v>0</v>
      </c>
      <c r="L629" s="129"/>
      <c r="M629" s="128" t="s">
        <v>8313</v>
      </c>
      <c r="N629" s="127" t="s">
        <v>485</v>
      </c>
      <c r="O629" s="127" t="s">
        <v>165</v>
      </c>
      <c r="P629" s="127" t="s">
        <v>183</v>
      </c>
      <c r="Q629" s="131" t="s">
        <v>8630</v>
      </c>
      <c r="R629" s="131" t="s">
        <v>161</v>
      </c>
      <c r="S629" s="132" t="s">
        <v>159</v>
      </c>
      <c r="T629" s="136" t="s">
        <v>265</v>
      </c>
      <c r="U629" s="118"/>
      <c r="V629" s="118"/>
      <c r="W629" s="133" t="str">
        <f>VLOOKUP(TRIM(X629),X10:Y88,2,FALSE)</f>
        <v>Frank</v>
      </c>
      <c r="X629" s="11" t="str">
        <f t="shared" si="23"/>
        <v>6.5.3</v>
      </c>
      <c r="Y629" s="64"/>
      <c r="AA629" s="1">
        <f t="shared" si="22"/>
        <v>21</v>
      </c>
    </row>
    <row r="630" spans="1:27" ht="35.25" customHeight="1">
      <c r="A630" s="119" t="s">
        <v>139</v>
      </c>
      <c r="B630" s="134" t="s">
        <v>57</v>
      </c>
      <c r="C630" s="122" t="s">
        <v>140</v>
      </c>
      <c r="D630" s="122" t="s">
        <v>94</v>
      </c>
      <c r="E630" s="123" t="s">
        <v>6294</v>
      </c>
      <c r="F630" s="124" t="s">
        <v>285</v>
      </c>
      <c r="G630" s="124" t="s">
        <v>142</v>
      </c>
      <c r="H630" s="124" t="s">
        <v>8036</v>
      </c>
      <c r="I630" s="135" t="s">
        <v>212</v>
      </c>
      <c r="J630" s="129" t="s">
        <v>174</v>
      </c>
      <c r="K630" s="128">
        <v>0</v>
      </c>
      <c r="L630" s="129"/>
      <c r="M630" s="128" t="s">
        <v>8313</v>
      </c>
      <c r="N630" s="127" t="s">
        <v>485</v>
      </c>
      <c r="O630" s="127" t="s">
        <v>165</v>
      </c>
      <c r="P630" s="127" t="s">
        <v>183</v>
      </c>
      <c r="Q630" s="131" t="s">
        <v>8631</v>
      </c>
      <c r="R630" s="131" t="s">
        <v>8867</v>
      </c>
      <c r="S630" s="132" t="s">
        <v>8868</v>
      </c>
      <c r="T630" s="136" t="s">
        <v>265</v>
      </c>
      <c r="U630" s="118"/>
      <c r="V630" s="118"/>
      <c r="W630" s="133" t="str">
        <f>VLOOKUP(TRIM(X630),X10:Y88,2,FALSE)</f>
        <v>Frank</v>
      </c>
      <c r="X630" s="11" t="str">
        <f t="shared" si="23"/>
        <v>6.5.1</v>
      </c>
      <c r="Y630" s="64"/>
      <c r="AA630" s="1">
        <f t="shared" si="22"/>
        <v>21</v>
      </c>
    </row>
    <row r="631" spans="1:27" ht="35.25" customHeight="1">
      <c r="A631" s="119" t="s">
        <v>139</v>
      </c>
      <c r="B631" s="134" t="s">
        <v>57</v>
      </c>
      <c r="C631" s="122" t="s">
        <v>140</v>
      </c>
      <c r="D631" s="122" t="s">
        <v>112</v>
      </c>
      <c r="E631" s="123" t="s">
        <v>6295</v>
      </c>
      <c r="F631" s="124" t="s">
        <v>285</v>
      </c>
      <c r="G631" s="124" t="s">
        <v>142</v>
      </c>
      <c r="H631" s="124" t="s">
        <v>8037</v>
      </c>
      <c r="I631" s="135" t="s">
        <v>186</v>
      </c>
      <c r="J631" s="129" t="s">
        <v>185</v>
      </c>
      <c r="K631" s="128">
        <v>0</v>
      </c>
      <c r="L631" s="129"/>
      <c r="M631" s="128" t="s">
        <v>191</v>
      </c>
      <c r="N631" s="127" t="s">
        <v>485</v>
      </c>
      <c r="O631" s="127" t="s">
        <v>165</v>
      </c>
      <c r="P631" s="127" t="s">
        <v>183</v>
      </c>
      <c r="Q631" s="131" t="s">
        <v>8632</v>
      </c>
      <c r="R631" s="131" t="s">
        <v>9183</v>
      </c>
      <c r="S631" s="132" t="s">
        <v>9182</v>
      </c>
      <c r="T631" s="136" t="s">
        <v>206</v>
      </c>
      <c r="U631" s="118"/>
      <c r="V631" s="118"/>
      <c r="W631" s="133" t="str">
        <f>VLOOKUP(TRIM(X631),X10:Y88,2,FALSE)</f>
        <v>Krisztian</v>
      </c>
      <c r="X631" s="11" t="str">
        <f t="shared" si="23"/>
        <v>6.5.10</v>
      </c>
      <c r="Y631" s="64"/>
      <c r="AA631" s="1">
        <f t="shared" si="22"/>
        <v>14</v>
      </c>
    </row>
    <row r="632" spans="1:27" ht="35.25" customHeight="1">
      <c r="A632" s="119" t="s">
        <v>139</v>
      </c>
      <c r="B632" s="134" t="s">
        <v>57</v>
      </c>
      <c r="C632" s="122" t="s">
        <v>140</v>
      </c>
      <c r="D632" s="122" t="s">
        <v>112</v>
      </c>
      <c r="E632" s="123" t="s">
        <v>6296</v>
      </c>
      <c r="F632" s="124" t="s">
        <v>285</v>
      </c>
      <c r="G632" s="124" t="s">
        <v>142</v>
      </c>
      <c r="H632" s="124" t="s">
        <v>8038</v>
      </c>
      <c r="I632" s="135" t="s">
        <v>186</v>
      </c>
      <c r="J632" s="129" t="s">
        <v>185</v>
      </c>
      <c r="K632" s="128">
        <v>0</v>
      </c>
      <c r="L632" s="129"/>
      <c r="M632" s="128" t="s">
        <v>191</v>
      </c>
      <c r="N632" s="127" t="s">
        <v>485</v>
      </c>
      <c r="O632" s="127" t="s">
        <v>165</v>
      </c>
      <c r="P632" s="127" t="s">
        <v>183</v>
      </c>
      <c r="Q632" s="131" t="s">
        <v>8633</v>
      </c>
      <c r="R632" s="131" t="s">
        <v>9177</v>
      </c>
      <c r="S632" s="132" t="s">
        <v>9176</v>
      </c>
      <c r="T632" s="136" t="s">
        <v>206</v>
      </c>
      <c r="U632" s="118"/>
      <c r="V632" s="118"/>
      <c r="W632" s="133" t="str">
        <f>VLOOKUP(TRIM(X632),X10:Y88,2,FALSE)</f>
        <v>Krisztian</v>
      </c>
      <c r="X632" s="11" t="str">
        <f t="shared" si="23"/>
        <v>6.5.10</v>
      </c>
      <c r="Y632" s="64"/>
      <c r="AA632" s="1">
        <f t="shared" si="22"/>
        <v>14</v>
      </c>
    </row>
    <row r="633" spans="1:27" ht="37.200000000000003" customHeight="1">
      <c r="A633" s="119" t="s">
        <v>139</v>
      </c>
      <c r="B633" s="134" t="s">
        <v>57</v>
      </c>
      <c r="C633" s="122" t="s">
        <v>140</v>
      </c>
      <c r="D633" s="122" t="s">
        <v>98</v>
      </c>
      <c r="E633" s="123" t="s">
        <v>6297</v>
      </c>
      <c r="F633" s="124" t="s">
        <v>285</v>
      </c>
      <c r="G633" s="124" t="s">
        <v>142</v>
      </c>
      <c r="H633" s="124" t="s">
        <v>8039</v>
      </c>
      <c r="I633" s="135" t="s">
        <v>263</v>
      </c>
      <c r="J633" s="129" t="s">
        <v>174</v>
      </c>
      <c r="K633" s="128">
        <v>0</v>
      </c>
      <c r="L633" s="129"/>
      <c r="M633" s="128" t="s">
        <v>191</v>
      </c>
      <c r="N633" s="127" t="s">
        <v>485</v>
      </c>
      <c r="O633" s="127" t="s">
        <v>165</v>
      </c>
      <c r="P633" s="127" t="s">
        <v>183</v>
      </c>
      <c r="Q633" s="131" t="s">
        <v>8634</v>
      </c>
      <c r="R633" s="131" t="s">
        <v>8919</v>
      </c>
      <c r="S633" s="132" t="s">
        <v>184</v>
      </c>
      <c r="T633" s="136" t="s">
        <v>209</v>
      </c>
      <c r="U633" s="118"/>
      <c r="V633" s="118"/>
      <c r="W633" s="133" t="str">
        <f>VLOOKUP(TRIM(X633),X10:Y88,2,FALSE)</f>
        <v>Frank</v>
      </c>
      <c r="X633" s="11" t="str">
        <f t="shared" si="23"/>
        <v>6.5.3</v>
      </c>
      <c r="Y633" s="64"/>
      <c r="AA633" s="1">
        <f t="shared" si="22"/>
        <v>4</v>
      </c>
    </row>
    <row r="634" spans="1:27" ht="35.25" customHeight="1">
      <c r="A634" s="119" t="s">
        <v>139</v>
      </c>
      <c r="B634" s="134" t="s">
        <v>57</v>
      </c>
      <c r="C634" s="122" t="s">
        <v>140</v>
      </c>
      <c r="D634" s="122" t="s">
        <v>98</v>
      </c>
      <c r="E634" s="123" t="s">
        <v>6298</v>
      </c>
      <c r="F634" s="124" t="s">
        <v>285</v>
      </c>
      <c r="G634" s="124" t="s">
        <v>142</v>
      </c>
      <c r="H634" s="124" t="s">
        <v>8040</v>
      </c>
      <c r="I634" s="135" t="s">
        <v>263</v>
      </c>
      <c r="J634" s="129" t="s">
        <v>185</v>
      </c>
      <c r="K634" s="128">
        <v>0</v>
      </c>
      <c r="L634" s="129"/>
      <c r="M634" s="128" t="s">
        <v>191</v>
      </c>
      <c r="N634" s="127" t="s">
        <v>485</v>
      </c>
      <c r="O634" s="127" t="s">
        <v>165</v>
      </c>
      <c r="P634" s="127" t="s">
        <v>183</v>
      </c>
      <c r="Q634" s="131" t="s">
        <v>8635</v>
      </c>
      <c r="R634" s="131" t="s">
        <v>10454</v>
      </c>
      <c r="S634" s="132" t="s">
        <v>178</v>
      </c>
      <c r="T634" s="136" t="s">
        <v>209</v>
      </c>
      <c r="U634" s="118"/>
      <c r="V634" s="118" t="s">
        <v>9517</v>
      </c>
      <c r="W634" s="133" t="str">
        <f>VLOOKUP(TRIM(X634),X10:Y88,2,FALSE)</f>
        <v>Frank</v>
      </c>
      <c r="X634" s="11" t="str">
        <f t="shared" si="23"/>
        <v>6.5.3</v>
      </c>
      <c r="Y634" s="64"/>
      <c r="AA634" s="1">
        <f t="shared" si="22"/>
        <v>4</v>
      </c>
    </row>
    <row r="635" spans="1:27" ht="35.25" customHeight="1">
      <c r="A635" s="119" t="s">
        <v>139</v>
      </c>
      <c r="B635" s="134" t="s">
        <v>57</v>
      </c>
      <c r="C635" s="122" t="s">
        <v>140</v>
      </c>
      <c r="D635" s="122" t="s">
        <v>98</v>
      </c>
      <c r="E635" s="123" t="s">
        <v>6299</v>
      </c>
      <c r="F635" s="124" t="s">
        <v>285</v>
      </c>
      <c r="G635" s="124" t="s">
        <v>142</v>
      </c>
      <c r="H635" s="124" t="s">
        <v>8041</v>
      </c>
      <c r="I635" s="135" t="s">
        <v>263</v>
      </c>
      <c r="J635" s="129" t="s">
        <v>185</v>
      </c>
      <c r="K635" s="128">
        <v>0</v>
      </c>
      <c r="L635" s="129"/>
      <c r="M635" s="128" t="s">
        <v>191</v>
      </c>
      <c r="N635" s="127" t="s">
        <v>485</v>
      </c>
      <c r="O635" s="127" t="s">
        <v>165</v>
      </c>
      <c r="P635" s="127" t="s">
        <v>183</v>
      </c>
      <c r="Q635" s="131" t="s">
        <v>8636</v>
      </c>
      <c r="R635" s="131" t="s">
        <v>8927</v>
      </c>
      <c r="S635" s="132" t="s">
        <v>8928</v>
      </c>
      <c r="T635" s="136" t="s">
        <v>209</v>
      </c>
      <c r="U635" s="118"/>
      <c r="V635" s="118"/>
      <c r="W635" s="133" t="str">
        <f>VLOOKUP(TRIM(X635),X10:Y88,2,FALSE)</f>
        <v>Frank</v>
      </c>
      <c r="X635" s="11" t="str">
        <f t="shared" si="23"/>
        <v>6.5.3</v>
      </c>
      <c r="Y635" s="64"/>
      <c r="AA635" s="1">
        <f t="shared" si="22"/>
        <v>4</v>
      </c>
    </row>
    <row r="636" spans="1:27" ht="35.25" customHeight="1">
      <c r="A636" s="119" t="s">
        <v>139</v>
      </c>
      <c r="B636" s="134" t="s">
        <v>57</v>
      </c>
      <c r="C636" s="122" t="s">
        <v>140</v>
      </c>
      <c r="D636" s="122" t="s">
        <v>611</v>
      </c>
      <c r="E636" s="123" t="s">
        <v>6300</v>
      </c>
      <c r="F636" s="124" t="s">
        <v>285</v>
      </c>
      <c r="G636" s="124" t="s">
        <v>142</v>
      </c>
      <c r="H636" s="124" t="s">
        <v>8042</v>
      </c>
      <c r="I636" s="135" t="s">
        <v>263</v>
      </c>
      <c r="J636" s="129" t="s">
        <v>174</v>
      </c>
      <c r="K636" s="128">
        <v>0</v>
      </c>
      <c r="L636" s="129"/>
      <c r="M636" s="128" t="s">
        <v>191</v>
      </c>
      <c r="N636" s="127" t="s">
        <v>485</v>
      </c>
      <c r="O636" s="127" t="s">
        <v>165</v>
      </c>
      <c r="P636" s="127" t="s">
        <v>183</v>
      </c>
      <c r="Q636" s="131" t="s">
        <v>8637</v>
      </c>
      <c r="R636" s="131" t="s">
        <v>9043</v>
      </c>
      <c r="S636" s="132" t="s">
        <v>9044</v>
      </c>
      <c r="T636" s="136" t="s">
        <v>209</v>
      </c>
      <c r="U636" s="118"/>
      <c r="V636" s="118"/>
      <c r="W636" s="133" t="str">
        <f>VLOOKUP(TRIM(X636),X10:Y88,2,FALSE)</f>
        <v>Frank</v>
      </c>
      <c r="X636" s="11" t="str">
        <f t="shared" si="23"/>
        <v>6.5.7.1</v>
      </c>
      <c r="Y636" s="64"/>
      <c r="AA636" s="1">
        <f t="shared" si="22"/>
        <v>4</v>
      </c>
    </row>
    <row r="637" spans="1:27" ht="35.25" customHeight="1">
      <c r="A637" s="119" t="s">
        <v>139</v>
      </c>
      <c r="B637" s="134" t="s">
        <v>57</v>
      </c>
      <c r="C637" s="122" t="s">
        <v>140</v>
      </c>
      <c r="D637" s="122" t="s">
        <v>611</v>
      </c>
      <c r="E637" s="123" t="s">
        <v>6301</v>
      </c>
      <c r="F637" s="124" t="s">
        <v>285</v>
      </c>
      <c r="G637" s="124" t="s">
        <v>142</v>
      </c>
      <c r="H637" s="124" t="s">
        <v>8043</v>
      </c>
      <c r="I637" s="135" t="s">
        <v>263</v>
      </c>
      <c r="J637" s="129" t="s">
        <v>185</v>
      </c>
      <c r="K637" s="128">
        <v>0</v>
      </c>
      <c r="L637" s="129"/>
      <c r="M637" s="128" t="s">
        <v>191</v>
      </c>
      <c r="N637" s="127" t="s">
        <v>485</v>
      </c>
      <c r="O637" s="127" t="s">
        <v>165</v>
      </c>
      <c r="P637" s="127" t="s">
        <v>183</v>
      </c>
      <c r="Q637" s="131" t="s">
        <v>8638</v>
      </c>
      <c r="R637" s="131" t="s">
        <v>9048</v>
      </c>
      <c r="S637" s="132" t="s">
        <v>9049</v>
      </c>
      <c r="T637" s="136" t="s">
        <v>209</v>
      </c>
      <c r="U637" s="118"/>
      <c r="V637" s="118"/>
      <c r="W637" s="133" t="str">
        <f>VLOOKUP(TRIM(X637),X10:Y88,2,FALSE)</f>
        <v>Frank</v>
      </c>
      <c r="X637" s="11" t="str">
        <f t="shared" si="23"/>
        <v>6.5.7.1</v>
      </c>
      <c r="Y637" s="64"/>
      <c r="AA637" s="1">
        <f t="shared" si="22"/>
        <v>4</v>
      </c>
    </row>
    <row r="638" spans="1:27" ht="35.25" customHeight="1">
      <c r="A638" s="119" t="s">
        <v>139</v>
      </c>
      <c r="B638" s="134" t="s">
        <v>57</v>
      </c>
      <c r="C638" s="122" t="s">
        <v>140</v>
      </c>
      <c r="D638" s="122" t="s">
        <v>116</v>
      </c>
      <c r="E638" s="123" t="s">
        <v>6302</v>
      </c>
      <c r="F638" s="124" t="s">
        <v>21</v>
      </c>
      <c r="G638" s="124" t="s">
        <v>142</v>
      </c>
      <c r="H638" s="124" t="s">
        <v>8044</v>
      </c>
      <c r="I638" s="135" t="s">
        <v>263</v>
      </c>
      <c r="J638" s="129" t="s">
        <v>812</v>
      </c>
      <c r="K638" s="128"/>
      <c r="L638" s="129"/>
      <c r="M638" s="128" t="s">
        <v>8313</v>
      </c>
      <c r="N638" s="127" t="s">
        <v>7471</v>
      </c>
      <c r="O638" s="127" t="s">
        <v>165</v>
      </c>
      <c r="P638" s="127" t="s">
        <v>814</v>
      </c>
      <c r="Q638" s="131" t="s">
        <v>8018</v>
      </c>
      <c r="R638" s="131" t="s">
        <v>9445</v>
      </c>
      <c r="S638" s="132" t="s">
        <v>184</v>
      </c>
      <c r="T638" s="136" t="s">
        <v>209</v>
      </c>
      <c r="U638" s="118"/>
      <c r="V638" s="118"/>
      <c r="W638" s="133" t="str">
        <f>VLOOKUP(TRIM(X638),X10:Y88,2,FALSE)</f>
        <v>LaeYoung</v>
      </c>
      <c r="X638" s="11" t="str">
        <f t="shared" si="23"/>
        <v>6.6</v>
      </c>
      <c r="Y638" s="64"/>
      <c r="AA638" s="1">
        <f t="shared" si="22"/>
        <v>4</v>
      </c>
    </row>
    <row r="639" spans="1:27" ht="35.25" customHeight="1">
      <c r="A639" s="119" t="s">
        <v>139</v>
      </c>
      <c r="B639" s="134" t="s">
        <v>57</v>
      </c>
      <c r="C639" s="122" t="s">
        <v>140</v>
      </c>
      <c r="D639" s="122" t="s">
        <v>305</v>
      </c>
      <c r="E639" s="123" t="s">
        <v>6303</v>
      </c>
      <c r="F639" s="124" t="s">
        <v>21</v>
      </c>
      <c r="G639" s="124" t="s">
        <v>142</v>
      </c>
      <c r="H639" s="124" t="s">
        <v>8045</v>
      </c>
      <c r="I639" s="135" t="s">
        <v>263</v>
      </c>
      <c r="J639" s="129" t="s">
        <v>7354</v>
      </c>
      <c r="K639" s="128"/>
      <c r="L639" s="129"/>
      <c r="M639" s="128" t="s">
        <v>8313</v>
      </c>
      <c r="N639" s="127" t="s">
        <v>175</v>
      </c>
      <c r="O639" s="127" t="s">
        <v>2712</v>
      </c>
      <c r="P639" s="127" t="s">
        <v>7355</v>
      </c>
      <c r="Q639" s="131" t="s">
        <v>8019</v>
      </c>
      <c r="R639" s="131" t="s">
        <v>9196</v>
      </c>
      <c r="S639" s="132" t="s">
        <v>184</v>
      </c>
      <c r="T639" s="136" t="s">
        <v>209</v>
      </c>
      <c r="U639" s="118"/>
      <c r="V639" s="118"/>
      <c r="W639" s="133" t="str">
        <f>VLOOKUP(TRIM(X639),X10:Y88,2,FALSE)</f>
        <v>Krisztian</v>
      </c>
      <c r="X639" s="11" t="str">
        <f t="shared" si="23"/>
        <v>6.12</v>
      </c>
      <c r="Y639" s="64"/>
      <c r="AA639" s="1">
        <f t="shared" si="22"/>
        <v>4</v>
      </c>
    </row>
    <row r="640" spans="1:27" ht="35.25" customHeight="1">
      <c r="A640" s="119" t="s">
        <v>139</v>
      </c>
      <c r="B640" s="134" t="s">
        <v>57</v>
      </c>
      <c r="C640" s="122" t="s">
        <v>140</v>
      </c>
      <c r="D640" s="122" t="s">
        <v>112</v>
      </c>
      <c r="E640" s="123" t="s">
        <v>6304</v>
      </c>
      <c r="F640" s="124" t="s">
        <v>285</v>
      </c>
      <c r="G640" s="124" t="s">
        <v>142</v>
      </c>
      <c r="H640" s="124" t="s">
        <v>8046</v>
      </c>
      <c r="I640" s="135" t="s">
        <v>186</v>
      </c>
      <c r="J640" s="129" t="s">
        <v>185</v>
      </c>
      <c r="K640" s="128">
        <v>0</v>
      </c>
      <c r="L640" s="129"/>
      <c r="M640" s="128" t="s">
        <v>191</v>
      </c>
      <c r="N640" s="127" t="s">
        <v>485</v>
      </c>
      <c r="O640" s="127" t="s">
        <v>165</v>
      </c>
      <c r="P640" s="127" t="s">
        <v>183</v>
      </c>
      <c r="Q640" s="131" t="s">
        <v>8639</v>
      </c>
      <c r="R640" s="131" t="s">
        <v>161</v>
      </c>
      <c r="S640" s="132" t="s">
        <v>159</v>
      </c>
      <c r="T640" s="136" t="s">
        <v>206</v>
      </c>
      <c r="U640" s="118"/>
      <c r="V640" s="118"/>
      <c r="W640" s="133" t="str">
        <f>VLOOKUP(TRIM(X640),X10:Y88,2,FALSE)</f>
        <v>Krisztian</v>
      </c>
      <c r="X640" s="11" t="str">
        <f t="shared" si="23"/>
        <v>6.5.10</v>
      </c>
      <c r="Y640" s="64"/>
      <c r="AA640" s="1">
        <f t="shared" si="22"/>
        <v>14</v>
      </c>
    </row>
    <row r="641" spans="1:27" ht="35.25" customHeight="1">
      <c r="A641" s="119" t="s">
        <v>139</v>
      </c>
      <c r="B641" s="134" t="s">
        <v>57</v>
      </c>
      <c r="C641" s="122" t="s">
        <v>140</v>
      </c>
      <c r="D641" s="122" t="s">
        <v>108</v>
      </c>
      <c r="E641" s="123" t="s">
        <v>6305</v>
      </c>
      <c r="F641" s="124" t="s">
        <v>285</v>
      </c>
      <c r="G641" s="124" t="s">
        <v>142</v>
      </c>
      <c r="H641" s="124" t="s">
        <v>8020</v>
      </c>
      <c r="I641" s="135" t="s">
        <v>8362</v>
      </c>
      <c r="J641" s="129" t="s">
        <v>174</v>
      </c>
      <c r="K641" s="128">
        <v>0</v>
      </c>
      <c r="L641" s="129"/>
      <c r="M641" s="128" t="s">
        <v>191</v>
      </c>
      <c r="N641" s="127" t="s">
        <v>485</v>
      </c>
      <c r="O641" s="127" t="s">
        <v>165</v>
      </c>
      <c r="P641" s="127" t="s">
        <v>183</v>
      </c>
      <c r="Q641" s="131" t="s">
        <v>8640</v>
      </c>
      <c r="R641" s="131" t="s">
        <v>9465</v>
      </c>
      <c r="S641" s="132" t="s">
        <v>184</v>
      </c>
      <c r="T641" s="136" t="s">
        <v>338</v>
      </c>
      <c r="U641" s="118"/>
      <c r="V641" s="118"/>
      <c r="W641" s="133" t="str">
        <f>VLOOKUP(TRIM(X641),X10:Y88,2,FALSE)</f>
        <v>Puneet</v>
      </c>
      <c r="X641" s="11" t="str">
        <f t="shared" si="23"/>
        <v>6.5.8</v>
      </c>
      <c r="Y641" s="64"/>
      <c r="AA641" s="1">
        <f t="shared" si="22"/>
        <v>10</v>
      </c>
    </row>
    <row r="642" spans="1:27" ht="35.25" customHeight="1">
      <c r="A642" s="119" t="s">
        <v>139</v>
      </c>
      <c r="B642" s="134" t="s">
        <v>57</v>
      </c>
      <c r="C642" s="122" t="s">
        <v>140</v>
      </c>
      <c r="D642" s="122" t="s">
        <v>108</v>
      </c>
      <c r="E642" s="123" t="s">
        <v>6306</v>
      </c>
      <c r="F642" s="124" t="s">
        <v>285</v>
      </c>
      <c r="G642" s="124" t="s">
        <v>142</v>
      </c>
      <c r="H642" s="124" t="s">
        <v>8022</v>
      </c>
      <c r="I642" s="135" t="s">
        <v>8021</v>
      </c>
      <c r="J642" s="129" t="s">
        <v>185</v>
      </c>
      <c r="K642" s="128">
        <v>0</v>
      </c>
      <c r="L642" s="129"/>
      <c r="M642" s="128" t="s">
        <v>191</v>
      </c>
      <c r="N642" s="127" t="s">
        <v>485</v>
      </c>
      <c r="O642" s="127" t="s">
        <v>165</v>
      </c>
      <c r="P642" s="127" t="s">
        <v>183</v>
      </c>
      <c r="Q642" s="131" t="s">
        <v>8641</v>
      </c>
      <c r="R642" s="131" t="s">
        <v>9465</v>
      </c>
      <c r="S642" s="132" t="s">
        <v>184</v>
      </c>
      <c r="T642" s="136" t="s">
        <v>338</v>
      </c>
      <c r="U642" s="118"/>
      <c r="V642" s="118"/>
      <c r="W642" s="133" t="str">
        <f>VLOOKUP(TRIM(X642),X10:Y88,2,FALSE)</f>
        <v>Puneet</v>
      </c>
      <c r="X642" s="11" t="str">
        <f t="shared" si="23"/>
        <v>6.5.8</v>
      </c>
      <c r="Y642" s="64"/>
      <c r="AA642" s="1">
        <f t="shared" si="22"/>
        <v>11</v>
      </c>
    </row>
    <row r="643" spans="1:27" ht="35.25" customHeight="1">
      <c r="A643" s="119" t="s">
        <v>139</v>
      </c>
      <c r="B643" s="134" t="s">
        <v>57</v>
      </c>
      <c r="C643" s="122" t="s">
        <v>140</v>
      </c>
      <c r="D643" s="122" t="s">
        <v>108</v>
      </c>
      <c r="E643" s="123" t="s">
        <v>6307</v>
      </c>
      <c r="F643" s="124" t="s">
        <v>285</v>
      </c>
      <c r="G643" s="124" t="s">
        <v>142</v>
      </c>
      <c r="H643" s="124" t="s">
        <v>8023</v>
      </c>
      <c r="I643" s="135" t="s">
        <v>270</v>
      </c>
      <c r="J643" s="129" t="s">
        <v>185</v>
      </c>
      <c r="K643" s="128">
        <v>0</v>
      </c>
      <c r="L643" s="129"/>
      <c r="M643" s="128" t="s">
        <v>191</v>
      </c>
      <c r="N643" s="127" t="s">
        <v>485</v>
      </c>
      <c r="O643" s="127" t="s">
        <v>165</v>
      </c>
      <c r="P643" s="127" t="s">
        <v>183</v>
      </c>
      <c r="Q643" s="131" t="s">
        <v>8642</v>
      </c>
      <c r="R643" s="131" t="s">
        <v>9484</v>
      </c>
      <c r="S643" s="132" t="s">
        <v>9483</v>
      </c>
      <c r="T643" s="136" t="s">
        <v>338</v>
      </c>
      <c r="U643" s="118"/>
      <c r="V643" s="118"/>
      <c r="W643" s="133" t="str">
        <f>VLOOKUP(TRIM(X643),X10:Y88,2,FALSE)</f>
        <v>Puneet</v>
      </c>
      <c r="X643" s="11" t="str">
        <f t="shared" si="23"/>
        <v>6.5.8</v>
      </c>
      <c r="Y643" s="64"/>
      <c r="AA643" s="1">
        <f t="shared" si="22"/>
        <v>3</v>
      </c>
    </row>
    <row r="644" spans="1:27" ht="35.25" customHeight="1">
      <c r="A644" s="119" t="s">
        <v>139</v>
      </c>
      <c r="B644" s="134" t="s">
        <v>57</v>
      </c>
      <c r="C644" s="122" t="s">
        <v>140</v>
      </c>
      <c r="D644" s="122" t="s">
        <v>110</v>
      </c>
      <c r="E644" s="123" t="s">
        <v>6308</v>
      </c>
      <c r="F644" s="124" t="s">
        <v>285</v>
      </c>
      <c r="G644" s="124" t="s">
        <v>142</v>
      </c>
      <c r="H644" s="124" t="s">
        <v>8024</v>
      </c>
      <c r="I644" s="135" t="s">
        <v>270</v>
      </c>
      <c r="J644" s="129" t="s">
        <v>185</v>
      </c>
      <c r="K644" s="128">
        <v>0</v>
      </c>
      <c r="L644" s="129"/>
      <c r="M644" s="128" t="s">
        <v>191</v>
      </c>
      <c r="N644" s="127" t="s">
        <v>485</v>
      </c>
      <c r="O644" s="127" t="s">
        <v>165</v>
      </c>
      <c r="P644" s="127" t="s">
        <v>183</v>
      </c>
      <c r="Q644" s="131" t="s">
        <v>8643</v>
      </c>
      <c r="R644" s="131" t="s">
        <v>10060</v>
      </c>
      <c r="S644" s="144" t="s">
        <v>10060</v>
      </c>
      <c r="T644" s="136" t="s">
        <v>338</v>
      </c>
      <c r="U644" s="118"/>
      <c r="V644" s="118"/>
      <c r="W644" s="133" t="str">
        <f>VLOOKUP(TRIM(X644),X10:Y88,2,FALSE)</f>
        <v>Irfan</v>
      </c>
      <c r="X644" s="11" t="str">
        <f t="shared" si="23"/>
        <v>6.5.9</v>
      </c>
      <c r="Y644" s="64"/>
      <c r="AA644" s="1">
        <f t="shared" si="22"/>
        <v>3</v>
      </c>
    </row>
    <row r="645" spans="1:27" ht="35.25" customHeight="1">
      <c r="A645" s="119" t="s">
        <v>139</v>
      </c>
      <c r="B645" s="134" t="s">
        <v>57</v>
      </c>
      <c r="C645" s="122" t="s">
        <v>140</v>
      </c>
      <c r="D645" s="122" t="s">
        <v>110</v>
      </c>
      <c r="E645" s="123" t="s">
        <v>6309</v>
      </c>
      <c r="F645" s="124" t="s">
        <v>285</v>
      </c>
      <c r="G645" s="124" t="s">
        <v>142</v>
      </c>
      <c r="H645" s="124" t="s">
        <v>8047</v>
      </c>
      <c r="I645" s="135" t="s">
        <v>270</v>
      </c>
      <c r="J645" s="129" t="s">
        <v>185</v>
      </c>
      <c r="K645" s="128">
        <v>0</v>
      </c>
      <c r="L645" s="129"/>
      <c r="M645" s="128" t="s">
        <v>191</v>
      </c>
      <c r="N645" s="127" t="s">
        <v>485</v>
      </c>
      <c r="O645" s="127" t="s">
        <v>165</v>
      </c>
      <c r="P645" s="127" t="s">
        <v>183</v>
      </c>
      <c r="Q645" s="131" t="s">
        <v>8644</v>
      </c>
      <c r="R645" s="131" t="s">
        <v>10060</v>
      </c>
      <c r="S645" s="144" t="s">
        <v>10060</v>
      </c>
      <c r="T645" s="136" t="s">
        <v>338</v>
      </c>
      <c r="U645" s="118"/>
      <c r="V645" s="118"/>
      <c r="W645" s="133" t="str">
        <f>VLOOKUP(TRIM(X645),X10:Y88,2,FALSE)</f>
        <v>Irfan</v>
      </c>
      <c r="X645" s="11" t="str">
        <f t="shared" si="23"/>
        <v>6.5.9</v>
      </c>
      <c r="Y645" s="64"/>
      <c r="AA645" s="1">
        <f t="shared" si="22"/>
        <v>3</v>
      </c>
    </row>
    <row r="646" spans="1:27" ht="35.25" customHeight="1">
      <c r="A646" s="119" t="s">
        <v>139</v>
      </c>
      <c r="B646" s="134" t="s">
        <v>57</v>
      </c>
      <c r="C646" s="122" t="s">
        <v>140</v>
      </c>
      <c r="D646" s="122" t="s">
        <v>110</v>
      </c>
      <c r="E646" s="123" t="s">
        <v>6310</v>
      </c>
      <c r="F646" s="124" t="s">
        <v>285</v>
      </c>
      <c r="G646" s="124" t="s">
        <v>142</v>
      </c>
      <c r="H646" s="124" t="s">
        <v>8048</v>
      </c>
      <c r="I646" s="135" t="s">
        <v>270</v>
      </c>
      <c r="J646" s="129" t="s">
        <v>174</v>
      </c>
      <c r="K646" s="128">
        <v>0</v>
      </c>
      <c r="L646" s="129"/>
      <c r="M646" s="128" t="s">
        <v>191</v>
      </c>
      <c r="N646" s="127" t="s">
        <v>485</v>
      </c>
      <c r="O646" s="127" t="s">
        <v>165</v>
      </c>
      <c r="P646" s="127" t="s">
        <v>183</v>
      </c>
      <c r="Q646" s="131" t="s">
        <v>8645</v>
      </c>
      <c r="R646" s="131" t="s">
        <v>9757</v>
      </c>
      <c r="S646" s="132" t="s">
        <v>9755</v>
      </c>
      <c r="T646" s="136" t="s">
        <v>338</v>
      </c>
      <c r="U646" s="118"/>
      <c r="V646" s="118"/>
      <c r="W646" s="133" t="str">
        <f>VLOOKUP(TRIM(X646),X10:Y88,2,FALSE)</f>
        <v>Irfan</v>
      </c>
      <c r="X646" s="11" t="str">
        <f t="shared" si="23"/>
        <v>6.5.9</v>
      </c>
      <c r="Y646" s="64"/>
      <c r="AA646" s="1">
        <f t="shared" si="22"/>
        <v>3</v>
      </c>
    </row>
    <row r="647" spans="1:27" ht="35.25" customHeight="1">
      <c r="A647" s="119" t="s">
        <v>139</v>
      </c>
      <c r="B647" s="134" t="s">
        <v>57</v>
      </c>
      <c r="C647" s="122" t="s">
        <v>140</v>
      </c>
      <c r="D647" s="122" t="s">
        <v>110</v>
      </c>
      <c r="E647" s="123" t="s">
        <v>6311</v>
      </c>
      <c r="F647" s="124" t="s">
        <v>285</v>
      </c>
      <c r="G647" s="124" t="s">
        <v>142</v>
      </c>
      <c r="H647" s="124" t="s">
        <v>8049</v>
      </c>
      <c r="I647" s="135" t="s">
        <v>270</v>
      </c>
      <c r="J647" s="129" t="s">
        <v>185</v>
      </c>
      <c r="K647" s="128">
        <v>0</v>
      </c>
      <c r="L647" s="129"/>
      <c r="M647" s="128" t="s">
        <v>191</v>
      </c>
      <c r="N647" s="127" t="s">
        <v>485</v>
      </c>
      <c r="O647" s="127" t="s">
        <v>165</v>
      </c>
      <c r="P647" s="127" t="s">
        <v>183</v>
      </c>
      <c r="Q647" s="131" t="s">
        <v>8646</v>
      </c>
      <c r="R647" s="131" t="s">
        <v>9298</v>
      </c>
      <c r="S647" s="132" t="s">
        <v>9297</v>
      </c>
      <c r="T647" s="136" t="s">
        <v>338</v>
      </c>
      <c r="U647" s="118"/>
      <c r="V647" s="118"/>
      <c r="W647" s="133" t="str">
        <f>VLOOKUP(TRIM(X647),X10:Y88,2,FALSE)</f>
        <v>Irfan</v>
      </c>
      <c r="X647" s="11" t="str">
        <f t="shared" si="23"/>
        <v>6.5.9</v>
      </c>
      <c r="Y647" s="64"/>
      <c r="AA647" s="1">
        <f t="shared" si="22"/>
        <v>3</v>
      </c>
    </row>
    <row r="648" spans="1:27" ht="35.25" customHeight="1">
      <c r="A648" s="119"/>
      <c r="B648" s="134" t="s">
        <v>57</v>
      </c>
      <c r="C648" s="122" t="s">
        <v>22</v>
      </c>
      <c r="D648" s="122" t="s">
        <v>133</v>
      </c>
      <c r="E648" s="123" t="s">
        <v>6312</v>
      </c>
      <c r="F648" s="124" t="s">
        <v>285</v>
      </c>
      <c r="G648" s="138" t="s">
        <v>142</v>
      </c>
      <c r="H648" s="138" t="s">
        <v>8050</v>
      </c>
      <c r="I648" s="139" t="s">
        <v>270</v>
      </c>
      <c r="J648" s="140" t="s">
        <v>190</v>
      </c>
      <c r="K648" s="141">
        <v>0</v>
      </c>
      <c r="L648" s="140"/>
      <c r="M648" s="141" t="s">
        <v>234</v>
      </c>
      <c r="N648" s="140" t="s">
        <v>5552</v>
      </c>
      <c r="O648" s="140" t="s">
        <v>165</v>
      </c>
      <c r="P648" s="140" t="s">
        <v>183</v>
      </c>
      <c r="Q648" s="142" t="s">
        <v>8319</v>
      </c>
      <c r="R648" s="142" t="s">
        <v>8320</v>
      </c>
      <c r="S648" s="145"/>
      <c r="T648" s="136" t="s">
        <v>338</v>
      </c>
      <c r="U648" s="118"/>
      <c r="V648" s="118"/>
      <c r="W648" s="133" t="str">
        <f>VLOOKUP(TRIM(X648),X10:Y88,2,FALSE)</f>
        <v>Withdrawn</v>
      </c>
      <c r="X648" s="11" t="str">
        <f t="shared" si="23"/>
        <v>99</v>
      </c>
      <c r="Y648" s="64"/>
      <c r="AA648" s="1">
        <f t="shared" si="22"/>
        <v>3</v>
      </c>
    </row>
    <row r="649" spans="1:27" ht="35.25" customHeight="1">
      <c r="A649" s="119" t="s">
        <v>139</v>
      </c>
      <c r="B649" s="134" t="s">
        <v>57</v>
      </c>
      <c r="C649" s="122" t="s">
        <v>22</v>
      </c>
      <c r="D649" s="122" t="s">
        <v>133</v>
      </c>
      <c r="E649" s="123" t="s">
        <v>6313</v>
      </c>
      <c r="F649" s="124" t="s">
        <v>285</v>
      </c>
      <c r="G649" s="138" t="s">
        <v>142</v>
      </c>
      <c r="H649" s="138" t="s">
        <v>8051</v>
      </c>
      <c r="I649" s="139" t="s">
        <v>270</v>
      </c>
      <c r="J649" s="140" t="s">
        <v>185</v>
      </c>
      <c r="K649" s="141">
        <v>0</v>
      </c>
      <c r="L649" s="140"/>
      <c r="M649" s="141" t="s">
        <v>191</v>
      </c>
      <c r="N649" s="140" t="s">
        <v>485</v>
      </c>
      <c r="O649" s="140" t="s">
        <v>165</v>
      </c>
      <c r="P649" s="140" t="s">
        <v>183</v>
      </c>
      <c r="Q649" s="142" t="s">
        <v>8816</v>
      </c>
      <c r="R649" s="142" t="s">
        <v>176</v>
      </c>
      <c r="S649" s="145"/>
      <c r="T649" s="136" t="s">
        <v>338</v>
      </c>
      <c r="U649" s="118"/>
      <c r="V649" s="118"/>
      <c r="W649" s="133" t="str">
        <f>VLOOKUP(TRIM(X649),X10:Y88,2,FALSE)</f>
        <v>Withdrawn</v>
      </c>
      <c r="X649" s="11" t="str">
        <f t="shared" si="23"/>
        <v>99</v>
      </c>
      <c r="Y649" s="64"/>
      <c r="AA649" s="1">
        <f t="shared" si="22"/>
        <v>3</v>
      </c>
    </row>
    <row r="650" spans="1:27" ht="35.25" customHeight="1">
      <c r="A650" s="119" t="s">
        <v>139</v>
      </c>
      <c r="B650" s="134" t="s">
        <v>57</v>
      </c>
      <c r="C650" s="122" t="s">
        <v>140</v>
      </c>
      <c r="D650" s="122" t="s">
        <v>471</v>
      </c>
      <c r="E650" s="123" t="s">
        <v>6314</v>
      </c>
      <c r="F650" s="124" t="s">
        <v>21</v>
      </c>
      <c r="G650" s="124" t="s">
        <v>142</v>
      </c>
      <c r="H650" s="124" t="s">
        <v>8052</v>
      </c>
      <c r="I650" s="135" t="s">
        <v>270</v>
      </c>
      <c r="J650" s="129" t="s">
        <v>7400</v>
      </c>
      <c r="K650" s="128"/>
      <c r="L650" s="129"/>
      <c r="M650" s="128" t="s">
        <v>8313</v>
      </c>
      <c r="N650" s="127" t="s">
        <v>175</v>
      </c>
      <c r="O650" s="127" t="s">
        <v>2712</v>
      </c>
      <c r="P650" s="127" t="s">
        <v>7401</v>
      </c>
      <c r="Q650" s="131" t="s">
        <v>8025</v>
      </c>
      <c r="R650" s="131" t="s">
        <v>9217</v>
      </c>
      <c r="S650" s="132" t="s">
        <v>184</v>
      </c>
      <c r="T650" s="136" t="s">
        <v>338</v>
      </c>
      <c r="U650" s="118"/>
      <c r="V650" s="118"/>
      <c r="W650" s="133" t="str">
        <f>VLOOKUP(TRIM(X650),X10:Y88,2,FALSE)</f>
        <v>Krisztian</v>
      </c>
      <c r="X650" s="11" t="str">
        <f t="shared" si="23"/>
        <v>6.14</v>
      </c>
      <c r="Y650" s="64"/>
      <c r="AA650" s="1">
        <f t="shared" si="22"/>
        <v>3</v>
      </c>
    </row>
    <row r="651" spans="1:27" ht="35.25" customHeight="1">
      <c r="A651" s="119" t="s">
        <v>139</v>
      </c>
      <c r="B651" s="134" t="s">
        <v>57</v>
      </c>
      <c r="C651" s="122" t="s">
        <v>140</v>
      </c>
      <c r="D651" s="122" t="s">
        <v>105</v>
      </c>
      <c r="E651" s="123" t="s">
        <v>6315</v>
      </c>
      <c r="F651" s="124" t="s">
        <v>172</v>
      </c>
      <c r="G651" s="124" t="s">
        <v>142</v>
      </c>
      <c r="H651" s="124" t="s">
        <v>8026</v>
      </c>
      <c r="I651" s="135" t="s">
        <v>8363</v>
      </c>
      <c r="J651" s="129"/>
      <c r="K651" s="128"/>
      <c r="L651" s="129"/>
      <c r="M651" s="128" t="s">
        <v>8313</v>
      </c>
      <c r="N651" s="127"/>
      <c r="O651" s="127" t="s">
        <v>165</v>
      </c>
      <c r="P651" s="127" t="s">
        <v>183</v>
      </c>
      <c r="Q651" s="131" t="s">
        <v>8027</v>
      </c>
      <c r="R651" s="131" t="s">
        <v>161</v>
      </c>
      <c r="S651" s="132" t="s">
        <v>159</v>
      </c>
      <c r="T651" s="136" t="s">
        <v>253</v>
      </c>
      <c r="U651" s="118"/>
      <c r="V651" s="118"/>
      <c r="W651" s="133" t="str">
        <f>VLOOKUP(TRIM(X651),X10:Y88,2,FALSE)</f>
        <v>Krisztian</v>
      </c>
      <c r="X651" s="11" t="str">
        <f t="shared" si="23"/>
        <v>6.5.6</v>
      </c>
      <c r="Y651" s="64"/>
      <c r="AA651" s="1">
        <f t="shared" si="22"/>
        <v>12</v>
      </c>
    </row>
    <row r="652" spans="1:27" ht="35.25" customHeight="1">
      <c r="A652" s="119" t="s">
        <v>139</v>
      </c>
      <c r="B652" s="134" t="s">
        <v>57</v>
      </c>
      <c r="C652" s="122" t="s">
        <v>140</v>
      </c>
      <c r="D652" s="122" t="s">
        <v>105</v>
      </c>
      <c r="E652" s="123" t="s">
        <v>6316</v>
      </c>
      <c r="F652" s="124" t="s">
        <v>285</v>
      </c>
      <c r="G652" s="124" t="s">
        <v>142</v>
      </c>
      <c r="H652" s="124" t="s">
        <v>8053</v>
      </c>
      <c r="I652" s="135" t="s">
        <v>212</v>
      </c>
      <c r="J652" s="129" t="s">
        <v>5550</v>
      </c>
      <c r="K652" s="128">
        <v>0</v>
      </c>
      <c r="L652" s="129"/>
      <c r="M652" s="128" t="s">
        <v>216</v>
      </c>
      <c r="N652" s="127" t="s">
        <v>485</v>
      </c>
      <c r="O652" s="127" t="s">
        <v>165</v>
      </c>
      <c r="P652" s="127" t="s">
        <v>183</v>
      </c>
      <c r="Q652" s="131" t="s">
        <v>8648</v>
      </c>
      <c r="R652" s="131" t="s">
        <v>8878</v>
      </c>
      <c r="S652" s="132" t="s">
        <v>184</v>
      </c>
      <c r="T652" s="136" t="s">
        <v>253</v>
      </c>
      <c r="U652" s="118"/>
      <c r="V652" s="118"/>
      <c r="W652" s="133" t="str">
        <f>VLOOKUP(TRIM(X652),X10:Y88,2,FALSE)</f>
        <v>Krisztian</v>
      </c>
      <c r="X652" s="11" t="str">
        <f t="shared" si="23"/>
        <v>6.5.6</v>
      </c>
      <c r="Y652" s="64"/>
      <c r="AA652" s="1">
        <f t="shared" si="22"/>
        <v>21</v>
      </c>
    </row>
    <row r="653" spans="1:27" ht="35.25" customHeight="1">
      <c r="A653" s="119" t="s">
        <v>139</v>
      </c>
      <c r="B653" s="134" t="s">
        <v>57</v>
      </c>
      <c r="C653" s="122" t="s">
        <v>140</v>
      </c>
      <c r="D653" s="122" t="s">
        <v>77</v>
      </c>
      <c r="E653" s="123" t="s">
        <v>6317</v>
      </c>
      <c r="F653" s="124" t="s">
        <v>172</v>
      </c>
      <c r="G653" s="124" t="s">
        <v>238</v>
      </c>
      <c r="H653" s="124" t="s">
        <v>8028</v>
      </c>
      <c r="I653" s="135" t="s">
        <v>8031</v>
      </c>
      <c r="J653" s="129"/>
      <c r="K653" s="128"/>
      <c r="L653" s="129"/>
      <c r="M653" s="128" t="s">
        <v>8313</v>
      </c>
      <c r="N653" s="127"/>
      <c r="O653" s="127" t="s">
        <v>156</v>
      </c>
      <c r="P653" s="127" t="s">
        <v>252</v>
      </c>
      <c r="Q653" s="131" t="s">
        <v>8029</v>
      </c>
      <c r="R653" s="131" t="s">
        <v>161</v>
      </c>
      <c r="S653" s="132" t="s">
        <v>159</v>
      </c>
      <c r="T653" s="136" t="s">
        <v>243</v>
      </c>
      <c r="U653" s="118"/>
      <c r="V653" s="118"/>
      <c r="W653" s="133" t="str">
        <f>VLOOKUP(TRIM(X653),X10:Y88,2,FALSE)</f>
        <v>Puneet</v>
      </c>
      <c r="X653" s="11" t="str">
        <f t="shared" si="23"/>
        <v>5.1</v>
      </c>
      <c r="Y653" s="64"/>
      <c r="AA653" s="1">
        <f t="shared" si="22"/>
        <v>17</v>
      </c>
    </row>
    <row r="654" spans="1:27" ht="35.25" customHeight="1">
      <c r="A654" s="119" t="s">
        <v>139</v>
      </c>
      <c r="B654" s="134" t="s">
        <v>57</v>
      </c>
      <c r="C654" s="122" t="s">
        <v>140</v>
      </c>
      <c r="D654" s="122" t="s">
        <v>105</v>
      </c>
      <c r="E654" s="123" t="s">
        <v>6318</v>
      </c>
      <c r="F654" s="124" t="s">
        <v>285</v>
      </c>
      <c r="G654" s="124" t="s">
        <v>142</v>
      </c>
      <c r="H654" s="124" t="s">
        <v>8054</v>
      </c>
      <c r="I654" s="135" t="s">
        <v>212</v>
      </c>
      <c r="J654" s="129" t="s">
        <v>185</v>
      </c>
      <c r="K654" s="128">
        <v>0</v>
      </c>
      <c r="L654" s="129"/>
      <c r="M654" s="128" t="s">
        <v>216</v>
      </c>
      <c r="N654" s="127" t="s">
        <v>485</v>
      </c>
      <c r="O654" s="127" t="s">
        <v>165</v>
      </c>
      <c r="P654" s="127" t="s">
        <v>183</v>
      </c>
      <c r="Q654" s="131" t="s">
        <v>8649</v>
      </c>
      <c r="R654" s="131" t="s">
        <v>9367</v>
      </c>
      <c r="S654" s="132" t="s">
        <v>184</v>
      </c>
      <c r="T654" s="136" t="s">
        <v>253</v>
      </c>
      <c r="U654" s="118"/>
      <c r="V654" s="118"/>
      <c r="W654" s="133" t="str">
        <f>VLOOKUP(TRIM(X654),X10:Y88,2,FALSE)</f>
        <v>Krisztian</v>
      </c>
      <c r="X654" s="11" t="str">
        <f t="shared" si="23"/>
        <v>6.5.6</v>
      </c>
      <c r="Y654" s="64"/>
      <c r="AA654" s="1">
        <f t="shared" si="22"/>
        <v>21</v>
      </c>
    </row>
    <row r="655" spans="1:27" ht="35.25" customHeight="1">
      <c r="A655" s="119" t="s">
        <v>139</v>
      </c>
      <c r="B655" s="134" t="s">
        <v>57</v>
      </c>
      <c r="C655" s="122" t="s">
        <v>140</v>
      </c>
      <c r="D655" s="122" t="s">
        <v>117</v>
      </c>
      <c r="E655" s="123" t="s">
        <v>6319</v>
      </c>
      <c r="F655" s="124" t="s">
        <v>21</v>
      </c>
      <c r="G655" s="124" t="s">
        <v>142</v>
      </c>
      <c r="H655" s="124" t="s">
        <v>8055</v>
      </c>
      <c r="I655" s="135" t="s">
        <v>228</v>
      </c>
      <c r="J655" s="129" t="s">
        <v>2280</v>
      </c>
      <c r="K655" s="128"/>
      <c r="L655" s="129"/>
      <c r="M655" s="128" t="s">
        <v>8313</v>
      </c>
      <c r="N655" s="127" t="s">
        <v>654</v>
      </c>
      <c r="O655" s="127" t="s">
        <v>2712</v>
      </c>
      <c r="P655" s="127" t="s">
        <v>2281</v>
      </c>
      <c r="Q655" s="131" t="s">
        <v>8030</v>
      </c>
      <c r="R655" s="131" t="s">
        <v>9341</v>
      </c>
      <c r="S655" s="132" t="s">
        <v>9342</v>
      </c>
      <c r="T655" s="136" t="s">
        <v>7489</v>
      </c>
      <c r="U655" s="118"/>
      <c r="V655" s="118"/>
      <c r="W655" s="133" t="str">
        <f>VLOOKUP(TRIM(X655),X10:Y88,2,FALSE)</f>
        <v>Frank</v>
      </c>
      <c r="X655" s="11" t="str">
        <f t="shared" si="23"/>
        <v>6.7</v>
      </c>
      <c r="Y655" s="64"/>
      <c r="AA655" s="1">
        <f t="shared" si="22"/>
        <v>5</v>
      </c>
    </row>
    <row r="656" spans="1:27" ht="35.25" customHeight="1">
      <c r="A656" s="119" t="s">
        <v>139</v>
      </c>
      <c r="B656" s="134" t="s">
        <v>57</v>
      </c>
      <c r="C656" s="122" t="s">
        <v>140</v>
      </c>
      <c r="D656" s="122" t="s">
        <v>77</v>
      </c>
      <c r="E656" s="123" t="s">
        <v>6320</v>
      </c>
      <c r="F656" s="124" t="s">
        <v>24</v>
      </c>
      <c r="G656" s="124" t="s">
        <v>142</v>
      </c>
      <c r="H656" s="124" t="s">
        <v>8056</v>
      </c>
      <c r="I656" s="135" t="s">
        <v>8031</v>
      </c>
      <c r="J656" s="129" t="s">
        <v>190</v>
      </c>
      <c r="K656" s="128">
        <v>3386</v>
      </c>
      <c r="L656" s="129"/>
      <c r="M656" s="128" t="s">
        <v>191</v>
      </c>
      <c r="N656" s="127" t="s">
        <v>7836</v>
      </c>
      <c r="O656" s="127" t="s">
        <v>156</v>
      </c>
      <c r="P656" s="127" t="s">
        <v>252</v>
      </c>
      <c r="Q656" s="131" t="s">
        <v>8650</v>
      </c>
      <c r="R656" s="131" t="s">
        <v>9062</v>
      </c>
      <c r="S656" s="132" t="s">
        <v>9061</v>
      </c>
      <c r="T656" s="136" t="s">
        <v>243</v>
      </c>
      <c r="U656" s="118"/>
      <c r="V656" s="118"/>
      <c r="W656" s="133" t="str">
        <f>VLOOKUP(TRIM(X656),X10:Y88,2,FALSE)</f>
        <v>Puneet</v>
      </c>
      <c r="X656" s="11" t="str">
        <f t="shared" si="23"/>
        <v>5.1</v>
      </c>
      <c r="Y656" s="64"/>
      <c r="AA656" s="1">
        <f t="shared" si="22"/>
        <v>17</v>
      </c>
    </row>
    <row r="657" spans="1:27" ht="35.25" customHeight="1">
      <c r="A657" s="119" t="s">
        <v>139</v>
      </c>
      <c r="B657" s="134" t="s">
        <v>57</v>
      </c>
      <c r="C657" s="122" t="s">
        <v>140</v>
      </c>
      <c r="D657" s="122" t="s">
        <v>112</v>
      </c>
      <c r="E657" s="123" t="s">
        <v>6321</v>
      </c>
      <c r="F657" s="124" t="s">
        <v>285</v>
      </c>
      <c r="G657" s="124" t="s">
        <v>142</v>
      </c>
      <c r="H657" s="124" t="s">
        <v>8057</v>
      </c>
      <c r="I657" s="135" t="s">
        <v>254</v>
      </c>
      <c r="J657" s="129" t="s">
        <v>174</v>
      </c>
      <c r="K657" s="128">
        <v>0</v>
      </c>
      <c r="L657" s="129"/>
      <c r="M657" s="128" t="s">
        <v>327</v>
      </c>
      <c r="N657" s="127" t="s">
        <v>485</v>
      </c>
      <c r="O657" s="127" t="s">
        <v>165</v>
      </c>
      <c r="P657" s="127" t="s">
        <v>183</v>
      </c>
      <c r="Q657" s="131" t="s">
        <v>8651</v>
      </c>
      <c r="R657" s="131" t="s">
        <v>8964</v>
      </c>
      <c r="S657" s="132" t="s">
        <v>8963</v>
      </c>
      <c r="T657" s="136" t="s">
        <v>337</v>
      </c>
      <c r="U657" s="118"/>
      <c r="V657" s="118"/>
      <c r="W657" s="133" t="str">
        <f>VLOOKUP(TRIM(X657),X10:Y88,2,FALSE)</f>
        <v>Krisztian</v>
      </c>
      <c r="X657" s="11" t="str">
        <f t="shared" si="23"/>
        <v>6.5.10</v>
      </c>
      <c r="Y657" s="64"/>
      <c r="AA657" s="1">
        <f t="shared" si="22"/>
        <v>4</v>
      </c>
    </row>
    <row r="658" spans="1:27" ht="35.25" customHeight="1">
      <c r="A658" s="119" t="s">
        <v>139</v>
      </c>
      <c r="B658" s="134" t="s">
        <v>57</v>
      </c>
      <c r="C658" s="122" t="s">
        <v>140</v>
      </c>
      <c r="D658" s="122" t="s">
        <v>77</v>
      </c>
      <c r="E658" s="123" t="s">
        <v>6322</v>
      </c>
      <c r="F658" s="124" t="s">
        <v>24</v>
      </c>
      <c r="G658" s="138" t="s">
        <v>142</v>
      </c>
      <c r="H658" s="124" t="s">
        <v>8058</v>
      </c>
      <c r="I658" s="135" t="s">
        <v>8031</v>
      </c>
      <c r="J658" s="129" t="s">
        <v>190</v>
      </c>
      <c r="K658" s="128">
        <v>3387</v>
      </c>
      <c r="L658" s="129"/>
      <c r="M658" s="128" t="s">
        <v>220</v>
      </c>
      <c r="N658" s="127" t="s">
        <v>7494</v>
      </c>
      <c r="O658" s="127" t="s">
        <v>152</v>
      </c>
      <c r="P658" s="127" t="s">
        <v>252</v>
      </c>
      <c r="Q658" s="131" t="s">
        <v>8652</v>
      </c>
      <c r="R658" s="131" t="s">
        <v>9065</v>
      </c>
      <c r="S658" s="132" t="s">
        <v>9064</v>
      </c>
      <c r="T658" s="136" t="s">
        <v>243</v>
      </c>
      <c r="U658" s="118"/>
      <c r="V658" s="118"/>
      <c r="W658" s="133" t="str">
        <f>VLOOKUP(TRIM(X658),X10:Y88,2,FALSE)</f>
        <v>Puneet</v>
      </c>
      <c r="X658" s="11" t="str">
        <f t="shared" si="23"/>
        <v>5.1</v>
      </c>
      <c r="Y658" s="64"/>
      <c r="AA658" s="1">
        <f t="shared" si="22"/>
        <v>17</v>
      </c>
    </row>
    <row r="659" spans="1:27" ht="35.25" customHeight="1">
      <c r="A659" s="119" t="s">
        <v>139</v>
      </c>
      <c r="B659" s="134" t="s">
        <v>57</v>
      </c>
      <c r="C659" s="122" t="s">
        <v>140</v>
      </c>
      <c r="D659" s="122" t="s">
        <v>112</v>
      </c>
      <c r="E659" s="123" t="s">
        <v>6323</v>
      </c>
      <c r="F659" s="124" t="s">
        <v>285</v>
      </c>
      <c r="G659" s="124" t="s">
        <v>142</v>
      </c>
      <c r="H659" s="124" t="s">
        <v>8059</v>
      </c>
      <c r="I659" s="135" t="s">
        <v>254</v>
      </c>
      <c r="J659" s="129" t="s">
        <v>185</v>
      </c>
      <c r="K659" s="128">
        <v>0</v>
      </c>
      <c r="L659" s="129"/>
      <c r="M659" s="128" t="s">
        <v>191</v>
      </c>
      <c r="N659" s="127" t="s">
        <v>485</v>
      </c>
      <c r="O659" s="127" t="s">
        <v>165</v>
      </c>
      <c r="P659" s="127" t="s">
        <v>183</v>
      </c>
      <c r="Q659" s="131" t="s">
        <v>8653</v>
      </c>
      <c r="R659" s="131" t="s">
        <v>9179</v>
      </c>
      <c r="S659" s="132" t="s">
        <v>9178</v>
      </c>
      <c r="T659" s="136" t="s">
        <v>337</v>
      </c>
      <c r="U659" s="118"/>
      <c r="V659" s="118"/>
      <c r="W659" s="133" t="str">
        <f>VLOOKUP(TRIM(X659),X10:Y88,2,FALSE)</f>
        <v>Krisztian</v>
      </c>
      <c r="X659" s="11" t="str">
        <f t="shared" si="23"/>
        <v>6.5.10</v>
      </c>
      <c r="Y659" s="64"/>
      <c r="AA659" s="1">
        <f t="shared" si="22"/>
        <v>4</v>
      </c>
    </row>
    <row r="660" spans="1:27" ht="35.25" customHeight="1">
      <c r="A660" s="119" t="s">
        <v>139</v>
      </c>
      <c r="B660" s="134" t="s">
        <v>57</v>
      </c>
      <c r="C660" s="122" t="s">
        <v>140</v>
      </c>
      <c r="D660" s="122" t="s">
        <v>77</v>
      </c>
      <c r="E660" s="123" t="s">
        <v>6324</v>
      </c>
      <c r="F660" s="124" t="s">
        <v>24</v>
      </c>
      <c r="G660" s="124" t="s">
        <v>142</v>
      </c>
      <c r="H660" s="124" t="s">
        <v>8060</v>
      </c>
      <c r="I660" s="135" t="s">
        <v>8031</v>
      </c>
      <c r="J660" s="129" t="s">
        <v>190</v>
      </c>
      <c r="K660" s="128">
        <v>3388</v>
      </c>
      <c r="L660" s="129"/>
      <c r="M660" s="128" t="s">
        <v>220</v>
      </c>
      <c r="N660" s="127" t="s">
        <v>5552</v>
      </c>
      <c r="O660" s="127" t="s">
        <v>165</v>
      </c>
      <c r="P660" s="127" t="s">
        <v>252</v>
      </c>
      <c r="Q660" s="131" t="s">
        <v>8654</v>
      </c>
      <c r="R660" s="131" t="s">
        <v>9068</v>
      </c>
      <c r="S660" s="132" t="s">
        <v>9067</v>
      </c>
      <c r="T660" s="136" t="s">
        <v>243</v>
      </c>
      <c r="U660" s="118"/>
      <c r="V660" s="118"/>
      <c r="W660" s="133" t="str">
        <f>VLOOKUP(TRIM(X660),X10:Y88,2,FALSE)</f>
        <v>Puneet</v>
      </c>
      <c r="X660" s="11" t="str">
        <f t="shared" si="23"/>
        <v>5.1</v>
      </c>
      <c r="Y660" s="64"/>
      <c r="AA660" s="1">
        <f t="shared" si="22"/>
        <v>17</v>
      </c>
    </row>
    <row r="661" spans="1:27" ht="35.25" customHeight="1">
      <c r="A661" s="119" t="s">
        <v>139</v>
      </c>
      <c r="B661" s="134" t="s">
        <v>57</v>
      </c>
      <c r="C661" s="122" t="s">
        <v>140</v>
      </c>
      <c r="D661" s="122" t="s">
        <v>77</v>
      </c>
      <c r="E661" s="123" t="s">
        <v>6325</v>
      </c>
      <c r="F661" s="124" t="s">
        <v>180</v>
      </c>
      <c r="G661" s="124" t="s">
        <v>142</v>
      </c>
      <c r="H661" s="124" t="s">
        <v>8804</v>
      </c>
      <c r="I661" s="135" t="s">
        <v>228</v>
      </c>
      <c r="J661" s="129"/>
      <c r="K661" s="128"/>
      <c r="L661" s="129"/>
      <c r="M661" s="128" t="s">
        <v>8313</v>
      </c>
      <c r="N661" s="127"/>
      <c r="O661" s="127" t="s">
        <v>156</v>
      </c>
      <c r="P661" s="127" t="s">
        <v>252</v>
      </c>
      <c r="Q661" s="131" t="s">
        <v>8066</v>
      </c>
      <c r="R661" s="131" t="s">
        <v>9071</v>
      </c>
      <c r="S661" s="132" t="s">
        <v>9070</v>
      </c>
      <c r="T661" s="136" t="s">
        <v>243</v>
      </c>
      <c r="U661" s="118"/>
      <c r="V661" s="118"/>
      <c r="W661" s="133" t="str">
        <f>VLOOKUP(TRIM(X661),X10:Y88,2,FALSE)</f>
        <v>Puneet</v>
      </c>
      <c r="X661" s="11" t="str">
        <f t="shared" si="23"/>
        <v>5.1</v>
      </c>
      <c r="Y661" s="64"/>
      <c r="AA661" s="1">
        <f t="shared" si="22"/>
        <v>5</v>
      </c>
    </row>
    <row r="662" spans="1:27" ht="35.25" customHeight="1">
      <c r="A662" s="119" t="s">
        <v>139</v>
      </c>
      <c r="B662" s="134" t="s">
        <v>57</v>
      </c>
      <c r="C662" s="122" t="s">
        <v>140</v>
      </c>
      <c r="D662" s="122" t="s">
        <v>117</v>
      </c>
      <c r="E662" s="123" t="s">
        <v>6326</v>
      </c>
      <c r="F662" s="124" t="s">
        <v>21</v>
      </c>
      <c r="G662" s="138" t="s">
        <v>142</v>
      </c>
      <c r="H662" s="124" t="s">
        <v>8095</v>
      </c>
      <c r="I662" s="135" t="s">
        <v>8364</v>
      </c>
      <c r="J662" s="129" t="s">
        <v>2280</v>
      </c>
      <c r="K662" s="128"/>
      <c r="L662" s="129"/>
      <c r="M662" s="128" t="s">
        <v>8313</v>
      </c>
      <c r="N662" s="127" t="s">
        <v>654</v>
      </c>
      <c r="O662" s="127" t="s">
        <v>2712</v>
      </c>
      <c r="P662" s="127" t="s">
        <v>2281</v>
      </c>
      <c r="Q662" s="131" t="s">
        <v>8068</v>
      </c>
      <c r="R662" s="131" t="s">
        <v>9344</v>
      </c>
      <c r="S662" s="132" t="s">
        <v>184</v>
      </c>
      <c r="T662" s="136" t="s">
        <v>188</v>
      </c>
      <c r="U662" s="118"/>
      <c r="V662" s="118"/>
      <c r="W662" s="133" t="str">
        <f>VLOOKUP(TRIM(X662),X10:Y88,2,FALSE)</f>
        <v>Frank</v>
      </c>
      <c r="X662" s="11" t="str">
        <f t="shared" si="23"/>
        <v>6.7</v>
      </c>
      <c r="Y662" s="64"/>
      <c r="AA662" s="1">
        <f t="shared" si="22"/>
        <v>26</v>
      </c>
    </row>
    <row r="663" spans="1:27" ht="35.25" customHeight="1">
      <c r="A663" s="119" t="s">
        <v>139</v>
      </c>
      <c r="B663" s="134" t="s">
        <v>57</v>
      </c>
      <c r="C663" s="122" t="s">
        <v>140</v>
      </c>
      <c r="D663" s="122" t="s">
        <v>117</v>
      </c>
      <c r="E663" s="123" t="s">
        <v>6327</v>
      </c>
      <c r="F663" s="124" t="s">
        <v>21</v>
      </c>
      <c r="G663" s="124" t="s">
        <v>142</v>
      </c>
      <c r="H663" s="124" t="s">
        <v>8096</v>
      </c>
      <c r="I663" s="135" t="s">
        <v>189</v>
      </c>
      <c r="J663" s="129" t="s">
        <v>2280</v>
      </c>
      <c r="K663" s="128"/>
      <c r="L663" s="129"/>
      <c r="M663" s="128" t="s">
        <v>8313</v>
      </c>
      <c r="N663" s="127" t="s">
        <v>654</v>
      </c>
      <c r="O663" s="127" t="s">
        <v>2712</v>
      </c>
      <c r="P663" s="127" t="s">
        <v>2281</v>
      </c>
      <c r="Q663" s="131" t="s">
        <v>8069</v>
      </c>
      <c r="R663" s="131" t="s">
        <v>9352</v>
      </c>
      <c r="S663" s="132" t="s">
        <v>9353</v>
      </c>
      <c r="T663" s="136" t="s">
        <v>188</v>
      </c>
      <c r="U663" s="118"/>
      <c r="V663" s="118"/>
      <c r="W663" s="133" t="str">
        <f>VLOOKUP(TRIM(X663),X10:Y88,2,FALSE)</f>
        <v>Frank</v>
      </c>
      <c r="X663" s="11" t="str">
        <f t="shared" si="23"/>
        <v>6.7</v>
      </c>
      <c r="Y663" s="64"/>
      <c r="AA663" s="1">
        <f t="shared" si="22"/>
        <v>17</v>
      </c>
    </row>
    <row r="664" spans="1:27" ht="35.25" customHeight="1">
      <c r="A664" s="119" t="s">
        <v>139</v>
      </c>
      <c r="B664" s="134" t="s">
        <v>57</v>
      </c>
      <c r="C664" s="122" t="s">
        <v>140</v>
      </c>
      <c r="D664" s="122" t="s">
        <v>117</v>
      </c>
      <c r="E664" s="123" t="s">
        <v>6328</v>
      </c>
      <c r="F664" s="124" t="s">
        <v>21</v>
      </c>
      <c r="G664" s="124" t="s">
        <v>142</v>
      </c>
      <c r="H664" s="124" t="s">
        <v>8097</v>
      </c>
      <c r="I664" s="135" t="s">
        <v>189</v>
      </c>
      <c r="J664" s="129" t="s">
        <v>2280</v>
      </c>
      <c r="K664" s="128"/>
      <c r="L664" s="129"/>
      <c r="M664" s="128" t="s">
        <v>8313</v>
      </c>
      <c r="N664" s="127" t="s">
        <v>654</v>
      </c>
      <c r="O664" s="127" t="s">
        <v>2712</v>
      </c>
      <c r="P664" s="127" t="s">
        <v>2281</v>
      </c>
      <c r="Q664" s="131" t="s">
        <v>8070</v>
      </c>
      <c r="R664" s="131" t="s">
        <v>9355</v>
      </c>
      <c r="S664" s="132" t="s">
        <v>9356</v>
      </c>
      <c r="T664" s="136" t="s">
        <v>188</v>
      </c>
      <c r="U664" s="118"/>
      <c r="V664" s="118"/>
      <c r="W664" s="133" t="str">
        <f>VLOOKUP(TRIM(X664),X10:Y88,2,FALSE)</f>
        <v>Frank</v>
      </c>
      <c r="X664" s="11" t="str">
        <f t="shared" si="23"/>
        <v>6.7</v>
      </c>
      <c r="Y664" s="64"/>
      <c r="AA664" s="1">
        <f t="shared" si="22"/>
        <v>17</v>
      </c>
    </row>
    <row r="665" spans="1:27" ht="35.25" customHeight="1">
      <c r="A665" s="119" t="s">
        <v>139</v>
      </c>
      <c r="B665" s="134" t="s">
        <v>57</v>
      </c>
      <c r="C665" s="122" t="s">
        <v>140</v>
      </c>
      <c r="D665" s="122" t="s">
        <v>117</v>
      </c>
      <c r="E665" s="123" t="s">
        <v>6329</v>
      </c>
      <c r="F665" s="124" t="s">
        <v>21</v>
      </c>
      <c r="G665" s="124" t="s">
        <v>142</v>
      </c>
      <c r="H665" s="124" t="s">
        <v>8098</v>
      </c>
      <c r="I665" s="135" t="s">
        <v>8364</v>
      </c>
      <c r="J665" s="129" t="s">
        <v>2280</v>
      </c>
      <c r="K665" s="128"/>
      <c r="L665" s="129"/>
      <c r="M665" s="128" t="s">
        <v>8313</v>
      </c>
      <c r="N665" s="127" t="s">
        <v>654</v>
      </c>
      <c r="O665" s="127" t="s">
        <v>2712</v>
      </c>
      <c r="P665" s="127" t="s">
        <v>2281</v>
      </c>
      <c r="Q665" s="131" t="s">
        <v>8071</v>
      </c>
      <c r="R665" s="131" t="s">
        <v>9354</v>
      </c>
      <c r="S665" s="144" t="s">
        <v>10060</v>
      </c>
      <c r="T665" s="136" t="s">
        <v>188</v>
      </c>
      <c r="U665" s="118"/>
      <c r="V665" s="118"/>
      <c r="W665" s="133" t="str">
        <f>VLOOKUP(TRIM(X665),X10:Y88,2,FALSE)</f>
        <v>Frank</v>
      </c>
      <c r="X665" s="11" t="str">
        <f t="shared" si="23"/>
        <v>6.7</v>
      </c>
      <c r="Y665" s="64"/>
      <c r="AA665" s="1">
        <f t="shared" ref="AA665:AA728" si="24">LEN(I665)</f>
        <v>26</v>
      </c>
    </row>
    <row r="666" spans="1:27" ht="35.25" customHeight="1">
      <c r="A666" s="119" t="s">
        <v>139</v>
      </c>
      <c r="B666" s="134" t="s">
        <v>57</v>
      </c>
      <c r="C666" s="122" t="s">
        <v>140</v>
      </c>
      <c r="D666" s="122" t="s">
        <v>117</v>
      </c>
      <c r="E666" s="123" t="s">
        <v>6330</v>
      </c>
      <c r="F666" s="124" t="s">
        <v>21</v>
      </c>
      <c r="G666" s="124" t="s">
        <v>142</v>
      </c>
      <c r="H666" s="124" t="s">
        <v>8099</v>
      </c>
      <c r="I666" s="135" t="s">
        <v>8364</v>
      </c>
      <c r="J666" s="129" t="s">
        <v>2280</v>
      </c>
      <c r="K666" s="128"/>
      <c r="L666" s="129"/>
      <c r="M666" s="128" t="s">
        <v>8313</v>
      </c>
      <c r="N666" s="127" t="s">
        <v>654</v>
      </c>
      <c r="O666" s="127" t="s">
        <v>2712</v>
      </c>
      <c r="P666" s="127" t="s">
        <v>2281</v>
      </c>
      <c r="Q666" s="131" t="s">
        <v>8072</v>
      </c>
      <c r="R666" s="131" t="s">
        <v>10060</v>
      </c>
      <c r="S666" s="144" t="s">
        <v>10060</v>
      </c>
      <c r="T666" s="136" t="s">
        <v>188</v>
      </c>
      <c r="U666" s="118"/>
      <c r="V666" s="118"/>
      <c r="W666" s="133" t="str">
        <f>VLOOKUP(TRIM(X666),X10:Y88,2,FALSE)</f>
        <v>Frank</v>
      </c>
      <c r="X666" s="11" t="str">
        <f t="shared" si="23"/>
        <v>6.7</v>
      </c>
      <c r="Y666" s="64"/>
      <c r="AA666" s="1">
        <f t="shared" si="24"/>
        <v>26</v>
      </c>
    </row>
    <row r="667" spans="1:27" ht="35.25" customHeight="1">
      <c r="A667" s="119" t="s">
        <v>139</v>
      </c>
      <c r="B667" s="134" t="s">
        <v>57</v>
      </c>
      <c r="C667" s="122" t="s">
        <v>140</v>
      </c>
      <c r="D667" s="122" t="s">
        <v>117</v>
      </c>
      <c r="E667" s="123" t="s">
        <v>6331</v>
      </c>
      <c r="F667" s="124" t="s">
        <v>180</v>
      </c>
      <c r="G667" s="124" t="s">
        <v>142</v>
      </c>
      <c r="H667" s="124" t="s">
        <v>8805</v>
      </c>
      <c r="I667" s="135" t="s">
        <v>8067</v>
      </c>
      <c r="J667" s="129"/>
      <c r="K667" s="128"/>
      <c r="L667" s="129"/>
      <c r="M667" s="128" t="s">
        <v>8313</v>
      </c>
      <c r="N667" s="127"/>
      <c r="O667" s="127"/>
      <c r="P667" s="127" t="s">
        <v>2281</v>
      </c>
      <c r="Q667" s="131" t="s">
        <v>8073</v>
      </c>
      <c r="R667" s="131" t="s">
        <v>10551</v>
      </c>
      <c r="S667" s="144" t="s">
        <v>10060</v>
      </c>
      <c r="T667" s="136" t="s">
        <v>188</v>
      </c>
      <c r="U667" s="118"/>
      <c r="V667" s="118"/>
      <c r="W667" s="133" t="str">
        <f>VLOOKUP(TRIM(X667),X10:Y88,2,FALSE)</f>
        <v>Frank</v>
      </c>
      <c r="X667" s="11" t="str">
        <f t="shared" si="23"/>
        <v>6.7</v>
      </c>
      <c r="Y667" s="64"/>
      <c r="AA667" s="1">
        <f t="shared" si="24"/>
        <v>26</v>
      </c>
    </row>
    <row r="668" spans="1:27" ht="37.200000000000003" customHeight="1">
      <c r="A668" s="119" t="s">
        <v>139</v>
      </c>
      <c r="B668" s="134" t="s">
        <v>57</v>
      </c>
      <c r="C668" s="122" t="s">
        <v>140</v>
      </c>
      <c r="D668" s="122" t="s">
        <v>117</v>
      </c>
      <c r="E668" s="123" t="s">
        <v>6332</v>
      </c>
      <c r="F668" s="124" t="s">
        <v>21</v>
      </c>
      <c r="G668" s="124" t="s">
        <v>142</v>
      </c>
      <c r="H668" s="124" t="s">
        <v>8100</v>
      </c>
      <c r="I668" s="135" t="s">
        <v>189</v>
      </c>
      <c r="J668" s="129" t="s">
        <v>2280</v>
      </c>
      <c r="K668" s="128"/>
      <c r="L668" s="129"/>
      <c r="M668" s="128" t="s">
        <v>8313</v>
      </c>
      <c r="N668" s="127" t="s">
        <v>654</v>
      </c>
      <c r="O668" s="127" t="s">
        <v>2712</v>
      </c>
      <c r="P668" s="127" t="s">
        <v>2281</v>
      </c>
      <c r="Q668" s="131" t="s">
        <v>8074</v>
      </c>
      <c r="R668" s="131" t="s">
        <v>9335</v>
      </c>
      <c r="S668" s="132" t="s">
        <v>9336</v>
      </c>
      <c r="T668" s="136" t="s">
        <v>188</v>
      </c>
      <c r="U668" s="118"/>
      <c r="V668" s="118"/>
      <c r="W668" s="133" t="str">
        <f>VLOOKUP(TRIM(X668),X10:Y88,2,FALSE)</f>
        <v>Frank</v>
      </c>
      <c r="X668" s="11" t="str">
        <f t="shared" ref="X668:X731" si="25">IF(ISNONTEXT(D668),"" &amp; D668 &amp;"",T(D668))</f>
        <v>6.7</v>
      </c>
      <c r="Y668" s="64"/>
      <c r="AA668" s="1">
        <f t="shared" si="24"/>
        <v>17</v>
      </c>
    </row>
    <row r="669" spans="1:27" ht="37.200000000000003" customHeight="1">
      <c r="A669" s="119" t="s">
        <v>139</v>
      </c>
      <c r="B669" s="134" t="s">
        <v>57</v>
      </c>
      <c r="C669" s="122" t="s">
        <v>140</v>
      </c>
      <c r="D669" s="122" t="s">
        <v>117</v>
      </c>
      <c r="E669" s="123" t="s">
        <v>6333</v>
      </c>
      <c r="F669" s="124" t="s">
        <v>21</v>
      </c>
      <c r="G669" s="124" t="s">
        <v>142</v>
      </c>
      <c r="H669" s="124" t="s">
        <v>8101</v>
      </c>
      <c r="I669" s="135" t="s">
        <v>189</v>
      </c>
      <c r="J669" s="129" t="s">
        <v>2280</v>
      </c>
      <c r="K669" s="128"/>
      <c r="L669" s="129"/>
      <c r="M669" s="128" t="s">
        <v>8313</v>
      </c>
      <c r="N669" s="127" t="s">
        <v>654</v>
      </c>
      <c r="O669" s="127" t="s">
        <v>2712</v>
      </c>
      <c r="P669" s="127" t="s">
        <v>2281</v>
      </c>
      <c r="Q669" s="131" t="s">
        <v>8075</v>
      </c>
      <c r="R669" s="131" t="s">
        <v>9684</v>
      </c>
      <c r="S669" s="132" t="s">
        <v>9337</v>
      </c>
      <c r="T669" s="136" t="s">
        <v>188</v>
      </c>
      <c r="U669" s="118"/>
      <c r="V669" s="118"/>
      <c r="W669" s="133" t="str">
        <f>VLOOKUP(TRIM(X669),X10:Y88,2,FALSE)</f>
        <v>Frank</v>
      </c>
      <c r="X669" s="11" t="str">
        <f t="shared" si="25"/>
        <v>6.7</v>
      </c>
      <c r="Y669" s="64"/>
      <c r="AA669" s="1">
        <f t="shared" si="24"/>
        <v>17</v>
      </c>
    </row>
    <row r="670" spans="1:27" ht="37.200000000000003" customHeight="1">
      <c r="A670" s="119" t="s">
        <v>139</v>
      </c>
      <c r="B670" s="134" t="s">
        <v>57</v>
      </c>
      <c r="C670" s="122" t="s">
        <v>140</v>
      </c>
      <c r="D670" s="122" t="s">
        <v>117</v>
      </c>
      <c r="E670" s="123" t="s">
        <v>6334</v>
      </c>
      <c r="F670" s="124" t="s">
        <v>21</v>
      </c>
      <c r="G670" s="124" t="s">
        <v>142</v>
      </c>
      <c r="H670" s="124" t="s">
        <v>8102</v>
      </c>
      <c r="I670" s="135" t="s">
        <v>189</v>
      </c>
      <c r="J670" s="129" t="s">
        <v>2280</v>
      </c>
      <c r="K670" s="128"/>
      <c r="L670" s="129"/>
      <c r="M670" s="128" t="s">
        <v>8313</v>
      </c>
      <c r="N670" s="127" t="s">
        <v>654</v>
      </c>
      <c r="O670" s="127" t="s">
        <v>2712</v>
      </c>
      <c r="P670" s="127" t="s">
        <v>2281</v>
      </c>
      <c r="Q670" s="131" t="s">
        <v>8076</v>
      </c>
      <c r="R670" s="131" t="s">
        <v>10060</v>
      </c>
      <c r="S670" s="144" t="s">
        <v>10060</v>
      </c>
      <c r="T670" s="136" t="s">
        <v>188</v>
      </c>
      <c r="U670" s="118"/>
      <c r="V670" s="118"/>
      <c r="W670" s="133" t="str">
        <f>VLOOKUP(TRIM(X670),X10:Y88,2,FALSE)</f>
        <v>Frank</v>
      </c>
      <c r="X670" s="11" t="str">
        <f t="shared" si="25"/>
        <v>6.7</v>
      </c>
      <c r="Y670" s="64"/>
      <c r="AA670" s="1">
        <f t="shared" si="24"/>
        <v>17</v>
      </c>
    </row>
    <row r="671" spans="1:27" ht="35.25" customHeight="1">
      <c r="A671" s="119" t="s">
        <v>139</v>
      </c>
      <c r="B671" s="134" t="s">
        <v>57</v>
      </c>
      <c r="C671" s="122" t="s">
        <v>140</v>
      </c>
      <c r="D671" s="122" t="s">
        <v>117</v>
      </c>
      <c r="E671" s="123" t="s">
        <v>6335</v>
      </c>
      <c r="F671" s="124" t="s">
        <v>21</v>
      </c>
      <c r="G671" s="124" t="s">
        <v>142</v>
      </c>
      <c r="H671" s="124" t="s">
        <v>8103</v>
      </c>
      <c r="I671" s="135" t="s">
        <v>189</v>
      </c>
      <c r="J671" s="129" t="s">
        <v>2280</v>
      </c>
      <c r="K671" s="128"/>
      <c r="L671" s="129"/>
      <c r="M671" s="128" t="s">
        <v>8313</v>
      </c>
      <c r="N671" s="127" t="s">
        <v>654</v>
      </c>
      <c r="O671" s="127" t="s">
        <v>2712</v>
      </c>
      <c r="P671" s="127" t="s">
        <v>2281</v>
      </c>
      <c r="Q671" s="131" t="s">
        <v>8077</v>
      </c>
      <c r="R671" s="131" t="s">
        <v>10060</v>
      </c>
      <c r="S671" s="144" t="s">
        <v>10060</v>
      </c>
      <c r="T671" s="136" t="s">
        <v>188</v>
      </c>
      <c r="U671" s="118"/>
      <c r="V671" s="118"/>
      <c r="W671" s="133" t="str">
        <f>VLOOKUP(TRIM(X671),X10:Y88,2,FALSE)</f>
        <v>Frank</v>
      </c>
      <c r="X671" s="11" t="str">
        <f t="shared" si="25"/>
        <v>6.7</v>
      </c>
      <c r="Y671" s="64"/>
      <c r="AA671" s="1">
        <f t="shared" si="24"/>
        <v>17</v>
      </c>
    </row>
    <row r="672" spans="1:27" ht="35.25" customHeight="1">
      <c r="A672" s="119" t="s">
        <v>139</v>
      </c>
      <c r="B672" s="134" t="s">
        <v>57</v>
      </c>
      <c r="C672" s="122" t="s">
        <v>140</v>
      </c>
      <c r="D672" s="122" t="s">
        <v>117</v>
      </c>
      <c r="E672" s="123" t="s">
        <v>6336</v>
      </c>
      <c r="F672" s="124" t="s">
        <v>21</v>
      </c>
      <c r="G672" s="124" t="s">
        <v>142</v>
      </c>
      <c r="H672" s="124" t="s">
        <v>8104</v>
      </c>
      <c r="I672" s="135" t="s">
        <v>189</v>
      </c>
      <c r="J672" s="129" t="s">
        <v>2280</v>
      </c>
      <c r="K672" s="128"/>
      <c r="L672" s="129"/>
      <c r="M672" s="128" t="s">
        <v>8313</v>
      </c>
      <c r="N672" s="127" t="s">
        <v>654</v>
      </c>
      <c r="O672" s="127" t="s">
        <v>2712</v>
      </c>
      <c r="P672" s="127" t="s">
        <v>2281</v>
      </c>
      <c r="Q672" s="131" t="s">
        <v>8078</v>
      </c>
      <c r="R672" s="131" t="s">
        <v>10060</v>
      </c>
      <c r="S672" s="144" t="s">
        <v>10060</v>
      </c>
      <c r="T672" s="136" t="s">
        <v>188</v>
      </c>
      <c r="U672" s="118"/>
      <c r="V672" s="118"/>
      <c r="W672" s="133" t="str">
        <f>VLOOKUP(TRIM(X672),X10:Y88,2,FALSE)</f>
        <v>Frank</v>
      </c>
      <c r="X672" s="11" t="str">
        <f t="shared" si="25"/>
        <v>6.7</v>
      </c>
      <c r="Y672" s="64"/>
      <c r="AA672" s="1">
        <f t="shared" si="24"/>
        <v>17</v>
      </c>
    </row>
    <row r="673" spans="1:27" ht="35.25" customHeight="1">
      <c r="A673" s="119" t="s">
        <v>139</v>
      </c>
      <c r="B673" s="134" t="s">
        <v>57</v>
      </c>
      <c r="C673" s="122" t="s">
        <v>140</v>
      </c>
      <c r="D673" s="122" t="s">
        <v>117</v>
      </c>
      <c r="E673" s="123" t="s">
        <v>6337</v>
      </c>
      <c r="F673" s="124" t="s">
        <v>21</v>
      </c>
      <c r="G673" s="124" t="s">
        <v>142</v>
      </c>
      <c r="H673" s="124" t="s">
        <v>8105</v>
      </c>
      <c r="I673" s="135" t="s">
        <v>189</v>
      </c>
      <c r="J673" s="129" t="s">
        <v>2280</v>
      </c>
      <c r="K673" s="128"/>
      <c r="L673" s="129"/>
      <c r="M673" s="128" t="s">
        <v>8313</v>
      </c>
      <c r="N673" s="127" t="s">
        <v>654</v>
      </c>
      <c r="O673" s="127" t="s">
        <v>2712</v>
      </c>
      <c r="P673" s="127" t="s">
        <v>2281</v>
      </c>
      <c r="Q673" s="131" t="s">
        <v>8079</v>
      </c>
      <c r="R673" s="131" t="s">
        <v>9338</v>
      </c>
      <c r="S673" s="132" t="s">
        <v>9339</v>
      </c>
      <c r="T673" s="136" t="s">
        <v>188</v>
      </c>
      <c r="U673" s="118"/>
      <c r="V673" s="118"/>
      <c r="W673" s="133" t="str">
        <f>VLOOKUP(TRIM(X673),X10:Y88,2,FALSE)</f>
        <v>Frank</v>
      </c>
      <c r="X673" s="11" t="str">
        <f t="shared" si="25"/>
        <v>6.7</v>
      </c>
      <c r="Y673" s="64"/>
      <c r="AA673" s="1">
        <f t="shared" si="24"/>
        <v>17</v>
      </c>
    </row>
    <row r="674" spans="1:27" ht="35.25" customHeight="1">
      <c r="A674" s="119" t="s">
        <v>139</v>
      </c>
      <c r="B674" s="134" t="s">
        <v>57</v>
      </c>
      <c r="C674" s="122" t="s">
        <v>140</v>
      </c>
      <c r="D674" s="122" t="s">
        <v>117</v>
      </c>
      <c r="E674" s="123" t="s">
        <v>6338</v>
      </c>
      <c r="F674" s="124" t="s">
        <v>21</v>
      </c>
      <c r="G674" s="124" t="s">
        <v>142</v>
      </c>
      <c r="H674" s="124" t="s">
        <v>8106</v>
      </c>
      <c r="I674" s="135" t="s">
        <v>189</v>
      </c>
      <c r="J674" s="129" t="s">
        <v>2280</v>
      </c>
      <c r="K674" s="128"/>
      <c r="L674" s="129"/>
      <c r="M674" s="128" t="s">
        <v>8313</v>
      </c>
      <c r="N674" s="127" t="s">
        <v>654</v>
      </c>
      <c r="O674" s="127" t="s">
        <v>2712</v>
      </c>
      <c r="P674" s="127" t="s">
        <v>2281</v>
      </c>
      <c r="Q674" s="131" t="s">
        <v>8080</v>
      </c>
      <c r="R674" s="131" t="s">
        <v>9348</v>
      </c>
      <c r="S674" s="132" t="s">
        <v>9349</v>
      </c>
      <c r="T674" s="136" t="s">
        <v>188</v>
      </c>
      <c r="U674" s="118"/>
      <c r="V674" s="118"/>
      <c r="W674" s="133" t="str">
        <f>VLOOKUP(TRIM(X674),X10:Y88,2,FALSE)</f>
        <v>Frank</v>
      </c>
      <c r="X674" s="11" t="str">
        <f t="shared" si="25"/>
        <v>6.7</v>
      </c>
      <c r="Y674" s="64"/>
      <c r="AA674" s="1">
        <f t="shared" si="24"/>
        <v>17</v>
      </c>
    </row>
    <row r="675" spans="1:27" ht="35.25" customHeight="1">
      <c r="A675" s="119" t="s">
        <v>139</v>
      </c>
      <c r="B675" s="134" t="s">
        <v>57</v>
      </c>
      <c r="C675" s="122" t="s">
        <v>140</v>
      </c>
      <c r="D675" s="122" t="s">
        <v>117</v>
      </c>
      <c r="E675" s="123" t="s">
        <v>6339</v>
      </c>
      <c r="F675" s="124" t="s">
        <v>21</v>
      </c>
      <c r="G675" s="124" t="s">
        <v>142</v>
      </c>
      <c r="H675" s="124" t="s">
        <v>8107</v>
      </c>
      <c r="I675" s="135" t="s">
        <v>189</v>
      </c>
      <c r="J675" s="129" t="s">
        <v>2280</v>
      </c>
      <c r="K675" s="128"/>
      <c r="L675" s="129"/>
      <c r="M675" s="128" t="s">
        <v>8313</v>
      </c>
      <c r="N675" s="127" t="s">
        <v>654</v>
      </c>
      <c r="O675" s="127" t="s">
        <v>2712</v>
      </c>
      <c r="P675" s="127" t="s">
        <v>2281</v>
      </c>
      <c r="Q675" s="131" t="s">
        <v>8081</v>
      </c>
      <c r="R675" s="131" t="s">
        <v>9350</v>
      </c>
      <c r="S675" s="132" t="s">
        <v>9351</v>
      </c>
      <c r="T675" s="136" t="s">
        <v>188</v>
      </c>
      <c r="U675" s="118"/>
      <c r="V675" s="118"/>
      <c r="W675" s="133" t="str">
        <f>VLOOKUP(TRIM(X675),X10:Y88,2,FALSE)</f>
        <v>Frank</v>
      </c>
      <c r="X675" s="11" t="str">
        <f t="shared" si="25"/>
        <v>6.7</v>
      </c>
      <c r="Y675" s="64"/>
      <c r="AA675" s="1">
        <f t="shared" si="24"/>
        <v>17</v>
      </c>
    </row>
    <row r="676" spans="1:27" ht="35.25" customHeight="1">
      <c r="A676" s="119" t="s">
        <v>139</v>
      </c>
      <c r="B676" s="134" t="s">
        <v>57</v>
      </c>
      <c r="C676" s="122" t="s">
        <v>140</v>
      </c>
      <c r="D676" s="122" t="s">
        <v>112</v>
      </c>
      <c r="E676" s="123" t="s">
        <v>6340</v>
      </c>
      <c r="F676" s="124" t="s">
        <v>285</v>
      </c>
      <c r="G676" s="124" t="s">
        <v>142</v>
      </c>
      <c r="H676" s="124" t="s">
        <v>8108</v>
      </c>
      <c r="I676" s="135" t="s">
        <v>189</v>
      </c>
      <c r="J676" s="129" t="s">
        <v>174</v>
      </c>
      <c r="K676" s="128">
        <v>0</v>
      </c>
      <c r="L676" s="129"/>
      <c r="M676" s="128" t="s">
        <v>8313</v>
      </c>
      <c r="N676" s="127" t="s">
        <v>485</v>
      </c>
      <c r="O676" s="127" t="s">
        <v>165</v>
      </c>
      <c r="P676" s="127" t="s">
        <v>183</v>
      </c>
      <c r="Q676" s="131" t="s">
        <v>8655</v>
      </c>
      <c r="R676" s="131" t="s">
        <v>9189</v>
      </c>
      <c r="S676" s="132" t="s">
        <v>9188</v>
      </c>
      <c r="T676" s="136" t="s">
        <v>188</v>
      </c>
      <c r="U676" s="118"/>
      <c r="V676" s="118"/>
      <c r="W676" s="133" t="str">
        <f>VLOOKUP(TRIM(X676),X10:Y88,2,FALSE)</f>
        <v>Krisztian</v>
      </c>
      <c r="X676" s="11" t="str">
        <f t="shared" si="25"/>
        <v>6.5.10</v>
      </c>
      <c r="Y676" s="64"/>
      <c r="AA676" s="1">
        <f t="shared" si="24"/>
        <v>17</v>
      </c>
    </row>
    <row r="677" spans="1:27" ht="35.25" customHeight="1">
      <c r="A677" s="119" t="s">
        <v>139</v>
      </c>
      <c r="B677" s="134" t="s">
        <v>57</v>
      </c>
      <c r="C677" s="122" t="s">
        <v>140</v>
      </c>
      <c r="D677" s="122" t="s">
        <v>112</v>
      </c>
      <c r="E677" s="123" t="s">
        <v>6341</v>
      </c>
      <c r="F677" s="124" t="s">
        <v>172</v>
      </c>
      <c r="G677" s="124" t="s">
        <v>48</v>
      </c>
      <c r="H677" s="124" t="s">
        <v>8082</v>
      </c>
      <c r="I677" s="135" t="s">
        <v>189</v>
      </c>
      <c r="J677" s="129"/>
      <c r="K677" s="128"/>
      <c r="L677" s="129"/>
      <c r="M677" s="128" t="s">
        <v>8313</v>
      </c>
      <c r="N677" s="127"/>
      <c r="O677" s="127"/>
      <c r="P677" s="127" t="s">
        <v>183</v>
      </c>
      <c r="Q677" s="131" t="s">
        <v>8083</v>
      </c>
      <c r="R677" s="131" t="s">
        <v>161</v>
      </c>
      <c r="S677" s="132" t="s">
        <v>159</v>
      </c>
      <c r="T677" s="136" t="s">
        <v>188</v>
      </c>
      <c r="U677" s="118"/>
      <c r="V677" s="118"/>
      <c r="W677" s="133" t="str">
        <f>VLOOKUP(TRIM(X677),X10:Y88,2,FALSE)</f>
        <v>Krisztian</v>
      </c>
      <c r="X677" s="11" t="str">
        <f t="shared" si="25"/>
        <v>6.5.10</v>
      </c>
      <c r="Y677" s="64"/>
      <c r="AA677" s="1">
        <f t="shared" si="24"/>
        <v>17</v>
      </c>
    </row>
    <row r="678" spans="1:27" ht="35.25" customHeight="1">
      <c r="A678" s="119" t="s">
        <v>139</v>
      </c>
      <c r="B678" s="134" t="s">
        <v>57</v>
      </c>
      <c r="C678" s="122" t="s">
        <v>140</v>
      </c>
      <c r="D678" s="122" t="s">
        <v>112</v>
      </c>
      <c r="E678" s="123" t="s">
        <v>6342</v>
      </c>
      <c r="F678" s="124" t="s">
        <v>285</v>
      </c>
      <c r="G678" s="124" t="s">
        <v>142</v>
      </c>
      <c r="H678" s="124" t="s">
        <v>8109</v>
      </c>
      <c r="I678" s="135" t="s">
        <v>189</v>
      </c>
      <c r="J678" s="129" t="s">
        <v>185</v>
      </c>
      <c r="K678" s="128">
        <v>0</v>
      </c>
      <c r="L678" s="129"/>
      <c r="M678" s="128" t="s">
        <v>191</v>
      </c>
      <c r="N678" s="127" t="s">
        <v>485</v>
      </c>
      <c r="O678" s="127" t="s">
        <v>165</v>
      </c>
      <c r="P678" s="127" t="s">
        <v>183</v>
      </c>
      <c r="Q678" s="131" t="s">
        <v>8656</v>
      </c>
      <c r="R678" s="131" t="s">
        <v>9167</v>
      </c>
      <c r="S678" s="132" t="s">
        <v>9166</v>
      </c>
      <c r="T678" s="136" t="s">
        <v>188</v>
      </c>
      <c r="U678" s="118"/>
      <c r="V678" s="118"/>
      <c r="W678" s="133" t="str">
        <f>VLOOKUP(TRIM(X678),X10:Y88,2,FALSE)</f>
        <v>Krisztian</v>
      </c>
      <c r="X678" s="11" t="str">
        <f t="shared" si="25"/>
        <v>6.5.10</v>
      </c>
      <c r="Y678" s="64"/>
      <c r="AA678" s="1">
        <f t="shared" si="24"/>
        <v>17</v>
      </c>
    </row>
    <row r="679" spans="1:27" ht="35.25" customHeight="1">
      <c r="A679" s="119" t="s">
        <v>139</v>
      </c>
      <c r="B679" s="134" t="s">
        <v>57</v>
      </c>
      <c r="C679" s="122" t="s">
        <v>140</v>
      </c>
      <c r="D679" s="122" t="s">
        <v>112</v>
      </c>
      <c r="E679" s="123" t="s">
        <v>6343</v>
      </c>
      <c r="F679" s="124" t="s">
        <v>285</v>
      </c>
      <c r="G679" s="124" t="s">
        <v>142</v>
      </c>
      <c r="H679" s="124" t="s">
        <v>8110</v>
      </c>
      <c r="I679" s="135" t="s">
        <v>189</v>
      </c>
      <c r="J679" s="129" t="s">
        <v>174</v>
      </c>
      <c r="K679" s="128">
        <v>0</v>
      </c>
      <c r="L679" s="129"/>
      <c r="M679" s="128" t="s">
        <v>191</v>
      </c>
      <c r="N679" s="127" t="s">
        <v>485</v>
      </c>
      <c r="O679" s="127" t="s">
        <v>165</v>
      </c>
      <c r="P679" s="127" t="s">
        <v>183</v>
      </c>
      <c r="Q679" s="131" t="s">
        <v>8657</v>
      </c>
      <c r="R679" s="131" t="s">
        <v>9181</v>
      </c>
      <c r="S679" s="132" t="s">
        <v>9180</v>
      </c>
      <c r="T679" s="136" t="s">
        <v>188</v>
      </c>
      <c r="U679" s="118"/>
      <c r="V679" s="118"/>
      <c r="W679" s="133" t="str">
        <f>VLOOKUP(TRIM(X679),X10:Y88,2,FALSE)</f>
        <v>Krisztian</v>
      </c>
      <c r="X679" s="11" t="str">
        <f t="shared" si="25"/>
        <v>6.5.10</v>
      </c>
      <c r="Y679" s="64"/>
      <c r="AA679" s="1">
        <f t="shared" si="24"/>
        <v>17</v>
      </c>
    </row>
    <row r="680" spans="1:27" ht="35.25" customHeight="1">
      <c r="A680" s="119" t="s">
        <v>139</v>
      </c>
      <c r="B680" s="134" t="s">
        <v>57</v>
      </c>
      <c r="C680" s="122" t="s">
        <v>140</v>
      </c>
      <c r="D680" s="122" t="s">
        <v>112</v>
      </c>
      <c r="E680" s="123" t="s">
        <v>6344</v>
      </c>
      <c r="F680" s="124" t="s">
        <v>180</v>
      </c>
      <c r="G680" s="124" t="s">
        <v>142</v>
      </c>
      <c r="H680" s="124" t="s">
        <v>8806</v>
      </c>
      <c r="I680" s="135" t="s">
        <v>210</v>
      </c>
      <c r="J680" s="129"/>
      <c r="K680" s="128"/>
      <c r="L680" s="129"/>
      <c r="M680" s="128" t="s">
        <v>8313</v>
      </c>
      <c r="N680" s="127"/>
      <c r="O680" s="127"/>
      <c r="P680" s="127" t="s">
        <v>183</v>
      </c>
      <c r="Q680" s="131" t="s">
        <v>8084</v>
      </c>
      <c r="R680" s="131" t="s">
        <v>9169</v>
      </c>
      <c r="S680" s="132" t="s">
        <v>9168</v>
      </c>
      <c r="T680" s="136" t="s">
        <v>188</v>
      </c>
      <c r="U680" s="118"/>
      <c r="V680" s="118"/>
      <c r="W680" s="133" t="str">
        <f>VLOOKUP(TRIM(X680),X10:Y88,2,FALSE)</f>
        <v>Krisztian</v>
      </c>
      <c r="X680" s="11" t="str">
        <f t="shared" si="25"/>
        <v>6.5.10</v>
      </c>
      <c r="Y680" s="64"/>
      <c r="AA680" s="1">
        <f t="shared" si="24"/>
        <v>17</v>
      </c>
    </row>
    <row r="681" spans="1:27" ht="35.25" customHeight="1">
      <c r="A681" s="119" t="s">
        <v>139</v>
      </c>
      <c r="B681" s="134" t="s">
        <v>57</v>
      </c>
      <c r="C681" s="122" t="s">
        <v>140</v>
      </c>
      <c r="D681" s="122" t="s">
        <v>100</v>
      </c>
      <c r="E681" s="123" t="s">
        <v>6345</v>
      </c>
      <c r="F681" s="124" t="s">
        <v>172</v>
      </c>
      <c r="G681" s="124" t="s">
        <v>48</v>
      </c>
      <c r="H681" s="124" t="s">
        <v>8085</v>
      </c>
      <c r="I681" s="135" t="s">
        <v>189</v>
      </c>
      <c r="J681" s="129"/>
      <c r="K681" s="128"/>
      <c r="L681" s="129"/>
      <c r="M681" s="128" t="s">
        <v>8313</v>
      </c>
      <c r="N681" s="127"/>
      <c r="O681" s="127"/>
      <c r="P681" s="127" t="s">
        <v>183</v>
      </c>
      <c r="Q681" s="131" t="s">
        <v>8083</v>
      </c>
      <c r="R681" s="131" t="s">
        <v>10060</v>
      </c>
      <c r="S681" s="144" t="s">
        <v>10060</v>
      </c>
      <c r="T681" s="136" t="s">
        <v>188</v>
      </c>
      <c r="U681" s="118"/>
      <c r="V681" s="118"/>
      <c r="W681" s="133" t="str">
        <f>VLOOKUP(TRIM(X681),X10:Y88,2,FALSE)</f>
        <v>Frank</v>
      </c>
      <c r="X681" s="11" t="str">
        <f t="shared" si="25"/>
        <v>6.5.4</v>
      </c>
      <c r="Y681" s="64"/>
      <c r="AA681" s="1">
        <f t="shared" si="24"/>
        <v>17</v>
      </c>
    </row>
    <row r="682" spans="1:27" ht="35.25" customHeight="1">
      <c r="A682" s="119" t="s">
        <v>139</v>
      </c>
      <c r="B682" s="134" t="s">
        <v>57</v>
      </c>
      <c r="C682" s="122" t="s">
        <v>140</v>
      </c>
      <c r="D682" s="122" t="s">
        <v>100</v>
      </c>
      <c r="E682" s="123" t="s">
        <v>6346</v>
      </c>
      <c r="F682" s="124" t="s">
        <v>180</v>
      </c>
      <c r="G682" s="124" t="s">
        <v>142</v>
      </c>
      <c r="H682" s="124" t="s">
        <v>8807</v>
      </c>
      <c r="I682" s="135" t="s">
        <v>210</v>
      </c>
      <c r="J682" s="129"/>
      <c r="K682" s="128"/>
      <c r="L682" s="129"/>
      <c r="M682" s="128" t="s">
        <v>8313</v>
      </c>
      <c r="N682" s="127"/>
      <c r="O682" s="127"/>
      <c r="P682" s="127" t="s">
        <v>183</v>
      </c>
      <c r="Q682" s="131" t="s">
        <v>8086</v>
      </c>
      <c r="R682" s="131" t="s">
        <v>10548</v>
      </c>
      <c r="S682" s="144" t="s">
        <v>10060</v>
      </c>
      <c r="T682" s="136" t="s">
        <v>188</v>
      </c>
      <c r="U682" s="118"/>
      <c r="V682" s="118"/>
      <c r="W682" s="133" t="str">
        <f>VLOOKUP(TRIM(X682),X10:Y88,2,FALSE)</f>
        <v>Frank</v>
      </c>
      <c r="X682" s="11" t="str">
        <f t="shared" si="25"/>
        <v>6.5.4</v>
      </c>
      <c r="Y682" s="64"/>
      <c r="AA682" s="1">
        <f t="shared" si="24"/>
        <v>17</v>
      </c>
    </row>
    <row r="683" spans="1:27" ht="35.25" customHeight="1">
      <c r="A683" s="119" t="s">
        <v>139</v>
      </c>
      <c r="B683" s="134" t="s">
        <v>57</v>
      </c>
      <c r="C683" s="122" t="s">
        <v>140</v>
      </c>
      <c r="D683" s="122" t="s">
        <v>615</v>
      </c>
      <c r="E683" s="123" t="s">
        <v>6347</v>
      </c>
      <c r="F683" s="124" t="s">
        <v>285</v>
      </c>
      <c r="G683" s="138" t="s">
        <v>142</v>
      </c>
      <c r="H683" s="124" t="s">
        <v>8111</v>
      </c>
      <c r="I683" s="135" t="s">
        <v>254</v>
      </c>
      <c r="J683" s="129" t="s">
        <v>174</v>
      </c>
      <c r="K683" s="128">
        <v>0</v>
      </c>
      <c r="L683" s="129"/>
      <c r="M683" s="128" t="s">
        <v>8313</v>
      </c>
      <c r="N683" s="127" t="s">
        <v>485</v>
      </c>
      <c r="O683" s="127" t="s">
        <v>165</v>
      </c>
      <c r="P683" s="127" t="s">
        <v>183</v>
      </c>
      <c r="Q683" s="131" t="s">
        <v>8658</v>
      </c>
      <c r="R683" s="131" t="s">
        <v>724</v>
      </c>
      <c r="S683" s="132" t="s">
        <v>145</v>
      </c>
      <c r="T683" s="136" t="s">
        <v>251</v>
      </c>
      <c r="U683" s="118"/>
      <c r="V683" s="118" t="s">
        <v>245</v>
      </c>
      <c r="W683" s="133" t="str">
        <f>VLOOKUP(TRIM(X683),X10:Y88,2,FALSE)</f>
        <v>Puneet</v>
      </c>
      <c r="X683" s="11" t="str">
        <f t="shared" si="25"/>
        <v>6.5.7.5</v>
      </c>
      <c r="Y683" s="64"/>
      <c r="AA683" s="1">
        <f t="shared" si="24"/>
        <v>4</v>
      </c>
    </row>
    <row r="684" spans="1:27" ht="35.25" customHeight="1">
      <c r="A684" s="119" t="s">
        <v>139</v>
      </c>
      <c r="B684" s="134" t="s">
        <v>57</v>
      </c>
      <c r="C684" s="122" t="s">
        <v>140</v>
      </c>
      <c r="D684" s="122" t="s">
        <v>108</v>
      </c>
      <c r="E684" s="123" t="s">
        <v>6348</v>
      </c>
      <c r="F684" s="124" t="s">
        <v>172</v>
      </c>
      <c r="G684" s="124" t="s">
        <v>48</v>
      </c>
      <c r="H684" s="124" t="s">
        <v>8087</v>
      </c>
      <c r="I684" s="135" t="s">
        <v>186</v>
      </c>
      <c r="J684" s="129"/>
      <c r="K684" s="128"/>
      <c r="L684" s="129"/>
      <c r="M684" s="128" t="s">
        <v>8313</v>
      </c>
      <c r="N684" s="127"/>
      <c r="O684" s="127" t="s">
        <v>165</v>
      </c>
      <c r="P684" s="127" t="s">
        <v>183</v>
      </c>
      <c r="Q684" s="131" t="s">
        <v>8088</v>
      </c>
      <c r="R684" s="131" t="s">
        <v>161</v>
      </c>
      <c r="S684" s="132" t="s">
        <v>159</v>
      </c>
      <c r="T684" s="136" t="s">
        <v>206</v>
      </c>
      <c r="U684" s="118"/>
      <c r="V684" s="118"/>
      <c r="W684" s="133" t="str">
        <f>VLOOKUP(TRIM(X684),X10:Y88,2,FALSE)</f>
        <v>Puneet</v>
      </c>
      <c r="X684" s="11" t="str">
        <f t="shared" si="25"/>
        <v>6.5.8</v>
      </c>
      <c r="Y684" s="64"/>
      <c r="AA684" s="1">
        <f t="shared" si="24"/>
        <v>14</v>
      </c>
    </row>
    <row r="685" spans="1:27" ht="35.25" customHeight="1">
      <c r="A685" s="119" t="s">
        <v>139</v>
      </c>
      <c r="B685" s="134" t="s">
        <v>57</v>
      </c>
      <c r="C685" s="122" t="s">
        <v>140</v>
      </c>
      <c r="D685" s="122" t="s">
        <v>615</v>
      </c>
      <c r="E685" s="123" t="s">
        <v>6349</v>
      </c>
      <c r="F685" s="124" t="s">
        <v>285</v>
      </c>
      <c r="G685" s="124" t="s">
        <v>142</v>
      </c>
      <c r="H685" s="124" t="s">
        <v>8112</v>
      </c>
      <c r="I685" s="135" t="s">
        <v>254</v>
      </c>
      <c r="J685" s="129" t="s">
        <v>185</v>
      </c>
      <c r="K685" s="128">
        <v>0</v>
      </c>
      <c r="L685" s="129"/>
      <c r="M685" s="128" t="s">
        <v>8313</v>
      </c>
      <c r="N685" s="127" t="s">
        <v>485</v>
      </c>
      <c r="O685" s="127" t="s">
        <v>165</v>
      </c>
      <c r="P685" s="127" t="s">
        <v>183</v>
      </c>
      <c r="Q685" s="131" t="s">
        <v>8658</v>
      </c>
      <c r="R685" s="131" t="s">
        <v>9981</v>
      </c>
      <c r="S685" s="132" t="s">
        <v>9980</v>
      </c>
      <c r="T685" s="136" t="s">
        <v>251</v>
      </c>
      <c r="U685" s="118"/>
      <c r="V685" s="118"/>
      <c r="W685" s="133" t="str">
        <f>VLOOKUP(TRIM(X685),X10:Y88,2,FALSE)</f>
        <v>Puneet</v>
      </c>
      <c r="X685" s="11" t="str">
        <f t="shared" si="25"/>
        <v>6.5.7.5</v>
      </c>
      <c r="Y685" s="64"/>
      <c r="AA685" s="1">
        <f t="shared" si="24"/>
        <v>4</v>
      </c>
    </row>
    <row r="686" spans="1:27" ht="35.25" customHeight="1">
      <c r="A686" s="119" t="s">
        <v>139</v>
      </c>
      <c r="B686" s="134" t="s">
        <v>57</v>
      </c>
      <c r="C686" s="122" t="s">
        <v>140</v>
      </c>
      <c r="D686" s="122" t="s">
        <v>108</v>
      </c>
      <c r="E686" s="123" t="s">
        <v>6350</v>
      </c>
      <c r="F686" s="124" t="s">
        <v>285</v>
      </c>
      <c r="G686" s="124" t="s">
        <v>142</v>
      </c>
      <c r="H686" s="124" t="s">
        <v>8113</v>
      </c>
      <c r="I686" s="135" t="s">
        <v>186</v>
      </c>
      <c r="J686" s="129" t="s">
        <v>174</v>
      </c>
      <c r="K686" s="128">
        <v>0</v>
      </c>
      <c r="L686" s="129"/>
      <c r="M686" s="128" t="s">
        <v>191</v>
      </c>
      <c r="N686" s="127" t="s">
        <v>485</v>
      </c>
      <c r="O686" s="127" t="s">
        <v>165</v>
      </c>
      <c r="P686" s="127" t="s">
        <v>183</v>
      </c>
      <c r="Q686" s="131" t="s">
        <v>8659</v>
      </c>
      <c r="R686" s="131" t="s">
        <v>8931</v>
      </c>
      <c r="S686" s="137" t="s">
        <v>149</v>
      </c>
      <c r="T686" s="136" t="s">
        <v>206</v>
      </c>
      <c r="U686" s="118"/>
      <c r="V686" s="118"/>
      <c r="W686" s="133" t="str">
        <f>VLOOKUP(TRIM(X686),X10:Y88,2,FALSE)</f>
        <v>Puneet</v>
      </c>
      <c r="X686" s="11" t="str">
        <f t="shared" si="25"/>
        <v>6.5.8</v>
      </c>
      <c r="Y686" s="64"/>
      <c r="AA686" s="1">
        <f t="shared" si="24"/>
        <v>14</v>
      </c>
    </row>
    <row r="687" spans="1:27" ht="35.25" customHeight="1">
      <c r="A687" s="119" t="s">
        <v>139</v>
      </c>
      <c r="B687" s="134" t="s">
        <v>57</v>
      </c>
      <c r="C687" s="122" t="s">
        <v>140</v>
      </c>
      <c r="D687" s="122" t="s">
        <v>108</v>
      </c>
      <c r="E687" s="123" t="s">
        <v>6351</v>
      </c>
      <c r="F687" s="124" t="s">
        <v>285</v>
      </c>
      <c r="G687" s="124" t="s">
        <v>142</v>
      </c>
      <c r="H687" s="124" t="s">
        <v>8114</v>
      </c>
      <c r="I687" s="135" t="s">
        <v>186</v>
      </c>
      <c r="J687" s="129" t="s">
        <v>185</v>
      </c>
      <c r="K687" s="128">
        <v>0</v>
      </c>
      <c r="L687" s="129"/>
      <c r="M687" s="128" t="s">
        <v>191</v>
      </c>
      <c r="N687" s="127" t="s">
        <v>485</v>
      </c>
      <c r="O687" s="127" t="s">
        <v>165</v>
      </c>
      <c r="P687" s="127" t="s">
        <v>183</v>
      </c>
      <c r="Q687" s="131" t="s">
        <v>8660</v>
      </c>
      <c r="R687" s="131" t="s">
        <v>8931</v>
      </c>
      <c r="S687" s="137" t="s">
        <v>149</v>
      </c>
      <c r="T687" s="136" t="s">
        <v>206</v>
      </c>
      <c r="U687" s="118"/>
      <c r="V687" s="118"/>
      <c r="W687" s="133" t="str">
        <f>VLOOKUP(TRIM(X687),X10:Y88,2,FALSE)</f>
        <v>Puneet</v>
      </c>
      <c r="X687" s="11" t="str">
        <f t="shared" si="25"/>
        <v>6.5.8</v>
      </c>
      <c r="Y687" s="64"/>
      <c r="AA687" s="1">
        <f t="shared" si="24"/>
        <v>14</v>
      </c>
    </row>
    <row r="688" spans="1:27" ht="35.25" customHeight="1">
      <c r="A688" s="119" t="s">
        <v>139</v>
      </c>
      <c r="B688" s="134" t="s">
        <v>57</v>
      </c>
      <c r="C688" s="122" t="s">
        <v>140</v>
      </c>
      <c r="D688" s="122" t="s">
        <v>108</v>
      </c>
      <c r="E688" s="123" t="s">
        <v>6352</v>
      </c>
      <c r="F688" s="124" t="s">
        <v>24</v>
      </c>
      <c r="G688" s="124" t="s">
        <v>142</v>
      </c>
      <c r="H688" s="124" t="s">
        <v>8123</v>
      </c>
      <c r="I688" s="135" t="s">
        <v>186</v>
      </c>
      <c r="J688" s="129" t="s">
        <v>8089</v>
      </c>
      <c r="K688" s="128">
        <v>109</v>
      </c>
      <c r="L688" s="129"/>
      <c r="M688" s="128" t="s">
        <v>191</v>
      </c>
      <c r="N688" s="127" t="s">
        <v>215</v>
      </c>
      <c r="O688" s="127" t="s">
        <v>165</v>
      </c>
      <c r="P688" s="127" t="s">
        <v>183</v>
      </c>
      <c r="Q688" s="131" t="s">
        <v>8661</v>
      </c>
      <c r="R688" s="131" t="s">
        <v>17601</v>
      </c>
      <c r="S688" s="132" t="s">
        <v>12575</v>
      </c>
      <c r="T688" s="136" t="s">
        <v>206</v>
      </c>
      <c r="U688" s="118"/>
      <c r="V688" s="118" t="s">
        <v>245</v>
      </c>
      <c r="W688" s="133" t="str">
        <f>VLOOKUP(TRIM(X688),X10:Y88,2,FALSE)</f>
        <v>Puneet</v>
      </c>
      <c r="X688" s="11" t="str">
        <f t="shared" si="25"/>
        <v>6.5.8</v>
      </c>
      <c r="Y688" s="64"/>
      <c r="AA688" s="1">
        <f t="shared" si="24"/>
        <v>14</v>
      </c>
    </row>
    <row r="689" spans="1:27" ht="35.25" customHeight="1">
      <c r="A689" s="119" t="s">
        <v>139</v>
      </c>
      <c r="B689" s="134" t="s">
        <v>57</v>
      </c>
      <c r="C689" s="122" t="s">
        <v>140</v>
      </c>
      <c r="D689" s="122" t="s">
        <v>117</v>
      </c>
      <c r="E689" s="123" t="s">
        <v>6353</v>
      </c>
      <c r="F689" s="124" t="s">
        <v>21</v>
      </c>
      <c r="G689" s="124" t="s">
        <v>142</v>
      </c>
      <c r="H689" s="124" t="s">
        <v>8115</v>
      </c>
      <c r="I689" s="135" t="s">
        <v>3315</v>
      </c>
      <c r="J689" s="129" t="s">
        <v>2280</v>
      </c>
      <c r="K689" s="128"/>
      <c r="L689" s="129"/>
      <c r="M689" s="128" t="s">
        <v>8313</v>
      </c>
      <c r="N689" s="127" t="s">
        <v>654</v>
      </c>
      <c r="O689" s="127" t="s">
        <v>2712</v>
      </c>
      <c r="P689" s="127" t="s">
        <v>2281</v>
      </c>
      <c r="Q689" s="131" t="s">
        <v>8090</v>
      </c>
      <c r="R689" s="131" t="s">
        <v>5744</v>
      </c>
      <c r="S689" s="132" t="s">
        <v>145</v>
      </c>
      <c r="T689" s="136" t="s">
        <v>2223</v>
      </c>
      <c r="U689" s="118"/>
      <c r="V689" s="118" t="s">
        <v>245</v>
      </c>
      <c r="W689" s="133" t="str">
        <f>VLOOKUP(TRIM(X689),X10:Y88,2,FALSE)</f>
        <v>Frank</v>
      </c>
      <c r="X689" s="11" t="str">
        <f t="shared" si="25"/>
        <v>6.7</v>
      </c>
      <c r="Y689" s="64"/>
      <c r="AA689" s="1">
        <f t="shared" si="24"/>
        <v>7</v>
      </c>
    </row>
    <row r="690" spans="1:27" ht="35.25" customHeight="1">
      <c r="A690" s="119" t="s">
        <v>139</v>
      </c>
      <c r="B690" s="134" t="s">
        <v>57</v>
      </c>
      <c r="C690" s="122" t="s">
        <v>140</v>
      </c>
      <c r="D690" s="122" t="s">
        <v>98</v>
      </c>
      <c r="E690" s="123" t="s">
        <v>6354</v>
      </c>
      <c r="F690" s="124" t="s">
        <v>285</v>
      </c>
      <c r="G690" s="124" t="s">
        <v>142</v>
      </c>
      <c r="H690" s="124" t="s">
        <v>8116</v>
      </c>
      <c r="I690" s="135" t="s">
        <v>189</v>
      </c>
      <c r="J690" s="129" t="s">
        <v>174</v>
      </c>
      <c r="K690" s="128">
        <v>0</v>
      </c>
      <c r="L690" s="129"/>
      <c r="M690" s="128" t="s">
        <v>8313</v>
      </c>
      <c r="N690" s="127" t="s">
        <v>485</v>
      </c>
      <c r="O690" s="127" t="s">
        <v>165</v>
      </c>
      <c r="P690" s="127" t="s">
        <v>183</v>
      </c>
      <c r="Q690" s="131" t="s">
        <v>8662</v>
      </c>
      <c r="R690" s="131" t="s">
        <v>9286</v>
      </c>
      <c r="S690" s="132" t="s">
        <v>9287</v>
      </c>
      <c r="T690" s="136" t="s">
        <v>188</v>
      </c>
      <c r="U690" s="118"/>
      <c r="V690" s="118"/>
      <c r="W690" s="133" t="str">
        <f>VLOOKUP(TRIM(X690),X10:Y88,2,FALSE)</f>
        <v>Frank</v>
      </c>
      <c r="X690" s="11" t="str">
        <f t="shared" si="25"/>
        <v>6.5.3</v>
      </c>
      <c r="Y690" s="64"/>
      <c r="AA690" s="1">
        <f t="shared" si="24"/>
        <v>17</v>
      </c>
    </row>
    <row r="691" spans="1:27" ht="35.25" customHeight="1">
      <c r="A691" s="119" t="s">
        <v>139</v>
      </c>
      <c r="B691" s="134" t="s">
        <v>57</v>
      </c>
      <c r="C691" s="122" t="s">
        <v>140</v>
      </c>
      <c r="D691" s="122" t="s">
        <v>98</v>
      </c>
      <c r="E691" s="123" t="s">
        <v>6355</v>
      </c>
      <c r="F691" s="124" t="s">
        <v>285</v>
      </c>
      <c r="G691" s="124" t="s">
        <v>142</v>
      </c>
      <c r="H691" s="124" t="s">
        <v>8117</v>
      </c>
      <c r="I691" s="135" t="s">
        <v>189</v>
      </c>
      <c r="J691" s="129" t="s">
        <v>174</v>
      </c>
      <c r="K691" s="128">
        <v>0</v>
      </c>
      <c r="L691" s="129"/>
      <c r="M691" s="128" t="s">
        <v>8313</v>
      </c>
      <c r="N691" s="127" t="s">
        <v>485</v>
      </c>
      <c r="O691" s="127" t="s">
        <v>165</v>
      </c>
      <c r="P691" s="127" t="s">
        <v>183</v>
      </c>
      <c r="Q691" s="131" t="s">
        <v>8663</v>
      </c>
      <c r="R691" s="131" t="s">
        <v>10455</v>
      </c>
      <c r="S691" s="132" t="s">
        <v>178</v>
      </c>
      <c r="T691" s="136" t="s">
        <v>188</v>
      </c>
      <c r="U691" s="118"/>
      <c r="V691" s="118" t="s">
        <v>9517</v>
      </c>
      <c r="W691" s="133" t="str">
        <f>VLOOKUP(TRIM(X691),X10:Y88,2,FALSE)</f>
        <v>Frank</v>
      </c>
      <c r="X691" s="11" t="str">
        <f t="shared" si="25"/>
        <v>6.5.3</v>
      </c>
      <c r="Y691" s="64"/>
      <c r="AA691" s="1">
        <f t="shared" si="24"/>
        <v>17</v>
      </c>
    </row>
    <row r="692" spans="1:27" ht="35.25" customHeight="1">
      <c r="A692" s="119" t="s">
        <v>139</v>
      </c>
      <c r="B692" s="134" t="s">
        <v>57</v>
      </c>
      <c r="C692" s="122" t="s">
        <v>140</v>
      </c>
      <c r="D692" s="122" t="s">
        <v>98</v>
      </c>
      <c r="E692" s="123" t="s">
        <v>6356</v>
      </c>
      <c r="F692" s="124" t="s">
        <v>172</v>
      </c>
      <c r="G692" s="124" t="s">
        <v>142</v>
      </c>
      <c r="H692" s="124" t="s">
        <v>8091</v>
      </c>
      <c r="I692" s="135" t="s">
        <v>189</v>
      </c>
      <c r="J692" s="129" t="s">
        <v>174</v>
      </c>
      <c r="K692" s="128"/>
      <c r="L692" s="129"/>
      <c r="M692" s="128" t="s">
        <v>8313</v>
      </c>
      <c r="N692" s="127"/>
      <c r="O692" s="127" t="s">
        <v>165</v>
      </c>
      <c r="P692" s="127" t="s">
        <v>183</v>
      </c>
      <c r="Q692" s="131" t="s">
        <v>8092</v>
      </c>
      <c r="R692" s="131" t="s">
        <v>10060</v>
      </c>
      <c r="S692" s="144" t="s">
        <v>10060</v>
      </c>
      <c r="T692" s="136" t="s">
        <v>188</v>
      </c>
      <c r="U692" s="118"/>
      <c r="V692" s="118"/>
      <c r="W692" s="133" t="str">
        <f>VLOOKUP(TRIM(X692),X10:Y88,2,FALSE)</f>
        <v>Frank</v>
      </c>
      <c r="X692" s="11" t="str">
        <f t="shared" si="25"/>
        <v>6.5.3</v>
      </c>
      <c r="Y692" s="64"/>
      <c r="AA692" s="1">
        <f t="shared" si="24"/>
        <v>17</v>
      </c>
    </row>
    <row r="693" spans="1:27" ht="35.25" customHeight="1">
      <c r="A693" s="119" t="s">
        <v>139</v>
      </c>
      <c r="B693" s="134" t="s">
        <v>57</v>
      </c>
      <c r="C693" s="122" t="s">
        <v>140</v>
      </c>
      <c r="D693" s="122" t="s">
        <v>98</v>
      </c>
      <c r="E693" s="123" t="s">
        <v>6357</v>
      </c>
      <c r="F693" s="124" t="s">
        <v>285</v>
      </c>
      <c r="G693" s="124" t="s">
        <v>142</v>
      </c>
      <c r="H693" s="124" t="s">
        <v>8118</v>
      </c>
      <c r="I693" s="135" t="s">
        <v>189</v>
      </c>
      <c r="J693" s="129" t="s">
        <v>174</v>
      </c>
      <c r="K693" s="128">
        <v>0</v>
      </c>
      <c r="L693" s="129"/>
      <c r="M693" s="128" t="s">
        <v>8313</v>
      </c>
      <c r="N693" s="127" t="s">
        <v>485</v>
      </c>
      <c r="O693" s="127" t="s">
        <v>165</v>
      </c>
      <c r="P693" s="127" t="s">
        <v>183</v>
      </c>
      <c r="Q693" s="131" t="s">
        <v>8664</v>
      </c>
      <c r="R693" s="131" t="s">
        <v>10060</v>
      </c>
      <c r="S693" s="144" t="s">
        <v>10060</v>
      </c>
      <c r="T693" s="136" t="s">
        <v>188</v>
      </c>
      <c r="U693" s="118"/>
      <c r="V693" s="118"/>
      <c r="W693" s="133" t="str">
        <f>VLOOKUP(TRIM(X693),X10:Y88,2,FALSE)</f>
        <v>Frank</v>
      </c>
      <c r="X693" s="11" t="str">
        <f t="shared" si="25"/>
        <v>6.5.3</v>
      </c>
      <c r="Y693" s="64"/>
      <c r="AA693" s="1">
        <f t="shared" si="24"/>
        <v>17</v>
      </c>
    </row>
    <row r="694" spans="1:27" ht="35.25" customHeight="1">
      <c r="A694" s="119" t="s">
        <v>139</v>
      </c>
      <c r="B694" s="134" t="s">
        <v>57</v>
      </c>
      <c r="C694" s="122" t="s">
        <v>140</v>
      </c>
      <c r="D694" s="122" t="s">
        <v>114</v>
      </c>
      <c r="E694" s="123" t="s">
        <v>6358</v>
      </c>
      <c r="F694" s="124" t="s">
        <v>285</v>
      </c>
      <c r="G694" s="124" t="s">
        <v>142</v>
      </c>
      <c r="H694" s="124" t="s">
        <v>8119</v>
      </c>
      <c r="I694" s="135" t="s">
        <v>189</v>
      </c>
      <c r="J694" s="129" t="s">
        <v>174</v>
      </c>
      <c r="K694" s="128">
        <v>0</v>
      </c>
      <c r="L694" s="129"/>
      <c r="M694" s="128" t="s">
        <v>8313</v>
      </c>
      <c r="N694" s="127" t="s">
        <v>485</v>
      </c>
      <c r="O694" s="127" t="s">
        <v>165</v>
      </c>
      <c r="P694" s="127" t="s">
        <v>183</v>
      </c>
      <c r="Q694" s="131" t="s">
        <v>8665</v>
      </c>
      <c r="R694" s="131" t="s">
        <v>9018</v>
      </c>
      <c r="S694" s="132" t="s">
        <v>9019</v>
      </c>
      <c r="T694" s="136" t="s">
        <v>188</v>
      </c>
      <c r="U694" s="118"/>
      <c r="V694" s="118"/>
      <c r="W694" s="133" t="str">
        <f>VLOOKUP(TRIM(X694),X10:Y88,2,FALSE)</f>
        <v>Frank</v>
      </c>
      <c r="X694" s="11" t="str">
        <f t="shared" si="25"/>
        <v>6.5.11</v>
      </c>
      <c r="Y694" s="64"/>
      <c r="AA694" s="1">
        <f t="shared" si="24"/>
        <v>17</v>
      </c>
    </row>
    <row r="695" spans="1:27" ht="35.25" customHeight="1">
      <c r="A695" s="119" t="s">
        <v>139</v>
      </c>
      <c r="B695" s="134" t="s">
        <v>57</v>
      </c>
      <c r="C695" s="122" t="s">
        <v>140</v>
      </c>
      <c r="D695" s="122" t="s">
        <v>77</v>
      </c>
      <c r="E695" s="123" t="s">
        <v>6359</v>
      </c>
      <c r="F695" s="124" t="s">
        <v>24</v>
      </c>
      <c r="G695" s="124" t="s">
        <v>142</v>
      </c>
      <c r="H695" s="124" t="s">
        <v>8124</v>
      </c>
      <c r="I695" s="135" t="s">
        <v>189</v>
      </c>
      <c r="J695" s="129" t="s">
        <v>271</v>
      </c>
      <c r="K695" s="128">
        <v>63</v>
      </c>
      <c r="L695" s="129"/>
      <c r="M695" s="128" t="s">
        <v>191</v>
      </c>
      <c r="N695" s="127" t="s">
        <v>5551</v>
      </c>
      <c r="O695" s="127" t="s">
        <v>152</v>
      </c>
      <c r="P695" s="127" t="s">
        <v>272</v>
      </c>
      <c r="Q695" s="131" t="s">
        <v>8666</v>
      </c>
      <c r="R695" s="131" t="s">
        <v>9454</v>
      </c>
      <c r="S695" s="132" t="s">
        <v>9453</v>
      </c>
      <c r="T695" s="136" t="s">
        <v>188</v>
      </c>
      <c r="U695" s="118"/>
      <c r="V695" s="118"/>
      <c r="W695" s="133" t="str">
        <f>VLOOKUP(TRIM(X695),X10:Y88,2,FALSE)</f>
        <v>Puneet</v>
      </c>
      <c r="X695" s="11" t="str">
        <f t="shared" si="25"/>
        <v>5.1</v>
      </c>
      <c r="Y695" s="64"/>
      <c r="AA695" s="1">
        <f t="shared" si="24"/>
        <v>17</v>
      </c>
    </row>
    <row r="696" spans="1:27" ht="35.25" customHeight="1">
      <c r="A696" s="119" t="s">
        <v>139</v>
      </c>
      <c r="B696" s="134" t="s">
        <v>57</v>
      </c>
      <c r="C696" s="122" t="s">
        <v>140</v>
      </c>
      <c r="D696" s="122" t="s">
        <v>77</v>
      </c>
      <c r="E696" s="123" t="s">
        <v>6360</v>
      </c>
      <c r="F696" s="124" t="s">
        <v>24</v>
      </c>
      <c r="G696" s="124" t="s">
        <v>142</v>
      </c>
      <c r="H696" s="124" t="s">
        <v>8125</v>
      </c>
      <c r="I696" s="135" t="s">
        <v>189</v>
      </c>
      <c r="J696" s="129" t="s">
        <v>271</v>
      </c>
      <c r="K696" s="128">
        <v>64</v>
      </c>
      <c r="L696" s="129"/>
      <c r="M696" s="128" t="s">
        <v>220</v>
      </c>
      <c r="N696" s="127" t="s">
        <v>804</v>
      </c>
      <c r="O696" s="127" t="s">
        <v>165</v>
      </c>
      <c r="P696" s="127" t="s">
        <v>272</v>
      </c>
      <c r="Q696" s="131" t="s">
        <v>8667</v>
      </c>
      <c r="R696" s="131" t="s">
        <v>9457</v>
      </c>
      <c r="S696" s="132" t="s">
        <v>9456</v>
      </c>
      <c r="T696" s="136" t="s">
        <v>188</v>
      </c>
      <c r="U696" s="118"/>
      <c r="V696" s="118"/>
      <c r="W696" s="133" t="str">
        <f>VLOOKUP(TRIM(X696),X10:Y88,2,FALSE)</f>
        <v>Puneet</v>
      </c>
      <c r="X696" s="11" t="str">
        <f t="shared" si="25"/>
        <v>5.1</v>
      </c>
      <c r="Y696" s="64"/>
      <c r="AA696" s="1">
        <f t="shared" si="24"/>
        <v>17</v>
      </c>
    </row>
    <row r="697" spans="1:27" ht="35.25" customHeight="1">
      <c r="A697" s="119" t="s">
        <v>139</v>
      </c>
      <c r="B697" s="134" t="s">
        <v>57</v>
      </c>
      <c r="C697" s="122" t="s">
        <v>140</v>
      </c>
      <c r="D697" s="122" t="s">
        <v>305</v>
      </c>
      <c r="E697" s="123" t="s">
        <v>6361</v>
      </c>
      <c r="F697" s="124" t="s">
        <v>21</v>
      </c>
      <c r="G697" s="124" t="s">
        <v>142</v>
      </c>
      <c r="H697" s="124" t="s">
        <v>8120</v>
      </c>
      <c r="I697" s="135" t="s">
        <v>189</v>
      </c>
      <c r="J697" s="129" t="s">
        <v>7354</v>
      </c>
      <c r="K697" s="128"/>
      <c r="L697" s="129"/>
      <c r="M697" s="128" t="s">
        <v>8313</v>
      </c>
      <c r="N697" s="127" t="s">
        <v>175</v>
      </c>
      <c r="O697" s="127" t="s">
        <v>2712</v>
      </c>
      <c r="P697" s="127" t="s">
        <v>7355</v>
      </c>
      <c r="Q697" s="131" t="s">
        <v>8093</v>
      </c>
      <c r="R697" s="131" t="s">
        <v>9207</v>
      </c>
      <c r="S697" s="132" t="s">
        <v>9206</v>
      </c>
      <c r="T697" s="136" t="s">
        <v>188</v>
      </c>
      <c r="U697" s="118"/>
      <c r="V697" s="118"/>
      <c r="W697" s="133" t="str">
        <f>VLOOKUP(TRIM(X697),X10:Y88,2,FALSE)</f>
        <v>Krisztian</v>
      </c>
      <c r="X697" s="11" t="str">
        <f t="shared" si="25"/>
        <v>6.12</v>
      </c>
      <c r="Y697" s="64"/>
      <c r="AA697" s="1">
        <f t="shared" si="24"/>
        <v>17</v>
      </c>
    </row>
    <row r="698" spans="1:27" ht="35.25" customHeight="1">
      <c r="A698" s="119" t="s">
        <v>139</v>
      </c>
      <c r="B698" s="134" t="s">
        <v>57</v>
      </c>
      <c r="C698" s="122" t="s">
        <v>140</v>
      </c>
      <c r="D698" s="122" t="s">
        <v>120</v>
      </c>
      <c r="E698" s="123" t="s">
        <v>6362</v>
      </c>
      <c r="F698" s="124" t="s">
        <v>21</v>
      </c>
      <c r="G698" s="124" t="s">
        <v>142</v>
      </c>
      <c r="H698" s="124" t="s">
        <v>8121</v>
      </c>
      <c r="I698" s="135" t="s">
        <v>189</v>
      </c>
      <c r="J698" s="129" t="s">
        <v>7496</v>
      </c>
      <c r="K698" s="128"/>
      <c r="L698" s="129"/>
      <c r="M698" s="128" t="s">
        <v>8313</v>
      </c>
      <c r="N698" s="127" t="s">
        <v>175</v>
      </c>
      <c r="O698" s="127" t="s">
        <v>165</v>
      </c>
      <c r="P698" s="127" t="s">
        <v>5656</v>
      </c>
      <c r="Q698" s="131" t="s">
        <v>8094</v>
      </c>
      <c r="R698" s="131" t="s">
        <v>9244</v>
      </c>
      <c r="S698" s="132" t="s">
        <v>184</v>
      </c>
      <c r="T698" s="136" t="s">
        <v>188</v>
      </c>
      <c r="U698" s="118"/>
      <c r="V698" s="118"/>
      <c r="W698" s="133" t="str">
        <f>VLOOKUP(TRIM(X698),X10:Y88,2,FALSE)</f>
        <v>Krisztian</v>
      </c>
      <c r="X698" s="11" t="str">
        <f t="shared" si="25"/>
        <v>6.10</v>
      </c>
      <c r="Y698" s="64"/>
      <c r="AA698" s="1">
        <f t="shared" si="24"/>
        <v>17</v>
      </c>
    </row>
    <row r="699" spans="1:27" ht="35.25" customHeight="1">
      <c r="A699" s="119" t="s">
        <v>139</v>
      </c>
      <c r="B699" s="134" t="s">
        <v>57</v>
      </c>
      <c r="C699" s="122" t="s">
        <v>140</v>
      </c>
      <c r="D699" s="122" t="s">
        <v>112</v>
      </c>
      <c r="E699" s="123" t="s">
        <v>6363</v>
      </c>
      <c r="F699" s="124" t="s">
        <v>285</v>
      </c>
      <c r="G699" s="124" t="s">
        <v>142</v>
      </c>
      <c r="H699" s="124" t="s">
        <v>8122</v>
      </c>
      <c r="I699" s="135" t="s">
        <v>203</v>
      </c>
      <c r="J699" s="129" t="s">
        <v>185</v>
      </c>
      <c r="K699" s="128">
        <v>0</v>
      </c>
      <c r="L699" s="129"/>
      <c r="M699" s="128" t="s">
        <v>191</v>
      </c>
      <c r="N699" s="127" t="s">
        <v>485</v>
      </c>
      <c r="O699" s="127" t="s">
        <v>165</v>
      </c>
      <c r="P699" s="127" t="s">
        <v>183</v>
      </c>
      <c r="Q699" s="131" t="s">
        <v>8668</v>
      </c>
      <c r="R699" s="131" t="s">
        <v>8966</v>
      </c>
      <c r="S699" s="132" t="s">
        <v>8965</v>
      </c>
      <c r="T699" s="136" t="s">
        <v>201</v>
      </c>
      <c r="U699" s="118"/>
      <c r="V699" s="118"/>
      <c r="W699" s="133" t="str">
        <f>VLOOKUP(TRIM(X699),X10:Y88,2,FALSE)</f>
        <v>Krisztian</v>
      </c>
      <c r="X699" s="11" t="str">
        <f t="shared" si="25"/>
        <v>6.5.10</v>
      </c>
      <c r="Y699" s="64"/>
      <c r="AA699" s="1">
        <f t="shared" si="24"/>
        <v>25</v>
      </c>
    </row>
    <row r="700" spans="1:27" ht="35.25" customHeight="1">
      <c r="A700" s="119" t="s">
        <v>139</v>
      </c>
      <c r="B700" s="134" t="s">
        <v>57</v>
      </c>
      <c r="C700" s="122" t="s">
        <v>140</v>
      </c>
      <c r="D700" s="122" t="s">
        <v>112</v>
      </c>
      <c r="E700" s="123" t="s">
        <v>6364</v>
      </c>
      <c r="F700" s="124" t="s">
        <v>285</v>
      </c>
      <c r="G700" s="124" t="s">
        <v>142</v>
      </c>
      <c r="H700" s="124" t="s">
        <v>8163</v>
      </c>
      <c r="I700" s="135" t="s">
        <v>203</v>
      </c>
      <c r="J700" s="129" t="s">
        <v>174</v>
      </c>
      <c r="K700" s="128">
        <v>0</v>
      </c>
      <c r="L700" s="129"/>
      <c r="M700" s="128" t="s">
        <v>191</v>
      </c>
      <c r="N700" s="127" t="s">
        <v>485</v>
      </c>
      <c r="O700" s="127" t="s">
        <v>165</v>
      </c>
      <c r="P700" s="127" t="s">
        <v>183</v>
      </c>
      <c r="Q700" s="131" t="s">
        <v>8669</v>
      </c>
      <c r="R700" s="131" t="s">
        <v>8969</v>
      </c>
      <c r="S700" s="132" t="s">
        <v>8968</v>
      </c>
      <c r="T700" s="136" t="s">
        <v>201</v>
      </c>
      <c r="U700" s="118"/>
      <c r="V700" s="118"/>
      <c r="W700" s="133" t="str">
        <f>VLOOKUP(TRIM(X700),X10:Y88,2,FALSE)</f>
        <v>Krisztian</v>
      </c>
      <c r="X700" s="11" t="str">
        <f t="shared" si="25"/>
        <v>6.5.10</v>
      </c>
      <c r="Y700" s="64"/>
      <c r="AA700" s="1">
        <f t="shared" si="24"/>
        <v>25</v>
      </c>
    </row>
    <row r="701" spans="1:27" ht="35.25" customHeight="1">
      <c r="A701" s="119" t="s">
        <v>139</v>
      </c>
      <c r="B701" s="134" t="s">
        <v>57</v>
      </c>
      <c r="C701" s="122" t="s">
        <v>140</v>
      </c>
      <c r="D701" s="122" t="s">
        <v>110</v>
      </c>
      <c r="E701" s="123" t="s">
        <v>6365</v>
      </c>
      <c r="F701" s="124" t="s">
        <v>285</v>
      </c>
      <c r="G701" s="124" t="s">
        <v>142</v>
      </c>
      <c r="H701" s="124" t="s">
        <v>8204</v>
      </c>
      <c r="I701" s="135" t="s">
        <v>189</v>
      </c>
      <c r="J701" s="129" t="s">
        <v>185</v>
      </c>
      <c r="K701" s="128">
        <v>0</v>
      </c>
      <c r="L701" s="129"/>
      <c r="M701" s="128" t="s">
        <v>8313</v>
      </c>
      <c r="N701" s="127" t="s">
        <v>485</v>
      </c>
      <c r="O701" s="127" t="s">
        <v>165</v>
      </c>
      <c r="P701" s="127" t="s">
        <v>183</v>
      </c>
      <c r="Q701" s="131" t="s">
        <v>8670</v>
      </c>
      <c r="R701" s="131" t="s">
        <v>9300</v>
      </c>
      <c r="S701" s="132" t="s">
        <v>9299</v>
      </c>
      <c r="T701" s="136" t="s">
        <v>188</v>
      </c>
      <c r="U701" s="118"/>
      <c r="V701" s="118"/>
      <c r="W701" s="133" t="str">
        <f>VLOOKUP(TRIM(X701),X10:Y88,2,FALSE)</f>
        <v>Irfan</v>
      </c>
      <c r="X701" s="11" t="str">
        <f t="shared" si="25"/>
        <v>6.5.9</v>
      </c>
      <c r="Y701" s="64"/>
      <c r="AA701" s="1">
        <f t="shared" si="24"/>
        <v>17</v>
      </c>
    </row>
    <row r="702" spans="1:27" ht="35.25" customHeight="1">
      <c r="A702" s="119" t="s">
        <v>139</v>
      </c>
      <c r="B702" s="134" t="s">
        <v>57</v>
      </c>
      <c r="C702" s="122" t="s">
        <v>140</v>
      </c>
      <c r="D702" s="122" t="s">
        <v>119</v>
      </c>
      <c r="E702" s="123" t="s">
        <v>6366</v>
      </c>
      <c r="F702" s="124" t="s">
        <v>21</v>
      </c>
      <c r="G702" s="124" t="s">
        <v>142</v>
      </c>
      <c r="H702" s="124" t="s">
        <v>8164</v>
      </c>
      <c r="I702" s="135" t="s">
        <v>2398</v>
      </c>
      <c r="J702" s="129" t="s">
        <v>7464</v>
      </c>
      <c r="K702" s="128"/>
      <c r="L702" s="129"/>
      <c r="M702" s="128" t="s">
        <v>8313</v>
      </c>
      <c r="N702" s="127" t="s">
        <v>175</v>
      </c>
      <c r="O702" s="127" t="s">
        <v>2712</v>
      </c>
      <c r="P702" s="127" t="s">
        <v>7465</v>
      </c>
      <c r="Q702" s="131" t="s">
        <v>8127</v>
      </c>
      <c r="R702" s="131" t="s">
        <v>9099</v>
      </c>
      <c r="S702" s="132" t="s">
        <v>9098</v>
      </c>
      <c r="T702" s="136" t="s">
        <v>2395</v>
      </c>
      <c r="U702" s="118"/>
      <c r="V702" s="118"/>
      <c r="W702" s="133" t="str">
        <f>VLOOKUP(TRIM(X702),X10:Y88,2,FALSE)</f>
        <v>Puneet</v>
      </c>
      <c r="X702" s="11" t="str">
        <f t="shared" si="25"/>
        <v>6.9</v>
      </c>
      <c r="Y702" s="64"/>
      <c r="AA702" s="1">
        <f t="shared" si="24"/>
        <v>4</v>
      </c>
    </row>
    <row r="703" spans="1:27" ht="35.25" customHeight="1">
      <c r="A703" s="119" t="s">
        <v>139</v>
      </c>
      <c r="B703" s="134" t="s">
        <v>57</v>
      </c>
      <c r="C703" s="122" t="s">
        <v>140</v>
      </c>
      <c r="D703" s="122" t="s">
        <v>110</v>
      </c>
      <c r="E703" s="123" t="s">
        <v>6367</v>
      </c>
      <c r="F703" s="124" t="s">
        <v>24</v>
      </c>
      <c r="G703" s="124" t="s">
        <v>142</v>
      </c>
      <c r="H703" s="124" t="s">
        <v>8224</v>
      </c>
      <c r="I703" s="135" t="s">
        <v>270</v>
      </c>
      <c r="J703" s="129" t="s">
        <v>190</v>
      </c>
      <c r="K703" s="128">
        <v>3389</v>
      </c>
      <c r="L703" s="129"/>
      <c r="M703" s="128" t="s">
        <v>234</v>
      </c>
      <c r="N703" s="127" t="s">
        <v>5552</v>
      </c>
      <c r="O703" s="127" t="s">
        <v>165</v>
      </c>
      <c r="P703" s="127" t="s">
        <v>183</v>
      </c>
      <c r="Q703" s="131" t="s">
        <v>8671</v>
      </c>
      <c r="R703" s="131" t="s">
        <v>8942</v>
      </c>
      <c r="S703" s="132" t="s">
        <v>159</v>
      </c>
      <c r="T703" s="136" t="s">
        <v>338</v>
      </c>
      <c r="U703" s="118"/>
      <c r="V703" s="118"/>
      <c r="W703" s="133" t="str">
        <f>VLOOKUP(TRIM(X703),X10:Y88,2,FALSE)</f>
        <v>Irfan</v>
      </c>
      <c r="X703" s="11" t="str">
        <f t="shared" si="25"/>
        <v>6.5.9</v>
      </c>
      <c r="Y703" s="64"/>
      <c r="AA703" s="1">
        <f t="shared" si="24"/>
        <v>3</v>
      </c>
    </row>
    <row r="704" spans="1:27" ht="35.25" customHeight="1">
      <c r="A704" s="119" t="s">
        <v>139</v>
      </c>
      <c r="B704" s="134" t="s">
        <v>57</v>
      </c>
      <c r="C704" s="122" t="s">
        <v>140</v>
      </c>
      <c r="D704" s="122" t="s">
        <v>471</v>
      </c>
      <c r="E704" s="123" t="s">
        <v>6368</v>
      </c>
      <c r="F704" s="124" t="s">
        <v>21</v>
      </c>
      <c r="G704" s="124" t="s">
        <v>142</v>
      </c>
      <c r="H704" s="124" t="s">
        <v>8165</v>
      </c>
      <c r="I704" s="135" t="s">
        <v>270</v>
      </c>
      <c r="J704" s="129" t="s">
        <v>7400</v>
      </c>
      <c r="K704" s="128"/>
      <c r="L704" s="129"/>
      <c r="M704" s="128" t="s">
        <v>8313</v>
      </c>
      <c r="N704" s="127" t="s">
        <v>175</v>
      </c>
      <c r="O704" s="127" t="s">
        <v>2712</v>
      </c>
      <c r="P704" s="127" t="s">
        <v>7401</v>
      </c>
      <c r="Q704" s="131" t="s">
        <v>8128</v>
      </c>
      <c r="R704" s="131" t="s">
        <v>161</v>
      </c>
      <c r="S704" s="132" t="s">
        <v>159</v>
      </c>
      <c r="T704" s="136" t="s">
        <v>338</v>
      </c>
      <c r="U704" s="118"/>
      <c r="V704" s="118"/>
      <c r="W704" s="133" t="str">
        <f>VLOOKUP(TRIM(X704),X10:Y88,2,FALSE)</f>
        <v>Krisztian</v>
      </c>
      <c r="X704" s="11" t="str">
        <f t="shared" si="25"/>
        <v>6.14</v>
      </c>
      <c r="Y704" s="64"/>
      <c r="AA704" s="1">
        <f t="shared" si="24"/>
        <v>3</v>
      </c>
    </row>
    <row r="705" spans="1:27" ht="35.25" customHeight="1">
      <c r="A705" s="119" t="s">
        <v>139</v>
      </c>
      <c r="B705" s="134" t="s">
        <v>57</v>
      </c>
      <c r="C705" s="122" t="s">
        <v>140</v>
      </c>
      <c r="D705" s="122" t="s">
        <v>105</v>
      </c>
      <c r="E705" s="123" t="s">
        <v>6369</v>
      </c>
      <c r="F705" s="124" t="s">
        <v>285</v>
      </c>
      <c r="G705" s="124" t="s">
        <v>142</v>
      </c>
      <c r="H705" s="124" t="s">
        <v>8166</v>
      </c>
      <c r="I705" s="135" t="s">
        <v>181</v>
      </c>
      <c r="J705" s="129" t="s">
        <v>185</v>
      </c>
      <c r="K705" s="128">
        <v>0</v>
      </c>
      <c r="L705" s="129"/>
      <c r="M705" s="128" t="s">
        <v>8313</v>
      </c>
      <c r="N705" s="127" t="s">
        <v>485</v>
      </c>
      <c r="O705" s="127" t="s">
        <v>165</v>
      </c>
      <c r="P705" s="127" t="s">
        <v>183</v>
      </c>
      <c r="Q705" s="131" t="s">
        <v>8672</v>
      </c>
      <c r="R705" s="131" t="s">
        <v>10060</v>
      </c>
      <c r="S705" s="144" t="s">
        <v>10060</v>
      </c>
      <c r="T705" s="136" t="s">
        <v>489</v>
      </c>
      <c r="U705" s="118"/>
      <c r="V705" s="118"/>
      <c r="W705" s="133" t="str">
        <f>VLOOKUP(TRIM(X705),X10:Y88,2,FALSE)</f>
        <v>Krisztian</v>
      </c>
      <c r="X705" s="11" t="str">
        <f t="shared" si="25"/>
        <v>6.5.6</v>
      </c>
      <c r="Y705" s="64"/>
      <c r="AA705" s="1">
        <f t="shared" si="24"/>
        <v>12</v>
      </c>
    </row>
    <row r="706" spans="1:27" ht="35.25" customHeight="1">
      <c r="A706" s="119" t="s">
        <v>139</v>
      </c>
      <c r="B706" s="134" t="s">
        <v>57</v>
      </c>
      <c r="C706" s="122" t="s">
        <v>140</v>
      </c>
      <c r="D706" s="122" t="s">
        <v>105</v>
      </c>
      <c r="E706" s="123" t="s">
        <v>6370</v>
      </c>
      <c r="F706" s="124" t="s">
        <v>285</v>
      </c>
      <c r="G706" s="124" t="s">
        <v>142</v>
      </c>
      <c r="H706" s="124" t="s">
        <v>8167</v>
      </c>
      <c r="I706" s="135" t="s">
        <v>203</v>
      </c>
      <c r="J706" s="129" t="s">
        <v>185</v>
      </c>
      <c r="K706" s="128">
        <v>0</v>
      </c>
      <c r="L706" s="129"/>
      <c r="M706" s="128" t="s">
        <v>216</v>
      </c>
      <c r="N706" s="127" t="s">
        <v>485</v>
      </c>
      <c r="O706" s="127" t="s">
        <v>165</v>
      </c>
      <c r="P706" s="127" t="s">
        <v>183</v>
      </c>
      <c r="Q706" s="131" t="s">
        <v>8673</v>
      </c>
      <c r="R706" s="131" t="s">
        <v>8877</v>
      </c>
      <c r="S706" s="132" t="s">
        <v>184</v>
      </c>
      <c r="T706" s="136" t="s">
        <v>495</v>
      </c>
      <c r="U706" s="118"/>
      <c r="V706" s="118"/>
      <c r="W706" s="133" t="str">
        <f>VLOOKUP(TRIM(X706),X10:Y88,2,FALSE)</f>
        <v>Krisztian</v>
      </c>
      <c r="X706" s="11" t="str">
        <f t="shared" si="25"/>
        <v>6.5.6</v>
      </c>
      <c r="Y706" s="64"/>
      <c r="AA706" s="1">
        <f t="shared" si="24"/>
        <v>25</v>
      </c>
    </row>
    <row r="707" spans="1:27" ht="35.25" customHeight="1">
      <c r="A707" s="119" t="s">
        <v>139</v>
      </c>
      <c r="B707" s="134" t="s">
        <v>57</v>
      </c>
      <c r="C707" s="122" t="s">
        <v>140</v>
      </c>
      <c r="D707" s="122" t="s">
        <v>105</v>
      </c>
      <c r="E707" s="123" t="s">
        <v>6371</v>
      </c>
      <c r="F707" s="124" t="s">
        <v>285</v>
      </c>
      <c r="G707" s="124" t="s">
        <v>142</v>
      </c>
      <c r="H707" s="124" t="s">
        <v>8168</v>
      </c>
      <c r="I707" s="135" t="s">
        <v>203</v>
      </c>
      <c r="J707" s="129" t="s">
        <v>5550</v>
      </c>
      <c r="K707" s="128">
        <v>0</v>
      </c>
      <c r="L707" s="129"/>
      <c r="M707" s="128" t="s">
        <v>216</v>
      </c>
      <c r="N707" s="127" t="s">
        <v>485</v>
      </c>
      <c r="O707" s="127" t="s">
        <v>165</v>
      </c>
      <c r="P707" s="127" t="s">
        <v>183</v>
      </c>
      <c r="Q707" s="131" t="s">
        <v>8674</v>
      </c>
      <c r="R707" s="131" t="s">
        <v>8878</v>
      </c>
      <c r="S707" s="132" t="s">
        <v>184</v>
      </c>
      <c r="T707" s="136" t="s">
        <v>495</v>
      </c>
      <c r="U707" s="118"/>
      <c r="V707" s="118"/>
      <c r="W707" s="133" t="str">
        <f>VLOOKUP(TRIM(X707),X10:Y88,2,FALSE)</f>
        <v>Krisztian</v>
      </c>
      <c r="X707" s="11" t="str">
        <f t="shared" si="25"/>
        <v>6.5.6</v>
      </c>
      <c r="Y707" s="64"/>
      <c r="AA707" s="1">
        <f t="shared" si="24"/>
        <v>25</v>
      </c>
    </row>
    <row r="708" spans="1:27" ht="35.25" customHeight="1">
      <c r="A708" s="119" t="s">
        <v>139</v>
      </c>
      <c r="B708" s="134" t="s">
        <v>57</v>
      </c>
      <c r="C708" s="122" t="s">
        <v>140</v>
      </c>
      <c r="D708" s="122" t="s">
        <v>118</v>
      </c>
      <c r="E708" s="123" t="s">
        <v>6372</v>
      </c>
      <c r="F708" s="124" t="s">
        <v>21</v>
      </c>
      <c r="G708" s="124" t="s">
        <v>142</v>
      </c>
      <c r="H708" s="124" t="s">
        <v>8169</v>
      </c>
      <c r="I708" s="135" t="s">
        <v>274</v>
      </c>
      <c r="J708" s="129" t="s">
        <v>2193</v>
      </c>
      <c r="K708" s="128"/>
      <c r="L708" s="129"/>
      <c r="M708" s="128" t="s">
        <v>8313</v>
      </c>
      <c r="N708" s="127" t="s">
        <v>654</v>
      </c>
      <c r="O708" s="127" t="s">
        <v>165</v>
      </c>
      <c r="P708" s="127" t="s">
        <v>2194</v>
      </c>
      <c r="Q708" s="131" t="s">
        <v>8129</v>
      </c>
      <c r="R708" s="131" t="s">
        <v>161</v>
      </c>
      <c r="S708" s="132" t="s">
        <v>159</v>
      </c>
      <c r="T708" s="136" t="s">
        <v>275</v>
      </c>
      <c r="U708" s="118"/>
      <c r="V708" s="118"/>
      <c r="W708" s="133" t="str">
        <f>VLOOKUP(TRIM(X708),X10:Y88,2,FALSE)</f>
        <v>Krisztian</v>
      </c>
      <c r="X708" s="11" t="str">
        <f t="shared" si="25"/>
        <v>6.8</v>
      </c>
      <c r="Y708" s="64"/>
      <c r="AA708" s="1">
        <f t="shared" si="24"/>
        <v>4</v>
      </c>
    </row>
    <row r="709" spans="1:27" ht="35.25" customHeight="1">
      <c r="A709" s="119" t="s">
        <v>139</v>
      </c>
      <c r="B709" s="134" t="s">
        <v>57</v>
      </c>
      <c r="C709" s="122" t="s">
        <v>140</v>
      </c>
      <c r="D709" s="122" t="s">
        <v>117</v>
      </c>
      <c r="E709" s="123" t="s">
        <v>6373</v>
      </c>
      <c r="F709" s="124" t="s">
        <v>21</v>
      </c>
      <c r="G709" s="124" t="s">
        <v>142</v>
      </c>
      <c r="H709" s="124" t="s">
        <v>8170</v>
      </c>
      <c r="I709" s="135" t="s">
        <v>274</v>
      </c>
      <c r="J709" s="129" t="s">
        <v>2280</v>
      </c>
      <c r="K709" s="128"/>
      <c r="L709" s="129"/>
      <c r="M709" s="128" t="s">
        <v>8313</v>
      </c>
      <c r="N709" s="127" t="s">
        <v>654</v>
      </c>
      <c r="O709" s="127" t="s">
        <v>2712</v>
      </c>
      <c r="P709" s="127" t="s">
        <v>2281</v>
      </c>
      <c r="Q709" s="131" t="s">
        <v>8130</v>
      </c>
      <c r="R709" s="131" t="s">
        <v>9340</v>
      </c>
      <c r="S709" s="132" t="s">
        <v>149</v>
      </c>
      <c r="T709" s="136" t="s">
        <v>275</v>
      </c>
      <c r="U709" s="118"/>
      <c r="V709" s="118"/>
      <c r="W709" s="133" t="str">
        <f>VLOOKUP(TRIM(X709),X10:Y88,2,FALSE)</f>
        <v>Frank</v>
      </c>
      <c r="X709" s="11" t="str">
        <f t="shared" si="25"/>
        <v>6.7</v>
      </c>
      <c r="Y709" s="64"/>
      <c r="AA709" s="1">
        <f t="shared" si="24"/>
        <v>4</v>
      </c>
    </row>
    <row r="710" spans="1:27" ht="35.25" customHeight="1">
      <c r="A710" s="119" t="s">
        <v>139</v>
      </c>
      <c r="B710" s="134" t="s">
        <v>57</v>
      </c>
      <c r="C710" s="122" t="s">
        <v>140</v>
      </c>
      <c r="D710" s="122" t="s">
        <v>97</v>
      </c>
      <c r="E710" s="123" t="s">
        <v>6374</v>
      </c>
      <c r="F710" s="124" t="s">
        <v>285</v>
      </c>
      <c r="G710" s="124" t="s">
        <v>142</v>
      </c>
      <c r="H710" s="124" t="s">
        <v>8171</v>
      </c>
      <c r="I710" s="135" t="s">
        <v>241</v>
      </c>
      <c r="J710" s="129" t="s">
        <v>185</v>
      </c>
      <c r="K710" s="128">
        <v>0</v>
      </c>
      <c r="L710" s="129"/>
      <c r="M710" s="128" t="s">
        <v>8313</v>
      </c>
      <c r="N710" s="127" t="s">
        <v>485</v>
      </c>
      <c r="O710" s="127" t="s">
        <v>165</v>
      </c>
      <c r="P710" s="127" t="s">
        <v>183</v>
      </c>
      <c r="Q710" s="131" t="s">
        <v>8322</v>
      </c>
      <c r="R710" s="131" t="s">
        <v>8321</v>
      </c>
      <c r="S710" s="132" t="s">
        <v>8321</v>
      </c>
      <c r="T710" s="136" t="s">
        <v>266</v>
      </c>
      <c r="U710" s="118"/>
      <c r="V710" s="118"/>
      <c r="W710" s="133" t="str">
        <f>VLOOKUP(TRIM(X710),X10:Y88,2,FALSE)</f>
        <v>Frank</v>
      </c>
      <c r="X710" s="11" t="str">
        <f t="shared" si="25"/>
        <v>6.5.2</v>
      </c>
      <c r="Y710" s="64"/>
      <c r="AA710" s="1">
        <f t="shared" si="24"/>
        <v>7</v>
      </c>
    </row>
    <row r="711" spans="1:27" ht="35.25" customHeight="1">
      <c r="A711" s="119" t="s">
        <v>139</v>
      </c>
      <c r="B711" s="134" t="s">
        <v>57</v>
      </c>
      <c r="C711" s="122" t="s">
        <v>140</v>
      </c>
      <c r="D711" s="122" t="s">
        <v>77</v>
      </c>
      <c r="E711" s="123" t="s">
        <v>6375</v>
      </c>
      <c r="F711" s="124" t="s">
        <v>24</v>
      </c>
      <c r="G711" s="124" t="s">
        <v>142</v>
      </c>
      <c r="H711" s="124" t="s">
        <v>8225</v>
      </c>
      <c r="I711" s="135" t="s">
        <v>2350</v>
      </c>
      <c r="J711" s="129" t="s">
        <v>204</v>
      </c>
      <c r="K711" s="128">
        <v>379</v>
      </c>
      <c r="L711" s="129"/>
      <c r="M711" s="128" t="s">
        <v>191</v>
      </c>
      <c r="N711" s="127" t="s">
        <v>218</v>
      </c>
      <c r="O711" s="127" t="s">
        <v>156</v>
      </c>
      <c r="P711" s="127" t="s">
        <v>8131</v>
      </c>
      <c r="Q711" s="131" t="s">
        <v>8675</v>
      </c>
      <c r="R711" s="131" t="s">
        <v>9639</v>
      </c>
      <c r="S711" s="132" t="s">
        <v>9638</v>
      </c>
      <c r="T711" s="136" t="s">
        <v>289</v>
      </c>
      <c r="U711" s="118"/>
      <c r="V711" s="118"/>
      <c r="W711" s="133" t="str">
        <f>VLOOKUP(TRIM(X711),X10:Y88,2,FALSE)</f>
        <v>Puneet</v>
      </c>
      <c r="X711" s="11" t="str">
        <f t="shared" si="25"/>
        <v>5.1</v>
      </c>
      <c r="Y711" s="64"/>
      <c r="AA711" s="1">
        <f t="shared" si="24"/>
        <v>26</v>
      </c>
    </row>
    <row r="712" spans="1:27" ht="37.200000000000003" customHeight="1">
      <c r="A712" s="119" t="s">
        <v>139</v>
      </c>
      <c r="B712" s="134" t="s">
        <v>57</v>
      </c>
      <c r="C712" s="122" t="s">
        <v>140</v>
      </c>
      <c r="D712" s="122" t="s">
        <v>77</v>
      </c>
      <c r="E712" s="123" t="s">
        <v>6376</v>
      </c>
      <c r="F712" s="124" t="s">
        <v>24</v>
      </c>
      <c r="G712" s="124" t="s">
        <v>142</v>
      </c>
      <c r="H712" s="124" t="s">
        <v>8226</v>
      </c>
      <c r="I712" s="135" t="s">
        <v>2350</v>
      </c>
      <c r="J712" s="129" t="s">
        <v>204</v>
      </c>
      <c r="K712" s="128">
        <v>380</v>
      </c>
      <c r="L712" s="129"/>
      <c r="M712" s="128" t="s">
        <v>220</v>
      </c>
      <c r="N712" s="127" t="s">
        <v>7494</v>
      </c>
      <c r="O712" s="127" t="s">
        <v>152</v>
      </c>
      <c r="P712" s="127" t="s">
        <v>8131</v>
      </c>
      <c r="Q712" s="131" t="s">
        <v>8676</v>
      </c>
      <c r="R712" s="131" t="s">
        <v>9642</v>
      </c>
      <c r="S712" s="132" t="s">
        <v>9641</v>
      </c>
      <c r="T712" s="136" t="s">
        <v>289</v>
      </c>
      <c r="U712" s="118"/>
      <c r="V712" s="118"/>
      <c r="W712" s="133" t="str">
        <f>VLOOKUP(TRIM(X712),X10:Y88,2,FALSE)</f>
        <v>Puneet</v>
      </c>
      <c r="X712" s="11" t="str">
        <f t="shared" si="25"/>
        <v>5.1</v>
      </c>
      <c r="Y712" s="64"/>
      <c r="AA712" s="1">
        <f t="shared" si="24"/>
        <v>26</v>
      </c>
    </row>
    <row r="713" spans="1:27" ht="35.25" customHeight="1">
      <c r="A713" s="119" t="s">
        <v>139</v>
      </c>
      <c r="B713" s="134" t="s">
        <v>57</v>
      </c>
      <c r="C713" s="122" t="s">
        <v>140</v>
      </c>
      <c r="D713" s="122" t="s">
        <v>97</v>
      </c>
      <c r="E713" s="123" t="s">
        <v>6377</v>
      </c>
      <c r="F713" s="124" t="s">
        <v>285</v>
      </c>
      <c r="G713" s="124" t="s">
        <v>142</v>
      </c>
      <c r="H713" s="124" t="s">
        <v>8172</v>
      </c>
      <c r="I713" s="135" t="s">
        <v>241</v>
      </c>
      <c r="J713" s="129" t="s">
        <v>185</v>
      </c>
      <c r="K713" s="128">
        <v>0</v>
      </c>
      <c r="L713" s="129"/>
      <c r="M713" s="128" t="s">
        <v>8313</v>
      </c>
      <c r="N713" s="127" t="s">
        <v>485</v>
      </c>
      <c r="O713" s="127" t="s">
        <v>165</v>
      </c>
      <c r="P713" s="127" t="s">
        <v>183</v>
      </c>
      <c r="Q713" s="131" t="s">
        <v>8324</v>
      </c>
      <c r="R713" s="131" t="s">
        <v>8323</v>
      </c>
      <c r="S713" s="132" t="s">
        <v>8323</v>
      </c>
      <c r="T713" s="136" t="s">
        <v>266</v>
      </c>
      <c r="U713" s="118"/>
      <c r="V713" s="118"/>
      <c r="W713" s="133" t="str">
        <f>VLOOKUP(TRIM(X713),X10:Y88,2,FALSE)</f>
        <v>Frank</v>
      </c>
      <c r="X713" s="11" t="str">
        <f t="shared" si="25"/>
        <v>6.5.2</v>
      </c>
      <c r="Y713" s="64"/>
      <c r="AA713" s="1">
        <f t="shared" si="24"/>
        <v>7</v>
      </c>
    </row>
    <row r="714" spans="1:27" ht="35.25" customHeight="1">
      <c r="A714" s="119" t="s">
        <v>139</v>
      </c>
      <c r="B714" s="134" t="s">
        <v>57</v>
      </c>
      <c r="C714" s="122" t="s">
        <v>140</v>
      </c>
      <c r="D714" s="122" t="s">
        <v>77</v>
      </c>
      <c r="E714" s="123" t="s">
        <v>6378</v>
      </c>
      <c r="F714" s="124" t="s">
        <v>24</v>
      </c>
      <c r="G714" s="124" t="s">
        <v>142</v>
      </c>
      <c r="H714" s="124" t="s">
        <v>8227</v>
      </c>
      <c r="I714" s="135" t="s">
        <v>2350</v>
      </c>
      <c r="J714" s="129" t="s">
        <v>204</v>
      </c>
      <c r="K714" s="128">
        <v>381</v>
      </c>
      <c r="L714" s="129"/>
      <c r="M714" s="128" t="s">
        <v>220</v>
      </c>
      <c r="N714" s="127" t="s">
        <v>7659</v>
      </c>
      <c r="O714" s="127" t="s">
        <v>165</v>
      </c>
      <c r="P714" s="127" t="s">
        <v>8131</v>
      </c>
      <c r="Q714" s="131" t="s">
        <v>8677</v>
      </c>
      <c r="R714" s="131" t="s">
        <v>9645</v>
      </c>
      <c r="S714" s="132" t="s">
        <v>9644</v>
      </c>
      <c r="T714" s="136" t="s">
        <v>289</v>
      </c>
      <c r="U714" s="118"/>
      <c r="V714" s="118"/>
      <c r="W714" s="133" t="str">
        <f>VLOOKUP(TRIM(X714),X10:Y88,2,FALSE)</f>
        <v>Puneet</v>
      </c>
      <c r="X714" s="11" t="str">
        <f t="shared" si="25"/>
        <v>5.1</v>
      </c>
      <c r="Y714" s="64"/>
      <c r="AA714" s="1">
        <f t="shared" si="24"/>
        <v>26</v>
      </c>
    </row>
    <row r="715" spans="1:27" ht="35.25" customHeight="1">
      <c r="A715" s="119" t="s">
        <v>139</v>
      </c>
      <c r="B715" s="134" t="s">
        <v>57</v>
      </c>
      <c r="C715" s="122" t="s">
        <v>140</v>
      </c>
      <c r="D715" s="122" t="s">
        <v>112</v>
      </c>
      <c r="E715" s="123" t="s">
        <v>6379</v>
      </c>
      <c r="F715" s="124" t="s">
        <v>285</v>
      </c>
      <c r="G715" s="124" t="s">
        <v>142</v>
      </c>
      <c r="H715" s="124" t="s">
        <v>8173</v>
      </c>
      <c r="I715" s="135" t="s">
        <v>241</v>
      </c>
      <c r="J715" s="129" t="s">
        <v>185</v>
      </c>
      <c r="K715" s="128">
        <v>0</v>
      </c>
      <c r="L715" s="129"/>
      <c r="M715" s="128" t="s">
        <v>8313</v>
      </c>
      <c r="N715" s="127" t="s">
        <v>485</v>
      </c>
      <c r="O715" s="127" t="s">
        <v>165</v>
      </c>
      <c r="P715" s="127" t="s">
        <v>183</v>
      </c>
      <c r="Q715" s="131" t="s">
        <v>8326</v>
      </c>
      <c r="R715" s="131" t="s">
        <v>8325</v>
      </c>
      <c r="S715" s="132" t="s">
        <v>8325</v>
      </c>
      <c r="T715" s="136" t="s">
        <v>266</v>
      </c>
      <c r="U715" s="118"/>
      <c r="V715" s="118"/>
      <c r="W715" s="133" t="str">
        <f>VLOOKUP(TRIM(X715),X10:Y88,2,FALSE)</f>
        <v>Krisztian</v>
      </c>
      <c r="X715" s="11" t="str">
        <f t="shared" si="25"/>
        <v>6.5.10</v>
      </c>
      <c r="Y715" s="64"/>
      <c r="AA715" s="1">
        <f t="shared" si="24"/>
        <v>7</v>
      </c>
    </row>
    <row r="716" spans="1:27" ht="35.25" customHeight="1">
      <c r="A716" s="119" t="s">
        <v>139</v>
      </c>
      <c r="B716" s="134" t="s">
        <v>57</v>
      </c>
      <c r="C716" s="122" t="s">
        <v>140</v>
      </c>
      <c r="D716" s="122" t="s">
        <v>77</v>
      </c>
      <c r="E716" s="123" t="s">
        <v>6380</v>
      </c>
      <c r="F716" s="124" t="s">
        <v>24</v>
      </c>
      <c r="G716" s="124" t="s">
        <v>142</v>
      </c>
      <c r="H716" s="124" t="s">
        <v>8228</v>
      </c>
      <c r="I716" s="135" t="s">
        <v>2350</v>
      </c>
      <c r="J716" s="129" t="s">
        <v>190</v>
      </c>
      <c r="K716" s="128">
        <v>3390</v>
      </c>
      <c r="L716" s="129"/>
      <c r="M716" s="128" t="s">
        <v>191</v>
      </c>
      <c r="N716" s="127" t="s">
        <v>5552</v>
      </c>
      <c r="O716" s="127" t="s">
        <v>165</v>
      </c>
      <c r="P716" s="127" t="s">
        <v>8132</v>
      </c>
      <c r="Q716" s="131" t="s">
        <v>8678</v>
      </c>
      <c r="R716" s="131" t="s">
        <v>9073</v>
      </c>
      <c r="S716" s="132" t="s">
        <v>9072</v>
      </c>
      <c r="T716" s="136" t="s">
        <v>289</v>
      </c>
      <c r="U716" s="118"/>
      <c r="V716" s="118"/>
      <c r="W716" s="133" t="str">
        <f>VLOOKUP(TRIM(X716),X10:Y88,2,FALSE)</f>
        <v>Puneet</v>
      </c>
      <c r="X716" s="11" t="str">
        <f t="shared" si="25"/>
        <v>5.1</v>
      </c>
      <c r="Y716" s="64"/>
      <c r="AA716" s="1">
        <f t="shared" si="24"/>
        <v>26</v>
      </c>
    </row>
    <row r="717" spans="1:27" ht="35.25" customHeight="1">
      <c r="A717" s="119" t="s">
        <v>139</v>
      </c>
      <c r="B717" s="134" t="s">
        <v>57</v>
      </c>
      <c r="C717" s="122" t="s">
        <v>140</v>
      </c>
      <c r="D717" s="122" t="s">
        <v>611</v>
      </c>
      <c r="E717" s="123" t="s">
        <v>6381</v>
      </c>
      <c r="F717" s="124" t="s">
        <v>285</v>
      </c>
      <c r="G717" s="124" t="s">
        <v>142</v>
      </c>
      <c r="H717" s="124" t="s">
        <v>8174</v>
      </c>
      <c r="I717" s="135" t="s">
        <v>280</v>
      </c>
      <c r="J717" s="129" t="s">
        <v>185</v>
      </c>
      <c r="K717" s="128">
        <v>0</v>
      </c>
      <c r="L717" s="129"/>
      <c r="M717" s="128" t="s">
        <v>191</v>
      </c>
      <c r="N717" s="127" t="s">
        <v>485</v>
      </c>
      <c r="O717" s="127" t="s">
        <v>165</v>
      </c>
      <c r="P717" s="127" t="s">
        <v>183</v>
      </c>
      <c r="Q717" s="131" t="s">
        <v>8679</v>
      </c>
      <c r="R717" s="131" t="s">
        <v>9050</v>
      </c>
      <c r="S717" s="132" t="s">
        <v>9051</v>
      </c>
      <c r="T717" s="136" t="s">
        <v>281</v>
      </c>
      <c r="U717" s="118"/>
      <c r="V717" s="118"/>
      <c r="W717" s="133" t="str">
        <f>VLOOKUP(TRIM(X717),X10:Y88,2,FALSE)</f>
        <v>Frank</v>
      </c>
      <c r="X717" s="11" t="str">
        <f t="shared" si="25"/>
        <v>6.5.7.1</v>
      </c>
      <c r="Y717" s="64"/>
      <c r="AA717" s="1">
        <f t="shared" si="24"/>
        <v>8</v>
      </c>
    </row>
    <row r="718" spans="1:27" ht="35.25" customHeight="1">
      <c r="A718" s="119" t="s">
        <v>139</v>
      </c>
      <c r="B718" s="134" t="s">
        <v>57</v>
      </c>
      <c r="C718" s="122" t="s">
        <v>140</v>
      </c>
      <c r="D718" s="122" t="s">
        <v>114</v>
      </c>
      <c r="E718" s="123" t="s">
        <v>6382</v>
      </c>
      <c r="F718" s="124" t="s">
        <v>172</v>
      </c>
      <c r="G718" s="124" t="s">
        <v>238</v>
      </c>
      <c r="H718" s="124" t="s">
        <v>8133</v>
      </c>
      <c r="I718" s="135" t="s">
        <v>228</v>
      </c>
      <c r="J718" s="129"/>
      <c r="K718" s="128"/>
      <c r="L718" s="129"/>
      <c r="M718" s="128" t="s">
        <v>8313</v>
      </c>
      <c r="N718" s="127"/>
      <c r="O718" s="127" t="s">
        <v>165</v>
      </c>
      <c r="P718" s="127" t="s">
        <v>183</v>
      </c>
      <c r="Q718" s="131" t="s">
        <v>8134</v>
      </c>
      <c r="R718" s="131" t="s">
        <v>10060</v>
      </c>
      <c r="S718" s="144" t="s">
        <v>10060</v>
      </c>
      <c r="T718" s="136" t="s">
        <v>243</v>
      </c>
      <c r="U718" s="118"/>
      <c r="V718" s="118"/>
      <c r="W718" s="133" t="str">
        <f>VLOOKUP(TRIM(X718),X10:Y88,2,FALSE)</f>
        <v>Frank</v>
      </c>
      <c r="X718" s="11" t="str">
        <f t="shared" si="25"/>
        <v>6.5.11</v>
      </c>
      <c r="Y718" s="64"/>
      <c r="AA718" s="1">
        <f t="shared" si="24"/>
        <v>5</v>
      </c>
    </row>
    <row r="719" spans="1:27" ht="35.25" customHeight="1">
      <c r="A719" s="119" t="s">
        <v>139</v>
      </c>
      <c r="B719" s="134" t="s">
        <v>57</v>
      </c>
      <c r="C719" s="122" t="s">
        <v>140</v>
      </c>
      <c r="D719" s="122" t="s">
        <v>112</v>
      </c>
      <c r="E719" s="123" t="s">
        <v>6383</v>
      </c>
      <c r="F719" s="124" t="s">
        <v>285</v>
      </c>
      <c r="G719" s="124" t="s">
        <v>142</v>
      </c>
      <c r="H719" s="124" t="s">
        <v>8175</v>
      </c>
      <c r="I719" s="135" t="s">
        <v>241</v>
      </c>
      <c r="J719" s="129" t="s">
        <v>185</v>
      </c>
      <c r="K719" s="128">
        <v>0</v>
      </c>
      <c r="L719" s="129"/>
      <c r="M719" s="128" t="s">
        <v>8313</v>
      </c>
      <c r="N719" s="127" t="s">
        <v>485</v>
      </c>
      <c r="O719" s="127" t="s">
        <v>165</v>
      </c>
      <c r="P719" s="127" t="s">
        <v>183</v>
      </c>
      <c r="Q719" s="131" t="s">
        <v>8328</v>
      </c>
      <c r="R719" s="131" t="s">
        <v>8327</v>
      </c>
      <c r="S719" s="132" t="s">
        <v>8327</v>
      </c>
      <c r="T719" s="136" t="s">
        <v>266</v>
      </c>
      <c r="U719" s="118"/>
      <c r="V719" s="118"/>
      <c r="W719" s="133" t="str">
        <f>VLOOKUP(TRIM(X719),X10:Y88,2,FALSE)</f>
        <v>Krisztian</v>
      </c>
      <c r="X719" s="11" t="str">
        <f t="shared" si="25"/>
        <v>6.5.10</v>
      </c>
      <c r="Y719" s="64"/>
      <c r="AA719" s="1">
        <f t="shared" si="24"/>
        <v>7</v>
      </c>
    </row>
    <row r="720" spans="1:27" ht="35.25" customHeight="1">
      <c r="A720" s="119" t="s">
        <v>139</v>
      </c>
      <c r="B720" s="134" t="s">
        <v>57</v>
      </c>
      <c r="C720" s="122" t="s">
        <v>140</v>
      </c>
      <c r="D720" s="122" t="s">
        <v>77</v>
      </c>
      <c r="E720" s="123" t="s">
        <v>6384</v>
      </c>
      <c r="F720" s="124" t="s">
        <v>24</v>
      </c>
      <c r="G720" s="124" t="s">
        <v>142</v>
      </c>
      <c r="H720" s="124" t="s">
        <v>17607</v>
      </c>
      <c r="I720" s="135" t="s">
        <v>2350</v>
      </c>
      <c r="J720" s="129" t="s">
        <v>190</v>
      </c>
      <c r="K720" s="128">
        <v>3391</v>
      </c>
      <c r="L720" s="129"/>
      <c r="M720" s="128" t="s">
        <v>191</v>
      </c>
      <c r="N720" s="127" t="s">
        <v>5552</v>
      </c>
      <c r="O720" s="127" t="s">
        <v>165</v>
      </c>
      <c r="P720" s="127" t="s">
        <v>7747</v>
      </c>
      <c r="Q720" s="131" t="s">
        <v>8680</v>
      </c>
      <c r="R720" s="131" t="s">
        <v>9046</v>
      </c>
      <c r="S720" s="132" t="s">
        <v>9045</v>
      </c>
      <c r="T720" s="136" t="s">
        <v>289</v>
      </c>
      <c r="U720" s="118"/>
      <c r="V720" s="118"/>
      <c r="W720" s="133" t="str">
        <f>VLOOKUP(TRIM(X720),X10:Y88,2,FALSE)</f>
        <v>Puneet</v>
      </c>
      <c r="X720" s="11" t="str">
        <f t="shared" si="25"/>
        <v>5.1</v>
      </c>
      <c r="Y720" s="64"/>
      <c r="AA720" s="1">
        <f t="shared" si="24"/>
        <v>26</v>
      </c>
    </row>
    <row r="721" spans="1:27" ht="37.200000000000003" customHeight="1">
      <c r="A721" s="119" t="s">
        <v>139</v>
      </c>
      <c r="B721" s="134" t="s">
        <v>57</v>
      </c>
      <c r="C721" s="122" t="s">
        <v>140</v>
      </c>
      <c r="D721" s="122" t="s">
        <v>304</v>
      </c>
      <c r="E721" s="123" t="s">
        <v>6385</v>
      </c>
      <c r="F721" s="124" t="s">
        <v>21</v>
      </c>
      <c r="G721" s="124" t="s">
        <v>142</v>
      </c>
      <c r="H721" s="124" t="s">
        <v>8176</v>
      </c>
      <c r="I721" s="135" t="s">
        <v>263</v>
      </c>
      <c r="J721" s="129" t="s">
        <v>7467</v>
      </c>
      <c r="K721" s="128"/>
      <c r="L721" s="129"/>
      <c r="M721" s="128" t="s">
        <v>8313</v>
      </c>
      <c r="N721" s="127" t="s">
        <v>175</v>
      </c>
      <c r="O721" s="127" t="s">
        <v>165</v>
      </c>
      <c r="P721" s="127" t="s">
        <v>7468</v>
      </c>
      <c r="Q721" s="131" t="s">
        <v>8135</v>
      </c>
      <c r="R721" s="131" t="s">
        <v>9117</v>
      </c>
      <c r="S721" s="132" t="s">
        <v>9116</v>
      </c>
      <c r="T721" s="136" t="s">
        <v>276</v>
      </c>
      <c r="U721" s="118"/>
      <c r="V721" s="118"/>
      <c r="W721" s="133" t="str">
        <f>VLOOKUP(TRIM(X721),X10:Y88,2,FALSE)</f>
        <v>Puneet</v>
      </c>
      <c r="X721" s="11" t="str">
        <f t="shared" si="25"/>
        <v>6.11</v>
      </c>
      <c r="Y721" s="64"/>
      <c r="AA721" s="1">
        <f t="shared" si="24"/>
        <v>4</v>
      </c>
    </row>
    <row r="722" spans="1:27" ht="35.25" customHeight="1">
      <c r="A722" s="119" t="s">
        <v>139</v>
      </c>
      <c r="B722" s="134" t="s">
        <v>57</v>
      </c>
      <c r="C722" s="122" t="s">
        <v>140</v>
      </c>
      <c r="D722" s="122" t="s">
        <v>105</v>
      </c>
      <c r="E722" s="123" t="s">
        <v>6386</v>
      </c>
      <c r="F722" s="124" t="s">
        <v>285</v>
      </c>
      <c r="G722" s="124" t="s">
        <v>142</v>
      </c>
      <c r="H722" s="124" t="s">
        <v>8177</v>
      </c>
      <c r="I722" s="135" t="s">
        <v>279</v>
      </c>
      <c r="J722" s="129" t="s">
        <v>185</v>
      </c>
      <c r="K722" s="128">
        <v>0</v>
      </c>
      <c r="L722" s="129"/>
      <c r="M722" s="128" t="s">
        <v>191</v>
      </c>
      <c r="N722" s="127" t="s">
        <v>485</v>
      </c>
      <c r="O722" s="127" t="s">
        <v>165</v>
      </c>
      <c r="P722" s="127" t="s">
        <v>183</v>
      </c>
      <c r="Q722" s="131" t="s">
        <v>8681</v>
      </c>
      <c r="R722" s="131" t="s">
        <v>9770</v>
      </c>
      <c r="S722" s="132" t="s">
        <v>9769</v>
      </c>
      <c r="T722" s="136" t="s">
        <v>177</v>
      </c>
      <c r="U722" s="118"/>
      <c r="V722" s="118"/>
      <c r="W722" s="133" t="str">
        <f>VLOOKUP(TRIM(X722),X10:Y88,2,FALSE)</f>
        <v>Krisztian</v>
      </c>
      <c r="X722" s="11" t="str">
        <f t="shared" si="25"/>
        <v>6.5.6</v>
      </c>
      <c r="Y722" s="64"/>
      <c r="AA722" s="1">
        <f t="shared" si="24"/>
        <v>4</v>
      </c>
    </row>
    <row r="723" spans="1:27" ht="35.25" customHeight="1">
      <c r="A723" s="119" t="s">
        <v>139</v>
      </c>
      <c r="B723" s="134" t="s">
        <v>57</v>
      </c>
      <c r="C723" s="122" t="s">
        <v>140</v>
      </c>
      <c r="D723" s="122" t="s">
        <v>611</v>
      </c>
      <c r="E723" s="123" t="s">
        <v>6387</v>
      </c>
      <c r="F723" s="124" t="s">
        <v>285</v>
      </c>
      <c r="G723" s="124" t="s">
        <v>142</v>
      </c>
      <c r="H723" s="124" t="s">
        <v>8178</v>
      </c>
      <c r="I723" s="135" t="s">
        <v>280</v>
      </c>
      <c r="J723" s="129" t="s">
        <v>185</v>
      </c>
      <c r="K723" s="128">
        <v>0</v>
      </c>
      <c r="L723" s="129"/>
      <c r="M723" s="128" t="s">
        <v>8313</v>
      </c>
      <c r="N723" s="127" t="s">
        <v>485</v>
      </c>
      <c r="O723" s="127" t="s">
        <v>165</v>
      </c>
      <c r="P723" s="127" t="s">
        <v>183</v>
      </c>
      <c r="Q723" s="131" t="s">
        <v>8682</v>
      </c>
      <c r="R723" s="131" t="s">
        <v>9053</v>
      </c>
      <c r="S723" s="137" t="s">
        <v>149</v>
      </c>
      <c r="T723" s="136" t="s">
        <v>281</v>
      </c>
      <c r="U723" s="118"/>
      <c r="V723" s="118"/>
      <c r="W723" s="133" t="str">
        <f>VLOOKUP(TRIM(X723),X10:Y88,2,FALSE)</f>
        <v>Frank</v>
      </c>
      <c r="X723" s="11" t="str">
        <f t="shared" si="25"/>
        <v>6.5.7.1</v>
      </c>
      <c r="Y723" s="64"/>
      <c r="AA723" s="1">
        <f t="shared" si="24"/>
        <v>8</v>
      </c>
    </row>
    <row r="724" spans="1:27" ht="37.200000000000003" customHeight="1">
      <c r="A724" s="119" t="s">
        <v>139</v>
      </c>
      <c r="B724" s="134" t="s">
        <v>57</v>
      </c>
      <c r="C724" s="122" t="s">
        <v>140</v>
      </c>
      <c r="D724" s="122" t="s">
        <v>77</v>
      </c>
      <c r="E724" s="123" t="s">
        <v>6388</v>
      </c>
      <c r="F724" s="124" t="s">
        <v>180</v>
      </c>
      <c r="G724" s="124" t="s">
        <v>142</v>
      </c>
      <c r="H724" s="124" t="s">
        <v>8808</v>
      </c>
      <c r="I724" s="135" t="s">
        <v>2350</v>
      </c>
      <c r="J724" s="129"/>
      <c r="K724" s="128"/>
      <c r="L724" s="129"/>
      <c r="M724" s="128" t="s">
        <v>8313</v>
      </c>
      <c r="N724" s="127"/>
      <c r="O724" s="127" t="s">
        <v>152</v>
      </c>
      <c r="P724" s="127" t="s">
        <v>8136</v>
      </c>
      <c r="Q724" s="131" t="s">
        <v>8137</v>
      </c>
      <c r="R724" s="131" t="s">
        <v>9060</v>
      </c>
      <c r="S724" s="132" t="s">
        <v>9047</v>
      </c>
      <c r="T724" s="136" t="s">
        <v>289</v>
      </c>
      <c r="U724" s="118"/>
      <c r="V724" s="118"/>
      <c r="W724" s="133" t="str">
        <f>VLOOKUP(TRIM(X724),X10:Y88,2,FALSE)</f>
        <v>Puneet</v>
      </c>
      <c r="X724" s="11" t="str">
        <f t="shared" si="25"/>
        <v>5.1</v>
      </c>
      <c r="Y724" s="64"/>
      <c r="AA724" s="1">
        <f t="shared" si="24"/>
        <v>26</v>
      </c>
    </row>
    <row r="725" spans="1:27" ht="35.25" customHeight="1">
      <c r="A725" s="119" t="s">
        <v>139</v>
      </c>
      <c r="B725" s="134" t="s">
        <v>57</v>
      </c>
      <c r="C725" s="122" t="s">
        <v>140</v>
      </c>
      <c r="D725" s="122" t="s">
        <v>94</v>
      </c>
      <c r="E725" s="123" t="s">
        <v>6389</v>
      </c>
      <c r="F725" s="124" t="s">
        <v>172</v>
      </c>
      <c r="G725" s="124" t="s">
        <v>142</v>
      </c>
      <c r="H725" s="124" t="s">
        <v>8138</v>
      </c>
      <c r="I725" s="135" t="s">
        <v>270</v>
      </c>
      <c r="J725" s="129"/>
      <c r="K725" s="128"/>
      <c r="L725" s="129"/>
      <c r="M725" s="128" t="s">
        <v>8313</v>
      </c>
      <c r="N725" s="127"/>
      <c r="O725" s="127" t="s">
        <v>165</v>
      </c>
      <c r="P725" s="127" t="s">
        <v>183</v>
      </c>
      <c r="Q725" s="131" t="s">
        <v>8139</v>
      </c>
      <c r="R725" s="131" t="s">
        <v>451</v>
      </c>
      <c r="S725" s="132" t="s">
        <v>159</v>
      </c>
      <c r="T725" s="136" t="s">
        <v>273</v>
      </c>
      <c r="U725" s="118"/>
      <c r="V725" s="118"/>
      <c r="W725" s="133" t="str">
        <f>VLOOKUP(TRIM(X725),X10:Y88,2,FALSE)</f>
        <v>Frank</v>
      </c>
      <c r="X725" s="11" t="str">
        <f t="shared" si="25"/>
        <v>6.5.1</v>
      </c>
      <c r="Y725" s="64"/>
      <c r="AA725" s="1">
        <f t="shared" si="24"/>
        <v>3</v>
      </c>
    </row>
    <row r="726" spans="1:27" ht="37.200000000000003" customHeight="1">
      <c r="A726" s="119" t="s">
        <v>139</v>
      </c>
      <c r="B726" s="134" t="s">
        <v>57</v>
      </c>
      <c r="C726" s="122" t="s">
        <v>140</v>
      </c>
      <c r="D726" s="122" t="s">
        <v>94</v>
      </c>
      <c r="E726" s="123" t="s">
        <v>6390</v>
      </c>
      <c r="F726" s="124" t="s">
        <v>285</v>
      </c>
      <c r="G726" s="124" t="s">
        <v>142</v>
      </c>
      <c r="H726" s="124" t="s">
        <v>14343</v>
      </c>
      <c r="I726" s="135" t="s">
        <v>270</v>
      </c>
      <c r="J726" s="129" t="s">
        <v>174</v>
      </c>
      <c r="K726" s="128">
        <v>0</v>
      </c>
      <c r="L726" s="129"/>
      <c r="M726" s="128" t="s">
        <v>8313</v>
      </c>
      <c r="N726" s="127" t="s">
        <v>485</v>
      </c>
      <c r="O726" s="127" t="s">
        <v>165</v>
      </c>
      <c r="P726" s="127" t="s">
        <v>183</v>
      </c>
      <c r="Q726" s="131" t="s">
        <v>8683</v>
      </c>
      <c r="R726" s="131" t="s">
        <v>10060</v>
      </c>
      <c r="S726" s="144" t="s">
        <v>10060</v>
      </c>
      <c r="T726" s="136" t="s">
        <v>273</v>
      </c>
      <c r="U726" s="118"/>
      <c r="V726" s="118"/>
      <c r="W726" s="133" t="str">
        <f>VLOOKUP(TRIM(X726),X10:Y88,2,FALSE)</f>
        <v>Frank</v>
      </c>
      <c r="X726" s="11" t="str">
        <f t="shared" si="25"/>
        <v>6.5.1</v>
      </c>
      <c r="Y726" s="64"/>
      <c r="AA726" s="1">
        <f t="shared" si="24"/>
        <v>3</v>
      </c>
    </row>
    <row r="727" spans="1:27" ht="35.25" customHeight="1">
      <c r="A727" s="119" t="s">
        <v>139</v>
      </c>
      <c r="B727" s="134" t="s">
        <v>57</v>
      </c>
      <c r="C727" s="122" t="s">
        <v>140</v>
      </c>
      <c r="D727" s="122" t="s">
        <v>94</v>
      </c>
      <c r="E727" s="123" t="s">
        <v>6391</v>
      </c>
      <c r="F727" s="124" t="s">
        <v>285</v>
      </c>
      <c r="G727" s="124" t="s">
        <v>142</v>
      </c>
      <c r="H727" s="124" t="s">
        <v>8205</v>
      </c>
      <c r="I727" s="135" t="s">
        <v>270</v>
      </c>
      <c r="J727" s="129" t="s">
        <v>185</v>
      </c>
      <c r="K727" s="128">
        <v>0</v>
      </c>
      <c r="L727" s="129"/>
      <c r="M727" s="128" t="s">
        <v>8313</v>
      </c>
      <c r="N727" s="127" t="s">
        <v>485</v>
      </c>
      <c r="O727" s="127" t="s">
        <v>165</v>
      </c>
      <c r="P727" s="127" t="s">
        <v>183</v>
      </c>
      <c r="Q727" s="131" t="s">
        <v>8684</v>
      </c>
      <c r="R727" s="131" t="s">
        <v>10060</v>
      </c>
      <c r="S727" s="144" t="s">
        <v>10060</v>
      </c>
      <c r="T727" s="136" t="s">
        <v>273</v>
      </c>
      <c r="U727" s="118"/>
      <c r="V727" s="118"/>
      <c r="W727" s="133" t="str">
        <f>VLOOKUP(TRIM(X727),X10:Y88,2,FALSE)</f>
        <v>Frank</v>
      </c>
      <c r="X727" s="11" t="str">
        <f t="shared" si="25"/>
        <v>6.5.1</v>
      </c>
      <c r="Y727" s="64"/>
      <c r="AA727" s="1">
        <f t="shared" si="24"/>
        <v>3</v>
      </c>
    </row>
    <row r="728" spans="1:27" ht="37.200000000000003" customHeight="1">
      <c r="A728" s="119" t="s">
        <v>139</v>
      </c>
      <c r="B728" s="134" t="s">
        <v>57</v>
      </c>
      <c r="C728" s="122" t="s">
        <v>140</v>
      </c>
      <c r="D728" s="122" t="s">
        <v>110</v>
      </c>
      <c r="E728" s="123" t="s">
        <v>6392</v>
      </c>
      <c r="F728" s="124" t="s">
        <v>285</v>
      </c>
      <c r="G728" s="124" t="s">
        <v>142</v>
      </c>
      <c r="H728" s="124" t="s">
        <v>8179</v>
      </c>
      <c r="I728" s="135" t="s">
        <v>270</v>
      </c>
      <c r="J728" s="129" t="s">
        <v>185</v>
      </c>
      <c r="K728" s="128">
        <v>0</v>
      </c>
      <c r="L728" s="129"/>
      <c r="M728" s="128" t="s">
        <v>8313</v>
      </c>
      <c r="N728" s="127" t="s">
        <v>485</v>
      </c>
      <c r="O728" s="127" t="s">
        <v>165</v>
      </c>
      <c r="P728" s="127" t="s">
        <v>183</v>
      </c>
      <c r="Q728" s="131" t="s">
        <v>8647</v>
      </c>
      <c r="R728" s="131" t="s">
        <v>724</v>
      </c>
      <c r="S728" s="132" t="s">
        <v>145</v>
      </c>
      <c r="T728" s="136" t="s">
        <v>273</v>
      </c>
      <c r="U728" s="118"/>
      <c r="V728" s="118" t="s">
        <v>245</v>
      </c>
      <c r="W728" s="133" t="str">
        <f>VLOOKUP(TRIM(X728),X10:Y88,2,FALSE)</f>
        <v>Irfan</v>
      </c>
      <c r="X728" s="11" t="str">
        <f t="shared" si="25"/>
        <v>6.5.9</v>
      </c>
      <c r="Y728" s="64"/>
      <c r="AA728" s="1">
        <f t="shared" si="24"/>
        <v>3</v>
      </c>
    </row>
    <row r="729" spans="1:27" ht="35.25" customHeight="1">
      <c r="A729" s="119" t="s">
        <v>139</v>
      </c>
      <c r="B729" s="134" t="s">
        <v>57</v>
      </c>
      <c r="C729" s="122" t="s">
        <v>140</v>
      </c>
      <c r="D729" s="122" t="s">
        <v>97</v>
      </c>
      <c r="E729" s="123" t="s">
        <v>6393</v>
      </c>
      <c r="F729" s="124" t="s">
        <v>285</v>
      </c>
      <c r="G729" s="124" t="s">
        <v>142</v>
      </c>
      <c r="H729" s="124" t="s">
        <v>8180</v>
      </c>
      <c r="I729" s="135" t="s">
        <v>270</v>
      </c>
      <c r="J729" s="129" t="s">
        <v>174</v>
      </c>
      <c r="K729" s="128">
        <v>0</v>
      </c>
      <c r="L729" s="129"/>
      <c r="M729" s="128" t="s">
        <v>8313</v>
      </c>
      <c r="N729" s="127" t="s">
        <v>485</v>
      </c>
      <c r="O729" s="127" t="s">
        <v>165</v>
      </c>
      <c r="P729" s="127" t="s">
        <v>183</v>
      </c>
      <c r="Q729" s="131" t="s">
        <v>8685</v>
      </c>
      <c r="R729" s="131" t="s">
        <v>9425</v>
      </c>
      <c r="S729" s="132" t="s">
        <v>184</v>
      </c>
      <c r="T729" s="136" t="s">
        <v>273</v>
      </c>
      <c r="U729" s="118"/>
      <c r="V729" s="118"/>
      <c r="W729" s="133" t="str">
        <f>VLOOKUP(TRIM(X729),X10:Y88,2,FALSE)</f>
        <v>Frank</v>
      </c>
      <c r="X729" s="11" t="str">
        <f t="shared" si="25"/>
        <v>6.5.2</v>
      </c>
      <c r="Y729" s="64"/>
      <c r="AA729" s="1">
        <f t="shared" ref="AA729:AA792" si="26">LEN(I729)</f>
        <v>3</v>
      </c>
    </row>
    <row r="730" spans="1:27" ht="35.25" customHeight="1">
      <c r="A730" s="119" t="s">
        <v>139</v>
      </c>
      <c r="B730" s="134" t="s">
        <v>57</v>
      </c>
      <c r="C730" s="122" t="s">
        <v>140</v>
      </c>
      <c r="D730" s="122" t="s">
        <v>97</v>
      </c>
      <c r="E730" s="123" t="s">
        <v>6394</v>
      </c>
      <c r="F730" s="124" t="s">
        <v>285</v>
      </c>
      <c r="G730" s="124" t="s">
        <v>142</v>
      </c>
      <c r="H730" s="124" t="s">
        <v>8206</v>
      </c>
      <c r="I730" s="135" t="s">
        <v>270</v>
      </c>
      <c r="J730" s="129" t="s">
        <v>185</v>
      </c>
      <c r="K730" s="128">
        <v>0</v>
      </c>
      <c r="L730" s="129"/>
      <c r="M730" s="128" t="s">
        <v>8313</v>
      </c>
      <c r="N730" s="127" t="s">
        <v>485</v>
      </c>
      <c r="O730" s="127" t="s">
        <v>165</v>
      </c>
      <c r="P730" s="127" t="s">
        <v>183</v>
      </c>
      <c r="Q730" s="131" t="s">
        <v>8686</v>
      </c>
      <c r="R730" s="131" t="s">
        <v>10456</v>
      </c>
      <c r="S730" s="132" t="s">
        <v>178</v>
      </c>
      <c r="T730" s="136" t="s">
        <v>273</v>
      </c>
      <c r="U730" s="118"/>
      <c r="V730" s="118" t="s">
        <v>9517</v>
      </c>
      <c r="W730" s="133" t="str">
        <f>VLOOKUP(TRIM(X730),X10:Y88,2,FALSE)</f>
        <v>Frank</v>
      </c>
      <c r="X730" s="11" t="str">
        <f t="shared" si="25"/>
        <v>6.5.2</v>
      </c>
      <c r="Y730" s="64"/>
      <c r="AA730" s="1">
        <f t="shared" si="26"/>
        <v>3</v>
      </c>
    </row>
    <row r="731" spans="1:27" ht="37.200000000000003" customHeight="1">
      <c r="A731" s="119" t="s">
        <v>139</v>
      </c>
      <c r="B731" s="134" t="s">
        <v>57</v>
      </c>
      <c r="C731" s="122" t="s">
        <v>140</v>
      </c>
      <c r="D731" s="122" t="s">
        <v>114</v>
      </c>
      <c r="E731" s="123" t="s">
        <v>6395</v>
      </c>
      <c r="F731" s="124" t="s">
        <v>285</v>
      </c>
      <c r="G731" s="124" t="s">
        <v>142</v>
      </c>
      <c r="H731" s="124" t="s">
        <v>7619</v>
      </c>
      <c r="I731" s="135" t="s">
        <v>270</v>
      </c>
      <c r="J731" s="129" t="s">
        <v>185</v>
      </c>
      <c r="K731" s="128">
        <v>0</v>
      </c>
      <c r="L731" s="129"/>
      <c r="M731" s="128" t="s">
        <v>8313</v>
      </c>
      <c r="N731" s="127" t="s">
        <v>485</v>
      </c>
      <c r="O731" s="127" t="s">
        <v>165</v>
      </c>
      <c r="P731" s="127" t="s">
        <v>183</v>
      </c>
      <c r="Q731" s="131" t="s">
        <v>8687</v>
      </c>
      <c r="R731" s="131" t="s">
        <v>8995</v>
      </c>
      <c r="S731" s="132" t="s">
        <v>184</v>
      </c>
      <c r="T731" s="136" t="s">
        <v>273</v>
      </c>
      <c r="U731" s="118"/>
      <c r="V731" s="118"/>
      <c r="W731" s="133" t="str">
        <f>VLOOKUP(TRIM(X731),X10:Y88,2,FALSE)</f>
        <v>Frank</v>
      </c>
      <c r="X731" s="11" t="str">
        <f t="shared" si="25"/>
        <v>6.5.11</v>
      </c>
      <c r="Y731" s="64"/>
      <c r="AA731" s="1">
        <f t="shared" si="26"/>
        <v>3</v>
      </c>
    </row>
    <row r="732" spans="1:27" ht="35.25" customHeight="1">
      <c r="A732" s="119" t="s">
        <v>139</v>
      </c>
      <c r="B732" s="134" t="s">
        <v>57</v>
      </c>
      <c r="C732" s="122" t="s">
        <v>140</v>
      </c>
      <c r="D732" s="122" t="s">
        <v>97</v>
      </c>
      <c r="E732" s="123" t="s">
        <v>6396</v>
      </c>
      <c r="F732" s="124" t="s">
        <v>285</v>
      </c>
      <c r="G732" s="124" t="s">
        <v>142</v>
      </c>
      <c r="H732" s="124" t="s">
        <v>8207</v>
      </c>
      <c r="I732" s="135" t="s">
        <v>270</v>
      </c>
      <c r="J732" s="129" t="s">
        <v>185</v>
      </c>
      <c r="K732" s="128">
        <v>0</v>
      </c>
      <c r="L732" s="129"/>
      <c r="M732" s="128" t="s">
        <v>8313</v>
      </c>
      <c r="N732" s="127" t="s">
        <v>485</v>
      </c>
      <c r="O732" s="127" t="s">
        <v>165</v>
      </c>
      <c r="P732" s="127" t="s">
        <v>183</v>
      </c>
      <c r="Q732" s="131" t="s">
        <v>8688</v>
      </c>
      <c r="R732" s="131" t="s">
        <v>9429</v>
      </c>
      <c r="S732" s="132" t="s">
        <v>184</v>
      </c>
      <c r="T732" s="136" t="s">
        <v>273</v>
      </c>
      <c r="U732" s="118"/>
      <c r="V732" s="118"/>
      <c r="W732" s="133" t="str">
        <f>VLOOKUP(TRIM(X732),X10:Y88,2,FALSE)</f>
        <v>Frank</v>
      </c>
      <c r="X732" s="11" t="str">
        <f t="shared" ref="X732:X795" si="27">IF(ISNONTEXT(D732),"" &amp; D732 &amp;"",T(D732))</f>
        <v>6.5.2</v>
      </c>
      <c r="Y732" s="64"/>
      <c r="AA732" s="1">
        <f t="shared" si="26"/>
        <v>3</v>
      </c>
    </row>
    <row r="733" spans="1:27" ht="35.25" customHeight="1">
      <c r="A733" s="119" t="s">
        <v>139</v>
      </c>
      <c r="B733" s="134" t="s">
        <v>57</v>
      </c>
      <c r="C733" s="122" t="s">
        <v>140</v>
      </c>
      <c r="D733" s="122" t="s">
        <v>94</v>
      </c>
      <c r="E733" s="123" t="s">
        <v>6397</v>
      </c>
      <c r="F733" s="124" t="s">
        <v>285</v>
      </c>
      <c r="G733" s="124" t="s">
        <v>142</v>
      </c>
      <c r="H733" s="124" t="s">
        <v>8208</v>
      </c>
      <c r="I733" s="135" t="s">
        <v>267</v>
      </c>
      <c r="J733" s="129" t="s">
        <v>174</v>
      </c>
      <c r="K733" s="128">
        <v>0</v>
      </c>
      <c r="L733" s="129"/>
      <c r="M733" s="128" t="s">
        <v>216</v>
      </c>
      <c r="N733" s="127" t="s">
        <v>485</v>
      </c>
      <c r="O733" s="127" t="s">
        <v>165</v>
      </c>
      <c r="P733" s="127" t="s">
        <v>183</v>
      </c>
      <c r="Q733" s="131" t="s">
        <v>8689</v>
      </c>
      <c r="R733" s="131" t="s">
        <v>161</v>
      </c>
      <c r="S733" s="132" t="s">
        <v>159</v>
      </c>
      <c r="T733" s="136" t="s">
        <v>262</v>
      </c>
      <c r="U733" s="118"/>
      <c r="V733" s="118"/>
      <c r="W733" s="133" t="str">
        <f>VLOOKUP(TRIM(X733),X10:Y88,2,FALSE)</f>
        <v>Frank</v>
      </c>
      <c r="X733" s="11" t="str">
        <f t="shared" si="27"/>
        <v>6.5.1</v>
      </c>
      <c r="Y733" s="64"/>
      <c r="AA733" s="1">
        <f t="shared" si="26"/>
        <v>19</v>
      </c>
    </row>
    <row r="734" spans="1:27" ht="35.25" customHeight="1">
      <c r="A734" s="119" t="s">
        <v>139</v>
      </c>
      <c r="B734" s="134" t="s">
        <v>57</v>
      </c>
      <c r="C734" s="122" t="s">
        <v>140</v>
      </c>
      <c r="D734" s="122" t="s">
        <v>77</v>
      </c>
      <c r="E734" s="123" t="s">
        <v>6398</v>
      </c>
      <c r="F734" s="124" t="s">
        <v>23</v>
      </c>
      <c r="G734" s="124" t="s">
        <v>142</v>
      </c>
      <c r="H734" s="124" t="s">
        <v>17606</v>
      </c>
      <c r="I734" s="135" t="s">
        <v>8140</v>
      </c>
      <c r="J734" s="129" t="s">
        <v>8141</v>
      </c>
      <c r="K734" s="128">
        <v>14</v>
      </c>
      <c r="L734" s="129"/>
      <c r="M734" s="128" t="s">
        <v>191</v>
      </c>
      <c r="N734" s="127" t="s">
        <v>215</v>
      </c>
      <c r="O734" s="127" t="s">
        <v>152</v>
      </c>
      <c r="P734" s="127" t="s">
        <v>154</v>
      </c>
      <c r="Q734" s="131" t="s">
        <v>8690</v>
      </c>
      <c r="R734" s="131" t="s">
        <v>724</v>
      </c>
      <c r="S734" s="132" t="s">
        <v>145</v>
      </c>
      <c r="T734" s="136" t="s">
        <v>289</v>
      </c>
      <c r="U734" s="118"/>
      <c r="V734" s="118" t="s">
        <v>245</v>
      </c>
      <c r="W734" s="133" t="str">
        <f>VLOOKUP(TRIM(X734),X10:Y88,2,FALSE)</f>
        <v>Puneet</v>
      </c>
      <c r="X734" s="11" t="str">
        <f t="shared" si="27"/>
        <v>5.1</v>
      </c>
      <c r="Y734" s="64"/>
      <c r="AA734" s="1">
        <f t="shared" si="26"/>
        <v>35</v>
      </c>
    </row>
    <row r="735" spans="1:27" ht="35.25" customHeight="1">
      <c r="A735" s="119" t="s">
        <v>139</v>
      </c>
      <c r="B735" s="134" t="s">
        <v>57</v>
      </c>
      <c r="C735" s="122" t="s">
        <v>140</v>
      </c>
      <c r="D735" s="122" t="s">
        <v>123</v>
      </c>
      <c r="E735" s="123" t="s">
        <v>6399</v>
      </c>
      <c r="F735" s="124" t="s">
        <v>24</v>
      </c>
      <c r="G735" s="124" t="s">
        <v>142</v>
      </c>
      <c r="H735" s="124" t="s">
        <v>8229</v>
      </c>
      <c r="I735" s="135" t="s">
        <v>5690</v>
      </c>
      <c r="J735" s="129" t="s">
        <v>190</v>
      </c>
      <c r="K735" s="128">
        <v>3392</v>
      </c>
      <c r="L735" s="129"/>
      <c r="M735" s="128" t="s">
        <v>216</v>
      </c>
      <c r="N735" s="127" t="s">
        <v>5552</v>
      </c>
      <c r="O735" s="127" t="s">
        <v>165</v>
      </c>
      <c r="P735" s="127" t="s">
        <v>503</v>
      </c>
      <c r="Q735" s="131" t="s">
        <v>8691</v>
      </c>
      <c r="R735" s="131" t="s">
        <v>9311</v>
      </c>
      <c r="S735" s="137" t="s">
        <v>149</v>
      </c>
      <c r="T735" s="136" t="s">
        <v>289</v>
      </c>
      <c r="U735" s="118"/>
      <c r="V735" s="118"/>
      <c r="W735" s="133" t="str">
        <f>VLOOKUP(TRIM(X735),X10:Y88,2,FALSE)</f>
        <v>Frank</v>
      </c>
      <c r="X735" s="11" t="str">
        <f t="shared" si="27"/>
        <v>7.1</v>
      </c>
      <c r="Y735" s="64"/>
      <c r="AA735" s="1">
        <f t="shared" si="26"/>
        <v>35</v>
      </c>
    </row>
    <row r="736" spans="1:27" ht="35.25" customHeight="1">
      <c r="A736" s="119" t="s">
        <v>139</v>
      </c>
      <c r="B736" s="134" t="s">
        <v>57</v>
      </c>
      <c r="C736" s="122" t="s">
        <v>140</v>
      </c>
      <c r="D736" s="122" t="s">
        <v>94</v>
      </c>
      <c r="E736" s="123" t="s">
        <v>6400</v>
      </c>
      <c r="F736" s="124" t="s">
        <v>285</v>
      </c>
      <c r="G736" s="124" t="s">
        <v>142</v>
      </c>
      <c r="H736" s="124" t="s">
        <v>8208</v>
      </c>
      <c r="I736" s="135" t="s">
        <v>267</v>
      </c>
      <c r="J736" s="129" t="s">
        <v>174</v>
      </c>
      <c r="K736" s="128">
        <v>0</v>
      </c>
      <c r="L736" s="129"/>
      <c r="M736" s="128" t="s">
        <v>216</v>
      </c>
      <c r="N736" s="127" t="s">
        <v>485</v>
      </c>
      <c r="O736" s="127" t="s">
        <v>165</v>
      </c>
      <c r="P736" s="127" t="s">
        <v>183</v>
      </c>
      <c r="Q736" s="131" t="s">
        <v>8692</v>
      </c>
      <c r="R736" s="131" t="s">
        <v>161</v>
      </c>
      <c r="S736" s="132" t="s">
        <v>159</v>
      </c>
      <c r="T736" s="136" t="s">
        <v>262</v>
      </c>
      <c r="U736" s="118"/>
      <c r="V736" s="118"/>
      <c r="W736" s="133" t="str">
        <f>VLOOKUP(TRIM(X736),X10:Y88,2,FALSE)</f>
        <v>Frank</v>
      </c>
      <c r="X736" s="11" t="str">
        <f t="shared" si="27"/>
        <v>6.5.1</v>
      </c>
      <c r="Y736" s="64"/>
      <c r="AA736" s="1">
        <f t="shared" si="26"/>
        <v>19</v>
      </c>
    </row>
    <row r="737" spans="1:27" ht="35.25" customHeight="1">
      <c r="A737" s="119" t="s">
        <v>139</v>
      </c>
      <c r="B737" s="134" t="s">
        <v>57</v>
      </c>
      <c r="C737" s="122" t="s">
        <v>140</v>
      </c>
      <c r="D737" s="122" t="s">
        <v>110</v>
      </c>
      <c r="E737" s="123" t="s">
        <v>6401</v>
      </c>
      <c r="F737" s="124" t="s">
        <v>285</v>
      </c>
      <c r="G737" s="124" t="s">
        <v>142</v>
      </c>
      <c r="H737" s="124" t="s">
        <v>8181</v>
      </c>
      <c r="I737" s="135" t="s">
        <v>263</v>
      </c>
      <c r="J737" s="129" t="s">
        <v>185</v>
      </c>
      <c r="K737" s="128">
        <v>0</v>
      </c>
      <c r="L737" s="129"/>
      <c r="M737" s="128" t="s">
        <v>191</v>
      </c>
      <c r="N737" s="127" t="s">
        <v>485</v>
      </c>
      <c r="O737" s="127" t="s">
        <v>165</v>
      </c>
      <c r="P737" s="127" t="s">
        <v>183</v>
      </c>
      <c r="Q737" s="131" t="s">
        <v>8693</v>
      </c>
      <c r="R737" s="131" t="s">
        <v>724</v>
      </c>
      <c r="S737" s="132" t="s">
        <v>145</v>
      </c>
      <c r="T737" s="136" t="s">
        <v>276</v>
      </c>
      <c r="U737" s="118"/>
      <c r="V737" s="118" t="s">
        <v>245</v>
      </c>
      <c r="W737" s="133" t="str">
        <f>VLOOKUP(TRIM(X737),X10:Y88,2,FALSE)</f>
        <v>Irfan</v>
      </c>
      <c r="X737" s="11" t="str">
        <f t="shared" si="27"/>
        <v>6.5.9</v>
      </c>
      <c r="Y737" s="64"/>
      <c r="AA737" s="1">
        <f t="shared" si="26"/>
        <v>4</v>
      </c>
    </row>
    <row r="738" spans="1:27" ht="35.25" customHeight="1">
      <c r="A738" s="119" t="s">
        <v>139</v>
      </c>
      <c r="B738" s="134" t="s">
        <v>57</v>
      </c>
      <c r="C738" s="122" t="s">
        <v>140</v>
      </c>
      <c r="D738" s="122" t="s">
        <v>110</v>
      </c>
      <c r="E738" s="123" t="s">
        <v>6402</v>
      </c>
      <c r="F738" s="124" t="s">
        <v>285</v>
      </c>
      <c r="G738" s="124" t="s">
        <v>142</v>
      </c>
      <c r="H738" s="124" t="s">
        <v>8182</v>
      </c>
      <c r="I738" s="135" t="s">
        <v>263</v>
      </c>
      <c r="J738" s="129" t="s">
        <v>185</v>
      </c>
      <c r="K738" s="128">
        <v>0</v>
      </c>
      <c r="L738" s="129"/>
      <c r="M738" s="128" t="s">
        <v>191</v>
      </c>
      <c r="N738" s="127" t="s">
        <v>485</v>
      </c>
      <c r="O738" s="127" t="s">
        <v>165</v>
      </c>
      <c r="P738" s="127" t="s">
        <v>183</v>
      </c>
      <c r="Q738" s="131" t="s">
        <v>8694</v>
      </c>
      <c r="R738" s="131" t="s">
        <v>161</v>
      </c>
      <c r="S738" s="132" t="s">
        <v>159</v>
      </c>
      <c r="T738" s="136" t="s">
        <v>276</v>
      </c>
      <c r="U738" s="118"/>
      <c r="V738" s="118"/>
      <c r="W738" s="133" t="str">
        <f>VLOOKUP(TRIM(X738),X10:Y88,2,FALSE)</f>
        <v>Irfan</v>
      </c>
      <c r="X738" s="11" t="str">
        <f t="shared" si="27"/>
        <v>6.5.9</v>
      </c>
      <c r="Y738" s="64"/>
      <c r="AA738" s="1">
        <f t="shared" si="26"/>
        <v>4</v>
      </c>
    </row>
    <row r="739" spans="1:27" ht="35.25" customHeight="1">
      <c r="A739" s="119" t="s">
        <v>139</v>
      </c>
      <c r="B739" s="134" t="s">
        <v>57</v>
      </c>
      <c r="C739" s="122" t="s">
        <v>140</v>
      </c>
      <c r="D739" s="122" t="s">
        <v>110</v>
      </c>
      <c r="E739" s="123" t="s">
        <v>6403</v>
      </c>
      <c r="F739" s="124" t="s">
        <v>285</v>
      </c>
      <c r="G739" s="124" t="s">
        <v>142</v>
      </c>
      <c r="H739" s="124" t="s">
        <v>8183</v>
      </c>
      <c r="I739" s="135" t="s">
        <v>263</v>
      </c>
      <c r="J739" s="129" t="s">
        <v>185</v>
      </c>
      <c r="K739" s="128">
        <v>0</v>
      </c>
      <c r="L739" s="129"/>
      <c r="M739" s="128" t="s">
        <v>191</v>
      </c>
      <c r="N739" s="127" t="s">
        <v>485</v>
      </c>
      <c r="O739" s="127" t="s">
        <v>165</v>
      </c>
      <c r="P739" s="127" t="s">
        <v>183</v>
      </c>
      <c r="Q739" s="131" t="s">
        <v>8695</v>
      </c>
      <c r="R739" s="131" t="s">
        <v>10060</v>
      </c>
      <c r="S739" s="144" t="s">
        <v>10060</v>
      </c>
      <c r="T739" s="136" t="s">
        <v>276</v>
      </c>
      <c r="U739" s="118"/>
      <c r="V739" s="118"/>
      <c r="W739" s="133" t="str">
        <f>VLOOKUP(TRIM(X739),X10:Y88,2,FALSE)</f>
        <v>Irfan</v>
      </c>
      <c r="X739" s="11" t="str">
        <f t="shared" si="27"/>
        <v>6.5.9</v>
      </c>
      <c r="Y739" s="64"/>
      <c r="AA739" s="1">
        <f t="shared" si="26"/>
        <v>4</v>
      </c>
    </row>
    <row r="740" spans="1:27" ht="35.25" customHeight="1">
      <c r="A740" s="119" t="s">
        <v>139</v>
      </c>
      <c r="B740" s="134" t="s">
        <v>57</v>
      </c>
      <c r="C740" s="122" t="s">
        <v>140</v>
      </c>
      <c r="D740" s="122" t="s">
        <v>110</v>
      </c>
      <c r="E740" s="123" t="s">
        <v>6404</v>
      </c>
      <c r="F740" s="124" t="s">
        <v>285</v>
      </c>
      <c r="G740" s="124" t="s">
        <v>142</v>
      </c>
      <c r="H740" s="124" t="s">
        <v>8184</v>
      </c>
      <c r="I740" s="135" t="s">
        <v>263</v>
      </c>
      <c r="J740" s="129" t="s">
        <v>185</v>
      </c>
      <c r="K740" s="128">
        <v>0</v>
      </c>
      <c r="L740" s="129"/>
      <c r="M740" s="128" t="s">
        <v>191</v>
      </c>
      <c r="N740" s="127" t="s">
        <v>485</v>
      </c>
      <c r="O740" s="127" t="s">
        <v>165</v>
      </c>
      <c r="P740" s="127" t="s">
        <v>183</v>
      </c>
      <c r="Q740" s="131" t="s">
        <v>8696</v>
      </c>
      <c r="R740" s="131" t="s">
        <v>9304</v>
      </c>
      <c r="S740" s="132" t="s">
        <v>9303</v>
      </c>
      <c r="T740" s="136" t="s">
        <v>276</v>
      </c>
      <c r="U740" s="118"/>
      <c r="V740" s="118"/>
      <c r="W740" s="133" t="str">
        <f>VLOOKUP(TRIM(X740),X10:Y88,2,FALSE)</f>
        <v>Irfan</v>
      </c>
      <c r="X740" s="11" t="str">
        <f t="shared" si="27"/>
        <v>6.5.9</v>
      </c>
      <c r="Y740" s="64"/>
      <c r="AA740" s="1">
        <f t="shared" si="26"/>
        <v>4</v>
      </c>
    </row>
    <row r="741" spans="1:27" ht="35.25" customHeight="1">
      <c r="A741" s="119" t="s">
        <v>139</v>
      </c>
      <c r="B741" s="134" t="s">
        <v>57</v>
      </c>
      <c r="C741" s="122" t="s">
        <v>140</v>
      </c>
      <c r="D741" s="122" t="s">
        <v>110</v>
      </c>
      <c r="E741" s="123" t="s">
        <v>6405</v>
      </c>
      <c r="F741" s="124" t="s">
        <v>285</v>
      </c>
      <c r="G741" s="124" t="s">
        <v>142</v>
      </c>
      <c r="H741" s="124" t="s">
        <v>8185</v>
      </c>
      <c r="I741" s="135" t="s">
        <v>263</v>
      </c>
      <c r="J741" s="129" t="s">
        <v>185</v>
      </c>
      <c r="K741" s="128">
        <v>0</v>
      </c>
      <c r="L741" s="129"/>
      <c r="M741" s="128" t="s">
        <v>191</v>
      </c>
      <c r="N741" s="127" t="s">
        <v>485</v>
      </c>
      <c r="O741" s="127" t="s">
        <v>165</v>
      </c>
      <c r="P741" s="127" t="s">
        <v>183</v>
      </c>
      <c r="Q741" s="131" t="s">
        <v>8697</v>
      </c>
      <c r="R741" s="131" t="s">
        <v>9306</v>
      </c>
      <c r="S741" s="132" t="s">
        <v>9305</v>
      </c>
      <c r="T741" s="136" t="s">
        <v>276</v>
      </c>
      <c r="U741" s="118"/>
      <c r="V741" s="118"/>
      <c r="W741" s="133" t="str">
        <f>VLOOKUP(TRIM(X741),X10:Y88,2,FALSE)</f>
        <v>Irfan</v>
      </c>
      <c r="X741" s="11" t="str">
        <f t="shared" si="27"/>
        <v>6.5.9</v>
      </c>
      <c r="Y741" s="64"/>
      <c r="AA741" s="1">
        <f t="shared" si="26"/>
        <v>4</v>
      </c>
    </row>
    <row r="742" spans="1:27" ht="37.200000000000003" customHeight="1">
      <c r="A742" s="119" t="s">
        <v>139</v>
      </c>
      <c r="B742" s="134" t="s">
        <v>57</v>
      </c>
      <c r="C742" s="122" t="s">
        <v>140</v>
      </c>
      <c r="D742" s="122" t="s">
        <v>105</v>
      </c>
      <c r="E742" s="123" t="s">
        <v>6406</v>
      </c>
      <c r="F742" s="124" t="s">
        <v>285</v>
      </c>
      <c r="G742" s="124" t="s">
        <v>142</v>
      </c>
      <c r="H742" s="124" t="s">
        <v>8186</v>
      </c>
      <c r="I742" s="135" t="s">
        <v>241</v>
      </c>
      <c r="J742" s="129" t="s">
        <v>5550</v>
      </c>
      <c r="K742" s="128">
        <v>0</v>
      </c>
      <c r="L742" s="129"/>
      <c r="M742" s="128" t="s">
        <v>191</v>
      </c>
      <c r="N742" s="127" t="s">
        <v>485</v>
      </c>
      <c r="O742" s="127" t="s">
        <v>165</v>
      </c>
      <c r="P742" s="127" t="s">
        <v>183</v>
      </c>
      <c r="Q742" s="131" t="s">
        <v>8698</v>
      </c>
      <c r="R742" s="131" t="s">
        <v>10060</v>
      </c>
      <c r="S742" s="144" t="s">
        <v>10060</v>
      </c>
      <c r="T742" s="136" t="s">
        <v>262</v>
      </c>
      <c r="U742" s="118"/>
      <c r="V742" s="118"/>
      <c r="W742" s="133" t="str">
        <f>VLOOKUP(TRIM(X742),X10:Y88,2,FALSE)</f>
        <v>Krisztian</v>
      </c>
      <c r="X742" s="11" t="str">
        <f t="shared" si="27"/>
        <v>6.5.6</v>
      </c>
      <c r="Y742" s="64"/>
      <c r="AA742" s="1">
        <f t="shared" si="26"/>
        <v>7</v>
      </c>
    </row>
    <row r="743" spans="1:27" ht="37.200000000000003" customHeight="1">
      <c r="A743" s="119" t="s">
        <v>139</v>
      </c>
      <c r="B743" s="134" t="s">
        <v>57</v>
      </c>
      <c r="C743" s="122" t="s">
        <v>140</v>
      </c>
      <c r="D743" s="122" t="s">
        <v>114</v>
      </c>
      <c r="E743" s="123" t="s">
        <v>6407</v>
      </c>
      <c r="F743" s="124" t="s">
        <v>285</v>
      </c>
      <c r="G743" s="124" t="s">
        <v>142</v>
      </c>
      <c r="H743" s="124" t="s">
        <v>8187</v>
      </c>
      <c r="I743" s="135" t="s">
        <v>228</v>
      </c>
      <c r="J743" s="129" t="s">
        <v>174</v>
      </c>
      <c r="K743" s="128">
        <v>0</v>
      </c>
      <c r="L743" s="129"/>
      <c r="M743" s="128" t="s">
        <v>191</v>
      </c>
      <c r="N743" s="127" t="s">
        <v>485</v>
      </c>
      <c r="O743" s="127" t="s">
        <v>165</v>
      </c>
      <c r="P743" s="127" t="s">
        <v>183</v>
      </c>
      <c r="Q743" s="131" t="s">
        <v>8699</v>
      </c>
      <c r="R743" s="131" t="s">
        <v>9547</v>
      </c>
      <c r="S743" s="132" t="s">
        <v>9546</v>
      </c>
      <c r="T743" s="136" t="s">
        <v>243</v>
      </c>
      <c r="U743" s="118"/>
      <c r="V743" s="118"/>
      <c r="W743" s="133" t="str">
        <f>VLOOKUP(TRIM(X743),X10:Y88,2,FALSE)</f>
        <v>Frank</v>
      </c>
      <c r="X743" s="11" t="str">
        <f t="shared" si="27"/>
        <v>6.5.11</v>
      </c>
      <c r="Y743" s="64"/>
      <c r="AA743" s="1">
        <f t="shared" si="26"/>
        <v>5</v>
      </c>
    </row>
    <row r="744" spans="1:27" ht="37.200000000000003" customHeight="1">
      <c r="A744" s="119" t="s">
        <v>139</v>
      </c>
      <c r="B744" s="134" t="s">
        <v>57</v>
      </c>
      <c r="C744" s="122" t="s">
        <v>140</v>
      </c>
      <c r="D744" s="122" t="s">
        <v>105</v>
      </c>
      <c r="E744" s="123" t="s">
        <v>6408</v>
      </c>
      <c r="F744" s="124" t="s">
        <v>285</v>
      </c>
      <c r="G744" s="124" t="s">
        <v>142</v>
      </c>
      <c r="H744" s="124" t="s">
        <v>8188</v>
      </c>
      <c r="I744" s="135" t="s">
        <v>2350</v>
      </c>
      <c r="J744" s="129" t="s">
        <v>185</v>
      </c>
      <c r="K744" s="128">
        <v>0</v>
      </c>
      <c r="L744" s="129"/>
      <c r="M744" s="128" t="s">
        <v>8313</v>
      </c>
      <c r="N744" s="127" t="s">
        <v>485</v>
      </c>
      <c r="O744" s="127" t="s">
        <v>165</v>
      </c>
      <c r="P744" s="127" t="s">
        <v>183</v>
      </c>
      <c r="Q744" s="131" t="s">
        <v>8700</v>
      </c>
      <c r="R744" s="131" t="s">
        <v>599</v>
      </c>
      <c r="S744" s="137" t="s">
        <v>149</v>
      </c>
      <c r="T744" s="136" t="s">
        <v>230</v>
      </c>
      <c r="U744" s="118"/>
      <c r="V744" s="118"/>
      <c r="W744" s="133" t="str">
        <f>VLOOKUP(TRIM(X744),X10:Y88,2,FALSE)</f>
        <v>Krisztian</v>
      </c>
      <c r="X744" s="11" t="str">
        <f t="shared" si="27"/>
        <v>6.5.6</v>
      </c>
      <c r="Y744" s="64"/>
      <c r="AA744" s="1">
        <f t="shared" si="26"/>
        <v>26</v>
      </c>
    </row>
    <row r="745" spans="1:27" ht="35.25" customHeight="1">
      <c r="A745" s="119" t="s">
        <v>139</v>
      </c>
      <c r="B745" s="134" t="s">
        <v>57</v>
      </c>
      <c r="C745" s="122" t="s">
        <v>140</v>
      </c>
      <c r="D745" s="122" t="s">
        <v>98</v>
      </c>
      <c r="E745" s="123" t="s">
        <v>6409</v>
      </c>
      <c r="F745" s="124" t="s">
        <v>285</v>
      </c>
      <c r="G745" s="124" t="s">
        <v>142</v>
      </c>
      <c r="H745" s="124" t="s">
        <v>8189</v>
      </c>
      <c r="I745" s="135" t="s">
        <v>5689</v>
      </c>
      <c r="J745" s="129" t="s">
        <v>174</v>
      </c>
      <c r="K745" s="128">
        <v>0</v>
      </c>
      <c r="L745" s="129"/>
      <c r="M745" s="128" t="s">
        <v>8313</v>
      </c>
      <c r="N745" s="127" t="s">
        <v>485</v>
      </c>
      <c r="O745" s="127" t="s">
        <v>165</v>
      </c>
      <c r="P745" s="127" t="s">
        <v>183</v>
      </c>
      <c r="Q745" s="131" t="s">
        <v>8701</v>
      </c>
      <c r="R745" s="131" t="s">
        <v>10060</v>
      </c>
      <c r="S745" s="144" t="s">
        <v>10060</v>
      </c>
      <c r="T745" s="136" t="s">
        <v>230</v>
      </c>
      <c r="U745" s="118"/>
      <c r="V745" s="118"/>
      <c r="W745" s="133" t="str">
        <f>VLOOKUP(TRIM(X745),X10:Y88,2,FALSE)</f>
        <v>Frank</v>
      </c>
      <c r="X745" s="11" t="str">
        <f t="shared" si="27"/>
        <v>6.5.3</v>
      </c>
      <c r="Y745" s="64"/>
      <c r="AA745" s="1">
        <f t="shared" si="26"/>
        <v>27</v>
      </c>
    </row>
    <row r="746" spans="1:27" ht="35.25" customHeight="1">
      <c r="A746" s="119" t="s">
        <v>139</v>
      </c>
      <c r="B746" s="134" t="s">
        <v>57</v>
      </c>
      <c r="C746" s="122" t="s">
        <v>140</v>
      </c>
      <c r="D746" s="122" t="s">
        <v>97</v>
      </c>
      <c r="E746" s="123" t="s">
        <v>6410</v>
      </c>
      <c r="F746" s="124" t="s">
        <v>285</v>
      </c>
      <c r="G746" s="124" t="s">
        <v>142</v>
      </c>
      <c r="H746" s="124" t="s">
        <v>8171</v>
      </c>
      <c r="I746" s="135" t="s">
        <v>241</v>
      </c>
      <c r="J746" s="129" t="s">
        <v>185</v>
      </c>
      <c r="K746" s="128">
        <v>0</v>
      </c>
      <c r="L746" s="129"/>
      <c r="M746" s="128" t="s">
        <v>8313</v>
      </c>
      <c r="N746" s="127" t="s">
        <v>485</v>
      </c>
      <c r="O746" s="127" t="s">
        <v>165</v>
      </c>
      <c r="P746" s="127" t="s">
        <v>183</v>
      </c>
      <c r="Q746" s="131" t="s">
        <v>8322</v>
      </c>
      <c r="R746" s="131" t="s">
        <v>9518</v>
      </c>
      <c r="S746" s="132" t="s">
        <v>9516</v>
      </c>
      <c r="T746" s="136" t="s">
        <v>266</v>
      </c>
      <c r="U746" s="118"/>
      <c r="V746" s="118"/>
      <c r="W746" s="133" t="str">
        <f>VLOOKUP(TRIM(X746),X10:Y88,2,FALSE)</f>
        <v>Frank</v>
      </c>
      <c r="X746" s="11" t="str">
        <f t="shared" si="27"/>
        <v>6.5.2</v>
      </c>
      <c r="Y746" s="64"/>
      <c r="AA746" s="1">
        <f t="shared" si="26"/>
        <v>7</v>
      </c>
    </row>
    <row r="747" spans="1:27" ht="35.25" customHeight="1">
      <c r="A747" s="119" t="s">
        <v>139</v>
      </c>
      <c r="B747" s="134" t="s">
        <v>57</v>
      </c>
      <c r="C747" s="122" t="s">
        <v>140</v>
      </c>
      <c r="D747" s="122" t="s">
        <v>114</v>
      </c>
      <c r="E747" s="123" t="s">
        <v>6411</v>
      </c>
      <c r="F747" s="124" t="s">
        <v>180</v>
      </c>
      <c r="G747" s="124" t="s">
        <v>142</v>
      </c>
      <c r="H747" s="124" t="s">
        <v>8809</v>
      </c>
      <c r="I747" s="135" t="s">
        <v>212</v>
      </c>
      <c r="J747" s="129"/>
      <c r="K747" s="128"/>
      <c r="L747" s="129"/>
      <c r="M747" s="128" t="s">
        <v>8313</v>
      </c>
      <c r="N747" s="127"/>
      <c r="O747" s="127"/>
      <c r="P747" s="127" t="s">
        <v>8142</v>
      </c>
      <c r="Q747" s="131" t="s">
        <v>5711</v>
      </c>
      <c r="R747" s="131" t="s">
        <v>10552</v>
      </c>
      <c r="S747" s="144" t="s">
        <v>10060</v>
      </c>
      <c r="T747" s="136" t="s">
        <v>292</v>
      </c>
      <c r="U747" s="118"/>
      <c r="V747" s="118"/>
      <c r="W747" s="133" t="str">
        <f>VLOOKUP(TRIM(X747),X10:Y88,2,FALSE)</f>
        <v>Frank</v>
      </c>
      <c r="X747" s="11" t="str">
        <f t="shared" si="27"/>
        <v>6.5.11</v>
      </c>
      <c r="Y747" s="64"/>
      <c r="AA747" s="1">
        <f t="shared" si="26"/>
        <v>21</v>
      </c>
    </row>
    <row r="748" spans="1:27" ht="35.25" customHeight="1">
      <c r="A748" s="119" t="s">
        <v>139</v>
      </c>
      <c r="B748" s="134" t="s">
        <v>57</v>
      </c>
      <c r="C748" s="122" t="s">
        <v>140</v>
      </c>
      <c r="D748" s="122" t="s">
        <v>97</v>
      </c>
      <c r="E748" s="123" t="s">
        <v>6412</v>
      </c>
      <c r="F748" s="124" t="s">
        <v>285</v>
      </c>
      <c r="G748" s="124" t="s">
        <v>142</v>
      </c>
      <c r="H748" s="124" t="s">
        <v>8172</v>
      </c>
      <c r="I748" s="135" t="s">
        <v>241</v>
      </c>
      <c r="J748" s="129" t="s">
        <v>185</v>
      </c>
      <c r="K748" s="128">
        <v>0</v>
      </c>
      <c r="L748" s="129"/>
      <c r="M748" s="128" t="s">
        <v>8313</v>
      </c>
      <c r="N748" s="127" t="s">
        <v>485</v>
      </c>
      <c r="O748" s="127" t="s">
        <v>165</v>
      </c>
      <c r="P748" s="127" t="s">
        <v>183</v>
      </c>
      <c r="Q748" s="131" t="s">
        <v>8324</v>
      </c>
      <c r="R748" s="131" t="s">
        <v>10051</v>
      </c>
      <c r="S748" s="132" t="s">
        <v>184</v>
      </c>
      <c r="T748" s="136" t="s">
        <v>266</v>
      </c>
      <c r="U748" s="118"/>
      <c r="V748" s="118"/>
      <c r="W748" s="133" t="str">
        <f>VLOOKUP(TRIM(X748),X10:Y88,2,FALSE)</f>
        <v>Frank</v>
      </c>
      <c r="X748" s="11" t="str">
        <f t="shared" si="27"/>
        <v>6.5.2</v>
      </c>
      <c r="Y748" s="64"/>
      <c r="AA748" s="1">
        <f t="shared" si="26"/>
        <v>7</v>
      </c>
    </row>
    <row r="749" spans="1:27" ht="35.25" customHeight="1">
      <c r="A749" s="119" t="s">
        <v>139</v>
      </c>
      <c r="B749" s="134" t="s">
        <v>57</v>
      </c>
      <c r="C749" s="122" t="s">
        <v>140</v>
      </c>
      <c r="D749" s="122" t="s">
        <v>114</v>
      </c>
      <c r="E749" s="123" t="s">
        <v>6413</v>
      </c>
      <c r="F749" s="124" t="s">
        <v>24</v>
      </c>
      <c r="G749" s="124" t="s">
        <v>142</v>
      </c>
      <c r="H749" s="124" t="s">
        <v>8230</v>
      </c>
      <c r="I749" s="135" t="s">
        <v>8143</v>
      </c>
      <c r="J749" s="129" t="s">
        <v>204</v>
      </c>
      <c r="K749" s="128">
        <v>382</v>
      </c>
      <c r="L749" s="129"/>
      <c r="M749" s="128" t="s">
        <v>191</v>
      </c>
      <c r="N749" s="127" t="s">
        <v>7659</v>
      </c>
      <c r="O749" s="127" t="s">
        <v>165</v>
      </c>
      <c r="P749" s="127" t="s">
        <v>484</v>
      </c>
      <c r="Q749" s="131" t="s">
        <v>8702</v>
      </c>
      <c r="R749" s="131" t="s">
        <v>9543</v>
      </c>
      <c r="S749" s="132" t="s">
        <v>9541</v>
      </c>
      <c r="T749" s="136" t="s">
        <v>292</v>
      </c>
      <c r="U749" s="118"/>
      <c r="V749" s="118"/>
      <c r="W749" s="133" t="str">
        <f>VLOOKUP(TRIM(X749),X10:Y88,2,FALSE)</f>
        <v>Frank</v>
      </c>
      <c r="X749" s="11" t="str">
        <f t="shared" si="27"/>
        <v>6.5.11</v>
      </c>
      <c r="Y749" s="64"/>
      <c r="AA749" s="1">
        <f t="shared" si="26"/>
        <v>43</v>
      </c>
    </row>
    <row r="750" spans="1:27" ht="35.25" customHeight="1">
      <c r="A750" s="119" t="s">
        <v>139</v>
      </c>
      <c r="B750" s="134" t="s">
        <v>57</v>
      </c>
      <c r="C750" s="122" t="s">
        <v>140</v>
      </c>
      <c r="D750" s="122" t="s">
        <v>94</v>
      </c>
      <c r="E750" s="123" t="s">
        <v>6414</v>
      </c>
      <c r="F750" s="124" t="s">
        <v>285</v>
      </c>
      <c r="G750" s="124" t="s">
        <v>142</v>
      </c>
      <c r="H750" s="124" t="s">
        <v>8209</v>
      </c>
      <c r="I750" s="135" t="s">
        <v>210</v>
      </c>
      <c r="J750" s="129" t="s">
        <v>174</v>
      </c>
      <c r="K750" s="128">
        <v>0</v>
      </c>
      <c r="L750" s="129"/>
      <c r="M750" s="128" t="s">
        <v>8313</v>
      </c>
      <c r="N750" s="127" t="s">
        <v>485</v>
      </c>
      <c r="O750" s="127" t="s">
        <v>165</v>
      </c>
      <c r="P750" s="127" t="s">
        <v>183</v>
      </c>
      <c r="Q750" s="131" t="s">
        <v>8703</v>
      </c>
      <c r="R750" s="131" t="s">
        <v>10060</v>
      </c>
      <c r="S750" s="144" t="s">
        <v>10060</v>
      </c>
      <c r="T750" s="136" t="s">
        <v>188</v>
      </c>
      <c r="U750" s="118"/>
      <c r="V750" s="118"/>
      <c r="W750" s="133" t="str">
        <f>VLOOKUP(TRIM(X750),X10:Y88,2,FALSE)</f>
        <v>Frank</v>
      </c>
      <c r="X750" s="11" t="str">
        <f t="shared" si="27"/>
        <v>6.5.1</v>
      </c>
      <c r="Y750" s="64"/>
      <c r="AA750" s="1">
        <f t="shared" si="26"/>
        <v>17</v>
      </c>
    </row>
    <row r="751" spans="1:27" ht="35.25" customHeight="1">
      <c r="A751" s="119" t="s">
        <v>139</v>
      </c>
      <c r="B751" s="134" t="s">
        <v>57</v>
      </c>
      <c r="C751" s="122" t="s">
        <v>140</v>
      </c>
      <c r="D751" s="122" t="s">
        <v>94</v>
      </c>
      <c r="E751" s="123" t="s">
        <v>6415</v>
      </c>
      <c r="F751" s="124" t="s">
        <v>285</v>
      </c>
      <c r="G751" s="124" t="s">
        <v>142</v>
      </c>
      <c r="H751" s="124" t="s">
        <v>8210</v>
      </c>
      <c r="I751" s="135" t="s">
        <v>210</v>
      </c>
      <c r="J751" s="129" t="s">
        <v>174</v>
      </c>
      <c r="K751" s="128">
        <v>0</v>
      </c>
      <c r="L751" s="129"/>
      <c r="M751" s="128" t="s">
        <v>8313</v>
      </c>
      <c r="N751" s="127" t="s">
        <v>485</v>
      </c>
      <c r="O751" s="127" t="s">
        <v>165</v>
      </c>
      <c r="P751" s="127" t="s">
        <v>183</v>
      </c>
      <c r="Q751" s="131" t="s">
        <v>8704</v>
      </c>
      <c r="R751" s="131" t="s">
        <v>9203</v>
      </c>
      <c r="S751" s="132" t="s">
        <v>9204</v>
      </c>
      <c r="T751" s="136" t="s">
        <v>188</v>
      </c>
      <c r="U751" s="118"/>
      <c r="V751" s="118"/>
      <c r="W751" s="133" t="str">
        <f>VLOOKUP(TRIM(X751),X10:Y88,2,FALSE)</f>
        <v>Frank</v>
      </c>
      <c r="X751" s="11" t="str">
        <f t="shared" si="27"/>
        <v>6.5.1</v>
      </c>
      <c r="Y751" s="64"/>
      <c r="AA751" s="1">
        <f t="shared" si="26"/>
        <v>17</v>
      </c>
    </row>
    <row r="752" spans="1:27" ht="35.25" customHeight="1">
      <c r="A752" s="119" t="s">
        <v>139</v>
      </c>
      <c r="B752" s="134" t="s">
        <v>57</v>
      </c>
      <c r="C752" s="122" t="s">
        <v>140</v>
      </c>
      <c r="D752" s="122" t="s">
        <v>94</v>
      </c>
      <c r="E752" s="123" t="s">
        <v>6416</v>
      </c>
      <c r="F752" s="124" t="s">
        <v>285</v>
      </c>
      <c r="G752" s="124" t="s">
        <v>142</v>
      </c>
      <c r="H752" s="124" t="s">
        <v>8211</v>
      </c>
      <c r="I752" s="135" t="s">
        <v>210</v>
      </c>
      <c r="J752" s="129" t="s">
        <v>174</v>
      </c>
      <c r="K752" s="128">
        <v>0</v>
      </c>
      <c r="L752" s="129"/>
      <c r="M752" s="128" t="s">
        <v>8313</v>
      </c>
      <c r="N752" s="127" t="s">
        <v>485</v>
      </c>
      <c r="O752" s="127" t="s">
        <v>165</v>
      </c>
      <c r="P752" s="127" t="s">
        <v>183</v>
      </c>
      <c r="Q752" s="131" t="s">
        <v>8705</v>
      </c>
      <c r="R752" s="131" t="s">
        <v>10012</v>
      </c>
      <c r="S752" s="132" t="s">
        <v>10013</v>
      </c>
      <c r="T752" s="136" t="s">
        <v>188</v>
      </c>
      <c r="U752" s="118"/>
      <c r="V752" s="118"/>
      <c r="W752" s="133" t="str">
        <f>VLOOKUP(TRIM(X752),X10:Y88,2,FALSE)</f>
        <v>Frank</v>
      </c>
      <c r="X752" s="11" t="str">
        <f t="shared" si="27"/>
        <v>6.5.1</v>
      </c>
      <c r="Y752" s="64"/>
      <c r="AA752" s="1">
        <f t="shared" si="26"/>
        <v>17</v>
      </c>
    </row>
    <row r="753" spans="1:27" ht="35.25" customHeight="1">
      <c r="A753" s="119" t="s">
        <v>139</v>
      </c>
      <c r="B753" s="134" t="s">
        <v>57</v>
      </c>
      <c r="C753" s="122" t="s">
        <v>140</v>
      </c>
      <c r="D753" s="122" t="s">
        <v>94</v>
      </c>
      <c r="E753" s="123" t="s">
        <v>6417</v>
      </c>
      <c r="F753" s="124" t="s">
        <v>285</v>
      </c>
      <c r="G753" s="124" t="s">
        <v>142</v>
      </c>
      <c r="H753" s="124" t="s">
        <v>8212</v>
      </c>
      <c r="I753" s="135" t="s">
        <v>210</v>
      </c>
      <c r="J753" s="129" t="s">
        <v>185</v>
      </c>
      <c r="K753" s="128">
        <v>0</v>
      </c>
      <c r="L753" s="129"/>
      <c r="M753" s="128" t="s">
        <v>8313</v>
      </c>
      <c r="N753" s="127" t="s">
        <v>485</v>
      </c>
      <c r="O753" s="127" t="s">
        <v>165</v>
      </c>
      <c r="P753" s="127" t="s">
        <v>183</v>
      </c>
      <c r="Q753" s="131" t="s">
        <v>8706</v>
      </c>
      <c r="R753" s="131" t="s">
        <v>8958</v>
      </c>
      <c r="S753" s="132" t="s">
        <v>8957</v>
      </c>
      <c r="T753" s="136" t="s">
        <v>188</v>
      </c>
      <c r="U753" s="118"/>
      <c r="V753" s="118"/>
      <c r="W753" s="133" t="str">
        <f>VLOOKUP(TRIM(X753),X10:Y88,2,FALSE)</f>
        <v>Frank</v>
      </c>
      <c r="X753" s="11" t="str">
        <f t="shared" si="27"/>
        <v>6.5.1</v>
      </c>
      <c r="Y753" s="64"/>
      <c r="AA753" s="1">
        <f t="shared" si="26"/>
        <v>17</v>
      </c>
    </row>
    <row r="754" spans="1:27" ht="35.25" customHeight="1">
      <c r="A754" s="119" t="s">
        <v>139</v>
      </c>
      <c r="B754" s="134" t="s">
        <v>57</v>
      </c>
      <c r="C754" s="122" t="s">
        <v>140</v>
      </c>
      <c r="D754" s="122" t="s">
        <v>114</v>
      </c>
      <c r="E754" s="123" t="s">
        <v>6418</v>
      </c>
      <c r="F754" s="124" t="s">
        <v>285</v>
      </c>
      <c r="G754" s="124" t="s">
        <v>142</v>
      </c>
      <c r="H754" s="124" t="s">
        <v>8213</v>
      </c>
      <c r="I754" s="135" t="s">
        <v>210</v>
      </c>
      <c r="J754" s="129" t="s">
        <v>185</v>
      </c>
      <c r="K754" s="128">
        <v>0</v>
      </c>
      <c r="L754" s="129"/>
      <c r="M754" s="128" t="s">
        <v>8313</v>
      </c>
      <c r="N754" s="127" t="s">
        <v>485</v>
      </c>
      <c r="O754" s="127" t="s">
        <v>165</v>
      </c>
      <c r="P754" s="127" t="s">
        <v>183</v>
      </c>
      <c r="Q754" s="131" t="s">
        <v>8707</v>
      </c>
      <c r="R754" s="131" t="s">
        <v>9001</v>
      </c>
      <c r="S754" s="132" t="s">
        <v>184</v>
      </c>
      <c r="T754" s="136" t="s">
        <v>188</v>
      </c>
      <c r="U754" s="118"/>
      <c r="V754" s="118"/>
      <c r="W754" s="133" t="str">
        <f>VLOOKUP(TRIM(X754),X10:Y88,2,FALSE)</f>
        <v>Frank</v>
      </c>
      <c r="X754" s="11" t="str">
        <f t="shared" si="27"/>
        <v>6.5.11</v>
      </c>
      <c r="AA754" s="1">
        <f t="shared" si="26"/>
        <v>17</v>
      </c>
    </row>
    <row r="755" spans="1:27" ht="35.25" customHeight="1">
      <c r="A755" s="119" t="s">
        <v>139</v>
      </c>
      <c r="B755" s="134" t="s">
        <v>57</v>
      </c>
      <c r="C755" s="122" t="s">
        <v>140</v>
      </c>
      <c r="D755" s="122" t="s">
        <v>98</v>
      </c>
      <c r="E755" s="123" t="s">
        <v>6419</v>
      </c>
      <c r="F755" s="124" t="s">
        <v>285</v>
      </c>
      <c r="G755" s="124" t="s">
        <v>142</v>
      </c>
      <c r="H755" s="124" t="s">
        <v>8214</v>
      </c>
      <c r="I755" s="135" t="s">
        <v>189</v>
      </c>
      <c r="J755" s="129" t="s">
        <v>174</v>
      </c>
      <c r="K755" s="128">
        <v>0</v>
      </c>
      <c r="L755" s="129"/>
      <c r="M755" s="128" t="s">
        <v>8313</v>
      </c>
      <c r="N755" s="127" t="s">
        <v>485</v>
      </c>
      <c r="O755" s="127" t="s">
        <v>165</v>
      </c>
      <c r="P755" s="127" t="s">
        <v>183</v>
      </c>
      <c r="Q755" s="131" t="s">
        <v>8708</v>
      </c>
      <c r="R755" s="131" t="s">
        <v>8889</v>
      </c>
      <c r="S755" s="132" t="s">
        <v>8890</v>
      </c>
      <c r="T755" s="136" t="s">
        <v>188</v>
      </c>
      <c r="U755" s="118"/>
      <c r="V755" s="118"/>
      <c r="W755" s="133" t="str">
        <f>VLOOKUP(TRIM(X755),X10:Y88,2,FALSE)</f>
        <v>Frank</v>
      </c>
      <c r="X755" s="11" t="str">
        <f t="shared" si="27"/>
        <v>6.5.3</v>
      </c>
      <c r="AA755" s="1">
        <f t="shared" si="26"/>
        <v>17</v>
      </c>
    </row>
    <row r="756" spans="1:27" ht="35.25" customHeight="1">
      <c r="A756" s="119" t="s">
        <v>139</v>
      </c>
      <c r="B756" s="134" t="s">
        <v>57</v>
      </c>
      <c r="C756" s="122" t="s">
        <v>140</v>
      </c>
      <c r="D756" s="122" t="s">
        <v>98</v>
      </c>
      <c r="E756" s="123" t="s">
        <v>6420</v>
      </c>
      <c r="F756" s="124" t="s">
        <v>285</v>
      </c>
      <c r="G756" s="124" t="s">
        <v>142</v>
      </c>
      <c r="H756" s="124" t="s">
        <v>8215</v>
      </c>
      <c r="I756" s="135" t="s">
        <v>189</v>
      </c>
      <c r="J756" s="129" t="s">
        <v>185</v>
      </c>
      <c r="K756" s="128">
        <v>0</v>
      </c>
      <c r="L756" s="129"/>
      <c r="M756" s="128" t="s">
        <v>8313</v>
      </c>
      <c r="N756" s="127" t="s">
        <v>485</v>
      </c>
      <c r="O756" s="127" t="s">
        <v>165</v>
      </c>
      <c r="P756" s="127" t="s">
        <v>183</v>
      </c>
      <c r="Q756" s="131" t="s">
        <v>8709</v>
      </c>
      <c r="R756" s="131" t="s">
        <v>8891</v>
      </c>
      <c r="S756" s="132" t="s">
        <v>8892</v>
      </c>
      <c r="T756" s="136" t="s">
        <v>188</v>
      </c>
      <c r="U756" s="118"/>
      <c r="V756" s="118"/>
      <c r="W756" s="133" t="str">
        <f>VLOOKUP(TRIM(X756),X10:Y88,2,FALSE)</f>
        <v>Frank</v>
      </c>
      <c r="X756" s="11" t="str">
        <f t="shared" si="27"/>
        <v>6.5.3</v>
      </c>
      <c r="AA756" s="1">
        <f t="shared" si="26"/>
        <v>17</v>
      </c>
    </row>
    <row r="757" spans="1:27" ht="35.25" customHeight="1">
      <c r="A757" s="119" t="s">
        <v>139</v>
      </c>
      <c r="B757" s="134" t="s">
        <v>57</v>
      </c>
      <c r="C757" s="122" t="s">
        <v>140</v>
      </c>
      <c r="D757" s="122" t="s">
        <v>98</v>
      </c>
      <c r="E757" s="123" t="s">
        <v>6421</v>
      </c>
      <c r="F757" s="124" t="s">
        <v>285</v>
      </c>
      <c r="G757" s="124" t="s">
        <v>142</v>
      </c>
      <c r="H757" s="124" t="s">
        <v>8216</v>
      </c>
      <c r="I757" s="135" t="s">
        <v>189</v>
      </c>
      <c r="J757" s="129" t="s">
        <v>174</v>
      </c>
      <c r="K757" s="128">
        <v>0</v>
      </c>
      <c r="L757" s="129"/>
      <c r="M757" s="128" t="s">
        <v>8313</v>
      </c>
      <c r="N757" s="127" t="s">
        <v>485</v>
      </c>
      <c r="O757" s="127" t="s">
        <v>165</v>
      </c>
      <c r="P757" s="127" t="s">
        <v>183</v>
      </c>
      <c r="Q757" s="131" t="s">
        <v>8710</v>
      </c>
      <c r="R757" s="131" t="s">
        <v>10060</v>
      </c>
      <c r="S757" s="144" t="s">
        <v>10060</v>
      </c>
      <c r="T757" s="136" t="s">
        <v>188</v>
      </c>
      <c r="U757" s="118"/>
      <c r="V757" s="118"/>
      <c r="W757" s="133" t="str">
        <f>VLOOKUP(TRIM(X757),X10:Y88,2,FALSE)</f>
        <v>Frank</v>
      </c>
      <c r="X757" s="11" t="str">
        <f t="shared" si="27"/>
        <v>6.5.3</v>
      </c>
      <c r="AA757" s="1">
        <f t="shared" si="26"/>
        <v>17</v>
      </c>
    </row>
    <row r="758" spans="1:27" ht="37.200000000000003" customHeight="1">
      <c r="A758" s="119" t="s">
        <v>139</v>
      </c>
      <c r="B758" s="134" t="s">
        <v>57</v>
      </c>
      <c r="C758" s="122" t="s">
        <v>140</v>
      </c>
      <c r="D758" s="122" t="s">
        <v>98</v>
      </c>
      <c r="E758" s="123" t="s">
        <v>6422</v>
      </c>
      <c r="F758" s="124" t="s">
        <v>285</v>
      </c>
      <c r="G758" s="124" t="s">
        <v>142</v>
      </c>
      <c r="H758" s="124" t="s">
        <v>8217</v>
      </c>
      <c r="I758" s="135" t="s">
        <v>189</v>
      </c>
      <c r="J758" s="129" t="s">
        <v>185</v>
      </c>
      <c r="K758" s="128">
        <v>0</v>
      </c>
      <c r="L758" s="129"/>
      <c r="M758" s="128" t="s">
        <v>8313</v>
      </c>
      <c r="N758" s="127" t="s">
        <v>485</v>
      </c>
      <c r="O758" s="127" t="s">
        <v>165</v>
      </c>
      <c r="P758" s="127" t="s">
        <v>183</v>
      </c>
      <c r="Q758" s="131" t="s">
        <v>8711</v>
      </c>
      <c r="R758" s="131" t="s">
        <v>10060</v>
      </c>
      <c r="S758" s="144" t="s">
        <v>10060</v>
      </c>
      <c r="T758" s="136" t="s">
        <v>188</v>
      </c>
      <c r="U758" s="118"/>
      <c r="V758" s="118"/>
      <c r="W758" s="133" t="str">
        <f>VLOOKUP(TRIM(X758),X10:Y88,2,FALSE)</f>
        <v>Frank</v>
      </c>
      <c r="X758" s="11" t="str">
        <f t="shared" si="27"/>
        <v>6.5.3</v>
      </c>
      <c r="AA758" s="1">
        <f t="shared" si="26"/>
        <v>17</v>
      </c>
    </row>
    <row r="759" spans="1:27" ht="35.25" customHeight="1">
      <c r="A759" s="119" t="s">
        <v>139</v>
      </c>
      <c r="B759" s="134" t="s">
        <v>57</v>
      </c>
      <c r="C759" s="122" t="s">
        <v>140</v>
      </c>
      <c r="D759" s="122" t="s">
        <v>98</v>
      </c>
      <c r="E759" s="123" t="s">
        <v>6423</v>
      </c>
      <c r="F759" s="124" t="s">
        <v>285</v>
      </c>
      <c r="G759" s="124" t="s">
        <v>142</v>
      </c>
      <c r="H759" s="124" t="s">
        <v>8218</v>
      </c>
      <c r="I759" s="135" t="s">
        <v>189</v>
      </c>
      <c r="J759" s="129" t="s">
        <v>185</v>
      </c>
      <c r="K759" s="128">
        <v>0</v>
      </c>
      <c r="L759" s="129"/>
      <c r="M759" s="128" t="s">
        <v>8313</v>
      </c>
      <c r="N759" s="127" t="s">
        <v>485</v>
      </c>
      <c r="O759" s="127" t="s">
        <v>165</v>
      </c>
      <c r="P759" s="127" t="s">
        <v>183</v>
      </c>
      <c r="Q759" s="131" t="s">
        <v>8712</v>
      </c>
      <c r="R759" s="131" t="s">
        <v>10060</v>
      </c>
      <c r="S759" s="144" t="s">
        <v>10060</v>
      </c>
      <c r="T759" s="136" t="s">
        <v>188</v>
      </c>
      <c r="U759" s="118"/>
      <c r="V759" s="118"/>
      <c r="W759" s="133" t="str">
        <f>VLOOKUP(TRIM(X759),X10:Y88,2,FALSE)</f>
        <v>Frank</v>
      </c>
      <c r="X759" s="11" t="str">
        <f t="shared" si="27"/>
        <v>6.5.3</v>
      </c>
      <c r="AA759" s="1">
        <f t="shared" si="26"/>
        <v>17</v>
      </c>
    </row>
    <row r="760" spans="1:27" ht="35.25" customHeight="1">
      <c r="A760" s="119" t="s">
        <v>139</v>
      </c>
      <c r="B760" s="134" t="s">
        <v>57</v>
      </c>
      <c r="C760" s="122" t="s">
        <v>140</v>
      </c>
      <c r="D760" s="122" t="s">
        <v>105</v>
      </c>
      <c r="E760" s="123" t="s">
        <v>6424</v>
      </c>
      <c r="F760" s="124" t="s">
        <v>172</v>
      </c>
      <c r="G760" s="124" t="s">
        <v>48</v>
      </c>
      <c r="H760" s="124" t="s">
        <v>8144</v>
      </c>
      <c r="I760" s="135" t="s">
        <v>210</v>
      </c>
      <c r="J760" s="129" t="s">
        <v>185</v>
      </c>
      <c r="K760" s="128"/>
      <c r="L760" s="129"/>
      <c r="M760" s="128" t="s">
        <v>8313</v>
      </c>
      <c r="N760" s="127"/>
      <c r="O760" s="127"/>
      <c r="P760" s="127" t="s">
        <v>183</v>
      </c>
      <c r="Q760" s="131" t="s">
        <v>8145</v>
      </c>
      <c r="R760" s="131" t="s">
        <v>10060</v>
      </c>
      <c r="S760" s="144" t="s">
        <v>10060</v>
      </c>
      <c r="T760" s="136" t="s">
        <v>188</v>
      </c>
      <c r="U760" s="118"/>
      <c r="V760" s="118"/>
      <c r="W760" s="133" t="str">
        <f>VLOOKUP(TRIM(X760),X10:Y88,2,FALSE)</f>
        <v>Krisztian</v>
      </c>
      <c r="X760" s="11" t="str">
        <f t="shared" si="27"/>
        <v>6.5.6</v>
      </c>
      <c r="AA760" s="1">
        <f t="shared" si="26"/>
        <v>17</v>
      </c>
    </row>
    <row r="761" spans="1:27" ht="35.25" customHeight="1">
      <c r="A761" s="119" t="s">
        <v>139</v>
      </c>
      <c r="B761" s="134" t="s">
        <v>57</v>
      </c>
      <c r="C761" s="122" t="s">
        <v>140</v>
      </c>
      <c r="D761" s="122" t="s">
        <v>105</v>
      </c>
      <c r="E761" s="123" t="s">
        <v>6425</v>
      </c>
      <c r="F761" s="124" t="s">
        <v>285</v>
      </c>
      <c r="G761" s="124" t="s">
        <v>142</v>
      </c>
      <c r="H761" s="124" t="s">
        <v>8219</v>
      </c>
      <c r="I761" s="135" t="s">
        <v>189</v>
      </c>
      <c r="J761" s="129" t="s">
        <v>185</v>
      </c>
      <c r="K761" s="128">
        <v>0</v>
      </c>
      <c r="L761" s="129"/>
      <c r="M761" s="128" t="s">
        <v>8313</v>
      </c>
      <c r="N761" s="127" t="s">
        <v>485</v>
      </c>
      <c r="O761" s="127" t="s">
        <v>165</v>
      </c>
      <c r="P761" s="127" t="s">
        <v>183</v>
      </c>
      <c r="Q761" s="131" t="s">
        <v>8913</v>
      </c>
      <c r="R761" s="131" t="s">
        <v>10060</v>
      </c>
      <c r="S761" s="144" t="s">
        <v>10060</v>
      </c>
      <c r="T761" s="136" t="s">
        <v>188</v>
      </c>
      <c r="U761" s="118"/>
      <c r="V761" s="118"/>
      <c r="W761" s="133" t="str">
        <f>VLOOKUP(TRIM(X761),X10:Y88,2,FALSE)</f>
        <v>Krisztian</v>
      </c>
      <c r="X761" s="11" t="str">
        <f t="shared" si="27"/>
        <v>6.5.6</v>
      </c>
      <c r="AA761" s="1">
        <f t="shared" si="26"/>
        <v>17</v>
      </c>
    </row>
    <row r="762" spans="1:27" ht="35.25" customHeight="1">
      <c r="A762" s="119" t="s">
        <v>139</v>
      </c>
      <c r="B762" s="134" t="s">
        <v>57</v>
      </c>
      <c r="C762" s="122" t="s">
        <v>140</v>
      </c>
      <c r="D762" s="122" t="s">
        <v>105</v>
      </c>
      <c r="E762" s="123" t="s">
        <v>6426</v>
      </c>
      <c r="F762" s="124" t="s">
        <v>285</v>
      </c>
      <c r="G762" s="124" t="s">
        <v>142</v>
      </c>
      <c r="H762" s="124" t="s">
        <v>8220</v>
      </c>
      <c r="I762" s="135" t="s">
        <v>189</v>
      </c>
      <c r="J762" s="129" t="s">
        <v>5550</v>
      </c>
      <c r="K762" s="128">
        <v>0</v>
      </c>
      <c r="L762" s="129"/>
      <c r="M762" s="128" t="s">
        <v>8313</v>
      </c>
      <c r="N762" s="127" t="s">
        <v>485</v>
      </c>
      <c r="O762" s="127" t="s">
        <v>165</v>
      </c>
      <c r="P762" s="127" t="s">
        <v>183</v>
      </c>
      <c r="Q762" s="131" t="s">
        <v>8713</v>
      </c>
      <c r="R762" s="131" t="s">
        <v>192</v>
      </c>
      <c r="S762" s="144" t="s">
        <v>10060</v>
      </c>
      <c r="T762" s="136" t="s">
        <v>188</v>
      </c>
      <c r="U762" s="118"/>
      <c r="V762" s="118"/>
      <c r="W762" s="133" t="str">
        <f>VLOOKUP(TRIM(X762),X10:Y88,2,FALSE)</f>
        <v>Krisztian</v>
      </c>
      <c r="X762" s="11" t="str">
        <f t="shared" si="27"/>
        <v>6.5.6</v>
      </c>
      <c r="AA762" s="1">
        <f t="shared" si="26"/>
        <v>17</v>
      </c>
    </row>
    <row r="763" spans="1:27" ht="35.25" customHeight="1">
      <c r="A763" s="119" t="s">
        <v>139</v>
      </c>
      <c r="B763" s="134" t="s">
        <v>57</v>
      </c>
      <c r="C763" s="122" t="s">
        <v>140</v>
      </c>
      <c r="D763" s="122" t="s">
        <v>611</v>
      </c>
      <c r="E763" s="123" t="s">
        <v>6427</v>
      </c>
      <c r="F763" s="124" t="s">
        <v>285</v>
      </c>
      <c r="G763" s="124" t="s">
        <v>142</v>
      </c>
      <c r="H763" s="124" t="s">
        <v>8231</v>
      </c>
      <c r="I763" s="135" t="s">
        <v>210</v>
      </c>
      <c r="J763" s="129" t="s">
        <v>174</v>
      </c>
      <c r="K763" s="128">
        <v>0</v>
      </c>
      <c r="L763" s="129"/>
      <c r="M763" s="128" t="s">
        <v>8313</v>
      </c>
      <c r="N763" s="127" t="s">
        <v>485</v>
      </c>
      <c r="O763" s="127" t="s">
        <v>165</v>
      </c>
      <c r="P763" s="127" t="s">
        <v>183</v>
      </c>
      <c r="Q763" s="131" t="s">
        <v>8714</v>
      </c>
      <c r="R763" s="131" t="s">
        <v>5744</v>
      </c>
      <c r="S763" s="132" t="s">
        <v>145</v>
      </c>
      <c r="T763" s="136" t="s">
        <v>188</v>
      </c>
      <c r="U763" s="118"/>
      <c r="V763" s="118" t="s">
        <v>245</v>
      </c>
      <c r="W763" s="133" t="str">
        <f>VLOOKUP(TRIM(X763),X10:Y88,2,FALSE)</f>
        <v>Frank</v>
      </c>
      <c r="X763" s="11" t="str">
        <f t="shared" si="27"/>
        <v>6.5.7.1</v>
      </c>
      <c r="AA763" s="1">
        <f t="shared" si="26"/>
        <v>17</v>
      </c>
    </row>
    <row r="764" spans="1:27" ht="35.25" customHeight="1">
      <c r="A764" s="119" t="s">
        <v>139</v>
      </c>
      <c r="B764" s="134" t="s">
        <v>57</v>
      </c>
      <c r="C764" s="122" t="s">
        <v>140</v>
      </c>
      <c r="D764" s="122" t="s">
        <v>611</v>
      </c>
      <c r="E764" s="123" t="s">
        <v>6428</v>
      </c>
      <c r="F764" s="124" t="s">
        <v>285</v>
      </c>
      <c r="G764" s="124" t="s">
        <v>142</v>
      </c>
      <c r="H764" s="124" t="s">
        <v>8221</v>
      </c>
      <c r="I764" s="135" t="s">
        <v>210</v>
      </c>
      <c r="J764" s="129" t="s">
        <v>185</v>
      </c>
      <c r="K764" s="128">
        <v>0</v>
      </c>
      <c r="L764" s="129"/>
      <c r="M764" s="128" t="s">
        <v>8313</v>
      </c>
      <c r="N764" s="127" t="s">
        <v>485</v>
      </c>
      <c r="O764" s="127" t="s">
        <v>165</v>
      </c>
      <c r="P764" s="127" t="s">
        <v>183</v>
      </c>
      <c r="Q764" s="131" t="s">
        <v>8715</v>
      </c>
      <c r="R764" s="131" t="s">
        <v>10457</v>
      </c>
      <c r="S764" s="132" t="s">
        <v>178</v>
      </c>
      <c r="T764" s="136" t="s">
        <v>188</v>
      </c>
      <c r="U764" s="118"/>
      <c r="V764" s="118" t="s">
        <v>9517</v>
      </c>
      <c r="W764" s="133" t="str">
        <f>VLOOKUP(TRIM(X764),X10:Y88,2,FALSE)</f>
        <v>Frank</v>
      </c>
      <c r="X764" s="11" t="str">
        <f t="shared" si="27"/>
        <v>6.5.7.1</v>
      </c>
      <c r="AA764" s="1">
        <f t="shared" si="26"/>
        <v>17</v>
      </c>
    </row>
    <row r="765" spans="1:27" ht="35.25" customHeight="1">
      <c r="A765" s="119" t="s">
        <v>139</v>
      </c>
      <c r="B765" s="134" t="s">
        <v>57</v>
      </c>
      <c r="C765" s="122" t="s">
        <v>140</v>
      </c>
      <c r="D765" s="122" t="s">
        <v>611</v>
      </c>
      <c r="E765" s="123" t="s">
        <v>6429</v>
      </c>
      <c r="F765" s="124" t="s">
        <v>285</v>
      </c>
      <c r="G765" s="124" t="s">
        <v>142</v>
      </c>
      <c r="H765" s="124" t="s">
        <v>8222</v>
      </c>
      <c r="I765" s="135" t="s">
        <v>189</v>
      </c>
      <c r="J765" s="129" t="s">
        <v>185</v>
      </c>
      <c r="K765" s="128">
        <v>0</v>
      </c>
      <c r="L765" s="129"/>
      <c r="M765" s="128" t="s">
        <v>8313</v>
      </c>
      <c r="N765" s="127" t="s">
        <v>485</v>
      </c>
      <c r="O765" s="127" t="s">
        <v>165</v>
      </c>
      <c r="P765" s="127" t="s">
        <v>183</v>
      </c>
      <c r="Q765" s="131" t="s">
        <v>9052</v>
      </c>
      <c r="R765" s="131" t="s">
        <v>9054</v>
      </c>
      <c r="S765" s="132" t="s">
        <v>9055</v>
      </c>
      <c r="T765" s="136" t="s">
        <v>188</v>
      </c>
      <c r="U765" s="118"/>
      <c r="V765" s="118"/>
      <c r="W765" s="133" t="str">
        <f>VLOOKUP(TRIM(X765),X10:Y88,2,FALSE)</f>
        <v>Frank</v>
      </c>
      <c r="X765" s="11" t="str">
        <f t="shared" si="27"/>
        <v>6.5.7.1</v>
      </c>
      <c r="AA765" s="1">
        <f t="shared" si="26"/>
        <v>17</v>
      </c>
    </row>
    <row r="766" spans="1:27" ht="35.25" customHeight="1">
      <c r="A766" s="119" t="s">
        <v>139</v>
      </c>
      <c r="B766" s="134" t="s">
        <v>57</v>
      </c>
      <c r="C766" s="122" t="s">
        <v>140</v>
      </c>
      <c r="D766" s="122" t="s">
        <v>110</v>
      </c>
      <c r="E766" s="123" t="s">
        <v>6430</v>
      </c>
      <c r="F766" s="124" t="s">
        <v>285</v>
      </c>
      <c r="G766" s="124" t="s">
        <v>142</v>
      </c>
      <c r="H766" s="124" t="s">
        <v>8223</v>
      </c>
      <c r="I766" s="135" t="s">
        <v>210</v>
      </c>
      <c r="J766" s="129" t="s">
        <v>185</v>
      </c>
      <c r="K766" s="128">
        <v>0</v>
      </c>
      <c r="L766" s="129"/>
      <c r="M766" s="128" t="s">
        <v>8313</v>
      </c>
      <c r="N766" s="127" t="s">
        <v>485</v>
      </c>
      <c r="O766" s="127" t="s">
        <v>165</v>
      </c>
      <c r="P766" s="127" t="s">
        <v>183</v>
      </c>
      <c r="Q766" s="131" t="s">
        <v>8716</v>
      </c>
      <c r="R766" s="131" t="s">
        <v>9738</v>
      </c>
      <c r="S766" s="132" t="s">
        <v>9737</v>
      </c>
      <c r="T766" s="136" t="s">
        <v>188</v>
      </c>
      <c r="U766" s="118"/>
      <c r="V766" s="118"/>
      <c r="W766" s="133" t="str">
        <f>VLOOKUP(TRIM(X766),X10:Y88,2,FALSE)</f>
        <v>Irfan</v>
      </c>
      <c r="X766" s="11" t="str">
        <f t="shared" si="27"/>
        <v>6.5.9</v>
      </c>
      <c r="AA766" s="1">
        <f t="shared" si="26"/>
        <v>17</v>
      </c>
    </row>
    <row r="767" spans="1:27" ht="37.200000000000003" customHeight="1">
      <c r="A767" s="119" t="s">
        <v>139</v>
      </c>
      <c r="B767" s="134" t="s">
        <v>57</v>
      </c>
      <c r="C767" s="122" t="s">
        <v>140</v>
      </c>
      <c r="D767" s="122" t="s">
        <v>123</v>
      </c>
      <c r="E767" s="123" t="s">
        <v>6431</v>
      </c>
      <c r="F767" s="124" t="s">
        <v>172</v>
      </c>
      <c r="G767" s="124" t="s">
        <v>48</v>
      </c>
      <c r="H767" s="124" t="s">
        <v>8146</v>
      </c>
      <c r="I767" s="135" t="s">
        <v>189</v>
      </c>
      <c r="J767" s="129"/>
      <c r="K767" s="128"/>
      <c r="L767" s="129"/>
      <c r="M767" s="128" t="s">
        <v>8313</v>
      </c>
      <c r="N767" s="127"/>
      <c r="O767" s="127"/>
      <c r="P767" s="127"/>
      <c r="Q767" s="131" t="s">
        <v>8147</v>
      </c>
      <c r="R767" s="131" t="s">
        <v>715</v>
      </c>
      <c r="S767" s="132" t="s">
        <v>159</v>
      </c>
      <c r="T767" s="136" t="s">
        <v>188</v>
      </c>
      <c r="U767" s="118"/>
      <c r="V767" s="118"/>
      <c r="W767" s="133" t="str">
        <f>VLOOKUP(TRIM(X767),X10:Y88,2,FALSE)</f>
        <v>Frank</v>
      </c>
      <c r="X767" s="11" t="str">
        <f t="shared" si="27"/>
        <v>7.1</v>
      </c>
      <c r="AA767" s="1">
        <f t="shared" si="26"/>
        <v>17</v>
      </c>
    </row>
    <row r="768" spans="1:27" ht="37.200000000000003" customHeight="1">
      <c r="A768" s="119" t="s">
        <v>139</v>
      </c>
      <c r="B768" s="134" t="s">
        <v>57</v>
      </c>
      <c r="C768" s="122" t="s">
        <v>140</v>
      </c>
      <c r="D768" s="122" t="s">
        <v>123</v>
      </c>
      <c r="E768" s="123" t="s">
        <v>6432</v>
      </c>
      <c r="F768" s="124" t="s">
        <v>340</v>
      </c>
      <c r="G768" s="124" t="s">
        <v>142</v>
      </c>
      <c r="H768" s="124" t="s">
        <v>5674</v>
      </c>
      <c r="I768" s="135" t="s">
        <v>8148</v>
      </c>
      <c r="J768" s="129"/>
      <c r="K768" s="128"/>
      <c r="L768" s="129"/>
      <c r="M768" s="128" t="s">
        <v>8313</v>
      </c>
      <c r="N768" s="127"/>
      <c r="O768" s="127"/>
      <c r="P768" s="127"/>
      <c r="Q768" s="131" t="s">
        <v>8149</v>
      </c>
      <c r="R768" s="131" t="s">
        <v>8848</v>
      </c>
      <c r="S768" s="132" t="s">
        <v>8845</v>
      </c>
      <c r="T768" s="136" t="s">
        <v>188</v>
      </c>
      <c r="U768" s="118"/>
      <c r="V768" s="118"/>
      <c r="W768" s="133" t="str">
        <f>VLOOKUP(TRIM(X768),X10:Y88,2,FALSE)</f>
        <v>Frank</v>
      </c>
      <c r="X768" s="11" t="str">
        <f t="shared" si="27"/>
        <v>7.1</v>
      </c>
      <c r="AA768" s="1">
        <f t="shared" si="26"/>
        <v>107</v>
      </c>
    </row>
    <row r="769" spans="1:27" ht="35.25" customHeight="1">
      <c r="A769" s="119" t="s">
        <v>139</v>
      </c>
      <c r="B769" s="134" t="s">
        <v>57</v>
      </c>
      <c r="C769" s="122" t="s">
        <v>140</v>
      </c>
      <c r="D769" s="122" t="s">
        <v>114</v>
      </c>
      <c r="E769" s="123" t="s">
        <v>6433</v>
      </c>
      <c r="F769" s="124" t="s">
        <v>172</v>
      </c>
      <c r="G769" s="124" t="s">
        <v>238</v>
      </c>
      <c r="H769" s="124" t="s">
        <v>8150</v>
      </c>
      <c r="I769" s="135" t="s">
        <v>8143</v>
      </c>
      <c r="J769" s="129"/>
      <c r="K769" s="128"/>
      <c r="L769" s="129"/>
      <c r="M769" s="128" t="s">
        <v>8313</v>
      </c>
      <c r="N769" s="127"/>
      <c r="O769" s="127"/>
      <c r="P769" s="127"/>
      <c r="Q769" s="131" t="s">
        <v>8776</v>
      </c>
      <c r="R769" s="131" t="s">
        <v>10060</v>
      </c>
      <c r="S769" s="144" t="s">
        <v>10060</v>
      </c>
      <c r="T769" s="136" t="s">
        <v>292</v>
      </c>
      <c r="U769" s="118"/>
      <c r="V769" s="118"/>
      <c r="W769" s="133" t="str">
        <f>VLOOKUP(TRIM(X769),X10:Y88,2,FALSE)</f>
        <v>Frank</v>
      </c>
      <c r="X769" s="11" t="str">
        <f t="shared" si="27"/>
        <v>6.5.11</v>
      </c>
      <c r="AA769" s="1">
        <f t="shared" si="26"/>
        <v>43</v>
      </c>
    </row>
    <row r="770" spans="1:27" ht="35.25" customHeight="1">
      <c r="A770" s="119" t="s">
        <v>139</v>
      </c>
      <c r="B770" s="134" t="s">
        <v>57</v>
      </c>
      <c r="C770" s="122" t="s">
        <v>140</v>
      </c>
      <c r="D770" s="122" t="s">
        <v>97</v>
      </c>
      <c r="E770" s="123" t="s">
        <v>6434</v>
      </c>
      <c r="F770" s="124" t="s">
        <v>180</v>
      </c>
      <c r="G770" s="124" t="s">
        <v>142</v>
      </c>
      <c r="H770" s="124" t="s">
        <v>8810</v>
      </c>
      <c r="I770" s="135" t="s">
        <v>212</v>
      </c>
      <c r="J770" s="129"/>
      <c r="K770" s="128"/>
      <c r="L770" s="129"/>
      <c r="M770" s="128" t="s">
        <v>8313</v>
      </c>
      <c r="N770" s="127"/>
      <c r="O770" s="127"/>
      <c r="P770" s="127" t="s">
        <v>622</v>
      </c>
      <c r="Q770" s="131" t="s">
        <v>323</v>
      </c>
      <c r="R770" s="131" t="s">
        <v>9419</v>
      </c>
      <c r="S770" s="132" t="s">
        <v>184</v>
      </c>
      <c r="T770" s="136" t="s">
        <v>292</v>
      </c>
      <c r="U770" s="118"/>
      <c r="V770" s="118"/>
      <c r="W770" s="133" t="str">
        <f>VLOOKUP(TRIM(X770),X10:Y88,2,FALSE)</f>
        <v>Frank</v>
      </c>
      <c r="X770" s="11" t="str">
        <f t="shared" si="27"/>
        <v>6.5.2</v>
      </c>
      <c r="AA770" s="1">
        <f t="shared" si="26"/>
        <v>21</v>
      </c>
    </row>
    <row r="771" spans="1:27" ht="35.25" customHeight="1">
      <c r="A771" s="119" t="s">
        <v>139</v>
      </c>
      <c r="B771" s="134" t="s">
        <v>57</v>
      </c>
      <c r="C771" s="122" t="s">
        <v>140</v>
      </c>
      <c r="D771" s="122" t="s">
        <v>97</v>
      </c>
      <c r="E771" s="123" t="s">
        <v>6435</v>
      </c>
      <c r="F771" s="124" t="s">
        <v>172</v>
      </c>
      <c r="G771" s="124" t="s">
        <v>238</v>
      </c>
      <c r="H771" s="124" t="s">
        <v>8151</v>
      </c>
      <c r="I771" s="135" t="s">
        <v>212</v>
      </c>
      <c r="J771" s="129"/>
      <c r="K771" s="128"/>
      <c r="L771" s="129"/>
      <c r="M771" s="128" t="s">
        <v>8313</v>
      </c>
      <c r="N771" s="127"/>
      <c r="O771" s="127"/>
      <c r="P771" s="127"/>
      <c r="Q771" s="131" t="s">
        <v>8777</v>
      </c>
      <c r="R771" s="131" t="s">
        <v>10060</v>
      </c>
      <c r="S771" s="144" t="s">
        <v>10060</v>
      </c>
      <c r="T771" s="136" t="s">
        <v>292</v>
      </c>
      <c r="U771" s="118"/>
      <c r="V771" s="118"/>
      <c r="W771" s="133" t="str">
        <f>VLOOKUP(TRIM(X771),X10:Y88,2,FALSE)</f>
        <v>Frank</v>
      </c>
      <c r="X771" s="11" t="str">
        <f t="shared" si="27"/>
        <v>6.5.2</v>
      </c>
      <c r="AA771" s="1">
        <f t="shared" si="26"/>
        <v>21</v>
      </c>
    </row>
    <row r="772" spans="1:27" ht="35.25" customHeight="1">
      <c r="A772" s="119" t="s">
        <v>139</v>
      </c>
      <c r="B772" s="134" t="s">
        <v>57</v>
      </c>
      <c r="C772" s="122" t="s">
        <v>140</v>
      </c>
      <c r="D772" s="122" t="s">
        <v>112</v>
      </c>
      <c r="E772" s="123" t="s">
        <v>6436</v>
      </c>
      <c r="F772" s="124" t="s">
        <v>285</v>
      </c>
      <c r="G772" s="124" t="s">
        <v>142</v>
      </c>
      <c r="H772" s="124" t="s">
        <v>8173</v>
      </c>
      <c r="I772" s="135" t="s">
        <v>241</v>
      </c>
      <c r="J772" s="129" t="s">
        <v>185</v>
      </c>
      <c r="K772" s="128">
        <v>0</v>
      </c>
      <c r="L772" s="129"/>
      <c r="M772" s="128" t="s">
        <v>8313</v>
      </c>
      <c r="N772" s="127" t="s">
        <v>485</v>
      </c>
      <c r="O772" s="127" t="s">
        <v>165</v>
      </c>
      <c r="P772" s="127" t="s">
        <v>183</v>
      </c>
      <c r="Q772" s="131" t="s">
        <v>8326</v>
      </c>
      <c r="R772" s="131" t="s">
        <v>9882</v>
      </c>
      <c r="S772" s="132" t="s">
        <v>184</v>
      </c>
      <c r="T772" s="136" t="s">
        <v>266</v>
      </c>
      <c r="U772" s="118"/>
      <c r="V772" s="118"/>
      <c r="W772" s="133" t="str">
        <f>VLOOKUP(TRIM(X772),X10:Y88,2,FALSE)</f>
        <v>Krisztian</v>
      </c>
      <c r="X772" s="11" t="str">
        <f t="shared" si="27"/>
        <v>6.5.10</v>
      </c>
      <c r="AA772" s="1">
        <f t="shared" si="26"/>
        <v>7</v>
      </c>
    </row>
    <row r="773" spans="1:27" ht="35.25" customHeight="1">
      <c r="A773" s="119" t="s">
        <v>139</v>
      </c>
      <c r="B773" s="134" t="s">
        <v>57</v>
      </c>
      <c r="C773" s="122" t="s">
        <v>140</v>
      </c>
      <c r="D773" s="122" t="s">
        <v>611</v>
      </c>
      <c r="E773" s="123" t="s">
        <v>6437</v>
      </c>
      <c r="F773" s="124" t="s">
        <v>285</v>
      </c>
      <c r="G773" s="124" t="s">
        <v>142</v>
      </c>
      <c r="H773" s="124" t="s">
        <v>8190</v>
      </c>
      <c r="I773" s="135" t="s">
        <v>263</v>
      </c>
      <c r="J773" s="129" t="s">
        <v>185</v>
      </c>
      <c r="K773" s="128">
        <v>0</v>
      </c>
      <c r="L773" s="129"/>
      <c r="M773" s="128" t="s">
        <v>191</v>
      </c>
      <c r="N773" s="127" t="s">
        <v>485</v>
      </c>
      <c r="O773" s="127" t="s">
        <v>165</v>
      </c>
      <c r="P773" s="127" t="s">
        <v>183</v>
      </c>
      <c r="Q773" s="131" t="s">
        <v>8717</v>
      </c>
      <c r="R773" s="131" t="s">
        <v>10458</v>
      </c>
      <c r="S773" s="132" t="s">
        <v>178</v>
      </c>
      <c r="T773" s="136" t="s">
        <v>277</v>
      </c>
      <c r="U773" s="118"/>
      <c r="V773" s="118" t="s">
        <v>9517</v>
      </c>
      <c r="W773" s="133" t="str">
        <f>VLOOKUP(TRIM(X773),X10:Y88,2,FALSE)</f>
        <v>Frank</v>
      </c>
      <c r="X773" s="11" t="str">
        <f t="shared" si="27"/>
        <v>6.5.7.1</v>
      </c>
      <c r="AA773" s="1">
        <f t="shared" si="26"/>
        <v>4</v>
      </c>
    </row>
    <row r="774" spans="1:27" ht="35.25" customHeight="1">
      <c r="A774" s="119" t="s">
        <v>139</v>
      </c>
      <c r="B774" s="134" t="s">
        <v>57</v>
      </c>
      <c r="C774" s="122" t="s">
        <v>140</v>
      </c>
      <c r="D774" s="122" t="s">
        <v>112</v>
      </c>
      <c r="E774" s="123" t="s">
        <v>6438</v>
      </c>
      <c r="F774" s="124" t="s">
        <v>285</v>
      </c>
      <c r="G774" s="124" t="s">
        <v>142</v>
      </c>
      <c r="H774" s="124" t="s">
        <v>8175</v>
      </c>
      <c r="I774" s="135" t="s">
        <v>241</v>
      </c>
      <c r="J774" s="129" t="s">
        <v>185</v>
      </c>
      <c r="K774" s="128">
        <v>0</v>
      </c>
      <c r="L774" s="129"/>
      <c r="M774" s="128" t="s">
        <v>8313</v>
      </c>
      <c r="N774" s="127" t="s">
        <v>485</v>
      </c>
      <c r="O774" s="127" t="s">
        <v>165</v>
      </c>
      <c r="P774" s="127" t="s">
        <v>183</v>
      </c>
      <c r="Q774" s="131" t="s">
        <v>8328</v>
      </c>
      <c r="R774" s="131" t="s">
        <v>9184</v>
      </c>
      <c r="S774" s="132" t="s">
        <v>159</v>
      </c>
      <c r="T774" s="136" t="s">
        <v>266</v>
      </c>
      <c r="U774" s="118"/>
      <c r="V774" s="118"/>
      <c r="W774" s="133" t="str">
        <f>VLOOKUP(TRIM(X774),X10:Y88,2,FALSE)</f>
        <v>Krisztian</v>
      </c>
      <c r="X774" s="11" t="str">
        <f t="shared" si="27"/>
        <v>6.5.10</v>
      </c>
      <c r="AA774" s="1">
        <f t="shared" si="26"/>
        <v>7</v>
      </c>
    </row>
    <row r="775" spans="1:27" ht="35.25" customHeight="1">
      <c r="A775" s="119" t="s">
        <v>139</v>
      </c>
      <c r="B775" s="134" t="s">
        <v>57</v>
      </c>
      <c r="C775" s="122" t="s">
        <v>140</v>
      </c>
      <c r="D775" s="122" t="s">
        <v>97</v>
      </c>
      <c r="E775" s="123" t="s">
        <v>6439</v>
      </c>
      <c r="F775" s="124" t="s">
        <v>180</v>
      </c>
      <c r="G775" s="124" t="s">
        <v>142</v>
      </c>
      <c r="H775" s="124" t="s">
        <v>8811</v>
      </c>
      <c r="I775" s="135" t="s">
        <v>212</v>
      </c>
      <c r="J775" s="129"/>
      <c r="K775" s="128"/>
      <c r="L775" s="129"/>
      <c r="M775" s="128" t="s">
        <v>8313</v>
      </c>
      <c r="N775" s="127"/>
      <c r="O775" s="127"/>
      <c r="P775" s="127" t="s">
        <v>8152</v>
      </c>
      <c r="Q775" s="131" t="s">
        <v>8778</v>
      </c>
      <c r="R775" s="131" t="s">
        <v>9392</v>
      </c>
      <c r="S775" s="132" t="s">
        <v>9393</v>
      </c>
      <c r="T775" s="136" t="s">
        <v>292</v>
      </c>
      <c r="U775" s="118"/>
      <c r="V775" s="118"/>
      <c r="W775" s="133" t="str">
        <f>VLOOKUP(TRIM(X775),X10:Y88,2,FALSE)</f>
        <v>Frank</v>
      </c>
      <c r="X775" s="11" t="str">
        <f t="shared" si="27"/>
        <v>6.5.2</v>
      </c>
      <c r="AA775" s="1">
        <f t="shared" si="26"/>
        <v>21</v>
      </c>
    </row>
    <row r="776" spans="1:27" ht="35.25" customHeight="1">
      <c r="A776" s="119" t="s">
        <v>139</v>
      </c>
      <c r="B776" s="134" t="s">
        <v>57</v>
      </c>
      <c r="C776" s="122" t="s">
        <v>140</v>
      </c>
      <c r="D776" s="122" t="s">
        <v>117</v>
      </c>
      <c r="E776" s="123" t="s">
        <v>6440</v>
      </c>
      <c r="F776" s="124" t="s">
        <v>21</v>
      </c>
      <c r="G776" s="124" t="s">
        <v>142</v>
      </c>
      <c r="H776" s="124" t="s">
        <v>8191</v>
      </c>
      <c r="I776" s="135" t="s">
        <v>263</v>
      </c>
      <c r="J776" s="129" t="s">
        <v>2280</v>
      </c>
      <c r="K776" s="128"/>
      <c r="L776" s="129"/>
      <c r="M776" s="128" t="s">
        <v>8313</v>
      </c>
      <c r="N776" s="127" t="s">
        <v>654</v>
      </c>
      <c r="O776" s="127" t="s">
        <v>2712</v>
      </c>
      <c r="P776" s="127" t="s">
        <v>2281</v>
      </c>
      <c r="Q776" s="131" t="s">
        <v>8153</v>
      </c>
      <c r="R776" s="131" t="s">
        <v>9329</v>
      </c>
      <c r="S776" s="132" t="s">
        <v>9330</v>
      </c>
      <c r="T776" s="136" t="s">
        <v>277</v>
      </c>
      <c r="U776" s="118"/>
      <c r="V776" s="118"/>
      <c r="W776" s="133" t="str">
        <f>VLOOKUP(TRIM(X776),X10:Y88,2,FALSE)</f>
        <v>Frank</v>
      </c>
      <c r="X776" s="11" t="str">
        <f t="shared" si="27"/>
        <v>6.7</v>
      </c>
      <c r="AA776" s="1">
        <f t="shared" si="26"/>
        <v>4</v>
      </c>
    </row>
    <row r="777" spans="1:27" ht="35.25" customHeight="1">
      <c r="A777" s="119" t="s">
        <v>139</v>
      </c>
      <c r="B777" s="134" t="s">
        <v>57</v>
      </c>
      <c r="C777" s="122" t="s">
        <v>140</v>
      </c>
      <c r="D777" s="122" t="s">
        <v>118</v>
      </c>
      <c r="E777" s="123" t="s">
        <v>6441</v>
      </c>
      <c r="F777" s="124" t="s">
        <v>21</v>
      </c>
      <c r="G777" s="124" t="s">
        <v>142</v>
      </c>
      <c r="H777" s="124" t="s">
        <v>8192</v>
      </c>
      <c r="I777" s="135" t="s">
        <v>263</v>
      </c>
      <c r="J777" s="129" t="s">
        <v>2193</v>
      </c>
      <c r="K777" s="128"/>
      <c r="L777" s="129"/>
      <c r="M777" s="128" t="s">
        <v>8313</v>
      </c>
      <c r="N777" s="127" t="s">
        <v>654</v>
      </c>
      <c r="O777" s="127" t="s">
        <v>165</v>
      </c>
      <c r="P777" s="127" t="s">
        <v>2194</v>
      </c>
      <c r="Q777" s="131" t="s">
        <v>8154</v>
      </c>
      <c r="R777" s="131" t="s">
        <v>10060</v>
      </c>
      <c r="S777" s="144" t="s">
        <v>10060</v>
      </c>
      <c r="T777" s="136" t="s">
        <v>277</v>
      </c>
      <c r="U777" s="118"/>
      <c r="V777" s="118"/>
      <c r="W777" s="133" t="str">
        <f>VLOOKUP(TRIM(X777),X10:Y88,2,FALSE)</f>
        <v>Krisztian</v>
      </c>
      <c r="X777" s="11" t="str">
        <f t="shared" si="27"/>
        <v>6.8</v>
      </c>
      <c r="AA777" s="1">
        <f t="shared" si="26"/>
        <v>4</v>
      </c>
    </row>
    <row r="778" spans="1:27" ht="35.25" customHeight="1">
      <c r="A778" s="119" t="s">
        <v>139</v>
      </c>
      <c r="B778" s="134" t="s">
        <v>57</v>
      </c>
      <c r="C778" s="122" t="s">
        <v>140</v>
      </c>
      <c r="D778" s="122" t="s">
        <v>119</v>
      </c>
      <c r="E778" s="123" t="s">
        <v>6442</v>
      </c>
      <c r="F778" s="124" t="s">
        <v>172</v>
      </c>
      <c r="G778" s="124" t="s">
        <v>157</v>
      </c>
      <c r="H778" s="124" t="s">
        <v>8155</v>
      </c>
      <c r="I778" s="135" t="s">
        <v>212</v>
      </c>
      <c r="J778" s="129"/>
      <c r="K778" s="128"/>
      <c r="L778" s="129"/>
      <c r="M778" s="128" t="s">
        <v>8313</v>
      </c>
      <c r="N778" s="127"/>
      <c r="O778" s="127"/>
      <c r="P778" s="127"/>
      <c r="Q778" s="131" t="s">
        <v>8155</v>
      </c>
      <c r="R778" s="131" t="s">
        <v>161</v>
      </c>
      <c r="S778" s="132" t="s">
        <v>159</v>
      </c>
      <c r="T778" s="136" t="s">
        <v>292</v>
      </c>
      <c r="U778" s="118"/>
      <c r="V778" s="118"/>
      <c r="W778" s="133" t="str">
        <f>VLOOKUP(TRIM(X778),X10:Y88,2,FALSE)</f>
        <v>Puneet</v>
      </c>
      <c r="X778" s="11" t="str">
        <f t="shared" si="27"/>
        <v>6.9</v>
      </c>
      <c r="AA778" s="1">
        <f t="shared" si="26"/>
        <v>21</v>
      </c>
    </row>
    <row r="779" spans="1:27" ht="35.25" customHeight="1">
      <c r="A779" s="119" t="s">
        <v>139</v>
      </c>
      <c r="B779" s="134" t="s">
        <v>57</v>
      </c>
      <c r="C779" s="122" t="s">
        <v>140</v>
      </c>
      <c r="D779" s="122" t="s">
        <v>119</v>
      </c>
      <c r="E779" s="123" t="s">
        <v>6443</v>
      </c>
      <c r="F779" s="124" t="s">
        <v>21</v>
      </c>
      <c r="G779" s="124" t="s">
        <v>142</v>
      </c>
      <c r="H779" s="124" t="s">
        <v>8235</v>
      </c>
      <c r="I779" s="135" t="s">
        <v>212</v>
      </c>
      <c r="J779" s="129" t="s">
        <v>7464</v>
      </c>
      <c r="K779" s="128"/>
      <c r="L779" s="129"/>
      <c r="M779" s="128" t="s">
        <v>8313</v>
      </c>
      <c r="N779" s="127" t="s">
        <v>175</v>
      </c>
      <c r="O779" s="127" t="s">
        <v>2712</v>
      </c>
      <c r="P779" s="127" t="s">
        <v>7465</v>
      </c>
      <c r="Q779" s="131" t="s">
        <v>8762</v>
      </c>
      <c r="R779" s="131" t="s">
        <v>724</v>
      </c>
      <c r="S779" s="132" t="s">
        <v>145</v>
      </c>
      <c r="T779" s="136" t="s">
        <v>292</v>
      </c>
      <c r="U779" s="118"/>
      <c r="V779" s="118" t="s">
        <v>245</v>
      </c>
      <c r="W779" s="133" t="str">
        <f>VLOOKUP(TRIM(X779),X10:Y88,2,FALSE)</f>
        <v>Puneet</v>
      </c>
      <c r="X779" s="11" t="str">
        <f t="shared" si="27"/>
        <v>6.9</v>
      </c>
      <c r="AA779" s="1">
        <f t="shared" si="26"/>
        <v>21</v>
      </c>
    </row>
    <row r="780" spans="1:27" ht="35.25" customHeight="1">
      <c r="A780" s="119" t="s">
        <v>139</v>
      </c>
      <c r="B780" s="134" t="s">
        <v>57</v>
      </c>
      <c r="C780" s="122" t="s">
        <v>140</v>
      </c>
      <c r="D780" s="122" t="s">
        <v>119</v>
      </c>
      <c r="E780" s="123" t="s">
        <v>6444</v>
      </c>
      <c r="F780" s="124" t="s">
        <v>21</v>
      </c>
      <c r="G780" s="124" t="s">
        <v>142</v>
      </c>
      <c r="H780" s="124" t="s">
        <v>8236</v>
      </c>
      <c r="I780" s="135" t="s">
        <v>212</v>
      </c>
      <c r="J780" s="129" t="s">
        <v>7464</v>
      </c>
      <c r="K780" s="128"/>
      <c r="L780" s="129"/>
      <c r="M780" s="128" t="s">
        <v>8313</v>
      </c>
      <c r="N780" s="127" t="s">
        <v>175</v>
      </c>
      <c r="O780" s="127" t="s">
        <v>2712</v>
      </c>
      <c r="P780" s="127" t="s">
        <v>7465</v>
      </c>
      <c r="Q780" s="131" t="s">
        <v>8763</v>
      </c>
      <c r="R780" s="131" t="s">
        <v>9084</v>
      </c>
      <c r="S780" s="132" t="s">
        <v>9083</v>
      </c>
      <c r="T780" s="136" t="s">
        <v>292</v>
      </c>
      <c r="U780" s="118"/>
      <c r="V780" s="118"/>
      <c r="W780" s="133" t="str">
        <f>VLOOKUP(TRIM(X780),X10:Y88,2,FALSE)</f>
        <v>Puneet</v>
      </c>
      <c r="X780" s="11" t="str">
        <f t="shared" si="27"/>
        <v>6.9</v>
      </c>
      <c r="AA780" s="1">
        <f t="shared" si="26"/>
        <v>21</v>
      </c>
    </row>
    <row r="781" spans="1:27" ht="35.25" customHeight="1">
      <c r="A781" s="119" t="s">
        <v>139</v>
      </c>
      <c r="B781" s="134" t="s">
        <v>57</v>
      </c>
      <c r="C781" s="122" t="s">
        <v>140</v>
      </c>
      <c r="D781" s="122" t="s">
        <v>97</v>
      </c>
      <c r="E781" s="123" t="s">
        <v>6445</v>
      </c>
      <c r="F781" s="124" t="s">
        <v>285</v>
      </c>
      <c r="G781" s="124" t="s">
        <v>142</v>
      </c>
      <c r="H781" s="124" t="s">
        <v>8193</v>
      </c>
      <c r="I781" s="135" t="s">
        <v>228</v>
      </c>
      <c r="J781" s="129" t="s">
        <v>174</v>
      </c>
      <c r="K781" s="128">
        <v>0</v>
      </c>
      <c r="L781" s="129"/>
      <c r="M781" s="128" t="s">
        <v>191</v>
      </c>
      <c r="N781" s="127" t="s">
        <v>485</v>
      </c>
      <c r="O781" s="127" t="s">
        <v>165</v>
      </c>
      <c r="P781" s="127" t="s">
        <v>183</v>
      </c>
      <c r="Q781" s="131" t="s">
        <v>8718</v>
      </c>
      <c r="R781" s="131" t="s">
        <v>9519</v>
      </c>
      <c r="S781" s="132" t="s">
        <v>9520</v>
      </c>
      <c r="T781" s="136" t="s">
        <v>282</v>
      </c>
      <c r="U781" s="118"/>
      <c r="V781" s="118"/>
      <c r="W781" s="133" t="str">
        <f>VLOOKUP(TRIM(X781),X10:Y88,2,FALSE)</f>
        <v>Frank</v>
      </c>
      <c r="X781" s="11" t="str">
        <f t="shared" si="27"/>
        <v>6.5.2</v>
      </c>
      <c r="AA781" s="1">
        <f t="shared" si="26"/>
        <v>5</v>
      </c>
    </row>
    <row r="782" spans="1:27" ht="35.25" customHeight="1">
      <c r="A782" s="119" t="s">
        <v>139</v>
      </c>
      <c r="B782" s="134" t="s">
        <v>57</v>
      </c>
      <c r="C782" s="122" t="s">
        <v>140</v>
      </c>
      <c r="D782" s="122" t="s">
        <v>119</v>
      </c>
      <c r="E782" s="123" t="s">
        <v>6446</v>
      </c>
      <c r="F782" s="124" t="s">
        <v>172</v>
      </c>
      <c r="G782" s="124" t="s">
        <v>157</v>
      </c>
      <c r="H782" s="124" t="s">
        <v>8156</v>
      </c>
      <c r="I782" s="135" t="s">
        <v>212</v>
      </c>
      <c r="J782" s="129"/>
      <c r="K782" s="128"/>
      <c r="L782" s="129"/>
      <c r="M782" s="128" t="s">
        <v>8313</v>
      </c>
      <c r="N782" s="127"/>
      <c r="O782" s="127"/>
      <c r="P782" s="127"/>
      <c r="Q782" s="131" t="s">
        <v>8779</v>
      </c>
      <c r="R782" s="131" t="s">
        <v>161</v>
      </c>
      <c r="S782" s="132" t="s">
        <v>159</v>
      </c>
      <c r="T782" s="136" t="s">
        <v>292</v>
      </c>
      <c r="U782" s="118"/>
      <c r="V782" s="118"/>
      <c r="W782" s="133" t="str">
        <f>VLOOKUP(TRIM(X782),X10:Y88,2,FALSE)</f>
        <v>Puneet</v>
      </c>
      <c r="X782" s="11" t="str">
        <f t="shared" si="27"/>
        <v>6.9</v>
      </c>
      <c r="AA782" s="1">
        <f t="shared" si="26"/>
        <v>21</v>
      </c>
    </row>
    <row r="783" spans="1:27" ht="35.25" customHeight="1">
      <c r="A783" s="119" t="s">
        <v>139</v>
      </c>
      <c r="B783" s="134" t="s">
        <v>57</v>
      </c>
      <c r="C783" s="122" t="s">
        <v>140</v>
      </c>
      <c r="D783" s="122" t="s">
        <v>470</v>
      </c>
      <c r="E783" s="123" t="s">
        <v>6447</v>
      </c>
      <c r="F783" s="124" t="s">
        <v>21</v>
      </c>
      <c r="G783" s="124" t="s">
        <v>142</v>
      </c>
      <c r="H783" s="124" t="s">
        <v>8234</v>
      </c>
      <c r="I783" s="135" t="s">
        <v>263</v>
      </c>
      <c r="J783" s="129" t="s">
        <v>7457</v>
      </c>
      <c r="K783" s="128"/>
      <c r="L783" s="129"/>
      <c r="M783" s="128" t="s">
        <v>8313</v>
      </c>
      <c r="N783" s="127" t="s">
        <v>175</v>
      </c>
      <c r="O783" s="127" t="s">
        <v>165</v>
      </c>
      <c r="P783" s="127" t="s">
        <v>7458</v>
      </c>
      <c r="Q783" s="131" t="s">
        <v>8157</v>
      </c>
      <c r="R783" s="131" t="s">
        <v>9679</v>
      </c>
      <c r="S783" s="132" t="s">
        <v>9678</v>
      </c>
      <c r="T783" s="136" t="s">
        <v>665</v>
      </c>
      <c r="U783" s="118"/>
      <c r="V783" s="118"/>
      <c r="W783" s="133" t="str">
        <f>VLOOKUP(TRIM(X783),X10:Y88,2,FALSE)</f>
        <v>Puneet</v>
      </c>
      <c r="X783" s="11" t="str">
        <f t="shared" si="27"/>
        <v>6.13</v>
      </c>
      <c r="AA783" s="1">
        <f t="shared" si="26"/>
        <v>4</v>
      </c>
    </row>
    <row r="784" spans="1:27" ht="35.25" customHeight="1">
      <c r="A784" s="119" t="s">
        <v>139</v>
      </c>
      <c r="B784" s="134" t="s">
        <v>57</v>
      </c>
      <c r="C784" s="122" t="s">
        <v>140</v>
      </c>
      <c r="D784" s="122" t="s">
        <v>470</v>
      </c>
      <c r="E784" s="123" t="s">
        <v>6448</v>
      </c>
      <c r="F784" s="124" t="s">
        <v>21</v>
      </c>
      <c r="G784" s="124" t="s">
        <v>142</v>
      </c>
      <c r="H784" s="124" t="s">
        <v>8233</v>
      </c>
      <c r="I784" s="135" t="s">
        <v>263</v>
      </c>
      <c r="J784" s="129" t="s">
        <v>7457</v>
      </c>
      <c r="K784" s="128"/>
      <c r="L784" s="129"/>
      <c r="M784" s="128" t="s">
        <v>8313</v>
      </c>
      <c r="N784" s="127" t="s">
        <v>175</v>
      </c>
      <c r="O784" s="127" t="s">
        <v>165</v>
      </c>
      <c r="P784" s="127" t="s">
        <v>7458</v>
      </c>
      <c r="Q784" s="131" t="s">
        <v>8158</v>
      </c>
      <c r="R784" s="131" t="s">
        <v>9681</v>
      </c>
      <c r="S784" s="132" t="s">
        <v>9680</v>
      </c>
      <c r="T784" s="136" t="s">
        <v>665</v>
      </c>
      <c r="U784" s="118"/>
      <c r="V784" s="118"/>
      <c r="W784" s="133" t="str">
        <f>VLOOKUP(TRIM(X784),X10:Y88,2,FALSE)</f>
        <v>Puneet</v>
      </c>
      <c r="X784" s="11" t="str">
        <f t="shared" si="27"/>
        <v>6.13</v>
      </c>
      <c r="AA784" s="1">
        <f t="shared" si="26"/>
        <v>4</v>
      </c>
    </row>
    <row r="785" spans="1:27" ht="35.25" customHeight="1">
      <c r="A785" s="119" t="s">
        <v>139</v>
      </c>
      <c r="B785" s="134" t="s">
        <v>57</v>
      </c>
      <c r="C785" s="122" t="s">
        <v>140</v>
      </c>
      <c r="D785" s="122" t="s">
        <v>470</v>
      </c>
      <c r="E785" s="123" t="s">
        <v>6449</v>
      </c>
      <c r="F785" s="124" t="s">
        <v>21</v>
      </c>
      <c r="G785" s="124" t="s">
        <v>142</v>
      </c>
      <c r="H785" s="124" t="s">
        <v>8194</v>
      </c>
      <c r="I785" s="135" t="s">
        <v>263</v>
      </c>
      <c r="J785" s="129" t="s">
        <v>7457</v>
      </c>
      <c r="K785" s="128"/>
      <c r="L785" s="129"/>
      <c r="M785" s="128" t="s">
        <v>8313</v>
      </c>
      <c r="N785" s="127" t="s">
        <v>175</v>
      </c>
      <c r="O785" s="127" t="s">
        <v>165</v>
      </c>
      <c r="P785" s="127" t="s">
        <v>7458</v>
      </c>
      <c r="Q785" s="131" t="s">
        <v>8159</v>
      </c>
      <c r="R785" s="131" t="s">
        <v>9694</v>
      </c>
      <c r="S785" s="132" t="s">
        <v>9693</v>
      </c>
      <c r="T785" s="136" t="s">
        <v>665</v>
      </c>
      <c r="U785" s="118"/>
      <c r="V785" s="118"/>
      <c r="W785" s="133" t="str">
        <f>VLOOKUP(TRIM(X785),X10:Y88,2,FALSE)</f>
        <v>Puneet</v>
      </c>
      <c r="X785" s="11" t="str">
        <f t="shared" si="27"/>
        <v>6.13</v>
      </c>
      <c r="AA785" s="1">
        <f t="shared" si="26"/>
        <v>4</v>
      </c>
    </row>
    <row r="786" spans="1:27" ht="35.25" customHeight="1">
      <c r="A786" s="119" t="s">
        <v>139</v>
      </c>
      <c r="B786" s="134" t="s">
        <v>57</v>
      </c>
      <c r="C786" s="122" t="s">
        <v>140</v>
      </c>
      <c r="D786" s="122" t="s">
        <v>470</v>
      </c>
      <c r="E786" s="123" t="s">
        <v>6450</v>
      </c>
      <c r="F786" s="124" t="s">
        <v>21</v>
      </c>
      <c r="G786" s="124" t="s">
        <v>142</v>
      </c>
      <c r="H786" s="124" t="s">
        <v>8195</v>
      </c>
      <c r="I786" s="135" t="s">
        <v>263</v>
      </c>
      <c r="J786" s="129" t="s">
        <v>7457</v>
      </c>
      <c r="K786" s="128"/>
      <c r="L786" s="129"/>
      <c r="M786" s="128" t="s">
        <v>8313</v>
      </c>
      <c r="N786" s="127" t="s">
        <v>175</v>
      </c>
      <c r="O786" s="127" t="s">
        <v>165</v>
      </c>
      <c r="P786" s="127" t="s">
        <v>7458</v>
      </c>
      <c r="Q786" s="131" t="s">
        <v>8160</v>
      </c>
      <c r="R786" s="131" t="s">
        <v>9696</v>
      </c>
      <c r="S786" s="132" t="s">
        <v>9695</v>
      </c>
      <c r="T786" s="136" t="s">
        <v>665</v>
      </c>
      <c r="U786" s="118"/>
      <c r="V786" s="118"/>
      <c r="W786" s="133" t="str">
        <f>VLOOKUP(TRIM(X786),X10:Y88,2,FALSE)</f>
        <v>Puneet</v>
      </c>
      <c r="X786" s="11" t="str">
        <f t="shared" si="27"/>
        <v>6.13</v>
      </c>
      <c r="AA786" s="1">
        <f t="shared" si="26"/>
        <v>4</v>
      </c>
    </row>
    <row r="787" spans="1:27" ht="35.25" customHeight="1">
      <c r="A787" s="119" t="s">
        <v>139</v>
      </c>
      <c r="B787" s="134" t="s">
        <v>57</v>
      </c>
      <c r="C787" s="122" t="s">
        <v>140</v>
      </c>
      <c r="D787" s="122" t="s">
        <v>470</v>
      </c>
      <c r="E787" s="123" t="s">
        <v>6451</v>
      </c>
      <c r="F787" s="124" t="s">
        <v>21</v>
      </c>
      <c r="G787" s="124" t="s">
        <v>142</v>
      </c>
      <c r="H787" s="124" t="s">
        <v>8196</v>
      </c>
      <c r="I787" s="135" t="s">
        <v>263</v>
      </c>
      <c r="J787" s="129" t="s">
        <v>7457</v>
      </c>
      <c r="K787" s="128"/>
      <c r="L787" s="129"/>
      <c r="M787" s="128" t="s">
        <v>8313</v>
      </c>
      <c r="N787" s="127" t="s">
        <v>175</v>
      </c>
      <c r="O787" s="127" t="s">
        <v>165</v>
      </c>
      <c r="P787" s="127" t="s">
        <v>7458</v>
      </c>
      <c r="Q787" s="131" t="s">
        <v>8161</v>
      </c>
      <c r="R787" s="131" t="s">
        <v>724</v>
      </c>
      <c r="S787" s="132" t="s">
        <v>145</v>
      </c>
      <c r="T787" s="136" t="s">
        <v>665</v>
      </c>
      <c r="U787" s="118"/>
      <c r="V787" s="118" t="s">
        <v>245</v>
      </c>
      <c r="W787" s="133" t="str">
        <f>VLOOKUP(TRIM(X787),X10:Y88,2,FALSE)</f>
        <v>Puneet</v>
      </c>
      <c r="X787" s="11" t="str">
        <f t="shared" si="27"/>
        <v>6.13</v>
      </c>
      <c r="AA787" s="1">
        <f t="shared" si="26"/>
        <v>4</v>
      </c>
    </row>
    <row r="788" spans="1:27" ht="35.25" customHeight="1">
      <c r="A788" s="119" t="s">
        <v>139</v>
      </c>
      <c r="B788" s="134" t="s">
        <v>57</v>
      </c>
      <c r="C788" s="122" t="s">
        <v>140</v>
      </c>
      <c r="D788" s="122" t="s">
        <v>470</v>
      </c>
      <c r="E788" s="123" t="s">
        <v>6452</v>
      </c>
      <c r="F788" s="124" t="s">
        <v>21</v>
      </c>
      <c r="G788" s="124" t="s">
        <v>142</v>
      </c>
      <c r="H788" s="124" t="s">
        <v>8197</v>
      </c>
      <c r="I788" s="135" t="s">
        <v>263</v>
      </c>
      <c r="J788" s="129" t="s">
        <v>7457</v>
      </c>
      <c r="K788" s="128"/>
      <c r="L788" s="129"/>
      <c r="M788" s="128" t="s">
        <v>8313</v>
      </c>
      <c r="N788" s="127" t="s">
        <v>175</v>
      </c>
      <c r="O788" s="127" t="s">
        <v>165</v>
      </c>
      <c r="P788" s="127" t="s">
        <v>7458</v>
      </c>
      <c r="Q788" s="131" t="s">
        <v>8162</v>
      </c>
      <c r="R788" s="131" t="s">
        <v>9698</v>
      </c>
      <c r="S788" s="132" t="s">
        <v>9697</v>
      </c>
      <c r="T788" s="136" t="s">
        <v>665</v>
      </c>
      <c r="U788" s="118"/>
      <c r="V788" s="118"/>
      <c r="W788" s="133" t="str">
        <f>VLOOKUP(TRIM(X788),X10:Y88,2,FALSE)</f>
        <v>Puneet</v>
      </c>
      <c r="X788" s="11" t="str">
        <f t="shared" si="27"/>
        <v>6.13</v>
      </c>
      <c r="AA788" s="1">
        <f t="shared" si="26"/>
        <v>4</v>
      </c>
    </row>
    <row r="789" spans="1:27" ht="35.25" customHeight="1">
      <c r="A789" s="119" t="s">
        <v>139</v>
      </c>
      <c r="B789" s="134" t="s">
        <v>57</v>
      </c>
      <c r="C789" s="122" t="s">
        <v>140</v>
      </c>
      <c r="D789" s="122" t="s">
        <v>97</v>
      </c>
      <c r="E789" s="123" t="s">
        <v>6453</v>
      </c>
      <c r="F789" s="124" t="s">
        <v>24</v>
      </c>
      <c r="G789" s="124" t="s">
        <v>142</v>
      </c>
      <c r="H789" s="124" t="s">
        <v>8232</v>
      </c>
      <c r="I789" s="135" t="s">
        <v>228</v>
      </c>
      <c r="J789" s="129" t="s">
        <v>217</v>
      </c>
      <c r="K789" s="128">
        <v>2035</v>
      </c>
      <c r="L789" s="129"/>
      <c r="M789" s="128" t="s">
        <v>216</v>
      </c>
      <c r="N789" s="127" t="s">
        <v>804</v>
      </c>
      <c r="O789" s="127" t="s">
        <v>165</v>
      </c>
      <c r="P789" s="127" t="s">
        <v>183</v>
      </c>
      <c r="Q789" s="131" t="s">
        <v>8719</v>
      </c>
      <c r="R789" s="131" t="s">
        <v>9521</v>
      </c>
      <c r="S789" s="132" t="s">
        <v>9522</v>
      </c>
      <c r="T789" s="136" t="s">
        <v>282</v>
      </c>
      <c r="U789" s="118"/>
      <c r="V789" s="118"/>
      <c r="W789" s="133" t="str">
        <f>VLOOKUP(TRIM(X789),X10:Y88,2,FALSE)</f>
        <v>Frank</v>
      </c>
      <c r="X789" s="11" t="str">
        <f t="shared" si="27"/>
        <v>6.5.2</v>
      </c>
      <c r="AA789" s="1">
        <f t="shared" si="26"/>
        <v>5</v>
      </c>
    </row>
    <row r="790" spans="1:27" ht="35.25" customHeight="1">
      <c r="A790" s="119" t="s">
        <v>139</v>
      </c>
      <c r="B790" s="134" t="s">
        <v>57</v>
      </c>
      <c r="C790" s="122" t="s">
        <v>140</v>
      </c>
      <c r="D790" s="122" t="s">
        <v>119</v>
      </c>
      <c r="E790" s="123" t="s">
        <v>6454</v>
      </c>
      <c r="F790" s="124" t="s">
        <v>21</v>
      </c>
      <c r="G790" s="124" t="s">
        <v>142</v>
      </c>
      <c r="H790" s="124" t="s">
        <v>8198</v>
      </c>
      <c r="I790" s="135" t="s">
        <v>212</v>
      </c>
      <c r="J790" s="129" t="s">
        <v>7464</v>
      </c>
      <c r="K790" s="128"/>
      <c r="L790" s="129"/>
      <c r="M790" s="128" t="s">
        <v>8313</v>
      </c>
      <c r="N790" s="127" t="s">
        <v>175</v>
      </c>
      <c r="O790" s="127" t="s">
        <v>2712</v>
      </c>
      <c r="P790" s="127" t="s">
        <v>7465</v>
      </c>
      <c r="Q790" s="131" t="s">
        <v>8764</v>
      </c>
      <c r="R790" s="131" t="s">
        <v>9325</v>
      </c>
      <c r="S790" s="132" t="s">
        <v>9324</v>
      </c>
      <c r="T790" s="136" t="s">
        <v>292</v>
      </c>
      <c r="U790" s="118"/>
      <c r="V790" s="118"/>
      <c r="W790" s="133" t="str">
        <f>VLOOKUP(TRIM(X790),X10:Y88,2,FALSE)</f>
        <v>Puneet</v>
      </c>
      <c r="X790" s="11" t="str">
        <f t="shared" si="27"/>
        <v>6.9</v>
      </c>
      <c r="AA790" s="1">
        <f t="shared" si="26"/>
        <v>21</v>
      </c>
    </row>
    <row r="791" spans="1:27" ht="35.25" customHeight="1">
      <c r="A791" s="119" t="s">
        <v>139</v>
      </c>
      <c r="B791" s="134" t="s">
        <v>57</v>
      </c>
      <c r="C791" s="122" t="s">
        <v>140</v>
      </c>
      <c r="D791" s="122" t="s">
        <v>119</v>
      </c>
      <c r="E791" s="123" t="s">
        <v>6455</v>
      </c>
      <c r="F791" s="124" t="s">
        <v>21</v>
      </c>
      <c r="G791" s="124" t="s">
        <v>142</v>
      </c>
      <c r="H791" s="124" t="s">
        <v>8199</v>
      </c>
      <c r="I791" s="135" t="s">
        <v>212</v>
      </c>
      <c r="J791" s="129" t="s">
        <v>7464</v>
      </c>
      <c r="K791" s="128"/>
      <c r="L791" s="129"/>
      <c r="M791" s="128" t="s">
        <v>8313</v>
      </c>
      <c r="N791" s="127" t="s">
        <v>175</v>
      </c>
      <c r="O791" s="127" t="s">
        <v>2712</v>
      </c>
      <c r="P791" s="127" t="s">
        <v>7465</v>
      </c>
      <c r="Q791" s="131" t="s">
        <v>8765</v>
      </c>
      <c r="R791" s="131" t="s">
        <v>161</v>
      </c>
      <c r="S791" s="132" t="s">
        <v>159</v>
      </c>
      <c r="T791" s="136" t="s">
        <v>292</v>
      </c>
      <c r="U791" s="118"/>
      <c r="V791" s="118"/>
      <c r="W791" s="133" t="str">
        <f>VLOOKUP(TRIM(X791),X10:Y88,2,FALSE)</f>
        <v>Puneet</v>
      </c>
      <c r="X791" s="11" t="str">
        <f t="shared" si="27"/>
        <v>6.9</v>
      </c>
      <c r="AA791" s="1">
        <f t="shared" si="26"/>
        <v>21</v>
      </c>
    </row>
    <row r="792" spans="1:27" ht="35.25" customHeight="1">
      <c r="A792" s="119" t="s">
        <v>139</v>
      </c>
      <c r="B792" s="134" t="s">
        <v>57</v>
      </c>
      <c r="C792" s="122" t="s">
        <v>140</v>
      </c>
      <c r="D792" s="122" t="s">
        <v>110</v>
      </c>
      <c r="E792" s="123" t="s">
        <v>6456</v>
      </c>
      <c r="F792" s="124" t="s">
        <v>285</v>
      </c>
      <c r="G792" s="124" t="s">
        <v>142</v>
      </c>
      <c r="H792" s="124" t="s">
        <v>8200</v>
      </c>
      <c r="I792" s="135" t="s">
        <v>228</v>
      </c>
      <c r="J792" s="129" t="s">
        <v>174</v>
      </c>
      <c r="K792" s="128">
        <v>0</v>
      </c>
      <c r="L792" s="129"/>
      <c r="M792" s="128" t="s">
        <v>191</v>
      </c>
      <c r="N792" s="127" t="s">
        <v>485</v>
      </c>
      <c r="O792" s="127" t="s">
        <v>165</v>
      </c>
      <c r="P792" s="127" t="s">
        <v>183</v>
      </c>
      <c r="Q792" s="131" t="s">
        <v>8720</v>
      </c>
      <c r="R792" s="131" t="s">
        <v>9756</v>
      </c>
      <c r="S792" s="132" t="s">
        <v>184</v>
      </c>
      <c r="T792" s="136" t="s">
        <v>282</v>
      </c>
      <c r="U792" s="118"/>
      <c r="V792" s="118"/>
      <c r="W792" s="133" t="str">
        <f>VLOOKUP(TRIM(X792),X10:Y88,2,FALSE)</f>
        <v>Irfan</v>
      </c>
      <c r="X792" s="11" t="str">
        <f t="shared" si="27"/>
        <v>6.5.9</v>
      </c>
      <c r="AA792" s="1">
        <f t="shared" si="26"/>
        <v>5</v>
      </c>
    </row>
    <row r="793" spans="1:27" ht="35.25" customHeight="1">
      <c r="A793" s="119" t="s">
        <v>139</v>
      </c>
      <c r="B793" s="134" t="s">
        <v>57</v>
      </c>
      <c r="C793" s="122" t="s">
        <v>140</v>
      </c>
      <c r="D793" s="122" t="s">
        <v>94</v>
      </c>
      <c r="E793" s="123" t="s">
        <v>6457</v>
      </c>
      <c r="F793" s="124" t="s">
        <v>285</v>
      </c>
      <c r="G793" s="124" t="s">
        <v>142</v>
      </c>
      <c r="H793" s="124" t="s">
        <v>8201</v>
      </c>
      <c r="I793" s="135" t="s">
        <v>5531</v>
      </c>
      <c r="J793" s="129" t="s">
        <v>174</v>
      </c>
      <c r="K793" s="128">
        <v>0</v>
      </c>
      <c r="L793" s="129"/>
      <c r="M793" s="128" t="s">
        <v>191</v>
      </c>
      <c r="N793" s="127" t="s">
        <v>485</v>
      </c>
      <c r="O793" s="127" t="s">
        <v>165</v>
      </c>
      <c r="P793" s="127" t="s">
        <v>183</v>
      </c>
      <c r="Q793" s="131" t="s">
        <v>8721</v>
      </c>
      <c r="R793" s="131" t="s">
        <v>10060</v>
      </c>
      <c r="S793" s="144" t="s">
        <v>10060</v>
      </c>
      <c r="T793" s="136" t="s">
        <v>290</v>
      </c>
      <c r="U793" s="118"/>
      <c r="V793" s="118"/>
      <c r="W793" s="133" t="str">
        <f>VLOOKUP(TRIM(X793),X10:Y88,2,FALSE)</f>
        <v>Frank</v>
      </c>
      <c r="X793" s="11" t="str">
        <f t="shared" si="27"/>
        <v>6.5.1</v>
      </c>
      <c r="AA793" s="1">
        <f t="shared" ref="AA793:AA856" si="28">LEN(I793)</f>
        <v>42</v>
      </c>
    </row>
    <row r="794" spans="1:27" ht="35.25" customHeight="1">
      <c r="A794" s="119" t="s">
        <v>139</v>
      </c>
      <c r="B794" s="134" t="s">
        <v>57</v>
      </c>
      <c r="C794" s="122" t="s">
        <v>140</v>
      </c>
      <c r="D794" s="122" t="s">
        <v>114</v>
      </c>
      <c r="E794" s="123" t="s">
        <v>6458</v>
      </c>
      <c r="F794" s="124" t="s">
        <v>285</v>
      </c>
      <c r="G794" s="138" t="s">
        <v>142</v>
      </c>
      <c r="H794" s="124" t="s">
        <v>8202</v>
      </c>
      <c r="I794" s="135" t="s">
        <v>249</v>
      </c>
      <c r="J794" s="129" t="s">
        <v>185</v>
      </c>
      <c r="K794" s="128">
        <v>0</v>
      </c>
      <c r="L794" s="129"/>
      <c r="M794" s="128" t="s">
        <v>216</v>
      </c>
      <c r="N794" s="127" t="s">
        <v>485</v>
      </c>
      <c r="O794" s="127" t="s">
        <v>165</v>
      </c>
      <c r="P794" s="127" t="s">
        <v>183</v>
      </c>
      <c r="Q794" s="131" t="s">
        <v>8722</v>
      </c>
      <c r="R794" s="131" t="s">
        <v>10459</v>
      </c>
      <c r="S794" s="132" t="s">
        <v>178</v>
      </c>
      <c r="T794" s="136" t="s">
        <v>325</v>
      </c>
      <c r="U794" s="118"/>
      <c r="V794" s="118" t="s">
        <v>9517</v>
      </c>
      <c r="W794" s="133" t="str">
        <f>VLOOKUP(TRIM(X794),X10:Y88,2,FALSE)</f>
        <v>Frank</v>
      </c>
      <c r="X794" s="11" t="str">
        <f t="shared" si="27"/>
        <v>6.5.11</v>
      </c>
      <c r="AA794" s="1">
        <f t="shared" si="28"/>
        <v>10</v>
      </c>
    </row>
    <row r="795" spans="1:27" ht="35.25" customHeight="1">
      <c r="A795" s="119" t="s">
        <v>139</v>
      </c>
      <c r="B795" s="134" t="s">
        <v>57</v>
      </c>
      <c r="C795" s="122" t="s">
        <v>140</v>
      </c>
      <c r="D795" s="122" t="s">
        <v>98</v>
      </c>
      <c r="E795" s="123" t="s">
        <v>6459</v>
      </c>
      <c r="F795" s="124" t="s">
        <v>285</v>
      </c>
      <c r="G795" s="124" t="s">
        <v>142</v>
      </c>
      <c r="H795" s="124" t="s">
        <v>8203</v>
      </c>
      <c r="I795" s="135" t="s">
        <v>249</v>
      </c>
      <c r="J795" s="129" t="s">
        <v>185</v>
      </c>
      <c r="K795" s="128">
        <v>0</v>
      </c>
      <c r="L795" s="129"/>
      <c r="M795" s="128" t="s">
        <v>216</v>
      </c>
      <c r="N795" s="127" t="s">
        <v>485</v>
      </c>
      <c r="O795" s="127" t="s">
        <v>165</v>
      </c>
      <c r="P795" s="127" t="s">
        <v>183</v>
      </c>
      <c r="Q795" s="131" t="s">
        <v>8723</v>
      </c>
      <c r="R795" s="131" t="s">
        <v>9195</v>
      </c>
      <c r="S795" s="132" t="s">
        <v>184</v>
      </c>
      <c r="T795" s="136" t="s">
        <v>325</v>
      </c>
      <c r="U795" s="118"/>
      <c r="V795" s="118"/>
      <c r="W795" s="133" t="str">
        <f>VLOOKUP(TRIM(X795),X10:Y88,2,FALSE)</f>
        <v>Frank</v>
      </c>
      <c r="X795" s="11" t="str">
        <f t="shared" si="27"/>
        <v>6.5.3</v>
      </c>
      <c r="AA795" s="1">
        <f t="shared" si="28"/>
        <v>10</v>
      </c>
    </row>
    <row r="796" spans="1:27" ht="35.25" customHeight="1">
      <c r="A796" s="119" t="s">
        <v>139</v>
      </c>
      <c r="B796" s="134" t="s">
        <v>57</v>
      </c>
      <c r="C796" s="122" t="s">
        <v>140</v>
      </c>
      <c r="D796" s="122" t="s">
        <v>110</v>
      </c>
      <c r="E796" s="123" t="s">
        <v>6460</v>
      </c>
      <c r="F796" s="124" t="s">
        <v>285</v>
      </c>
      <c r="G796" s="124" t="s">
        <v>142</v>
      </c>
      <c r="H796" s="124" t="s">
        <v>8247</v>
      </c>
      <c r="I796" s="135" t="s">
        <v>249</v>
      </c>
      <c r="J796" s="129" t="s">
        <v>185</v>
      </c>
      <c r="K796" s="128">
        <v>0</v>
      </c>
      <c r="L796" s="129"/>
      <c r="M796" s="128" t="s">
        <v>191</v>
      </c>
      <c r="N796" s="127" t="s">
        <v>485</v>
      </c>
      <c r="O796" s="127" t="s">
        <v>165</v>
      </c>
      <c r="P796" s="127" t="s">
        <v>183</v>
      </c>
      <c r="Q796" s="131" t="s">
        <v>8724</v>
      </c>
      <c r="R796" s="131" t="s">
        <v>9302</v>
      </c>
      <c r="S796" s="132" t="s">
        <v>9301</v>
      </c>
      <c r="T796" s="136" t="s">
        <v>2475</v>
      </c>
      <c r="U796" s="118"/>
      <c r="V796" s="118"/>
      <c r="W796" s="133" t="str">
        <f>VLOOKUP(TRIM(X796),X10:Y88,2,FALSE)</f>
        <v>Irfan</v>
      </c>
      <c r="X796" s="11" t="str">
        <f t="shared" ref="X796:X859" si="29">IF(ISNONTEXT(D796),"" &amp; D796 &amp;"",T(D796))</f>
        <v>6.5.9</v>
      </c>
      <c r="AA796" s="1">
        <f t="shared" si="28"/>
        <v>10</v>
      </c>
    </row>
    <row r="797" spans="1:27" ht="35.25" customHeight="1">
      <c r="A797" s="119" t="s">
        <v>139</v>
      </c>
      <c r="B797" s="134" t="s">
        <v>57</v>
      </c>
      <c r="C797" s="122" t="s">
        <v>140</v>
      </c>
      <c r="D797" s="122" t="s">
        <v>119</v>
      </c>
      <c r="E797" s="123" t="s">
        <v>6461</v>
      </c>
      <c r="F797" s="124" t="s">
        <v>21</v>
      </c>
      <c r="G797" s="138" t="s">
        <v>142</v>
      </c>
      <c r="H797" s="124" t="s">
        <v>7716</v>
      </c>
      <c r="I797" s="135" t="s">
        <v>8365</v>
      </c>
      <c r="J797" s="129" t="s">
        <v>7464</v>
      </c>
      <c r="K797" s="128"/>
      <c r="L797" s="129"/>
      <c r="M797" s="128" t="s">
        <v>8313</v>
      </c>
      <c r="N797" s="127" t="s">
        <v>175</v>
      </c>
      <c r="O797" s="127" t="s">
        <v>2712</v>
      </c>
      <c r="P797" s="127" t="s">
        <v>7465</v>
      </c>
      <c r="Q797" s="131" t="s">
        <v>8766</v>
      </c>
      <c r="R797" s="131" t="s">
        <v>9097</v>
      </c>
      <c r="S797" s="132" t="s">
        <v>9096</v>
      </c>
      <c r="T797" s="136" t="s">
        <v>292</v>
      </c>
      <c r="U797" s="118"/>
      <c r="V797" s="118"/>
      <c r="W797" s="133" t="str">
        <f>VLOOKUP(TRIM(X797),X10:Y88,2,FALSE)</f>
        <v>Puneet</v>
      </c>
      <c r="X797" s="11" t="str">
        <f t="shared" si="29"/>
        <v>6.9</v>
      </c>
      <c r="AA797" s="1">
        <f t="shared" si="28"/>
        <v>72</v>
      </c>
    </row>
    <row r="798" spans="1:27" ht="35.25" customHeight="1">
      <c r="A798" s="119" t="s">
        <v>139</v>
      </c>
      <c r="B798" s="134" t="s">
        <v>57</v>
      </c>
      <c r="C798" s="122" t="s">
        <v>140</v>
      </c>
      <c r="D798" s="122" t="s">
        <v>97</v>
      </c>
      <c r="E798" s="123" t="s">
        <v>6462</v>
      </c>
      <c r="F798" s="124" t="s">
        <v>285</v>
      </c>
      <c r="G798" s="124" t="s">
        <v>142</v>
      </c>
      <c r="H798" s="124" t="s">
        <v>8248</v>
      </c>
      <c r="I798" s="135" t="s">
        <v>186</v>
      </c>
      <c r="J798" s="129" t="s">
        <v>174</v>
      </c>
      <c r="K798" s="128">
        <v>0</v>
      </c>
      <c r="L798" s="129"/>
      <c r="M798" s="128" t="s">
        <v>191</v>
      </c>
      <c r="N798" s="127" t="s">
        <v>485</v>
      </c>
      <c r="O798" s="127" t="s">
        <v>165</v>
      </c>
      <c r="P798" s="127" t="s">
        <v>183</v>
      </c>
      <c r="Q798" s="131" t="s">
        <v>8914</v>
      </c>
      <c r="R798" s="131" t="s">
        <v>9420</v>
      </c>
      <c r="S798" s="132" t="s">
        <v>159</v>
      </c>
      <c r="T798" s="136" t="s">
        <v>256</v>
      </c>
      <c r="U798" s="118"/>
      <c r="V798" s="118"/>
      <c r="W798" s="133" t="str">
        <f>VLOOKUP(TRIM(X798),X10:Y88,2,FALSE)</f>
        <v>Frank</v>
      </c>
      <c r="X798" s="11" t="str">
        <f t="shared" si="29"/>
        <v>6.5.2</v>
      </c>
      <c r="AA798" s="1">
        <f t="shared" si="28"/>
        <v>14</v>
      </c>
    </row>
    <row r="799" spans="1:27" ht="35.25" customHeight="1">
      <c r="A799" s="119" t="s">
        <v>139</v>
      </c>
      <c r="B799" s="134" t="s">
        <v>57</v>
      </c>
      <c r="C799" s="122" t="s">
        <v>140</v>
      </c>
      <c r="D799" s="122" t="s">
        <v>611</v>
      </c>
      <c r="E799" s="123" t="s">
        <v>6463</v>
      </c>
      <c r="F799" s="124" t="s">
        <v>285</v>
      </c>
      <c r="G799" s="124" t="s">
        <v>142</v>
      </c>
      <c r="H799" s="124" t="s">
        <v>8249</v>
      </c>
      <c r="I799" s="135" t="s">
        <v>186</v>
      </c>
      <c r="J799" s="129" t="s">
        <v>185</v>
      </c>
      <c r="K799" s="128">
        <v>0</v>
      </c>
      <c r="L799" s="129"/>
      <c r="M799" s="128" t="s">
        <v>191</v>
      </c>
      <c r="N799" s="127" t="s">
        <v>485</v>
      </c>
      <c r="O799" s="127" t="s">
        <v>165</v>
      </c>
      <c r="P799" s="127" t="s">
        <v>183</v>
      </c>
      <c r="Q799" s="131" t="s">
        <v>8725</v>
      </c>
      <c r="R799" s="131" t="s">
        <v>9056</v>
      </c>
      <c r="S799" s="132" t="s">
        <v>9057</v>
      </c>
      <c r="T799" s="136" t="s">
        <v>256</v>
      </c>
      <c r="U799" s="118"/>
      <c r="V799" s="118"/>
      <c r="W799" s="133" t="str">
        <f>VLOOKUP(TRIM(X799),X10:Y88,2,FALSE)</f>
        <v>Frank</v>
      </c>
      <c r="X799" s="11" t="str">
        <f t="shared" si="29"/>
        <v>6.5.7.1</v>
      </c>
      <c r="AA799" s="1">
        <f t="shared" si="28"/>
        <v>14</v>
      </c>
    </row>
    <row r="800" spans="1:27" ht="35.25" customHeight="1">
      <c r="A800" s="119" t="s">
        <v>139</v>
      </c>
      <c r="B800" s="134" t="s">
        <v>57</v>
      </c>
      <c r="C800" s="122" t="s">
        <v>140</v>
      </c>
      <c r="D800" s="122" t="s">
        <v>94</v>
      </c>
      <c r="E800" s="123" t="s">
        <v>6464</v>
      </c>
      <c r="F800" s="124" t="s">
        <v>285</v>
      </c>
      <c r="G800" s="124" t="s">
        <v>142</v>
      </c>
      <c r="H800" s="124" t="s">
        <v>8262</v>
      </c>
      <c r="I800" s="135" t="s">
        <v>181</v>
      </c>
      <c r="J800" s="129" t="s">
        <v>185</v>
      </c>
      <c r="K800" s="128">
        <v>0</v>
      </c>
      <c r="L800" s="129"/>
      <c r="M800" s="128" t="s">
        <v>191</v>
      </c>
      <c r="N800" s="127" t="s">
        <v>485</v>
      </c>
      <c r="O800" s="127" t="s">
        <v>165</v>
      </c>
      <c r="P800" s="127" t="s">
        <v>183</v>
      </c>
      <c r="Q800" s="131" t="s">
        <v>8726</v>
      </c>
      <c r="R800" s="131" t="s">
        <v>9195</v>
      </c>
      <c r="S800" s="132" t="s">
        <v>184</v>
      </c>
      <c r="T800" s="136" t="s">
        <v>660</v>
      </c>
      <c r="U800" s="118"/>
      <c r="V800" s="118"/>
      <c r="W800" s="133" t="str">
        <f>VLOOKUP(TRIM(X800),X10:Y88,2,FALSE)</f>
        <v>Frank</v>
      </c>
      <c r="X800" s="11" t="str">
        <f t="shared" si="29"/>
        <v>6.5.1</v>
      </c>
      <c r="AA800" s="1">
        <f t="shared" si="28"/>
        <v>12</v>
      </c>
    </row>
    <row r="801" spans="1:27" ht="35.25" customHeight="1">
      <c r="A801" s="119" t="s">
        <v>139</v>
      </c>
      <c r="B801" s="134" t="s">
        <v>57</v>
      </c>
      <c r="C801" s="122" t="s">
        <v>140</v>
      </c>
      <c r="D801" s="122" t="s">
        <v>471</v>
      </c>
      <c r="E801" s="123" t="s">
        <v>6465</v>
      </c>
      <c r="F801" s="124" t="s">
        <v>21</v>
      </c>
      <c r="G801" s="124" t="s">
        <v>142</v>
      </c>
      <c r="H801" s="124" t="s">
        <v>8250</v>
      </c>
      <c r="I801" s="135" t="s">
        <v>181</v>
      </c>
      <c r="J801" s="129" t="s">
        <v>7400</v>
      </c>
      <c r="K801" s="128"/>
      <c r="L801" s="129"/>
      <c r="M801" s="128" t="s">
        <v>8313</v>
      </c>
      <c r="N801" s="127" t="s">
        <v>175</v>
      </c>
      <c r="O801" s="127" t="s">
        <v>2712</v>
      </c>
      <c r="P801" s="127" t="s">
        <v>7401</v>
      </c>
      <c r="Q801" s="131" t="s">
        <v>8237</v>
      </c>
      <c r="R801" s="131" t="s">
        <v>9230</v>
      </c>
      <c r="S801" s="132" t="s">
        <v>184</v>
      </c>
      <c r="T801" s="136" t="s">
        <v>336</v>
      </c>
      <c r="U801" s="118"/>
      <c r="V801" s="118"/>
      <c r="W801" s="133" t="str">
        <f>VLOOKUP(TRIM(X801),X10:Y88,2,FALSE)</f>
        <v>Krisztian</v>
      </c>
      <c r="X801" s="11" t="str">
        <f t="shared" si="29"/>
        <v>6.14</v>
      </c>
      <c r="AA801" s="1">
        <f t="shared" si="28"/>
        <v>12</v>
      </c>
    </row>
    <row r="802" spans="1:27" ht="35.25" customHeight="1">
      <c r="A802" s="119" t="s">
        <v>139</v>
      </c>
      <c r="B802" s="134" t="s">
        <v>57</v>
      </c>
      <c r="C802" s="122" t="s">
        <v>140</v>
      </c>
      <c r="D802" s="122" t="s">
        <v>471</v>
      </c>
      <c r="E802" s="123" t="s">
        <v>6466</v>
      </c>
      <c r="F802" s="124" t="s">
        <v>21</v>
      </c>
      <c r="G802" s="124" t="s">
        <v>142</v>
      </c>
      <c r="H802" s="124" t="s">
        <v>8251</v>
      </c>
      <c r="I802" s="135" t="s">
        <v>181</v>
      </c>
      <c r="J802" s="129" t="s">
        <v>7400</v>
      </c>
      <c r="K802" s="128"/>
      <c r="L802" s="129"/>
      <c r="M802" s="128" t="s">
        <v>8313</v>
      </c>
      <c r="N802" s="127" t="s">
        <v>175</v>
      </c>
      <c r="O802" s="127" t="s">
        <v>2712</v>
      </c>
      <c r="P802" s="127" t="s">
        <v>7401</v>
      </c>
      <c r="Q802" s="131" t="s">
        <v>8238</v>
      </c>
      <c r="R802" s="131" t="s">
        <v>9217</v>
      </c>
      <c r="S802" s="132" t="s">
        <v>184</v>
      </c>
      <c r="T802" s="136" t="s">
        <v>336</v>
      </c>
      <c r="U802" s="118"/>
      <c r="V802" s="118"/>
      <c r="W802" s="133" t="str">
        <f>VLOOKUP(TRIM(X802),X10:Y88,2,FALSE)</f>
        <v>Krisztian</v>
      </c>
      <c r="X802" s="11" t="str">
        <f t="shared" si="29"/>
        <v>6.14</v>
      </c>
      <c r="AA802" s="1">
        <f t="shared" si="28"/>
        <v>12</v>
      </c>
    </row>
    <row r="803" spans="1:27" ht="35.25" customHeight="1">
      <c r="A803" s="119" t="s">
        <v>139</v>
      </c>
      <c r="B803" s="134" t="s">
        <v>57</v>
      </c>
      <c r="C803" s="122" t="s">
        <v>140</v>
      </c>
      <c r="D803" s="122" t="s">
        <v>108</v>
      </c>
      <c r="E803" s="123" t="s">
        <v>6467</v>
      </c>
      <c r="F803" s="124" t="s">
        <v>285</v>
      </c>
      <c r="G803" s="124" t="s">
        <v>142</v>
      </c>
      <c r="H803" s="124" t="s">
        <v>8252</v>
      </c>
      <c r="I803" s="135" t="s">
        <v>181</v>
      </c>
      <c r="J803" s="129" t="s">
        <v>185</v>
      </c>
      <c r="K803" s="128">
        <v>0</v>
      </c>
      <c r="L803" s="129"/>
      <c r="M803" s="128" t="s">
        <v>8313</v>
      </c>
      <c r="N803" s="127" t="s">
        <v>485</v>
      </c>
      <c r="O803" s="127" t="s">
        <v>165</v>
      </c>
      <c r="P803" s="127" t="s">
        <v>183</v>
      </c>
      <c r="Q803" s="131" t="s">
        <v>8726</v>
      </c>
      <c r="R803" s="131" t="s">
        <v>9269</v>
      </c>
      <c r="S803" s="132" t="s">
        <v>9268</v>
      </c>
      <c r="T803" s="136" t="s">
        <v>336</v>
      </c>
      <c r="U803" s="118"/>
      <c r="V803" s="118"/>
      <c r="W803" s="133" t="str">
        <f>VLOOKUP(TRIM(X803),X10:Y88,2,FALSE)</f>
        <v>Puneet</v>
      </c>
      <c r="X803" s="11" t="str">
        <f t="shared" si="29"/>
        <v>6.5.8</v>
      </c>
      <c r="AA803" s="1">
        <f t="shared" si="28"/>
        <v>12</v>
      </c>
    </row>
    <row r="804" spans="1:27" ht="35.25" customHeight="1">
      <c r="A804" s="119" t="s">
        <v>139</v>
      </c>
      <c r="B804" s="134" t="s">
        <v>57</v>
      </c>
      <c r="C804" s="122" t="s">
        <v>140</v>
      </c>
      <c r="D804" s="122" t="s">
        <v>7211</v>
      </c>
      <c r="E804" s="123" t="s">
        <v>6468</v>
      </c>
      <c r="F804" s="124" t="s">
        <v>21</v>
      </c>
      <c r="G804" s="124" t="s">
        <v>142</v>
      </c>
      <c r="H804" s="124" t="s">
        <v>12052</v>
      </c>
      <c r="I804" s="135" t="s">
        <v>280</v>
      </c>
      <c r="J804" s="129" t="s">
        <v>7751</v>
      </c>
      <c r="K804" s="128"/>
      <c r="L804" s="129"/>
      <c r="M804" s="128" t="s">
        <v>8313</v>
      </c>
      <c r="N804" s="127" t="s">
        <v>175</v>
      </c>
      <c r="O804" s="127" t="s">
        <v>165</v>
      </c>
      <c r="P804" s="127" t="s">
        <v>7752</v>
      </c>
      <c r="Q804" s="131" t="s">
        <v>8767</v>
      </c>
      <c r="R804" s="131" t="s">
        <v>9119</v>
      </c>
      <c r="S804" s="132" t="s">
        <v>9118</v>
      </c>
      <c r="T804" s="136" t="s">
        <v>281</v>
      </c>
      <c r="U804" s="118"/>
      <c r="V804" s="118"/>
      <c r="W804" s="133" t="str">
        <f>VLOOKUP(TRIM(X804),X10:Y88,2,FALSE)</f>
        <v>Puneet</v>
      </c>
      <c r="X804" s="11" t="str">
        <f t="shared" si="29"/>
        <v>6.17</v>
      </c>
      <c r="AA804" s="1">
        <f t="shared" si="28"/>
        <v>8</v>
      </c>
    </row>
    <row r="805" spans="1:27" ht="35.25" customHeight="1">
      <c r="A805" s="119" t="s">
        <v>139</v>
      </c>
      <c r="B805" s="134" t="s">
        <v>57</v>
      </c>
      <c r="C805" s="122" t="s">
        <v>140</v>
      </c>
      <c r="D805" s="122" t="s">
        <v>7211</v>
      </c>
      <c r="E805" s="123" t="s">
        <v>6469</v>
      </c>
      <c r="F805" s="124" t="s">
        <v>21</v>
      </c>
      <c r="G805" s="124" t="s">
        <v>142</v>
      </c>
      <c r="H805" s="124" t="s">
        <v>8260</v>
      </c>
      <c r="I805" s="135" t="s">
        <v>280</v>
      </c>
      <c r="J805" s="129" t="s">
        <v>7751</v>
      </c>
      <c r="K805" s="128"/>
      <c r="L805" s="129"/>
      <c r="M805" s="128" t="s">
        <v>8313</v>
      </c>
      <c r="N805" s="127" t="s">
        <v>175</v>
      </c>
      <c r="O805" s="127" t="s">
        <v>165</v>
      </c>
      <c r="P805" s="127" t="s">
        <v>7752</v>
      </c>
      <c r="Q805" s="131" t="s">
        <v>8768</v>
      </c>
      <c r="R805" s="131" t="s">
        <v>9123</v>
      </c>
      <c r="S805" s="132" t="s">
        <v>9122</v>
      </c>
      <c r="T805" s="136" t="s">
        <v>281</v>
      </c>
      <c r="U805" s="118"/>
      <c r="V805" s="118"/>
      <c r="W805" s="133" t="str">
        <f>VLOOKUP(TRIM(X805),X10:Y88,2,FALSE)</f>
        <v>Puneet</v>
      </c>
      <c r="X805" s="11" t="str">
        <f t="shared" si="29"/>
        <v>6.17</v>
      </c>
      <c r="AA805" s="1">
        <f t="shared" si="28"/>
        <v>8</v>
      </c>
    </row>
    <row r="806" spans="1:27" ht="35.25" customHeight="1">
      <c r="A806" s="119" t="s">
        <v>139</v>
      </c>
      <c r="B806" s="134" t="s">
        <v>57</v>
      </c>
      <c r="C806" s="122" t="s">
        <v>140</v>
      </c>
      <c r="D806" s="122" t="s">
        <v>472</v>
      </c>
      <c r="E806" s="123" t="s">
        <v>6470</v>
      </c>
      <c r="F806" s="124" t="s">
        <v>172</v>
      </c>
      <c r="G806" s="124" t="s">
        <v>157</v>
      </c>
      <c r="H806" s="124" t="s">
        <v>8239</v>
      </c>
      <c r="I806" s="135" t="s">
        <v>241</v>
      </c>
      <c r="J806" s="129"/>
      <c r="K806" s="128"/>
      <c r="L806" s="129"/>
      <c r="M806" s="128" t="s">
        <v>8313</v>
      </c>
      <c r="N806" s="127"/>
      <c r="O806" s="127" t="s">
        <v>165</v>
      </c>
      <c r="P806" s="127" t="s">
        <v>7462</v>
      </c>
      <c r="Q806" s="131" t="s">
        <v>8240</v>
      </c>
      <c r="R806" s="131" t="s">
        <v>161</v>
      </c>
      <c r="S806" s="132" t="s">
        <v>159</v>
      </c>
      <c r="T806" s="136" t="s">
        <v>318</v>
      </c>
      <c r="U806" s="118"/>
      <c r="V806" s="118"/>
      <c r="W806" s="133" t="str">
        <f>VLOOKUP(TRIM(X806),X10:Y88,2,FALSE)</f>
        <v>Puneet</v>
      </c>
      <c r="X806" s="11" t="str">
        <f t="shared" si="29"/>
        <v>6.15</v>
      </c>
      <c r="AA806" s="1">
        <f t="shared" si="28"/>
        <v>7</v>
      </c>
    </row>
    <row r="807" spans="1:27" ht="35.25" customHeight="1">
      <c r="A807" s="119" t="s">
        <v>139</v>
      </c>
      <c r="B807" s="134" t="s">
        <v>57</v>
      </c>
      <c r="C807" s="122" t="s">
        <v>140</v>
      </c>
      <c r="D807" s="122" t="s">
        <v>7211</v>
      </c>
      <c r="E807" s="123" t="s">
        <v>6471</v>
      </c>
      <c r="F807" s="124" t="s">
        <v>21</v>
      </c>
      <c r="G807" s="124" t="s">
        <v>142</v>
      </c>
      <c r="H807" s="124" t="s">
        <v>8263</v>
      </c>
      <c r="I807" s="135" t="s">
        <v>280</v>
      </c>
      <c r="J807" s="129" t="s">
        <v>7751</v>
      </c>
      <c r="K807" s="128"/>
      <c r="L807" s="129"/>
      <c r="M807" s="128" t="s">
        <v>8313</v>
      </c>
      <c r="N807" s="127" t="s">
        <v>175</v>
      </c>
      <c r="O807" s="127" t="s">
        <v>165</v>
      </c>
      <c r="P807" s="127" t="s">
        <v>7752</v>
      </c>
      <c r="Q807" s="131" t="s">
        <v>8769</v>
      </c>
      <c r="R807" s="131" t="s">
        <v>9141</v>
      </c>
      <c r="S807" s="132" t="s">
        <v>9140</v>
      </c>
      <c r="T807" s="136" t="s">
        <v>281</v>
      </c>
      <c r="U807" s="118"/>
      <c r="V807" s="118"/>
      <c r="W807" s="133" t="str">
        <f>VLOOKUP(TRIM(X807),X10:Y88,2,FALSE)</f>
        <v>Puneet</v>
      </c>
      <c r="X807" s="11" t="str">
        <f t="shared" si="29"/>
        <v>6.17</v>
      </c>
      <c r="AA807" s="1">
        <f t="shared" si="28"/>
        <v>8</v>
      </c>
    </row>
    <row r="808" spans="1:27" ht="35.25" customHeight="1">
      <c r="A808" s="119" t="s">
        <v>139</v>
      </c>
      <c r="B808" s="134" t="s">
        <v>57</v>
      </c>
      <c r="C808" s="122" t="s">
        <v>140</v>
      </c>
      <c r="D808" s="122" t="s">
        <v>615</v>
      </c>
      <c r="E808" s="123" t="s">
        <v>6472</v>
      </c>
      <c r="F808" s="124" t="s">
        <v>285</v>
      </c>
      <c r="G808" s="124" t="s">
        <v>142</v>
      </c>
      <c r="H808" s="124" t="s">
        <v>8253</v>
      </c>
      <c r="I808" s="135" t="s">
        <v>225</v>
      </c>
      <c r="J808" s="129" t="s">
        <v>174</v>
      </c>
      <c r="K808" s="128">
        <v>0</v>
      </c>
      <c r="L808" s="129"/>
      <c r="M808" s="128" t="s">
        <v>8313</v>
      </c>
      <c r="N808" s="127" t="s">
        <v>485</v>
      </c>
      <c r="O808" s="127" t="s">
        <v>165</v>
      </c>
      <c r="P808" s="127" t="s">
        <v>183</v>
      </c>
      <c r="Q808" s="131" t="s">
        <v>8727</v>
      </c>
      <c r="R808" s="131" t="s">
        <v>9254</v>
      </c>
      <c r="S808" s="132" t="s">
        <v>9253</v>
      </c>
      <c r="T808" s="136" t="s">
        <v>226</v>
      </c>
      <c r="U808" s="118"/>
      <c r="V808" s="118"/>
      <c r="W808" s="133" t="str">
        <f>VLOOKUP(TRIM(X808),X10:Y88,2,FALSE)</f>
        <v>Puneet</v>
      </c>
      <c r="X808" s="11" t="str">
        <f t="shared" si="29"/>
        <v>6.5.7.5</v>
      </c>
      <c r="AA808" s="1">
        <f t="shared" si="28"/>
        <v>8</v>
      </c>
    </row>
    <row r="809" spans="1:27" ht="35.25" customHeight="1">
      <c r="A809" s="119" t="s">
        <v>139</v>
      </c>
      <c r="B809" s="134" t="s">
        <v>57</v>
      </c>
      <c r="C809" s="122" t="s">
        <v>140</v>
      </c>
      <c r="D809" s="122" t="s">
        <v>97</v>
      </c>
      <c r="E809" s="123" t="s">
        <v>6473</v>
      </c>
      <c r="F809" s="124" t="s">
        <v>285</v>
      </c>
      <c r="G809" s="124" t="s">
        <v>142</v>
      </c>
      <c r="H809" s="124" t="s">
        <v>8254</v>
      </c>
      <c r="I809" s="135" t="s">
        <v>241</v>
      </c>
      <c r="J809" s="129" t="s">
        <v>174</v>
      </c>
      <c r="K809" s="128">
        <v>0</v>
      </c>
      <c r="L809" s="129"/>
      <c r="M809" s="128" t="s">
        <v>216</v>
      </c>
      <c r="N809" s="127" t="s">
        <v>485</v>
      </c>
      <c r="O809" s="127" t="s">
        <v>165</v>
      </c>
      <c r="P809" s="127" t="s">
        <v>183</v>
      </c>
      <c r="Q809" s="131" t="s">
        <v>8728</v>
      </c>
      <c r="R809" s="131" t="s">
        <v>725</v>
      </c>
      <c r="S809" s="132" t="s">
        <v>145</v>
      </c>
      <c r="T809" s="136" t="s">
        <v>261</v>
      </c>
      <c r="U809" s="118"/>
      <c r="V809" s="118" t="s">
        <v>245</v>
      </c>
      <c r="W809" s="133" t="str">
        <f>VLOOKUP(TRIM(X809),X10:Y88,2,FALSE)</f>
        <v>Frank</v>
      </c>
      <c r="X809" s="11" t="str">
        <f t="shared" si="29"/>
        <v>6.5.2</v>
      </c>
      <c r="AA809" s="1">
        <f t="shared" si="28"/>
        <v>7</v>
      </c>
    </row>
    <row r="810" spans="1:27" ht="35.25" customHeight="1">
      <c r="A810" s="119" t="s">
        <v>139</v>
      </c>
      <c r="B810" s="134" t="s">
        <v>57</v>
      </c>
      <c r="C810" s="122" t="s">
        <v>140</v>
      </c>
      <c r="D810" s="122" t="s">
        <v>7211</v>
      </c>
      <c r="E810" s="123" t="s">
        <v>6474</v>
      </c>
      <c r="F810" s="124" t="s">
        <v>21</v>
      </c>
      <c r="G810" s="124" t="s">
        <v>142</v>
      </c>
      <c r="H810" s="124" t="s">
        <v>8261</v>
      </c>
      <c r="I810" s="135" t="s">
        <v>280</v>
      </c>
      <c r="J810" s="129" t="s">
        <v>7751</v>
      </c>
      <c r="K810" s="128"/>
      <c r="L810" s="129"/>
      <c r="M810" s="128" t="s">
        <v>8313</v>
      </c>
      <c r="N810" s="127" t="s">
        <v>175</v>
      </c>
      <c r="O810" s="127" t="s">
        <v>165</v>
      </c>
      <c r="P810" s="127" t="s">
        <v>7752</v>
      </c>
      <c r="Q810" s="131" t="s">
        <v>8770</v>
      </c>
      <c r="R810" s="131" t="s">
        <v>9145</v>
      </c>
      <c r="S810" s="132" t="s">
        <v>9144</v>
      </c>
      <c r="T810" s="136" t="s">
        <v>281</v>
      </c>
      <c r="U810" s="118"/>
      <c r="V810" s="118"/>
      <c r="W810" s="133" t="str">
        <f>VLOOKUP(TRIM(X810),X10:Y88,2,FALSE)</f>
        <v>Puneet</v>
      </c>
      <c r="X810" s="11" t="str">
        <f t="shared" si="29"/>
        <v>6.17</v>
      </c>
      <c r="AA810" s="1">
        <f t="shared" si="28"/>
        <v>8</v>
      </c>
    </row>
    <row r="811" spans="1:27" ht="35.25" customHeight="1">
      <c r="A811" s="119"/>
      <c r="B811" s="134" t="s">
        <v>57</v>
      </c>
      <c r="C811" s="122" t="s">
        <v>22</v>
      </c>
      <c r="D811" s="122" t="s">
        <v>133</v>
      </c>
      <c r="E811" s="123" t="s">
        <v>6475</v>
      </c>
      <c r="F811" s="124" t="s">
        <v>285</v>
      </c>
      <c r="G811" s="138" t="s">
        <v>142</v>
      </c>
      <c r="H811" s="138" t="s">
        <v>8255</v>
      </c>
      <c r="I811" s="139" t="s">
        <v>8241</v>
      </c>
      <c r="J811" s="140" t="s">
        <v>185</v>
      </c>
      <c r="K811" s="141">
        <v>0</v>
      </c>
      <c r="L811" s="140"/>
      <c r="M811" s="141" t="s">
        <v>216</v>
      </c>
      <c r="N811" s="140" t="s">
        <v>485</v>
      </c>
      <c r="O811" s="140" t="s">
        <v>165</v>
      </c>
      <c r="P811" s="140" t="s">
        <v>183</v>
      </c>
      <c r="Q811" s="142" t="s">
        <v>8337</v>
      </c>
      <c r="R811" s="142" t="s">
        <v>176</v>
      </c>
      <c r="S811" s="145"/>
      <c r="T811" s="136" t="s">
        <v>261</v>
      </c>
      <c r="U811" s="118"/>
      <c r="V811" s="118"/>
      <c r="W811" s="133" t="str">
        <f>VLOOKUP(TRIM(X811),X10:Y88,2,FALSE)</f>
        <v>Withdrawn</v>
      </c>
      <c r="X811" s="11" t="str">
        <f t="shared" si="29"/>
        <v>99</v>
      </c>
      <c r="AA811" s="1">
        <f t="shared" si="28"/>
        <v>26</v>
      </c>
    </row>
    <row r="812" spans="1:27" ht="35.25" customHeight="1">
      <c r="A812" s="119" t="s">
        <v>139</v>
      </c>
      <c r="B812" s="134" t="s">
        <v>57</v>
      </c>
      <c r="C812" s="122" t="s">
        <v>140</v>
      </c>
      <c r="D812" s="122" t="s">
        <v>97</v>
      </c>
      <c r="E812" s="123" t="s">
        <v>6476</v>
      </c>
      <c r="F812" s="124" t="s">
        <v>285</v>
      </c>
      <c r="G812" s="124" t="s">
        <v>142</v>
      </c>
      <c r="H812" s="124" t="s">
        <v>8256</v>
      </c>
      <c r="I812" s="135" t="s">
        <v>241</v>
      </c>
      <c r="J812" s="129" t="s">
        <v>174</v>
      </c>
      <c r="K812" s="128">
        <v>0</v>
      </c>
      <c r="L812" s="129"/>
      <c r="M812" s="128" t="s">
        <v>191</v>
      </c>
      <c r="N812" s="127" t="s">
        <v>485</v>
      </c>
      <c r="O812" s="127" t="s">
        <v>165</v>
      </c>
      <c r="P812" s="127" t="s">
        <v>183</v>
      </c>
      <c r="Q812" s="131" t="s">
        <v>8729</v>
      </c>
      <c r="R812" s="131" t="s">
        <v>9525</v>
      </c>
      <c r="S812" s="132" t="s">
        <v>9526</v>
      </c>
      <c r="T812" s="136" t="s">
        <v>286</v>
      </c>
      <c r="U812" s="118"/>
      <c r="V812" s="118"/>
      <c r="W812" s="133" t="str">
        <f>VLOOKUP(TRIM(X812),X10:Y88,2,FALSE)</f>
        <v>Frank</v>
      </c>
      <c r="X812" s="11" t="str">
        <f t="shared" si="29"/>
        <v>6.5.2</v>
      </c>
      <c r="AA812" s="1">
        <f t="shared" si="28"/>
        <v>7</v>
      </c>
    </row>
    <row r="813" spans="1:27" ht="35.25" customHeight="1">
      <c r="A813" s="119" t="s">
        <v>139</v>
      </c>
      <c r="B813" s="134" t="s">
        <v>57</v>
      </c>
      <c r="C813" s="122" t="s">
        <v>140</v>
      </c>
      <c r="D813" s="122" t="s">
        <v>611</v>
      </c>
      <c r="E813" s="123" t="s">
        <v>6477</v>
      </c>
      <c r="F813" s="124" t="s">
        <v>285</v>
      </c>
      <c r="G813" s="124" t="s">
        <v>142</v>
      </c>
      <c r="H813" s="124" t="s">
        <v>8255</v>
      </c>
      <c r="I813" s="135" t="s">
        <v>241</v>
      </c>
      <c r="J813" s="129" t="s">
        <v>185</v>
      </c>
      <c r="K813" s="128">
        <v>0</v>
      </c>
      <c r="L813" s="129"/>
      <c r="M813" s="128" t="s">
        <v>216</v>
      </c>
      <c r="N813" s="127" t="s">
        <v>485</v>
      </c>
      <c r="O813" s="127" t="s">
        <v>165</v>
      </c>
      <c r="P813" s="127" t="s">
        <v>183</v>
      </c>
      <c r="Q813" s="131" t="s">
        <v>8730</v>
      </c>
      <c r="R813" s="131" t="s">
        <v>9058</v>
      </c>
      <c r="S813" s="132" t="s">
        <v>9059</v>
      </c>
      <c r="T813" s="136" t="s">
        <v>261</v>
      </c>
      <c r="U813" s="118"/>
      <c r="V813" s="118"/>
      <c r="W813" s="133" t="str">
        <f>VLOOKUP(TRIM(X813),X10:Y88,2,FALSE)</f>
        <v>Frank</v>
      </c>
      <c r="X813" s="11" t="str">
        <f t="shared" si="29"/>
        <v>6.5.7.1</v>
      </c>
      <c r="AA813" s="1">
        <f t="shared" si="28"/>
        <v>7</v>
      </c>
    </row>
    <row r="814" spans="1:27" ht="35.25" customHeight="1">
      <c r="A814" s="119"/>
      <c r="B814" s="134" t="s">
        <v>57</v>
      </c>
      <c r="C814" s="122" t="s">
        <v>22</v>
      </c>
      <c r="D814" s="122" t="s">
        <v>133</v>
      </c>
      <c r="E814" s="123" t="s">
        <v>6478</v>
      </c>
      <c r="F814" s="124" t="s">
        <v>21</v>
      </c>
      <c r="G814" s="138" t="s">
        <v>142</v>
      </c>
      <c r="H814" s="138" t="s">
        <v>8257</v>
      </c>
      <c r="I814" s="139" t="s">
        <v>8241</v>
      </c>
      <c r="J814" s="140" t="s">
        <v>7464</v>
      </c>
      <c r="K814" s="141"/>
      <c r="L814" s="140"/>
      <c r="M814" s="141" t="s">
        <v>8313</v>
      </c>
      <c r="N814" s="140" t="s">
        <v>175</v>
      </c>
      <c r="O814" s="140" t="s">
        <v>2712</v>
      </c>
      <c r="P814" s="140" t="s">
        <v>7465</v>
      </c>
      <c r="Q814" s="142" t="s">
        <v>8338</v>
      </c>
      <c r="R814" s="142" t="s">
        <v>8339</v>
      </c>
      <c r="S814" s="145"/>
      <c r="T814" s="136" t="s">
        <v>261</v>
      </c>
      <c r="U814" s="118"/>
      <c r="V814" s="118"/>
      <c r="W814" s="133" t="str">
        <f>VLOOKUP(TRIM(X814),X10:Y88,2,FALSE)</f>
        <v>Withdrawn</v>
      </c>
      <c r="X814" s="11" t="str">
        <f t="shared" si="29"/>
        <v>99</v>
      </c>
      <c r="AA814" s="1">
        <f t="shared" si="28"/>
        <v>26</v>
      </c>
    </row>
    <row r="815" spans="1:27" ht="35.25" customHeight="1">
      <c r="A815" s="119" t="s">
        <v>139</v>
      </c>
      <c r="B815" s="134" t="s">
        <v>57</v>
      </c>
      <c r="C815" s="122" t="s">
        <v>140</v>
      </c>
      <c r="D815" s="122" t="s">
        <v>119</v>
      </c>
      <c r="E815" s="123" t="s">
        <v>6479</v>
      </c>
      <c r="F815" s="124" t="s">
        <v>21</v>
      </c>
      <c r="G815" s="124" t="s">
        <v>142</v>
      </c>
      <c r="H815" s="124" t="s">
        <v>8257</v>
      </c>
      <c r="I815" s="135" t="s">
        <v>241</v>
      </c>
      <c r="J815" s="129" t="s">
        <v>7464</v>
      </c>
      <c r="K815" s="128"/>
      <c r="L815" s="129"/>
      <c r="M815" s="128" t="s">
        <v>8313</v>
      </c>
      <c r="N815" s="127" t="s">
        <v>175</v>
      </c>
      <c r="O815" s="127" t="s">
        <v>2712</v>
      </c>
      <c r="P815" s="127" t="s">
        <v>7465</v>
      </c>
      <c r="Q815" s="131" t="s">
        <v>8242</v>
      </c>
      <c r="R815" s="131" t="s">
        <v>10060</v>
      </c>
      <c r="S815" s="144" t="s">
        <v>10060</v>
      </c>
      <c r="T815" s="136" t="s">
        <v>261</v>
      </c>
      <c r="U815" s="118"/>
      <c r="V815" s="118"/>
      <c r="W815" s="133" t="str">
        <f>VLOOKUP(TRIM(X815),X10:Y88,2,FALSE)</f>
        <v>Puneet</v>
      </c>
      <c r="X815" s="11" t="str">
        <f t="shared" si="29"/>
        <v>6.9</v>
      </c>
      <c r="AA815" s="1">
        <f t="shared" si="28"/>
        <v>7</v>
      </c>
    </row>
    <row r="816" spans="1:27" ht="35.25" customHeight="1">
      <c r="A816" s="119" t="s">
        <v>139</v>
      </c>
      <c r="B816" s="134" t="s">
        <v>57</v>
      </c>
      <c r="C816" s="122" t="s">
        <v>140</v>
      </c>
      <c r="D816" s="122" t="s">
        <v>110</v>
      </c>
      <c r="E816" s="123" t="s">
        <v>6480</v>
      </c>
      <c r="F816" s="124" t="s">
        <v>285</v>
      </c>
      <c r="G816" s="124" t="s">
        <v>142</v>
      </c>
      <c r="H816" s="124" t="s">
        <v>8258</v>
      </c>
      <c r="I816" s="135" t="s">
        <v>241</v>
      </c>
      <c r="J816" s="129" t="s">
        <v>185</v>
      </c>
      <c r="K816" s="128">
        <v>0</v>
      </c>
      <c r="L816" s="129"/>
      <c r="M816" s="128" t="s">
        <v>216</v>
      </c>
      <c r="N816" s="127" t="s">
        <v>485</v>
      </c>
      <c r="O816" s="127" t="s">
        <v>165</v>
      </c>
      <c r="P816" s="127" t="s">
        <v>183</v>
      </c>
      <c r="Q816" s="131" t="s">
        <v>8731</v>
      </c>
      <c r="R816" s="131" t="s">
        <v>192</v>
      </c>
      <c r="S816" s="144" t="s">
        <v>10060</v>
      </c>
      <c r="T816" s="136" t="s">
        <v>286</v>
      </c>
      <c r="U816" s="118"/>
      <c r="V816" s="118"/>
      <c r="W816" s="133" t="str">
        <f>VLOOKUP(TRIM(X816),X10:Y88,2,FALSE)</f>
        <v>Irfan</v>
      </c>
      <c r="X816" s="11" t="str">
        <f t="shared" si="29"/>
        <v>6.5.9</v>
      </c>
      <c r="AA816" s="1">
        <f t="shared" si="28"/>
        <v>7</v>
      </c>
    </row>
    <row r="817" spans="1:27" ht="35.25" customHeight="1">
      <c r="A817" s="119" t="s">
        <v>139</v>
      </c>
      <c r="B817" s="134" t="s">
        <v>57</v>
      </c>
      <c r="C817" s="122" t="s">
        <v>140</v>
      </c>
      <c r="D817" s="122" t="s">
        <v>77</v>
      </c>
      <c r="E817" s="123" t="s">
        <v>6481</v>
      </c>
      <c r="F817" s="124" t="s">
        <v>19</v>
      </c>
      <c r="G817" s="124" t="s">
        <v>151</v>
      </c>
      <c r="H817" s="124" t="s">
        <v>8243</v>
      </c>
      <c r="I817" s="135" t="s">
        <v>8244</v>
      </c>
      <c r="J817" s="129"/>
      <c r="K817" s="128"/>
      <c r="L817" s="129"/>
      <c r="M817" s="128" t="s">
        <v>8313</v>
      </c>
      <c r="N817" s="127"/>
      <c r="O817" s="127" t="s">
        <v>152</v>
      </c>
      <c r="P817" s="127"/>
      <c r="Q817" s="131" t="s">
        <v>8245</v>
      </c>
      <c r="R817" s="131" t="s">
        <v>10523</v>
      </c>
      <c r="S817" s="132" t="s">
        <v>153</v>
      </c>
      <c r="T817" s="136" t="s">
        <v>8246</v>
      </c>
      <c r="U817" s="118"/>
      <c r="V817" s="118"/>
      <c r="W817" s="133" t="str">
        <f>VLOOKUP(TRIM(X817),X10:Y88,2,FALSE)</f>
        <v>Puneet</v>
      </c>
      <c r="X817" s="11" t="str">
        <f t="shared" si="29"/>
        <v>5.1</v>
      </c>
      <c r="AA817" s="1">
        <f t="shared" si="28"/>
        <v>19</v>
      </c>
    </row>
    <row r="818" spans="1:27" ht="35.25" customHeight="1">
      <c r="A818" s="119" t="s">
        <v>139</v>
      </c>
      <c r="B818" s="134" t="s">
        <v>57</v>
      </c>
      <c r="C818" s="122" t="s">
        <v>140</v>
      </c>
      <c r="D818" s="122" t="s">
        <v>110</v>
      </c>
      <c r="E818" s="123" t="s">
        <v>6482</v>
      </c>
      <c r="F818" s="124" t="s">
        <v>285</v>
      </c>
      <c r="G818" s="124" t="s">
        <v>142</v>
      </c>
      <c r="H818" s="124" t="s">
        <v>8259</v>
      </c>
      <c r="I818" s="135" t="s">
        <v>241</v>
      </c>
      <c r="J818" s="129" t="s">
        <v>185</v>
      </c>
      <c r="K818" s="128">
        <v>0</v>
      </c>
      <c r="L818" s="129"/>
      <c r="M818" s="128" t="s">
        <v>191</v>
      </c>
      <c r="N818" s="127" t="s">
        <v>485</v>
      </c>
      <c r="O818" s="127" t="s">
        <v>165</v>
      </c>
      <c r="P818" s="127" t="s">
        <v>183</v>
      </c>
      <c r="Q818" s="131" t="s">
        <v>8732</v>
      </c>
      <c r="R818" s="131" t="s">
        <v>9751</v>
      </c>
      <c r="S818" s="132" t="s">
        <v>9750</v>
      </c>
      <c r="T818" s="136" t="s">
        <v>286</v>
      </c>
      <c r="U818" s="118"/>
      <c r="V818" s="118"/>
      <c r="W818" s="133" t="str">
        <f>VLOOKUP(TRIM(X818),X10:Y88,2,FALSE)</f>
        <v>Irfan</v>
      </c>
      <c r="X818" s="11" t="str">
        <f t="shared" si="29"/>
        <v>6.5.9</v>
      </c>
      <c r="AA818" s="1">
        <f t="shared" si="28"/>
        <v>7</v>
      </c>
    </row>
    <row r="819" spans="1:27" ht="35.25" customHeight="1">
      <c r="A819" s="119" t="s">
        <v>139</v>
      </c>
      <c r="B819" s="134" t="s">
        <v>57</v>
      </c>
      <c r="C819" s="122" t="s">
        <v>140</v>
      </c>
      <c r="D819" s="122" t="s">
        <v>108</v>
      </c>
      <c r="E819" s="123" t="s">
        <v>6483</v>
      </c>
      <c r="F819" s="124" t="s">
        <v>285</v>
      </c>
      <c r="G819" s="124" t="s">
        <v>142</v>
      </c>
      <c r="H819" s="124" t="s">
        <v>8287</v>
      </c>
      <c r="I819" s="135" t="s">
        <v>225</v>
      </c>
      <c r="J819" s="129" t="s">
        <v>174</v>
      </c>
      <c r="K819" s="128">
        <v>0</v>
      </c>
      <c r="L819" s="129"/>
      <c r="M819" s="128" t="s">
        <v>8313</v>
      </c>
      <c r="N819" s="127" t="s">
        <v>485</v>
      </c>
      <c r="O819" s="127" t="s">
        <v>165</v>
      </c>
      <c r="P819" s="127" t="s">
        <v>183</v>
      </c>
      <c r="Q819" s="131" t="s">
        <v>8733</v>
      </c>
      <c r="R819" s="131" t="s">
        <v>9486</v>
      </c>
      <c r="S819" s="132" t="s">
        <v>9485</v>
      </c>
      <c r="T819" s="136" t="s">
        <v>226</v>
      </c>
      <c r="U819" s="118"/>
      <c r="V819" s="118"/>
      <c r="W819" s="133" t="str">
        <f>VLOOKUP(TRIM(X819),X10:Y88,2,FALSE)</f>
        <v>Puneet</v>
      </c>
      <c r="X819" s="11" t="str">
        <f t="shared" si="29"/>
        <v>6.5.8</v>
      </c>
      <c r="AA819" s="1">
        <f t="shared" si="28"/>
        <v>8</v>
      </c>
    </row>
    <row r="820" spans="1:27" ht="35.25" customHeight="1">
      <c r="A820" s="119" t="s">
        <v>139</v>
      </c>
      <c r="B820" s="134" t="s">
        <v>57</v>
      </c>
      <c r="C820" s="122" t="s">
        <v>140</v>
      </c>
      <c r="D820" s="122" t="s">
        <v>110</v>
      </c>
      <c r="E820" s="123" t="s">
        <v>6484</v>
      </c>
      <c r="F820" s="124" t="s">
        <v>285</v>
      </c>
      <c r="G820" s="124" t="s">
        <v>142</v>
      </c>
      <c r="H820" s="124" t="s">
        <v>8288</v>
      </c>
      <c r="I820" s="135" t="s">
        <v>8265</v>
      </c>
      <c r="J820" s="129" t="s">
        <v>185</v>
      </c>
      <c r="K820" s="128">
        <v>0</v>
      </c>
      <c r="L820" s="129"/>
      <c r="M820" s="128" t="s">
        <v>191</v>
      </c>
      <c r="N820" s="127" t="s">
        <v>485</v>
      </c>
      <c r="O820" s="127" t="s">
        <v>165</v>
      </c>
      <c r="P820" s="127" t="s">
        <v>183</v>
      </c>
      <c r="Q820" s="131" t="s">
        <v>8734</v>
      </c>
      <c r="R820" s="131" t="s">
        <v>9740</v>
      </c>
      <c r="S820" s="132" t="s">
        <v>9739</v>
      </c>
      <c r="T820" s="136" t="s">
        <v>2475</v>
      </c>
      <c r="U820" s="118"/>
      <c r="V820" s="118"/>
      <c r="W820" s="133" t="str">
        <f>VLOOKUP(TRIM(X820),X10:Y88,2,FALSE)</f>
        <v>Irfan</v>
      </c>
      <c r="X820" s="11" t="str">
        <f t="shared" si="29"/>
        <v>6.5.9</v>
      </c>
      <c r="AA820" s="1">
        <f t="shared" si="28"/>
        <v>26</v>
      </c>
    </row>
    <row r="821" spans="1:27" ht="35.25" customHeight="1">
      <c r="A821" s="119" t="s">
        <v>139</v>
      </c>
      <c r="B821" s="134" t="s">
        <v>57</v>
      </c>
      <c r="C821" s="122" t="s">
        <v>140</v>
      </c>
      <c r="D821" s="122" t="s">
        <v>94</v>
      </c>
      <c r="E821" s="123" t="s">
        <v>6485</v>
      </c>
      <c r="F821" s="124" t="s">
        <v>172</v>
      </c>
      <c r="G821" s="124" t="s">
        <v>48</v>
      </c>
      <c r="H821" s="124" t="s">
        <v>8266</v>
      </c>
      <c r="I821" s="135" t="s">
        <v>249</v>
      </c>
      <c r="J821" s="129"/>
      <c r="K821" s="128"/>
      <c r="L821" s="129"/>
      <c r="M821" s="128" t="s">
        <v>8313</v>
      </c>
      <c r="N821" s="127"/>
      <c r="O821" s="127" t="s">
        <v>165</v>
      </c>
      <c r="P821" s="127" t="s">
        <v>183</v>
      </c>
      <c r="Q821" s="131" t="s">
        <v>8267</v>
      </c>
      <c r="R821" s="131" t="s">
        <v>161</v>
      </c>
      <c r="S821" s="132" t="s">
        <v>159</v>
      </c>
      <c r="T821" s="136" t="s">
        <v>2475</v>
      </c>
      <c r="U821" s="118"/>
      <c r="V821" s="118"/>
      <c r="W821" s="133" t="str">
        <f>VLOOKUP(TRIM(X821),X10:Y88,2,FALSE)</f>
        <v>Frank</v>
      </c>
      <c r="X821" s="11" t="str">
        <f t="shared" si="29"/>
        <v>6.5.1</v>
      </c>
      <c r="AA821" s="1">
        <f t="shared" si="28"/>
        <v>10</v>
      </c>
    </row>
    <row r="822" spans="1:27" ht="35.25" customHeight="1">
      <c r="A822" s="119" t="s">
        <v>139</v>
      </c>
      <c r="B822" s="134" t="s">
        <v>57</v>
      </c>
      <c r="C822" s="122" t="s">
        <v>140</v>
      </c>
      <c r="D822" s="122" t="s">
        <v>124</v>
      </c>
      <c r="E822" s="123" t="s">
        <v>6486</v>
      </c>
      <c r="F822" s="124" t="s">
        <v>182</v>
      </c>
      <c r="G822" s="124" t="s">
        <v>157</v>
      </c>
      <c r="H822" s="124" t="s">
        <v>342</v>
      </c>
      <c r="I822" s="135" t="s">
        <v>5648</v>
      </c>
      <c r="J822" s="129"/>
      <c r="K822" s="128"/>
      <c r="L822" s="129"/>
      <c r="M822" s="128" t="s">
        <v>8313</v>
      </c>
      <c r="N822" s="127"/>
      <c r="O822" s="127"/>
      <c r="P822" s="127"/>
      <c r="Q822" s="131" t="s">
        <v>343</v>
      </c>
      <c r="R822" s="131" t="s">
        <v>10060</v>
      </c>
      <c r="S822" s="144" t="s">
        <v>10060</v>
      </c>
      <c r="T822" s="136" t="s">
        <v>146</v>
      </c>
      <c r="U822" s="118"/>
      <c r="V822" s="118"/>
      <c r="W822" s="133" t="str">
        <f>VLOOKUP(TRIM(X822),X10:Y88,2,FALSE)</f>
        <v>Frank</v>
      </c>
      <c r="X822" s="11" t="str">
        <f t="shared" si="29"/>
        <v>7.2</v>
      </c>
      <c r="AA822" s="1">
        <f t="shared" si="28"/>
        <v>24</v>
      </c>
    </row>
    <row r="823" spans="1:27" ht="35.25" customHeight="1">
      <c r="A823" s="119" t="s">
        <v>139</v>
      </c>
      <c r="B823" s="134" t="s">
        <v>57</v>
      </c>
      <c r="C823" s="122" t="s">
        <v>140</v>
      </c>
      <c r="D823" s="122" t="s">
        <v>94</v>
      </c>
      <c r="E823" s="123" t="s">
        <v>6487</v>
      </c>
      <c r="F823" s="124" t="s">
        <v>285</v>
      </c>
      <c r="G823" s="124" t="s">
        <v>142</v>
      </c>
      <c r="H823" s="124" t="s">
        <v>8289</v>
      </c>
      <c r="I823" s="135" t="s">
        <v>254</v>
      </c>
      <c r="J823" s="129" t="s">
        <v>174</v>
      </c>
      <c r="K823" s="128">
        <v>0</v>
      </c>
      <c r="L823" s="129"/>
      <c r="M823" s="128" t="s">
        <v>8313</v>
      </c>
      <c r="N823" s="127" t="s">
        <v>485</v>
      </c>
      <c r="O823" s="127" t="s">
        <v>165</v>
      </c>
      <c r="P823" s="127" t="s">
        <v>183</v>
      </c>
      <c r="Q823" s="131" t="s">
        <v>8735</v>
      </c>
      <c r="R823" s="131" t="s">
        <v>10553</v>
      </c>
      <c r="S823" s="144" t="s">
        <v>10060</v>
      </c>
      <c r="T823" s="136" t="s">
        <v>856</v>
      </c>
      <c r="U823" s="118"/>
      <c r="V823" s="118"/>
      <c r="W823" s="133" t="str">
        <f>VLOOKUP(TRIM(X823),X10:Y88,2,FALSE)</f>
        <v>Frank</v>
      </c>
      <c r="X823" s="11" t="str">
        <f t="shared" si="29"/>
        <v>6.5.1</v>
      </c>
      <c r="AA823" s="1">
        <f t="shared" si="28"/>
        <v>4</v>
      </c>
    </row>
    <row r="824" spans="1:27" ht="35.25" customHeight="1">
      <c r="A824" s="119" t="s">
        <v>139</v>
      </c>
      <c r="B824" s="134" t="s">
        <v>57</v>
      </c>
      <c r="C824" s="122" t="s">
        <v>140</v>
      </c>
      <c r="D824" s="122" t="s">
        <v>110</v>
      </c>
      <c r="E824" s="123" t="s">
        <v>6488</v>
      </c>
      <c r="F824" s="124" t="s">
        <v>285</v>
      </c>
      <c r="G824" s="124" t="s">
        <v>142</v>
      </c>
      <c r="H824" s="124" t="s">
        <v>8290</v>
      </c>
      <c r="I824" s="135" t="s">
        <v>228</v>
      </c>
      <c r="J824" s="129" t="s">
        <v>174</v>
      </c>
      <c r="K824" s="128">
        <v>0</v>
      </c>
      <c r="L824" s="129"/>
      <c r="M824" s="128" t="s">
        <v>191</v>
      </c>
      <c r="N824" s="127" t="s">
        <v>485</v>
      </c>
      <c r="O824" s="127" t="s">
        <v>165</v>
      </c>
      <c r="P824" s="127" t="s">
        <v>183</v>
      </c>
      <c r="Q824" s="131" t="s">
        <v>8736</v>
      </c>
      <c r="R824" s="131" t="s">
        <v>10060</v>
      </c>
      <c r="S824" s="144" t="s">
        <v>10060</v>
      </c>
      <c r="T824" s="136" t="s">
        <v>282</v>
      </c>
      <c r="U824" s="118"/>
      <c r="V824" s="118"/>
      <c r="W824" s="133" t="str">
        <f>VLOOKUP(TRIM(X824),X10:Y88,2,FALSE)</f>
        <v>Irfan</v>
      </c>
      <c r="X824" s="11" t="str">
        <f t="shared" si="29"/>
        <v>6.5.9</v>
      </c>
      <c r="AA824" s="1">
        <f t="shared" si="28"/>
        <v>5</v>
      </c>
    </row>
    <row r="825" spans="1:27" ht="35.25" customHeight="1">
      <c r="A825" s="119" t="s">
        <v>139</v>
      </c>
      <c r="B825" s="134" t="s">
        <v>57</v>
      </c>
      <c r="C825" s="122" t="s">
        <v>140</v>
      </c>
      <c r="D825" s="122" t="s">
        <v>611</v>
      </c>
      <c r="E825" s="123" t="s">
        <v>6489</v>
      </c>
      <c r="F825" s="124" t="s">
        <v>285</v>
      </c>
      <c r="G825" s="124" t="s">
        <v>142</v>
      </c>
      <c r="H825" s="124" t="s">
        <v>5675</v>
      </c>
      <c r="I825" s="135" t="s">
        <v>196</v>
      </c>
      <c r="J825" s="129" t="s">
        <v>174</v>
      </c>
      <c r="K825" s="128">
        <v>0</v>
      </c>
      <c r="L825" s="129"/>
      <c r="M825" s="128" t="s">
        <v>327</v>
      </c>
      <c r="N825" s="127" t="s">
        <v>485</v>
      </c>
      <c r="O825" s="127" t="s">
        <v>165</v>
      </c>
      <c r="P825" s="127" t="s">
        <v>183</v>
      </c>
      <c r="Q825" s="131" t="s">
        <v>8737</v>
      </c>
      <c r="R825" s="131" t="s">
        <v>5744</v>
      </c>
      <c r="S825" s="132" t="s">
        <v>145</v>
      </c>
      <c r="T825" s="136" t="s">
        <v>197</v>
      </c>
      <c r="U825" s="118"/>
      <c r="V825" s="118" t="s">
        <v>245</v>
      </c>
      <c r="W825" s="133" t="str">
        <f>VLOOKUP(TRIM(X825),X10:Y88,2,FALSE)</f>
        <v>Frank</v>
      </c>
      <c r="X825" s="11" t="str">
        <f t="shared" si="29"/>
        <v>6.5.7.1</v>
      </c>
      <c r="AA825" s="1">
        <f t="shared" si="28"/>
        <v>25</v>
      </c>
    </row>
    <row r="826" spans="1:27" ht="35.25" customHeight="1">
      <c r="A826" s="119" t="s">
        <v>139</v>
      </c>
      <c r="B826" s="134" t="s">
        <v>57</v>
      </c>
      <c r="C826" s="122" t="s">
        <v>140</v>
      </c>
      <c r="D826" s="122" t="s">
        <v>124</v>
      </c>
      <c r="E826" s="123" t="s">
        <v>6490</v>
      </c>
      <c r="F826" s="124" t="s">
        <v>182</v>
      </c>
      <c r="G826" s="124" t="s">
        <v>157</v>
      </c>
      <c r="H826" s="124" t="s">
        <v>8268</v>
      </c>
      <c r="I826" s="135" t="s">
        <v>5648</v>
      </c>
      <c r="J826" s="129"/>
      <c r="K826" s="128"/>
      <c r="L826" s="129"/>
      <c r="M826" s="128" t="s">
        <v>8313</v>
      </c>
      <c r="N826" s="127"/>
      <c r="O826" s="127"/>
      <c r="P826" s="127"/>
      <c r="Q826" s="131" t="s">
        <v>9290</v>
      </c>
      <c r="R826" s="131" t="s">
        <v>10509</v>
      </c>
      <c r="S826" s="132" t="s">
        <v>159</v>
      </c>
      <c r="T826" s="136" t="s">
        <v>146</v>
      </c>
      <c r="U826" s="118"/>
      <c r="V826" s="118"/>
      <c r="W826" s="133" t="str">
        <f>VLOOKUP(TRIM(X826),X10:Y88,2,FALSE)</f>
        <v>Frank</v>
      </c>
      <c r="X826" s="11" t="str">
        <f t="shared" si="29"/>
        <v>7.2</v>
      </c>
      <c r="AA826" s="1">
        <f t="shared" si="28"/>
        <v>24</v>
      </c>
    </row>
    <row r="827" spans="1:27" ht="35.25" customHeight="1">
      <c r="A827" s="119" t="s">
        <v>139</v>
      </c>
      <c r="B827" s="134" t="s">
        <v>57</v>
      </c>
      <c r="C827" s="122" t="s">
        <v>140</v>
      </c>
      <c r="D827" s="122" t="s">
        <v>110</v>
      </c>
      <c r="E827" s="123" t="s">
        <v>6491</v>
      </c>
      <c r="F827" s="124" t="s">
        <v>180</v>
      </c>
      <c r="G827" s="124" t="s">
        <v>222</v>
      </c>
      <c r="H827" s="124" t="s">
        <v>8812</v>
      </c>
      <c r="I827" s="135" t="s">
        <v>280</v>
      </c>
      <c r="J827" s="129"/>
      <c r="K827" s="128"/>
      <c r="L827" s="129"/>
      <c r="M827" s="128" t="s">
        <v>8313</v>
      </c>
      <c r="N827" s="127"/>
      <c r="O827" s="127" t="s">
        <v>165</v>
      </c>
      <c r="P827" s="127"/>
      <c r="Q827" s="131" t="s">
        <v>8780</v>
      </c>
      <c r="R827" s="131" t="s">
        <v>8930</v>
      </c>
      <c r="S827" s="132" t="s">
        <v>8929</v>
      </c>
      <c r="T827" s="136" t="s">
        <v>8269</v>
      </c>
      <c r="U827" s="118"/>
      <c r="V827" s="118"/>
      <c r="W827" s="133" t="str">
        <f>VLOOKUP(TRIM(X827),X10:Y88,2,FALSE)</f>
        <v>Irfan</v>
      </c>
      <c r="X827" s="11" t="str">
        <f t="shared" si="29"/>
        <v>6.5.9</v>
      </c>
      <c r="AA827" s="1">
        <f t="shared" si="28"/>
        <v>8</v>
      </c>
    </row>
    <row r="828" spans="1:27" ht="35.25" customHeight="1">
      <c r="A828" s="119" t="s">
        <v>139</v>
      </c>
      <c r="B828" s="134" t="s">
        <v>57</v>
      </c>
      <c r="C828" s="122" t="s">
        <v>140</v>
      </c>
      <c r="D828" s="122" t="s">
        <v>110</v>
      </c>
      <c r="E828" s="123" t="s">
        <v>6492</v>
      </c>
      <c r="F828" s="124" t="s">
        <v>172</v>
      </c>
      <c r="G828" s="124" t="s">
        <v>48</v>
      </c>
      <c r="H828" s="124" t="s">
        <v>8270</v>
      </c>
      <c r="I828" s="135" t="s">
        <v>280</v>
      </c>
      <c r="J828" s="129"/>
      <c r="K828" s="128"/>
      <c r="L828" s="129"/>
      <c r="M828" s="128" t="s">
        <v>8313</v>
      </c>
      <c r="N828" s="127"/>
      <c r="O828" s="127" t="s">
        <v>165</v>
      </c>
      <c r="P828" s="127"/>
      <c r="Q828" s="131" t="s">
        <v>8270</v>
      </c>
      <c r="R828" s="131" t="s">
        <v>161</v>
      </c>
      <c r="S828" s="132" t="s">
        <v>159</v>
      </c>
      <c r="T828" s="136" t="s">
        <v>8269</v>
      </c>
      <c r="U828" s="118"/>
      <c r="V828" s="118"/>
      <c r="W828" s="133" t="str">
        <f>VLOOKUP(TRIM(X828),X10:Y88,2,FALSE)</f>
        <v>Irfan</v>
      </c>
      <c r="X828" s="11" t="str">
        <f t="shared" si="29"/>
        <v>6.5.9</v>
      </c>
      <c r="AA828" s="1">
        <f t="shared" si="28"/>
        <v>8</v>
      </c>
    </row>
    <row r="829" spans="1:27" ht="35.25" customHeight="1">
      <c r="A829" s="119" t="s">
        <v>139</v>
      </c>
      <c r="B829" s="134" t="s">
        <v>57</v>
      </c>
      <c r="C829" s="122" t="s">
        <v>140</v>
      </c>
      <c r="D829" s="122" t="s">
        <v>85</v>
      </c>
      <c r="E829" s="123" t="s">
        <v>6493</v>
      </c>
      <c r="F829" s="124" t="s">
        <v>24</v>
      </c>
      <c r="G829" s="124" t="s">
        <v>142</v>
      </c>
      <c r="H829" s="124" t="s">
        <v>8302</v>
      </c>
      <c r="I829" s="135" t="s">
        <v>228</v>
      </c>
      <c r="J829" s="129" t="s">
        <v>321</v>
      </c>
      <c r="K829" s="128">
        <v>1187</v>
      </c>
      <c r="L829" s="129"/>
      <c r="M829" s="128" t="s">
        <v>191</v>
      </c>
      <c r="N829" s="127" t="s">
        <v>804</v>
      </c>
      <c r="O829" s="127" t="s">
        <v>165</v>
      </c>
      <c r="P829" s="127" t="s">
        <v>2666</v>
      </c>
      <c r="Q829" s="131" t="s">
        <v>8738</v>
      </c>
      <c r="R829" s="131" t="s">
        <v>9164</v>
      </c>
      <c r="S829" s="132" t="s">
        <v>9163</v>
      </c>
      <c r="T829" s="136" t="s">
        <v>282</v>
      </c>
      <c r="U829" s="118"/>
      <c r="V829" s="118"/>
      <c r="W829" s="133" t="str">
        <f>VLOOKUP(TRIM(X829),X10:Y88,2,FALSE)</f>
        <v>Krisztian</v>
      </c>
      <c r="X829" s="11" t="str">
        <f t="shared" si="29"/>
        <v>5.4</v>
      </c>
      <c r="AA829" s="1">
        <f t="shared" si="28"/>
        <v>5</v>
      </c>
    </row>
    <row r="830" spans="1:27" ht="35.25" customHeight="1">
      <c r="A830" s="119" t="s">
        <v>139</v>
      </c>
      <c r="B830" s="134" t="s">
        <v>57</v>
      </c>
      <c r="C830" s="122" t="s">
        <v>140</v>
      </c>
      <c r="D830" s="122" t="s">
        <v>117</v>
      </c>
      <c r="E830" s="123" t="s">
        <v>6494</v>
      </c>
      <c r="F830" s="124" t="s">
        <v>21</v>
      </c>
      <c r="G830" s="124" t="s">
        <v>142</v>
      </c>
      <c r="H830" s="124" t="s">
        <v>8271</v>
      </c>
      <c r="I830" s="135" t="s">
        <v>181</v>
      </c>
      <c r="J830" s="129" t="s">
        <v>2280</v>
      </c>
      <c r="K830" s="128"/>
      <c r="L830" s="129"/>
      <c r="M830" s="128" t="s">
        <v>8313</v>
      </c>
      <c r="N830" s="127" t="s">
        <v>654</v>
      </c>
      <c r="O830" s="127" t="s">
        <v>2712</v>
      </c>
      <c r="P830" s="127" t="s">
        <v>2281</v>
      </c>
      <c r="Q830" s="131" t="s">
        <v>8272</v>
      </c>
      <c r="R830" s="131" t="s">
        <v>9345</v>
      </c>
      <c r="S830" s="132" t="s">
        <v>9343</v>
      </c>
      <c r="T830" s="136" t="s">
        <v>660</v>
      </c>
      <c r="U830" s="118"/>
      <c r="V830" s="118"/>
      <c r="W830" s="133" t="str">
        <f>VLOOKUP(TRIM(X830),X10:Y88,2,FALSE)</f>
        <v>Frank</v>
      </c>
      <c r="X830" s="11" t="str">
        <f t="shared" si="29"/>
        <v>6.7</v>
      </c>
      <c r="AA830" s="1">
        <f t="shared" si="28"/>
        <v>12</v>
      </c>
    </row>
    <row r="831" spans="1:27" ht="35.25" customHeight="1">
      <c r="A831" s="119" t="s">
        <v>139</v>
      </c>
      <c r="B831" s="134" t="s">
        <v>57</v>
      </c>
      <c r="C831" s="122" t="s">
        <v>140</v>
      </c>
      <c r="D831" s="122" t="s">
        <v>94</v>
      </c>
      <c r="E831" s="123" t="s">
        <v>6495</v>
      </c>
      <c r="F831" s="124" t="s">
        <v>285</v>
      </c>
      <c r="G831" s="124" t="s">
        <v>142</v>
      </c>
      <c r="H831" s="124" t="s">
        <v>8291</v>
      </c>
      <c r="I831" s="135" t="s">
        <v>307</v>
      </c>
      <c r="J831" s="129" t="s">
        <v>174</v>
      </c>
      <c r="K831" s="128">
        <v>0</v>
      </c>
      <c r="L831" s="129"/>
      <c r="M831" s="128" t="s">
        <v>191</v>
      </c>
      <c r="N831" s="127" t="s">
        <v>485</v>
      </c>
      <c r="O831" s="127" t="s">
        <v>165</v>
      </c>
      <c r="P831" s="127" t="s">
        <v>183</v>
      </c>
      <c r="Q831" s="131" t="s">
        <v>8739</v>
      </c>
      <c r="R831" s="131" t="s">
        <v>724</v>
      </c>
      <c r="S831" s="132" t="s">
        <v>145</v>
      </c>
      <c r="T831" s="136" t="s">
        <v>306</v>
      </c>
      <c r="U831" s="118"/>
      <c r="V831" s="118" t="s">
        <v>245</v>
      </c>
      <c r="W831" s="133" t="str">
        <f>VLOOKUP(TRIM(X831),X10:Y88,2,FALSE)</f>
        <v>Frank</v>
      </c>
      <c r="X831" s="11" t="str">
        <f t="shared" si="29"/>
        <v>6.5.1</v>
      </c>
      <c r="AA831" s="1">
        <f t="shared" si="28"/>
        <v>13</v>
      </c>
    </row>
    <row r="832" spans="1:27" ht="35.25" customHeight="1">
      <c r="A832" s="119" t="s">
        <v>139</v>
      </c>
      <c r="B832" s="134" t="s">
        <v>57</v>
      </c>
      <c r="C832" s="122" t="s">
        <v>140</v>
      </c>
      <c r="D832" s="122" t="s">
        <v>97</v>
      </c>
      <c r="E832" s="123" t="s">
        <v>6496</v>
      </c>
      <c r="F832" s="124" t="s">
        <v>285</v>
      </c>
      <c r="G832" s="124" t="s">
        <v>142</v>
      </c>
      <c r="H832" s="124" t="s">
        <v>9524</v>
      </c>
      <c r="I832" s="135" t="s">
        <v>196</v>
      </c>
      <c r="J832" s="129" t="s">
        <v>185</v>
      </c>
      <c r="K832" s="128">
        <v>0</v>
      </c>
      <c r="L832" s="129"/>
      <c r="M832" s="128" t="s">
        <v>191</v>
      </c>
      <c r="N832" s="127" t="s">
        <v>485</v>
      </c>
      <c r="O832" s="127" t="s">
        <v>165</v>
      </c>
      <c r="P832" s="127" t="s">
        <v>183</v>
      </c>
      <c r="Q832" s="131" t="s">
        <v>8740</v>
      </c>
      <c r="R832" s="131" t="s">
        <v>10460</v>
      </c>
      <c r="S832" s="132" t="s">
        <v>178</v>
      </c>
      <c r="T832" s="136" t="s">
        <v>197</v>
      </c>
      <c r="U832" s="118"/>
      <c r="V832" s="118" t="s">
        <v>9517</v>
      </c>
      <c r="W832" s="133" t="str">
        <f>VLOOKUP(TRIM(X832),X10:Y88,2,FALSE)</f>
        <v>Frank</v>
      </c>
      <c r="X832" s="11" t="str">
        <f t="shared" si="29"/>
        <v>6.5.2</v>
      </c>
      <c r="AA832" s="1">
        <f t="shared" si="28"/>
        <v>25</v>
      </c>
    </row>
    <row r="833" spans="1:27" ht="35.25" customHeight="1">
      <c r="A833" s="119" t="s">
        <v>139</v>
      </c>
      <c r="B833" s="134" t="s">
        <v>57</v>
      </c>
      <c r="C833" s="122" t="s">
        <v>140</v>
      </c>
      <c r="D833" s="122" t="s">
        <v>110</v>
      </c>
      <c r="E833" s="123" t="s">
        <v>6497</v>
      </c>
      <c r="F833" s="124" t="s">
        <v>24</v>
      </c>
      <c r="G833" s="124" t="s">
        <v>142</v>
      </c>
      <c r="H833" s="124" t="s">
        <v>8303</v>
      </c>
      <c r="I833" s="135" t="s">
        <v>8359</v>
      </c>
      <c r="J833" s="129" t="s">
        <v>190</v>
      </c>
      <c r="K833" s="128">
        <v>3393</v>
      </c>
      <c r="L833" s="129"/>
      <c r="M833" s="128" t="s">
        <v>191</v>
      </c>
      <c r="N833" s="127" t="s">
        <v>5552</v>
      </c>
      <c r="O833" s="127" t="s">
        <v>165</v>
      </c>
      <c r="P833" s="127" t="s">
        <v>183</v>
      </c>
      <c r="Q833" s="131" t="s">
        <v>8741</v>
      </c>
      <c r="R833" s="131" t="s">
        <v>10060</v>
      </c>
      <c r="S833" s="144" t="s">
        <v>10060</v>
      </c>
      <c r="T833" s="136" t="s">
        <v>480</v>
      </c>
      <c r="U833" s="118"/>
      <c r="V833" s="118"/>
      <c r="W833" s="133" t="str">
        <f>VLOOKUP(TRIM(X833),X10:Y88,2,FALSE)</f>
        <v>Irfan</v>
      </c>
      <c r="X833" s="11" t="str">
        <f t="shared" si="29"/>
        <v>6.5.9</v>
      </c>
      <c r="AA833" s="1">
        <f t="shared" si="28"/>
        <v>6</v>
      </c>
    </row>
    <row r="834" spans="1:27" ht="35.25" customHeight="1">
      <c r="A834" s="119" t="s">
        <v>139</v>
      </c>
      <c r="B834" s="134" t="s">
        <v>57</v>
      </c>
      <c r="C834" s="122" t="s">
        <v>140</v>
      </c>
      <c r="D834" s="122" t="s">
        <v>108</v>
      </c>
      <c r="E834" s="123" t="s">
        <v>6498</v>
      </c>
      <c r="F834" s="124" t="s">
        <v>172</v>
      </c>
      <c r="G834" s="124" t="s">
        <v>48</v>
      </c>
      <c r="H834" s="124" t="s">
        <v>8273</v>
      </c>
      <c r="I834" s="135" t="s">
        <v>249</v>
      </c>
      <c r="J834" s="129"/>
      <c r="K834" s="128"/>
      <c r="L834" s="129"/>
      <c r="M834" s="128" t="s">
        <v>8313</v>
      </c>
      <c r="N834" s="127"/>
      <c r="O834" s="127" t="s">
        <v>165</v>
      </c>
      <c r="P834" s="127" t="s">
        <v>183</v>
      </c>
      <c r="Q834" s="131" t="s">
        <v>8274</v>
      </c>
      <c r="R834" s="131" t="s">
        <v>161</v>
      </c>
      <c r="S834" s="132" t="s">
        <v>159</v>
      </c>
      <c r="T834" s="136" t="s">
        <v>2475</v>
      </c>
      <c r="U834" s="118"/>
      <c r="V834" s="118"/>
      <c r="W834" s="133" t="str">
        <f>VLOOKUP(TRIM(X834),X10:Y88,2,FALSE)</f>
        <v>Puneet</v>
      </c>
      <c r="X834" s="11" t="str">
        <f t="shared" si="29"/>
        <v>6.5.8</v>
      </c>
      <c r="AA834" s="1">
        <f t="shared" si="28"/>
        <v>10</v>
      </c>
    </row>
    <row r="835" spans="1:27" ht="35.25" customHeight="1">
      <c r="A835" s="119" t="s">
        <v>139</v>
      </c>
      <c r="B835" s="134" t="s">
        <v>57</v>
      </c>
      <c r="C835" s="122" t="s">
        <v>140</v>
      </c>
      <c r="D835" s="122" t="s">
        <v>108</v>
      </c>
      <c r="E835" s="123" t="s">
        <v>6499</v>
      </c>
      <c r="F835" s="124" t="s">
        <v>285</v>
      </c>
      <c r="G835" s="124" t="s">
        <v>142</v>
      </c>
      <c r="H835" s="124" t="s">
        <v>5670</v>
      </c>
      <c r="I835" s="135" t="s">
        <v>249</v>
      </c>
      <c r="J835" s="129" t="s">
        <v>174</v>
      </c>
      <c r="K835" s="128">
        <v>0</v>
      </c>
      <c r="L835" s="129"/>
      <c r="M835" s="128" t="s">
        <v>191</v>
      </c>
      <c r="N835" s="127" t="s">
        <v>485</v>
      </c>
      <c r="O835" s="127" t="s">
        <v>165</v>
      </c>
      <c r="P835" s="127" t="s">
        <v>183</v>
      </c>
      <c r="Q835" s="131" t="s">
        <v>8742</v>
      </c>
      <c r="R835" s="131" t="s">
        <v>10060</v>
      </c>
      <c r="S835" s="144" t="s">
        <v>10060</v>
      </c>
      <c r="T835" s="136" t="s">
        <v>2475</v>
      </c>
      <c r="U835" s="118"/>
      <c r="V835" s="118"/>
      <c r="W835" s="133" t="str">
        <f>VLOOKUP(TRIM(X835),X10:Y88,2,FALSE)</f>
        <v>Puneet</v>
      </c>
      <c r="X835" s="11" t="str">
        <f t="shared" si="29"/>
        <v>6.5.8</v>
      </c>
      <c r="AA835" s="1">
        <f t="shared" si="28"/>
        <v>10</v>
      </c>
    </row>
    <row r="836" spans="1:27" ht="35.25" customHeight="1">
      <c r="A836" s="119" t="s">
        <v>139</v>
      </c>
      <c r="B836" s="134" t="s">
        <v>57</v>
      </c>
      <c r="C836" s="122" t="s">
        <v>140</v>
      </c>
      <c r="D836" s="122" t="s">
        <v>471</v>
      </c>
      <c r="E836" s="123" t="s">
        <v>6500</v>
      </c>
      <c r="F836" s="124" t="s">
        <v>21</v>
      </c>
      <c r="G836" s="124" t="s">
        <v>142</v>
      </c>
      <c r="H836" s="124" t="s">
        <v>8292</v>
      </c>
      <c r="I836" s="135" t="s">
        <v>2350</v>
      </c>
      <c r="J836" s="129" t="s">
        <v>7400</v>
      </c>
      <c r="K836" s="128"/>
      <c r="L836" s="129"/>
      <c r="M836" s="128" t="s">
        <v>8313</v>
      </c>
      <c r="N836" s="127" t="s">
        <v>175</v>
      </c>
      <c r="O836" s="127" t="s">
        <v>2712</v>
      </c>
      <c r="P836" s="127" t="s">
        <v>7401</v>
      </c>
      <c r="Q836" s="131" t="s">
        <v>8275</v>
      </c>
      <c r="R836" s="131" t="s">
        <v>9217</v>
      </c>
      <c r="S836" s="132" t="s">
        <v>184</v>
      </c>
      <c r="T836" s="136" t="s">
        <v>235</v>
      </c>
      <c r="U836" s="118"/>
      <c r="V836" s="118"/>
      <c r="W836" s="133" t="str">
        <f>VLOOKUP(TRIM(X836),X10:Y88,2,FALSE)</f>
        <v>Krisztian</v>
      </c>
      <c r="X836" s="11" t="str">
        <f t="shared" si="29"/>
        <v>6.14</v>
      </c>
      <c r="AA836" s="1">
        <f t="shared" si="28"/>
        <v>26</v>
      </c>
    </row>
    <row r="837" spans="1:27" ht="35.25" customHeight="1">
      <c r="A837" s="119" t="s">
        <v>139</v>
      </c>
      <c r="B837" s="134" t="s">
        <v>57</v>
      </c>
      <c r="C837" s="122" t="s">
        <v>140</v>
      </c>
      <c r="D837" s="122" t="s">
        <v>123</v>
      </c>
      <c r="E837" s="123" t="s">
        <v>6501</v>
      </c>
      <c r="F837" s="124" t="s">
        <v>172</v>
      </c>
      <c r="G837" s="124" t="s">
        <v>142</v>
      </c>
      <c r="H837" s="124" t="s">
        <v>8276</v>
      </c>
      <c r="I837" s="135" t="s">
        <v>280</v>
      </c>
      <c r="J837" s="129"/>
      <c r="K837" s="128"/>
      <c r="L837" s="129"/>
      <c r="M837" s="128" t="s">
        <v>8313</v>
      </c>
      <c r="N837" s="127"/>
      <c r="O837" s="127" t="s">
        <v>2712</v>
      </c>
      <c r="P837" s="127"/>
      <c r="Q837" s="131" t="s">
        <v>8277</v>
      </c>
      <c r="R837" s="131" t="s">
        <v>8849</v>
      </c>
      <c r="S837" s="132" t="s">
        <v>159</v>
      </c>
      <c r="T837" s="136" t="s">
        <v>281</v>
      </c>
      <c r="U837" s="118"/>
      <c r="V837" s="118"/>
      <c r="W837" s="133" t="str">
        <f>VLOOKUP(TRIM(X837),X10:Y88,2,FALSE)</f>
        <v>Frank</v>
      </c>
      <c r="X837" s="11" t="str">
        <f t="shared" si="29"/>
        <v>7.1</v>
      </c>
      <c r="AA837" s="1">
        <f t="shared" si="28"/>
        <v>8</v>
      </c>
    </row>
    <row r="838" spans="1:27" ht="35.25" customHeight="1">
      <c r="A838" s="119" t="s">
        <v>139</v>
      </c>
      <c r="B838" s="134" t="s">
        <v>57</v>
      </c>
      <c r="C838" s="122" t="s">
        <v>140</v>
      </c>
      <c r="D838" s="122" t="s">
        <v>97</v>
      </c>
      <c r="E838" s="123" t="s">
        <v>6502</v>
      </c>
      <c r="F838" s="124" t="s">
        <v>285</v>
      </c>
      <c r="G838" s="124" t="s">
        <v>142</v>
      </c>
      <c r="H838" s="124" t="s">
        <v>8293</v>
      </c>
      <c r="I838" s="135" t="s">
        <v>2350</v>
      </c>
      <c r="J838" s="129" t="s">
        <v>174</v>
      </c>
      <c r="K838" s="128">
        <v>0</v>
      </c>
      <c r="L838" s="129"/>
      <c r="M838" s="128" t="s">
        <v>8313</v>
      </c>
      <c r="N838" s="127" t="s">
        <v>485</v>
      </c>
      <c r="O838" s="127" t="s">
        <v>165</v>
      </c>
      <c r="P838" s="127" t="s">
        <v>183</v>
      </c>
      <c r="Q838" s="131" t="s">
        <v>8743</v>
      </c>
      <c r="R838" s="131" t="s">
        <v>9411</v>
      </c>
      <c r="S838" s="132" t="s">
        <v>9412</v>
      </c>
      <c r="T838" s="136" t="s">
        <v>246</v>
      </c>
      <c r="U838" s="118"/>
      <c r="V838" s="118"/>
      <c r="W838" s="133" t="str">
        <f>VLOOKUP(TRIM(X838),X10:Y88,2,FALSE)</f>
        <v>Frank</v>
      </c>
      <c r="X838" s="11" t="str">
        <f t="shared" si="29"/>
        <v>6.5.2</v>
      </c>
      <c r="AA838" s="1">
        <f t="shared" si="28"/>
        <v>26</v>
      </c>
    </row>
    <row r="839" spans="1:27" ht="35.25" customHeight="1">
      <c r="A839" s="119" t="s">
        <v>139</v>
      </c>
      <c r="B839" s="134" t="s">
        <v>57</v>
      </c>
      <c r="C839" s="122" t="s">
        <v>140</v>
      </c>
      <c r="D839" s="122" t="s">
        <v>98</v>
      </c>
      <c r="E839" s="123" t="s">
        <v>6503</v>
      </c>
      <c r="F839" s="124" t="s">
        <v>285</v>
      </c>
      <c r="G839" s="124" t="s">
        <v>142</v>
      </c>
      <c r="H839" s="124" t="s">
        <v>8294</v>
      </c>
      <c r="I839" s="135" t="s">
        <v>223</v>
      </c>
      <c r="J839" s="129" t="s">
        <v>185</v>
      </c>
      <c r="K839" s="128">
        <v>0</v>
      </c>
      <c r="L839" s="129"/>
      <c r="M839" s="128" t="s">
        <v>191</v>
      </c>
      <c r="N839" s="127" t="s">
        <v>485</v>
      </c>
      <c r="O839" s="127" t="s">
        <v>165</v>
      </c>
      <c r="P839" s="127" t="s">
        <v>183</v>
      </c>
      <c r="Q839" s="131" t="s">
        <v>8899</v>
      </c>
      <c r="R839" s="131" t="s">
        <v>8923</v>
      </c>
      <c r="S839" s="132" t="s">
        <v>184</v>
      </c>
      <c r="T839" s="136" t="s">
        <v>8278</v>
      </c>
      <c r="U839" s="118"/>
      <c r="V839" s="118"/>
      <c r="W839" s="133" t="str">
        <f>VLOOKUP(TRIM(X839),X10:Y88,2,FALSE)</f>
        <v>Frank</v>
      </c>
      <c r="X839" s="11" t="str">
        <f t="shared" si="29"/>
        <v>6.5.3</v>
      </c>
      <c r="AA839" s="1">
        <f t="shared" si="28"/>
        <v>3</v>
      </c>
    </row>
    <row r="840" spans="1:27" ht="35.25" customHeight="1">
      <c r="A840" s="119" t="s">
        <v>139</v>
      </c>
      <c r="B840" s="134" t="s">
        <v>57</v>
      </c>
      <c r="C840" s="122" t="s">
        <v>140</v>
      </c>
      <c r="D840" s="122" t="s">
        <v>7211</v>
      </c>
      <c r="E840" s="123" t="s">
        <v>6504</v>
      </c>
      <c r="F840" s="124" t="s">
        <v>247</v>
      </c>
      <c r="G840" s="124" t="s">
        <v>157</v>
      </c>
      <c r="H840" s="124" t="s">
        <v>8279</v>
      </c>
      <c r="I840" s="135" t="s">
        <v>280</v>
      </c>
      <c r="J840" s="129"/>
      <c r="K840" s="128"/>
      <c r="L840" s="129"/>
      <c r="M840" s="128" t="s">
        <v>8313</v>
      </c>
      <c r="N840" s="127"/>
      <c r="O840" s="127" t="s">
        <v>2712</v>
      </c>
      <c r="P840" s="127"/>
      <c r="Q840" s="131" t="s">
        <v>8280</v>
      </c>
      <c r="R840" s="131" t="s">
        <v>161</v>
      </c>
      <c r="S840" s="132" t="s">
        <v>159</v>
      </c>
      <c r="T840" s="136" t="s">
        <v>281</v>
      </c>
      <c r="U840" s="118"/>
      <c r="V840" s="118"/>
      <c r="W840" s="133" t="str">
        <f>VLOOKUP(TRIM(X840),X10:Y88,2,FALSE)</f>
        <v>Puneet</v>
      </c>
      <c r="X840" s="11" t="str">
        <f t="shared" si="29"/>
        <v>6.17</v>
      </c>
      <c r="AA840" s="1">
        <f t="shared" si="28"/>
        <v>8</v>
      </c>
    </row>
    <row r="841" spans="1:27" ht="35.25" customHeight="1">
      <c r="A841" s="119" t="s">
        <v>139</v>
      </c>
      <c r="B841" s="134" t="s">
        <v>57</v>
      </c>
      <c r="C841" s="122" t="s">
        <v>140</v>
      </c>
      <c r="D841" s="122" t="s">
        <v>94</v>
      </c>
      <c r="E841" s="123" t="s">
        <v>6505</v>
      </c>
      <c r="F841" s="124" t="s">
        <v>172</v>
      </c>
      <c r="G841" s="124" t="s">
        <v>142</v>
      </c>
      <c r="H841" s="124" t="s">
        <v>8281</v>
      </c>
      <c r="I841" s="135" t="s">
        <v>5618</v>
      </c>
      <c r="J841" s="129"/>
      <c r="K841" s="128"/>
      <c r="L841" s="129"/>
      <c r="M841" s="128" t="s">
        <v>8313</v>
      </c>
      <c r="N841" s="127"/>
      <c r="O841" s="127" t="s">
        <v>165</v>
      </c>
      <c r="P841" s="127"/>
      <c r="Q841" s="131" t="s">
        <v>8781</v>
      </c>
      <c r="R841" s="131" t="s">
        <v>10060</v>
      </c>
      <c r="S841" s="144" t="s">
        <v>10060</v>
      </c>
      <c r="T841" s="136" t="s">
        <v>346</v>
      </c>
      <c r="U841" s="118"/>
      <c r="V841" s="118"/>
      <c r="W841" s="133" t="str">
        <f>VLOOKUP(TRIM(X841),X10:Y88,2,FALSE)</f>
        <v>Frank</v>
      </c>
      <c r="X841" s="11" t="str">
        <f t="shared" si="29"/>
        <v>6.5.1</v>
      </c>
      <c r="AA841" s="1">
        <f t="shared" si="28"/>
        <v>27</v>
      </c>
    </row>
    <row r="842" spans="1:27" ht="35.25" customHeight="1">
      <c r="A842" s="119" t="s">
        <v>139</v>
      </c>
      <c r="B842" s="134" t="s">
        <v>57</v>
      </c>
      <c r="C842" s="122" t="s">
        <v>140</v>
      </c>
      <c r="D842" s="122" t="s">
        <v>94</v>
      </c>
      <c r="E842" s="123" t="s">
        <v>6506</v>
      </c>
      <c r="F842" s="124" t="s">
        <v>285</v>
      </c>
      <c r="G842" s="124" t="s">
        <v>142</v>
      </c>
      <c r="H842" s="124" t="s">
        <v>8295</v>
      </c>
      <c r="I842" s="135" t="s">
        <v>682</v>
      </c>
      <c r="J842" s="129" t="s">
        <v>174</v>
      </c>
      <c r="K842" s="128">
        <v>0</v>
      </c>
      <c r="L842" s="129"/>
      <c r="M842" s="128" t="s">
        <v>191</v>
      </c>
      <c r="N842" s="127" t="s">
        <v>485</v>
      </c>
      <c r="O842" s="127" t="s">
        <v>165</v>
      </c>
      <c r="P842" s="127" t="s">
        <v>183</v>
      </c>
      <c r="Q842" s="131" t="s">
        <v>8744</v>
      </c>
      <c r="R842" s="131" t="s">
        <v>10060</v>
      </c>
      <c r="S842" s="144" t="s">
        <v>10060</v>
      </c>
      <c r="T842" s="136" t="s">
        <v>346</v>
      </c>
      <c r="U842" s="118"/>
      <c r="V842" s="118"/>
      <c r="W842" s="133" t="str">
        <f>VLOOKUP(TRIM(X842),X10:Y88,2,FALSE)</f>
        <v>Frank</v>
      </c>
      <c r="X842" s="11" t="str">
        <f t="shared" si="29"/>
        <v>6.5.1</v>
      </c>
      <c r="AA842" s="1">
        <f t="shared" si="28"/>
        <v>17</v>
      </c>
    </row>
    <row r="843" spans="1:27" ht="35.25" customHeight="1">
      <c r="A843" s="119" t="s">
        <v>139</v>
      </c>
      <c r="B843" s="134" t="s">
        <v>57</v>
      </c>
      <c r="C843" s="122" t="s">
        <v>140</v>
      </c>
      <c r="D843" s="122" t="s">
        <v>108</v>
      </c>
      <c r="E843" s="123" t="s">
        <v>6507</v>
      </c>
      <c r="F843" s="124" t="s">
        <v>285</v>
      </c>
      <c r="G843" s="124" t="s">
        <v>142</v>
      </c>
      <c r="H843" s="124" t="s">
        <v>8296</v>
      </c>
      <c r="I843" s="135" t="s">
        <v>181</v>
      </c>
      <c r="J843" s="129" t="s">
        <v>185</v>
      </c>
      <c r="K843" s="128">
        <v>0</v>
      </c>
      <c r="L843" s="129"/>
      <c r="M843" s="128" t="s">
        <v>191</v>
      </c>
      <c r="N843" s="127" t="s">
        <v>485</v>
      </c>
      <c r="O843" s="127" t="s">
        <v>165</v>
      </c>
      <c r="P843" s="127" t="s">
        <v>183</v>
      </c>
      <c r="Q843" s="131" t="s">
        <v>8745</v>
      </c>
      <c r="R843" s="131" t="s">
        <v>9275</v>
      </c>
      <c r="S843" s="132" t="s">
        <v>9274</v>
      </c>
      <c r="T843" s="136" t="s">
        <v>179</v>
      </c>
      <c r="U843" s="118"/>
      <c r="V843" s="118"/>
      <c r="W843" s="133" t="str">
        <f>VLOOKUP(TRIM(X843),X10:Y88,2,FALSE)</f>
        <v>Puneet</v>
      </c>
      <c r="X843" s="11" t="str">
        <f t="shared" si="29"/>
        <v>6.5.8</v>
      </c>
      <c r="AA843" s="1">
        <f t="shared" si="28"/>
        <v>12</v>
      </c>
    </row>
    <row r="844" spans="1:27" ht="35.25" customHeight="1">
      <c r="A844" s="119" t="s">
        <v>139</v>
      </c>
      <c r="B844" s="134" t="s">
        <v>57</v>
      </c>
      <c r="C844" s="122" t="s">
        <v>140</v>
      </c>
      <c r="D844" s="122" t="s">
        <v>94</v>
      </c>
      <c r="E844" s="123" t="s">
        <v>6508</v>
      </c>
      <c r="F844" s="124" t="s">
        <v>285</v>
      </c>
      <c r="G844" s="124" t="s">
        <v>142</v>
      </c>
      <c r="H844" s="124" t="s">
        <v>8297</v>
      </c>
      <c r="I844" s="135" t="s">
        <v>8359</v>
      </c>
      <c r="J844" s="129" t="s">
        <v>174</v>
      </c>
      <c r="K844" s="128">
        <v>0</v>
      </c>
      <c r="L844" s="129"/>
      <c r="M844" s="128" t="s">
        <v>191</v>
      </c>
      <c r="N844" s="127" t="s">
        <v>485</v>
      </c>
      <c r="O844" s="127" t="s">
        <v>165</v>
      </c>
      <c r="P844" s="127" t="s">
        <v>183</v>
      </c>
      <c r="Q844" s="131" t="s">
        <v>8746</v>
      </c>
      <c r="R844" s="131" t="s">
        <v>8959</v>
      </c>
      <c r="S844" s="132" t="s">
        <v>184</v>
      </c>
      <c r="T844" s="136" t="s">
        <v>294</v>
      </c>
      <c r="U844" s="118"/>
      <c r="V844" s="118"/>
      <c r="W844" s="133" t="str">
        <f>VLOOKUP(TRIM(X844),X10:Y88,2,FALSE)</f>
        <v>Frank</v>
      </c>
      <c r="X844" s="11" t="str">
        <f t="shared" si="29"/>
        <v>6.5.1</v>
      </c>
      <c r="AA844" s="1">
        <f t="shared" si="28"/>
        <v>6</v>
      </c>
    </row>
    <row r="845" spans="1:27" ht="35.25" customHeight="1">
      <c r="A845" s="119" t="s">
        <v>139</v>
      </c>
      <c r="B845" s="134" t="s">
        <v>57</v>
      </c>
      <c r="C845" s="122" t="s">
        <v>140</v>
      </c>
      <c r="D845" s="122" t="s">
        <v>105</v>
      </c>
      <c r="E845" s="123" t="s">
        <v>6509</v>
      </c>
      <c r="F845" s="124" t="s">
        <v>285</v>
      </c>
      <c r="G845" s="124" t="s">
        <v>142</v>
      </c>
      <c r="H845" s="124" t="s">
        <v>8298</v>
      </c>
      <c r="I845" s="135" t="s">
        <v>181</v>
      </c>
      <c r="J845" s="129" t="s">
        <v>185</v>
      </c>
      <c r="K845" s="128">
        <v>0</v>
      </c>
      <c r="L845" s="129"/>
      <c r="M845" s="128" t="s">
        <v>191</v>
      </c>
      <c r="N845" s="127" t="s">
        <v>485</v>
      </c>
      <c r="O845" s="127" t="s">
        <v>165</v>
      </c>
      <c r="P845" s="127" t="s">
        <v>183</v>
      </c>
      <c r="Q845" s="131" t="s">
        <v>8747</v>
      </c>
      <c r="R845" s="131" t="s">
        <v>9776</v>
      </c>
      <c r="S845" s="132" t="s">
        <v>9775</v>
      </c>
      <c r="T845" s="136" t="s">
        <v>179</v>
      </c>
      <c r="U845" s="118"/>
      <c r="V845" s="118"/>
      <c r="W845" s="133" t="str">
        <f>VLOOKUP(TRIM(X845),X10:Y88,2,FALSE)</f>
        <v>Krisztian</v>
      </c>
      <c r="X845" s="11" t="str">
        <f t="shared" si="29"/>
        <v>6.5.6</v>
      </c>
      <c r="AA845" s="1">
        <f t="shared" si="28"/>
        <v>12</v>
      </c>
    </row>
    <row r="846" spans="1:27" ht="35.25" customHeight="1">
      <c r="A846" s="119" t="s">
        <v>139</v>
      </c>
      <c r="B846" s="134" t="s">
        <v>57</v>
      </c>
      <c r="C846" s="122" t="s">
        <v>140</v>
      </c>
      <c r="D846" s="122" t="s">
        <v>305</v>
      </c>
      <c r="E846" s="123" t="s">
        <v>6510</v>
      </c>
      <c r="F846" s="124" t="s">
        <v>21</v>
      </c>
      <c r="G846" s="124" t="s">
        <v>142</v>
      </c>
      <c r="H846" s="124" t="s">
        <v>8301</v>
      </c>
      <c r="I846" s="135" t="s">
        <v>241</v>
      </c>
      <c r="J846" s="129" t="s">
        <v>7354</v>
      </c>
      <c r="K846" s="128"/>
      <c r="L846" s="129"/>
      <c r="M846" s="128" t="s">
        <v>8313</v>
      </c>
      <c r="N846" s="127" t="s">
        <v>175</v>
      </c>
      <c r="O846" s="127" t="s">
        <v>2712</v>
      </c>
      <c r="P846" s="127" t="s">
        <v>7355</v>
      </c>
      <c r="Q846" s="131" t="s">
        <v>8282</v>
      </c>
      <c r="R846" s="131" t="s">
        <v>9200</v>
      </c>
      <c r="S846" s="132" t="s">
        <v>9199</v>
      </c>
      <c r="T846" s="136" t="s">
        <v>242</v>
      </c>
      <c r="U846" s="118"/>
      <c r="V846" s="118"/>
      <c r="W846" s="133" t="str">
        <f>VLOOKUP(TRIM(X846),X10:Y88,2,FALSE)</f>
        <v>Krisztian</v>
      </c>
      <c r="X846" s="11" t="str">
        <f t="shared" si="29"/>
        <v>6.12</v>
      </c>
      <c r="AA846" s="1">
        <f t="shared" si="28"/>
        <v>7</v>
      </c>
    </row>
    <row r="847" spans="1:27" ht="35.25" customHeight="1">
      <c r="A847" s="119" t="s">
        <v>139</v>
      </c>
      <c r="B847" s="134" t="s">
        <v>57</v>
      </c>
      <c r="C847" s="122" t="s">
        <v>140</v>
      </c>
      <c r="D847" s="122" t="s">
        <v>2170</v>
      </c>
      <c r="E847" s="123" t="s">
        <v>6511</v>
      </c>
      <c r="F847" s="124" t="s">
        <v>21</v>
      </c>
      <c r="G847" s="124" t="s">
        <v>142</v>
      </c>
      <c r="H847" s="124" t="s">
        <v>8299</v>
      </c>
      <c r="I847" s="135" t="s">
        <v>203</v>
      </c>
      <c r="J847" s="129" t="s">
        <v>2365</v>
      </c>
      <c r="K847" s="128"/>
      <c r="L847" s="129"/>
      <c r="M847" s="128" t="s">
        <v>8313</v>
      </c>
      <c r="N847" s="127" t="s">
        <v>7390</v>
      </c>
      <c r="O847" s="127" t="s">
        <v>165</v>
      </c>
      <c r="P847" s="127" t="s">
        <v>2366</v>
      </c>
      <c r="Q847" s="131" t="s">
        <v>8283</v>
      </c>
      <c r="R847" s="131" t="s">
        <v>10060</v>
      </c>
      <c r="S847" s="144" t="s">
        <v>10060</v>
      </c>
      <c r="T847" s="136" t="s">
        <v>291</v>
      </c>
      <c r="U847" s="118"/>
      <c r="V847" s="118"/>
      <c r="W847" s="133" t="str">
        <f>VLOOKUP(TRIM(X847),X10:Y88,2,FALSE)</f>
        <v>Krisztian</v>
      </c>
      <c r="X847" s="11" t="str">
        <f t="shared" si="29"/>
        <v>6.16</v>
      </c>
      <c r="AA847" s="1">
        <f t="shared" si="28"/>
        <v>25</v>
      </c>
    </row>
    <row r="848" spans="1:27" ht="35.25" customHeight="1">
      <c r="A848" s="119" t="s">
        <v>139</v>
      </c>
      <c r="B848" s="134" t="s">
        <v>57</v>
      </c>
      <c r="C848" s="122" t="s">
        <v>140</v>
      </c>
      <c r="D848" s="122" t="s">
        <v>97</v>
      </c>
      <c r="E848" s="123" t="s">
        <v>6512</v>
      </c>
      <c r="F848" s="124" t="s">
        <v>172</v>
      </c>
      <c r="G848" s="124" t="s">
        <v>48</v>
      </c>
      <c r="H848" s="124" t="s">
        <v>8284</v>
      </c>
      <c r="I848" s="135" t="s">
        <v>3560</v>
      </c>
      <c r="J848" s="129" t="s">
        <v>174</v>
      </c>
      <c r="K848" s="128"/>
      <c r="L848" s="129"/>
      <c r="M848" s="128" t="s">
        <v>8313</v>
      </c>
      <c r="N848" s="127"/>
      <c r="O848" s="127" t="s">
        <v>165</v>
      </c>
      <c r="P848" s="127"/>
      <c r="Q848" s="131" t="s">
        <v>8782</v>
      </c>
      <c r="R848" s="131" t="s">
        <v>9387</v>
      </c>
      <c r="S848" s="132" t="s">
        <v>159</v>
      </c>
      <c r="T848" s="136" t="s">
        <v>8285</v>
      </c>
      <c r="U848" s="118"/>
      <c r="V848" s="118"/>
      <c r="W848" s="133" t="str">
        <f>VLOOKUP(TRIM(X848),X10:Y88,2,FALSE)</f>
        <v>Frank</v>
      </c>
      <c r="X848" s="11" t="str">
        <f t="shared" si="29"/>
        <v>6.5.2</v>
      </c>
      <c r="AA848" s="1">
        <f t="shared" si="28"/>
        <v>8</v>
      </c>
    </row>
    <row r="849" spans="1:27" ht="35.25" customHeight="1">
      <c r="A849" s="119" t="s">
        <v>139</v>
      </c>
      <c r="B849" s="134" t="s">
        <v>57</v>
      </c>
      <c r="C849" s="122" t="s">
        <v>140</v>
      </c>
      <c r="D849" s="122" t="s">
        <v>471</v>
      </c>
      <c r="E849" s="123" t="s">
        <v>6513</v>
      </c>
      <c r="F849" s="124" t="s">
        <v>21</v>
      </c>
      <c r="G849" s="124" t="s">
        <v>142</v>
      </c>
      <c r="H849" s="124" t="s">
        <v>8300</v>
      </c>
      <c r="I849" s="135" t="s">
        <v>228</v>
      </c>
      <c r="J849" s="129" t="s">
        <v>7400</v>
      </c>
      <c r="K849" s="128"/>
      <c r="L849" s="129"/>
      <c r="M849" s="128" t="s">
        <v>8313</v>
      </c>
      <c r="N849" s="127" t="s">
        <v>175</v>
      </c>
      <c r="O849" s="127" t="s">
        <v>2712</v>
      </c>
      <c r="P849" s="127" t="s">
        <v>7401</v>
      </c>
      <c r="Q849" s="131" t="s">
        <v>8286</v>
      </c>
      <c r="R849" s="131" t="s">
        <v>10060</v>
      </c>
      <c r="S849" s="144" t="s">
        <v>10060</v>
      </c>
      <c r="T849" s="136" t="s">
        <v>282</v>
      </c>
      <c r="U849" s="118"/>
      <c r="V849" s="118"/>
      <c r="W849" s="133" t="str">
        <f>VLOOKUP(TRIM(X849),X10:Y88,2,FALSE)</f>
        <v>Krisztian</v>
      </c>
      <c r="X849" s="11" t="str">
        <f t="shared" si="29"/>
        <v>6.14</v>
      </c>
      <c r="AA849" s="1">
        <f t="shared" si="28"/>
        <v>5</v>
      </c>
    </row>
    <row r="850" spans="1:27" ht="35.25" customHeight="1">
      <c r="A850" s="119" t="s">
        <v>139</v>
      </c>
      <c r="B850" s="134" t="s">
        <v>57</v>
      </c>
      <c r="C850" s="122" t="s">
        <v>140</v>
      </c>
      <c r="D850" s="122" t="s">
        <v>110</v>
      </c>
      <c r="E850" s="123" t="s">
        <v>6514</v>
      </c>
      <c r="F850" s="124" t="s">
        <v>285</v>
      </c>
      <c r="G850" s="124" t="s">
        <v>142</v>
      </c>
      <c r="H850" s="124" t="s">
        <v>8308</v>
      </c>
      <c r="I850" s="135" t="s">
        <v>249</v>
      </c>
      <c r="J850" s="129" t="s">
        <v>185</v>
      </c>
      <c r="K850" s="128">
        <v>0</v>
      </c>
      <c r="L850" s="129"/>
      <c r="M850" s="128" t="s">
        <v>191</v>
      </c>
      <c r="N850" s="127" t="s">
        <v>485</v>
      </c>
      <c r="O850" s="127" t="s">
        <v>165</v>
      </c>
      <c r="P850" s="127" t="s">
        <v>183</v>
      </c>
      <c r="Q850" s="131" t="s">
        <v>8748</v>
      </c>
      <c r="R850" s="131" t="s">
        <v>8944</v>
      </c>
      <c r="S850" s="132" t="s">
        <v>8943</v>
      </c>
      <c r="T850" s="136" t="s">
        <v>2475</v>
      </c>
      <c r="U850" s="118"/>
      <c r="V850" s="118"/>
      <c r="W850" s="133" t="str">
        <f>VLOOKUP(TRIM(X850),X10:Y88,2,FALSE)</f>
        <v>Irfan</v>
      </c>
      <c r="X850" s="11" t="str">
        <f t="shared" si="29"/>
        <v>6.5.9</v>
      </c>
      <c r="AA850" s="1">
        <f t="shared" si="28"/>
        <v>10</v>
      </c>
    </row>
    <row r="851" spans="1:27" ht="35.25" customHeight="1">
      <c r="A851" s="119" t="s">
        <v>139</v>
      </c>
      <c r="B851" s="134" t="s">
        <v>57</v>
      </c>
      <c r="C851" s="122" t="s">
        <v>140</v>
      </c>
      <c r="D851" s="122" t="s">
        <v>110</v>
      </c>
      <c r="E851" s="123" t="s">
        <v>6515</v>
      </c>
      <c r="F851" s="124" t="s">
        <v>285</v>
      </c>
      <c r="G851" s="124" t="s">
        <v>142</v>
      </c>
      <c r="H851" s="124" t="s">
        <v>8309</v>
      </c>
      <c r="I851" s="135" t="s">
        <v>2350</v>
      </c>
      <c r="J851" s="129" t="s">
        <v>174</v>
      </c>
      <c r="K851" s="128">
        <v>0</v>
      </c>
      <c r="L851" s="129"/>
      <c r="M851" s="128" t="s">
        <v>8313</v>
      </c>
      <c r="N851" s="127" t="s">
        <v>485</v>
      </c>
      <c r="O851" s="127" t="s">
        <v>165</v>
      </c>
      <c r="P851" s="127" t="s">
        <v>183</v>
      </c>
      <c r="Q851" s="131" t="s">
        <v>8749</v>
      </c>
      <c r="R851" s="131" t="s">
        <v>8941</v>
      </c>
      <c r="S851" s="132" t="s">
        <v>8939</v>
      </c>
      <c r="T851" s="136" t="s">
        <v>246</v>
      </c>
      <c r="U851" s="118"/>
      <c r="V851" s="118"/>
      <c r="W851" s="133" t="str">
        <f>VLOOKUP(TRIM(X851),X10:Y88,2,FALSE)</f>
        <v>Irfan</v>
      </c>
      <c r="X851" s="11" t="str">
        <f t="shared" si="29"/>
        <v>6.5.9</v>
      </c>
      <c r="AA851" s="1">
        <f t="shared" si="28"/>
        <v>26</v>
      </c>
    </row>
    <row r="852" spans="1:27" ht="35.25" customHeight="1">
      <c r="A852" s="119" t="s">
        <v>139</v>
      </c>
      <c r="B852" s="134" t="s">
        <v>57</v>
      </c>
      <c r="C852" s="122" t="s">
        <v>140</v>
      </c>
      <c r="D852" s="122" t="s">
        <v>98</v>
      </c>
      <c r="E852" s="123" t="s">
        <v>6516</v>
      </c>
      <c r="F852" s="124" t="s">
        <v>285</v>
      </c>
      <c r="G852" s="124" t="s">
        <v>142</v>
      </c>
      <c r="H852" s="124" t="s">
        <v>8310</v>
      </c>
      <c r="I852" s="135" t="s">
        <v>223</v>
      </c>
      <c r="J852" s="129" t="s">
        <v>174</v>
      </c>
      <c r="K852" s="128">
        <v>0</v>
      </c>
      <c r="L852" s="129"/>
      <c r="M852" s="128" t="s">
        <v>191</v>
      </c>
      <c r="N852" s="127" t="s">
        <v>485</v>
      </c>
      <c r="O852" s="127" t="s">
        <v>165</v>
      </c>
      <c r="P852" s="127" t="s">
        <v>183</v>
      </c>
      <c r="Q852" s="131" t="s">
        <v>8750</v>
      </c>
      <c r="R852" s="131" t="s">
        <v>161</v>
      </c>
      <c r="S852" s="132" t="s">
        <v>159</v>
      </c>
      <c r="T852" s="136" t="s">
        <v>8278</v>
      </c>
      <c r="U852" s="118"/>
      <c r="V852" s="118"/>
      <c r="W852" s="133" t="str">
        <f>VLOOKUP(TRIM(X852),X10:Y88,2,FALSE)</f>
        <v>Frank</v>
      </c>
      <c r="X852" s="11" t="str">
        <f t="shared" si="29"/>
        <v>6.5.3</v>
      </c>
      <c r="AA852" s="1">
        <f t="shared" si="28"/>
        <v>3</v>
      </c>
    </row>
    <row r="853" spans="1:27" ht="35.25" customHeight="1">
      <c r="A853" s="119" t="s">
        <v>139</v>
      </c>
      <c r="B853" s="134" t="s">
        <v>57</v>
      </c>
      <c r="C853" s="122" t="s">
        <v>140</v>
      </c>
      <c r="D853" s="122" t="s">
        <v>118</v>
      </c>
      <c r="E853" s="123" t="s">
        <v>6517</v>
      </c>
      <c r="F853" s="124" t="s">
        <v>21</v>
      </c>
      <c r="G853" s="124" t="s">
        <v>142</v>
      </c>
      <c r="H853" s="124" t="s">
        <v>8311</v>
      </c>
      <c r="I853" s="135" t="s">
        <v>254</v>
      </c>
      <c r="J853" s="129" t="s">
        <v>2193</v>
      </c>
      <c r="K853" s="128"/>
      <c r="L853" s="129"/>
      <c r="M853" s="128" t="s">
        <v>8313</v>
      </c>
      <c r="N853" s="127" t="s">
        <v>654</v>
      </c>
      <c r="O853" s="127" t="s">
        <v>165</v>
      </c>
      <c r="P853" s="127" t="s">
        <v>2194</v>
      </c>
      <c r="Q853" s="131" t="s">
        <v>8304</v>
      </c>
      <c r="R853" s="146" t="s">
        <v>10554</v>
      </c>
      <c r="S853" s="144" t="s">
        <v>10060</v>
      </c>
      <c r="T853" s="136" t="s">
        <v>337</v>
      </c>
      <c r="U853" s="118"/>
      <c r="V853" s="118"/>
      <c r="W853" s="133" t="str">
        <f>VLOOKUP(TRIM(X853),X10:Y88,2,FALSE)</f>
        <v>Krisztian</v>
      </c>
      <c r="X853" s="11" t="str">
        <f t="shared" si="29"/>
        <v>6.8</v>
      </c>
      <c r="AA853" s="1">
        <f t="shared" si="28"/>
        <v>4</v>
      </c>
    </row>
    <row r="854" spans="1:27" ht="35.25" customHeight="1">
      <c r="A854" s="119" t="s">
        <v>139</v>
      </c>
      <c r="B854" s="134" t="s">
        <v>57</v>
      </c>
      <c r="C854" s="122" t="s">
        <v>140</v>
      </c>
      <c r="D854" s="122" t="s">
        <v>97</v>
      </c>
      <c r="E854" s="123" t="s">
        <v>6518</v>
      </c>
      <c r="F854" s="124" t="s">
        <v>285</v>
      </c>
      <c r="G854" s="124" t="s">
        <v>142</v>
      </c>
      <c r="H854" s="124" t="s">
        <v>9388</v>
      </c>
      <c r="I854" s="135" t="s">
        <v>8366</v>
      </c>
      <c r="J854" s="129" t="s">
        <v>174</v>
      </c>
      <c r="K854" s="128">
        <v>0</v>
      </c>
      <c r="L854" s="129"/>
      <c r="M854" s="128" t="s">
        <v>191</v>
      </c>
      <c r="N854" s="127" t="s">
        <v>485</v>
      </c>
      <c r="O854" s="127" t="s">
        <v>165</v>
      </c>
      <c r="P854" s="127" t="s">
        <v>183</v>
      </c>
      <c r="Q854" s="131" t="s">
        <v>9389</v>
      </c>
      <c r="R854" s="131" t="s">
        <v>9390</v>
      </c>
      <c r="S854" s="132" t="s">
        <v>9391</v>
      </c>
      <c r="T854" s="136" t="s">
        <v>8285</v>
      </c>
      <c r="U854" s="118"/>
      <c r="V854" s="118"/>
      <c r="W854" s="133" t="str">
        <f>VLOOKUP(TRIM(X854),X10:Y88,2,FALSE)</f>
        <v>Frank</v>
      </c>
      <c r="X854" s="11" t="str">
        <f t="shared" si="29"/>
        <v>6.5.2</v>
      </c>
      <c r="AA854" s="1">
        <f t="shared" si="28"/>
        <v>3</v>
      </c>
    </row>
    <row r="855" spans="1:27" ht="35.25" customHeight="1">
      <c r="A855" s="119" t="s">
        <v>139</v>
      </c>
      <c r="B855" s="134" t="s">
        <v>57</v>
      </c>
      <c r="C855" s="122" t="s">
        <v>140</v>
      </c>
      <c r="D855" s="122" t="s">
        <v>611</v>
      </c>
      <c r="E855" s="123" t="s">
        <v>6519</v>
      </c>
      <c r="F855" s="124" t="s">
        <v>21</v>
      </c>
      <c r="G855" s="124" t="s">
        <v>142</v>
      </c>
      <c r="H855" s="124" t="s">
        <v>8312</v>
      </c>
      <c r="I855" s="135" t="s">
        <v>241</v>
      </c>
      <c r="J855" s="129" t="s">
        <v>185</v>
      </c>
      <c r="K855" s="128"/>
      <c r="L855" s="129"/>
      <c r="M855" s="128" t="s">
        <v>8313</v>
      </c>
      <c r="N855" s="127" t="s">
        <v>8305</v>
      </c>
      <c r="O855" s="127" t="s">
        <v>165</v>
      </c>
      <c r="P855" s="127" t="s">
        <v>183</v>
      </c>
      <c r="Q855" s="131" t="s">
        <v>8306</v>
      </c>
      <c r="R855" s="143" t="s">
        <v>9030</v>
      </c>
      <c r="S855" s="132" t="s">
        <v>9031</v>
      </c>
      <c r="T855" s="136" t="s">
        <v>242</v>
      </c>
      <c r="U855" s="118"/>
      <c r="V855" s="118"/>
      <c r="W855" s="133" t="str">
        <f>VLOOKUP(TRIM(X855),X10:Y88,2,FALSE)</f>
        <v>Frank</v>
      </c>
      <c r="X855" s="11" t="str">
        <f t="shared" si="29"/>
        <v>6.5.7.1</v>
      </c>
      <c r="AA855" s="1">
        <f t="shared" si="28"/>
        <v>7</v>
      </c>
    </row>
    <row r="856" spans="1:27" ht="35.25" customHeight="1">
      <c r="A856" s="119" t="s">
        <v>139</v>
      </c>
      <c r="B856" s="134" t="s">
        <v>57</v>
      </c>
      <c r="C856" s="122" t="s">
        <v>140</v>
      </c>
      <c r="D856" s="122" t="s">
        <v>123</v>
      </c>
      <c r="E856" s="123" t="s">
        <v>6520</v>
      </c>
      <c r="F856" s="124" t="s">
        <v>172</v>
      </c>
      <c r="G856" s="124" t="s">
        <v>48</v>
      </c>
      <c r="H856" s="124" t="s">
        <v>8307</v>
      </c>
      <c r="I856" s="135" t="s">
        <v>8367</v>
      </c>
      <c r="J856" s="129"/>
      <c r="K856" s="128"/>
      <c r="L856" s="129"/>
      <c r="M856" s="128"/>
      <c r="N856" s="127"/>
      <c r="O856" s="127" t="s">
        <v>2712</v>
      </c>
      <c r="P856" s="127"/>
      <c r="Q856" s="131" t="s">
        <v>8783</v>
      </c>
      <c r="R856" s="131" t="s">
        <v>8949</v>
      </c>
      <c r="S856" s="132" t="s">
        <v>8949</v>
      </c>
      <c r="T856" s="136" t="s">
        <v>504</v>
      </c>
      <c r="U856" s="118"/>
      <c r="V856" s="118"/>
      <c r="W856" s="133" t="str">
        <f>VLOOKUP(TRIM(X856),X10:Y88,2,FALSE)</f>
        <v>Frank</v>
      </c>
      <c r="X856" s="11" t="str">
        <f t="shared" si="29"/>
        <v>7.1</v>
      </c>
      <c r="AA856" s="1">
        <f t="shared" si="28"/>
        <v>66</v>
      </c>
    </row>
    <row r="857" spans="1:27" ht="35.25" customHeight="1">
      <c r="A857" s="119" t="s">
        <v>139</v>
      </c>
      <c r="B857" s="134" t="s">
        <v>57</v>
      </c>
      <c r="C857" s="122" t="s">
        <v>140</v>
      </c>
      <c r="D857" s="122" t="s">
        <v>68</v>
      </c>
      <c r="E857" s="123" t="s">
        <v>6521</v>
      </c>
      <c r="F857" s="124" t="s">
        <v>147</v>
      </c>
      <c r="G857" s="124" t="s">
        <v>142</v>
      </c>
      <c r="H857" s="124" t="s">
        <v>5751</v>
      </c>
      <c r="I857" s="135" t="s">
        <v>148</v>
      </c>
      <c r="J857" s="129"/>
      <c r="K857" s="128"/>
      <c r="L857" s="129"/>
      <c r="M857" s="128" t="s">
        <v>8313</v>
      </c>
      <c r="N857" s="127"/>
      <c r="O857" s="127"/>
      <c r="P857" s="127"/>
      <c r="Q857" s="131" t="s">
        <v>5752</v>
      </c>
      <c r="R857" s="131" t="s">
        <v>8838</v>
      </c>
      <c r="S857" s="132" t="s">
        <v>145</v>
      </c>
      <c r="T857" s="136" t="s">
        <v>150</v>
      </c>
      <c r="U857" s="118"/>
      <c r="V857" s="118"/>
      <c r="W857" s="133" t="str">
        <f>VLOOKUP(TRIM(X857),X10:Y88,2,FALSE)</f>
        <v>Frank</v>
      </c>
      <c r="X857" s="11" t="str">
        <f t="shared" si="29"/>
        <v>3</v>
      </c>
      <c r="AA857" s="1">
        <f t="shared" ref="AA857:AA920" si="30">LEN(I857)</f>
        <v>16</v>
      </c>
    </row>
    <row r="858" spans="1:27" ht="35.25" customHeight="1">
      <c r="A858" s="119" t="s">
        <v>139</v>
      </c>
      <c r="B858" s="134" t="s">
        <v>57</v>
      </c>
      <c r="C858" s="122" t="s">
        <v>140</v>
      </c>
      <c r="D858" s="122" t="s">
        <v>103</v>
      </c>
      <c r="E858" s="123" t="s">
        <v>6522</v>
      </c>
      <c r="F858" s="124" t="s">
        <v>285</v>
      </c>
      <c r="G858" s="124" t="s">
        <v>142</v>
      </c>
      <c r="H858" s="124" t="s">
        <v>8790</v>
      </c>
      <c r="I858" s="135" t="s">
        <v>225</v>
      </c>
      <c r="J858" s="129" t="s">
        <v>174</v>
      </c>
      <c r="K858" s="128">
        <v>0</v>
      </c>
      <c r="L858" s="129"/>
      <c r="M858" s="128"/>
      <c r="N858" s="127" t="s">
        <v>485</v>
      </c>
      <c r="O858" s="127" t="s">
        <v>165</v>
      </c>
      <c r="P858" s="127" t="s">
        <v>183</v>
      </c>
      <c r="Q858" s="131" t="s">
        <v>8836</v>
      </c>
      <c r="R858" s="146" t="s">
        <v>9153</v>
      </c>
      <c r="S858" s="132" t="s">
        <v>9154</v>
      </c>
      <c r="T858" s="136" t="s">
        <v>226</v>
      </c>
      <c r="U858" s="118"/>
      <c r="V858" s="118"/>
      <c r="W858" s="133" t="str">
        <f>VLOOKUP(TRIM(X858),X10:Y88,2,FALSE)</f>
        <v>Frank</v>
      </c>
      <c r="X858" s="11" t="str">
        <f t="shared" si="29"/>
        <v>6.5.5</v>
      </c>
      <c r="AA858" s="1">
        <f t="shared" si="30"/>
        <v>8</v>
      </c>
    </row>
    <row r="859" spans="1:27" ht="35.25" customHeight="1">
      <c r="A859" s="119" t="s">
        <v>139</v>
      </c>
      <c r="B859" s="134" t="s">
        <v>57</v>
      </c>
      <c r="C859" s="122" t="s">
        <v>140</v>
      </c>
      <c r="D859" s="122" t="s">
        <v>103</v>
      </c>
      <c r="E859" s="123" t="s">
        <v>6523</v>
      </c>
      <c r="F859" s="124" t="s">
        <v>285</v>
      </c>
      <c r="G859" s="124" t="s">
        <v>142</v>
      </c>
      <c r="H859" s="124" t="s">
        <v>8791</v>
      </c>
      <c r="I859" s="135" t="s">
        <v>225</v>
      </c>
      <c r="J859" s="129" t="s">
        <v>185</v>
      </c>
      <c r="K859" s="128">
        <v>0</v>
      </c>
      <c r="L859" s="129"/>
      <c r="M859" s="128"/>
      <c r="N859" s="127" t="s">
        <v>485</v>
      </c>
      <c r="O859" s="127" t="s">
        <v>165</v>
      </c>
      <c r="P859" s="127" t="s">
        <v>183</v>
      </c>
      <c r="Q859" s="131" t="s">
        <v>8837</v>
      </c>
      <c r="R859" s="146" t="s">
        <v>9155</v>
      </c>
      <c r="S859" s="132" t="s">
        <v>9156</v>
      </c>
      <c r="T859" s="136" t="s">
        <v>226</v>
      </c>
      <c r="U859" s="118"/>
      <c r="V859" s="118"/>
      <c r="W859" s="133" t="str">
        <f>VLOOKUP(TRIM(X859),X10:Y88,2,FALSE)</f>
        <v>Frank</v>
      </c>
      <c r="X859" s="11" t="str">
        <f t="shared" si="29"/>
        <v>6.5.5</v>
      </c>
      <c r="AA859" s="1">
        <f t="shared" si="30"/>
        <v>8</v>
      </c>
    </row>
    <row r="860" spans="1:27" ht="35.25" customHeight="1">
      <c r="A860" s="119" t="s">
        <v>139</v>
      </c>
      <c r="B860" s="134" t="s">
        <v>57</v>
      </c>
      <c r="C860" s="122" t="s">
        <v>140</v>
      </c>
      <c r="D860" s="122" t="s">
        <v>117</v>
      </c>
      <c r="E860" s="123" t="s">
        <v>6524</v>
      </c>
      <c r="F860" s="124" t="s">
        <v>19</v>
      </c>
      <c r="G860" s="124" t="s">
        <v>151</v>
      </c>
      <c r="H860" s="124" t="s">
        <v>8814</v>
      </c>
      <c r="I860" s="135" t="s">
        <v>8815</v>
      </c>
      <c r="J860" s="129"/>
      <c r="K860" s="128"/>
      <c r="L860" s="129"/>
      <c r="M860" s="128"/>
      <c r="N860" s="127"/>
      <c r="O860" s="127"/>
      <c r="P860" s="127" t="s">
        <v>2281</v>
      </c>
      <c r="Q860" s="131" t="s">
        <v>8813</v>
      </c>
      <c r="R860" s="131" t="s">
        <v>9326</v>
      </c>
      <c r="S860" s="137" t="s">
        <v>149</v>
      </c>
      <c r="T860" s="136" t="s">
        <v>162</v>
      </c>
      <c r="U860" s="118"/>
      <c r="V860" s="118"/>
      <c r="W860" s="133" t="str">
        <f>VLOOKUP(TRIM(X860),X10:Y88,2,FALSE)</f>
        <v>Frank</v>
      </c>
      <c r="X860" s="11" t="str">
        <f t="shared" ref="X860:X923" si="31">IF(ISNONTEXT(D860),"" &amp; D860 &amp;"",T(D860))</f>
        <v>6.7</v>
      </c>
      <c r="AA860" s="1">
        <f t="shared" si="30"/>
        <v>20</v>
      </c>
    </row>
    <row r="861" spans="1:27" ht="35.25" customHeight="1">
      <c r="A861" s="119" t="s">
        <v>139</v>
      </c>
      <c r="B861" s="134" t="s">
        <v>57</v>
      </c>
      <c r="C861" s="122" t="s">
        <v>140</v>
      </c>
      <c r="D861" s="122" t="s">
        <v>72</v>
      </c>
      <c r="E861" s="123" t="s">
        <v>6525</v>
      </c>
      <c r="F861" s="124" t="s">
        <v>19</v>
      </c>
      <c r="G861" s="124" t="s">
        <v>151</v>
      </c>
      <c r="H861" s="124" t="s">
        <v>8818</v>
      </c>
      <c r="I861" s="135" t="s">
        <v>8819</v>
      </c>
      <c r="J861" s="129"/>
      <c r="K861" s="128"/>
      <c r="L861" s="129"/>
      <c r="M861" s="128"/>
      <c r="N861" s="127"/>
      <c r="O861" s="127"/>
      <c r="P861" s="127"/>
      <c r="Q861" s="131" t="s">
        <v>8817</v>
      </c>
      <c r="R861" s="131" t="s">
        <v>5745</v>
      </c>
      <c r="S861" s="137" t="s">
        <v>149</v>
      </c>
      <c r="T861" s="136" t="s">
        <v>714</v>
      </c>
      <c r="U861" s="118"/>
      <c r="V861" s="118"/>
      <c r="W861" s="133" t="str">
        <f>VLOOKUP(TRIM(X861),X10:Y88,2,FALSE)</f>
        <v>Frank</v>
      </c>
      <c r="X861" s="11" t="str">
        <f t="shared" si="31"/>
        <v>4.1</v>
      </c>
      <c r="AA861" s="1">
        <f t="shared" si="30"/>
        <v>27</v>
      </c>
    </row>
    <row r="862" spans="1:27" ht="35.25" customHeight="1">
      <c r="A862" s="119" t="s">
        <v>139</v>
      </c>
      <c r="B862" s="209" t="s">
        <v>57</v>
      </c>
      <c r="C862" s="122" t="s">
        <v>140</v>
      </c>
      <c r="D862" s="122" t="s">
        <v>110</v>
      </c>
      <c r="E862" s="123" t="s">
        <v>6526</v>
      </c>
      <c r="F862" s="124" t="s">
        <v>180</v>
      </c>
      <c r="G862" s="124" t="s">
        <v>222</v>
      </c>
      <c r="H862" s="124" t="s">
        <v>8812</v>
      </c>
      <c r="I862" s="135" t="s">
        <v>295</v>
      </c>
      <c r="J862" s="129"/>
      <c r="K862" s="128"/>
      <c r="L862" s="129"/>
      <c r="M862" s="128" t="s">
        <v>8313</v>
      </c>
      <c r="N862" s="127"/>
      <c r="O862" s="127" t="s">
        <v>165</v>
      </c>
      <c r="P862" s="127"/>
      <c r="Q862" s="131" t="s">
        <v>8780</v>
      </c>
      <c r="R862" s="131" t="s">
        <v>10004</v>
      </c>
      <c r="S862" s="132" t="s">
        <v>10003</v>
      </c>
      <c r="T862" s="136" t="s">
        <v>8269</v>
      </c>
      <c r="U862" s="118"/>
      <c r="V862" s="118"/>
      <c r="W862" s="133" t="str">
        <f>VLOOKUP(TRIM(X862),X10:Y88,2,FALSE)</f>
        <v>Irfan</v>
      </c>
      <c r="X862" s="11" t="str">
        <f t="shared" si="31"/>
        <v>6.5.9</v>
      </c>
      <c r="AA862" s="1">
        <f t="shared" si="30"/>
        <v>6</v>
      </c>
    </row>
    <row r="863" spans="1:27" ht="35.25" customHeight="1">
      <c r="A863" s="119" t="s">
        <v>139</v>
      </c>
      <c r="B863" s="134" t="s">
        <v>57</v>
      </c>
      <c r="C863" s="122" t="s">
        <v>140</v>
      </c>
      <c r="D863" s="122" t="s">
        <v>110</v>
      </c>
      <c r="E863" s="123" t="s">
        <v>6527</v>
      </c>
      <c r="F863" s="124" t="s">
        <v>285</v>
      </c>
      <c r="G863" s="124" t="s">
        <v>142</v>
      </c>
      <c r="H863" s="124" t="s">
        <v>7929</v>
      </c>
      <c r="I863" s="135" t="s">
        <v>5672</v>
      </c>
      <c r="J863" s="129" t="s">
        <v>174</v>
      </c>
      <c r="K863" s="128">
        <v>0</v>
      </c>
      <c r="L863" s="129"/>
      <c r="M863" s="128" t="s">
        <v>8313</v>
      </c>
      <c r="N863" s="127" t="s">
        <v>485</v>
      </c>
      <c r="O863" s="127" t="s">
        <v>165</v>
      </c>
      <c r="P863" s="127" t="s">
        <v>183</v>
      </c>
      <c r="Q863" s="131" t="s">
        <v>8598</v>
      </c>
      <c r="R863" s="131" t="s">
        <v>9993</v>
      </c>
      <c r="S863" s="132" t="s">
        <v>9992</v>
      </c>
      <c r="T863" s="136" t="s">
        <v>246</v>
      </c>
      <c r="U863" s="118"/>
      <c r="V863" s="118"/>
      <c r="W863" s="133" t="str">
        <f>VLOOKUP(TRIM(X863),X10:Y88,2,FALSE)</f>
        <v>Irfan</v>
      </c>
      <c r="X863" s="11" t="str">
        <f t="shared" si="31"/>
        <v>6.5.9</v>
      </c>
      <c r="AA863" s="1">
        <f t="shared" si="30"/>
        <v>32</v>
      </c>
    </row>
    <row r="864" spans="1:27" ht="35.25" customHeight="1">
      <c r="A864" s="119" t="s">
        <v>139</v>
      </c>
      <c r="B864" s="134" t="s">
        <v>57</v>
      </c>
      <c r="C864" s="122" t="s">
        <v>140</v>
      </c>
      <c r="D864" s="122" t="s">
        <v>110</v>
      </c>
      <c r="E864" s="123" t="s">
        <v>6528</v>
      </c>
      <c r="F864" s="124" t="s">
        <v>285</v>
      </c>
      <c r="G864" s="124" t="s">
        <v>142</v>
      </c>
      <c r="H864" s="124" t="s">
        <v>7364</v>
      </c>
      <c r="I864" s="135" t="s">
        <v>212</v>
      </c>
      <c r="J864" s="129" t="s">
        <v>185</v>
      </c>
      <c r="K864" s="128"/>
      <c r="L864" s="129"/>
      <c r="M864" s="128" t="s">
        <v>8313</v>
      </c>
      <c r="N864" s="127" t="s">
        <v>485</v>
      </c>
      <c r="O864" s="127" t="s">
        <v>165</v>
      </c>
      <c r="P864" s="127" t="s">
        <v>183</v>
      </c>
      <c r="Q864" s="131" t="s">
        <v>8374</v>
      </c>
      <c r="R864" s="131" t="s">
        <v>10256</v>
      </c>
      <c r="S864" s="132" t="s">
        <v>145</v>
      </c>
      <c r="T864" s="136" t="s">
        <v>292</v>
      </c>
      <c r="U864" s="118"/>
      <c r="V864" s="118" t="s">
        <v>245</v>
      </c>
      <c r="W864" s="133" t="str">
        <f>VLOOKUP(TRIM(X864),X10:Y88,2,FALSE)</f>
        <v>Irfan</v>
      </c>
      <c r="X864" s="11" t="str">
        <f t="shared" si="31"/>
        <v>6.5.9</v>
      </c>
      <c r="AA864" s="1">
        <f t="shared" si="30"/>
        <v>21</v>
      </c>
    </row>
    <row r="865" spans="1:27" ht="35.25" customHeight="1">
      <c r="A865" s="119" t="s">
        <v>139</v>
      </c>
      <c r="B865" s="134" t="s">
        <v>57</v>
      </c>
      <c r="C865" s="122" t="s">
        <v>140</v>
      </c>
      <c r="D865" s="122" t="s">
        <v>110</v>
      </c>
      <c r="E865" s="123" t="s">
        <v>6529</v>
      </c>
      <c r="F865" s="124" t="s">
        <v>285</v>
      </c>
      <c r="G865" s="124" t="s">
        <v>142</v>
      </c>
      <c r="H865" s="124" t="s">
        <v>8309</v>
      </c>
      <c r="I865" s="135" t="s">
        <v>9996</v>
      </c>
      <c r="J865" s="129" t="s">
        <v>174</v>
      </c>
      <c r="K865" s="128">
        <v>0</v>
      </c>
      <c r="L865" s="129"/>
      <c r="M865" s="128" t="s">
        <v>8313</v>
      </c>
      <c r="N865" s="127" t="s">
        <v>485</v>
      </c>
      <c r="O865" s="127" t="s">
        <v>165</v>
      </c>
      <c r="P865" s="127" t="s">
        <v>183</v>
      </c>
      <c r="Q865" s="131" t="s">
        <v>8749</v>
      </c>
      <c r="R865" s="131" t="s">
        <v>9995</v>
      </c>
      <c r="S865" s="132" t="s">
        <v>9994</v>
      </c>
      <c r="T865" s="136" t="s">
        <v>246</v>
      </c>
      <c r="U865" s="118"/>
      <c r="V865" s="118"/>
      <c r="W865" s="133" t="str">
        <f>VLOOKUP(TRIM(X865),X10:Y88,2,FALSE)</f>
        <v>Irfan</v>
      </c>
      <c r="X865" s="11" t="str">
        <f t="shared" si="31"/>
        <v>6.5.9</v>
      </c>
      <c r="AA865" s="1">
        <f t="shared" si="30"/>
        <v>42</v>
      </c>
    </row>
    <row r="866" spans="1:27" ht="35.25" customHeight="1">
      <c r="A866" s="119" t="s">
        <v>139</v>
      </c>
      <c r="B866" s="134" t="s">
        <v>57</v>
      </c>
      <c r="C866" s="122" t="s">
        <v>140</v>
      </c>
      <c r="D866" s="122" t="s">
        <v>110</v>
      </c>
      <c r="E866" s="123" t="s">
        <v>6530</v>
      </c>
      <c r="F866" s="124" t="s">
        <v>285</v>
      </c>
      <c r="G866" s="124" t="s">
        <v>142</v>
      </c>
      <c r="H866" s="124" t="s">
        <v>8308</v>
      </c>
      <c r="I866" s="135" t="s">
        <v>249</v>
      </c>
      <c r="J866" s="129" t="s">
        <v>185</v>
      </c>
      <c r="K866" s="128">
        <v>0</v>
      </c>
      <c r="L866" s="129"/>
      <c r="M866" s="128" t="s">
        <v>191</v>
      </c>
      <c r="N866" s="127" t="s">
        <v>485</v>
      </c>
      <c r="O866" s="127" t="s">
        <v>165</v>
      </c>
      <c r="P866" s="127" t="s">
        <v>183</v>
      </c>
      <c r="Q866" s="131" t="s">
        <v>8748</v>
      </c>
      <c r="R866" s="131" t="s">
        <v>9998</v>
      </c>
      <c r="S866" s="132" t="s">
        <v>9997</v>
      </c>
      <c r="T866" s="136" t="s">
        <v>2475</v>
      </c>
      <c r="U866" s="118"/>
      <c r="V866" s="118"/>
      <c r="W866" s="133" t="str">
        <f>VLOOKUP(TRIM(X866),X10:Y88,2,FALSE)</f>
        <v>Irfan</v>
      </c>
      <c r="X866" s="11" t="str">
        <f t="shared" si="31"/>
        <v>6.5.9</v>
      </c>
      <c r="AA866" s="1">
        <f t="shared" si="30"/>
        <v>10</v>
      </c>
    </row>
    <row r="867" spans="1:27" ht="35.25" customHeight="1">
      <c r="A867" s="119" t="s">
        <v>139</v>
      </c>
      <c r="B867" s="134" t="s">
        <v>57</v>
      </c>
      <c r="C867" s="122" t="s">
        <v>140</v>
      </c>
      <c r="D867" s="122" t="s">
        <v>110</v>
      </c>
      <c r="E867" s="123" t="s">
        <v>6531</v>
      </c>
      <c r="F867" s="124" t="s">
        <v>285</v>
      </c>
      <c r="G867" s="124" t="s">
        <v>142</v>
      </c>
      <c r="H867" s="124" t="s">
        <v>7696</v>
      </c>
      <c r="I867" s="135" t="s">
        <v>181</v>
      </c>
      <c r="J867" s="129" t="s">
        <v>185</v>
      </c>
      <c r="K867" s="128">
        <v>0</v>
      </c>
      <c r="L867" s="129"/>
      <c r="M867" s="128" t="s">
        <v>8313</v>
      </c>
      <c r="N867" s="127" t="s">
        <v>485</v>
      </c>
      <c r="O867" s="127" t="s">
        <v>165</v>
      </c>
      <c r="P867" s="127" t="s">
        <v>183</v>
      </c>
      <c r="Q867" s="131" t="s">
        <v>8508</v>
      </c>
      <c r="R867" s="131" t="s">
        <v>10000</v>
      </c>
      <c r="S867" s="132" t="s">
        <v>9999</v>
      </c>
      <c r="T867" s="136" t="s">
        <v>489</v>
      </c>
      <c r="U867" s="118"/>
      <c r="V867" s="118"/>
      <c r="W867" s="133" t="str">
        <f>VLOOKUP(TRIM(X867),X10:Y88,2,FALSE)</f>
        <v>Irfan</v>
      </c>
      <c r="X867" s="11" t="str">
        <f t="shared" si="31"/>
        <v>6.5.9</v>
      </c>
      <c r="AA867" s="1">
        <f t="shared" si="30"/>
        <v>12</v>
      </c>
    </row>
    <row r="868" spans="1:27" ht="35.25" customHeight="1">
      <c r="A868" s="119" t="s">
        <v>139</v>
      </c>
      <c r="B868" s="134" t="s">
        <v>57</v>
      </c>
      <c r="C868" s="122" t="s">
        <v>140</v>
      </c>
      <c r="D868" s="122" t="s">
        <v>110</v>
      </c>
      <c r="E868" s="123" t="s">
        <v>6532</v>
      </c>
      <c r="F868" s="124" t="s">
        <v>285</v>
      </c>
      <c r="G868" s="124" t="s">
        <v>142</v>
      </c>
      <c r="H868" s="124" t="s">
        <v>8049</v>
      </c>
      <c r="I868" s="135" t="s">
        <v>270</v>
      </c>
      <c r="J868" s="129" t="s">
        <v>185</v>
      </c>
      <c r="K868" s="128">
        <v>0</v>
      </c>
      <c r="L868" s="129"/>
      <c r="M868" s="128" t="s">
        <v>191</v>
      </c>
      <c r="N868" s="127" t="s">
        <v>485</v>
      </c>
      <c r="O868" s="127" t="s">
        <v>165</v>
      </c>
      <c r="P868" s="127" t="s">
        <v>183</v>
      </c>
      <c r="Q868" s="131" t="s">
        <v>8646</v>
      </c>
      <c r="R868" s="131" t="s">
        <v>10257</v>
      </c>
      <c r="S868" s="132" t="s">
        <v>145</v>
      </c>
      <c r="T868" s="136" t="s">
        <v>338</v>
      </c>
      <c r="U868" s="118"/>
      <c r="V868" s="118" t="s">
        <v>245</v>
      </c>
      <c r="W868" s="133" t="str">
        <f>VLOOKUP(TRIM(X868),X10:Y88,2,FALSE)</f>
        <v>Irfan</v>
      </c>
      <c r="X868" s="11" t="str">
        <f t="shared" si="31"/>
        <v>6.5.9</v>
      </c>
      <c r="AA868" s="1">
        <f t="shared" si="30"/>
        <v>3</v>
      </c>
    </row>
    <row r="869" spans="1:27" ht="35.25" customHeight="1">
      <c r="A869" s="119" t="s">
        <v>139</v>
      </c>
      <c r="B869" s="134" t="s">
        <v>57</v>
      </c>
      <c r="C869" s="122" t="s">
        <v>140</v>
      </c>
      <c r="D869" s="122" t="s">
        <v>110</v>
      </c>
      <c r="E869" s="123" t="s">
        <v>6533</v>
      </c>
      <c r="F869" s="124" t="s">
        <v>285</v>
      </c>
      <c r="G869" s="124" t="s">
        <v>142</v>
      </c>
      <c r="H869" s="124" t="s">
        <v>8247</v>
      </c>
      <c r="I869" s="135" t="s">
        <v>249</v>
      </c>
      <c r="J869" s="129" t="s">
        <v>185</v>
      </c>
      <c r="K869" s="128">
        <v>0</v>
      </c>
      <c r="L869" s="129"/>
      <c r="M869" s="128" t="s">
        <v>191</v>
      </c>
      <c r="N869" s="127" t="s">
        <v>485</v>
      </c>
      <c r="O869" s="127" t="s">
        <v>165</v>
      </c>
      <c r="P869" s="127" t="s">
        <v>183</v>
      </c>
      <c r="Q869" s="131" t="s">
        <v>8724</v>
      </c>
      <c r="R869" s="131" t="s">
        <v>10258</v>
      </c>
      <c r="S869" s="132" t="s">
        <v>145</v>
      </c>
      <c r="T869" s="136" t="s">
        <v>2475</v>
      </c>
      <c r="U869" s="118"/>
      <c r="V869" s="118" t="s">
        <v>245</v>
      </c>
      <c r="W869" s="133" t="str">
        <f>VLOOKUP(TRIM(X869),X10:Y88,2,FALSE)</f>
        <v>Irfan</v>
      </c>
      <c r="X869" s="11" t="str">
        <f t="shared" si="31"/>
        <v>6.5.9</v>
      </c>
      <c r="AA869" s="1">
        <f t="shared" si="30"/>
        <v>10</v>
      </c>
    </row>
    <row r="870" spans="1:27" ht="35.25" customHeight="1">
      <c r="A870" s="119" t="s">
        <v>139</v>
      </c>
      <c r="B870" s="134" t="s">
        <v>57</v>
      </c>
      <c r="C870" s="122" t="s">
        <v>140</v>
      </c>
      <c r="D870" s="122" t="s">
        <v>110</v>
      </c>
      <c r="E870" s="123" t="s">
        <v>6534</v>
      </c>
      <c r="F870" s="124" t="s">
        <v>285</v>
      </c>
      <c r="G870" s="124" t="s">
        <v>142</v>
      </c>
      <c r="H870" s="124" t="s">
        <v>8204</v>
      </c>
      <c r="I870" s="135" t="s">
        <v>189</v>
      </c>
      <c r="J870" s="129" t="s">
        <v>185</v>
      </c>
      <c r="K870" s="128">
        <v>0</v>
      </c>
      <c r="L870" s="129"/>
      <c r="M870" s="128" t="s">
        <v>8313</v>
      </c>
      <c r="N870" s="127" t="s">
        <v>485</v>
      </c>
      <c r="O870" s="127" t="s">
        <v>165</v>
      </c>
      <c r="P870" s="127" t="s">
        <v>183</v>
      </c>
      <c r="Q870" s="131" t="s">
        <v>8670</v>
      </c>
      <c r="R870" s="131" t="s">
        <v>10102</v>
      </c>
      <c r="S870" s="132" t="s">
        <v>10101</v>
      </c>
      <c r="T870" s="136" t="s">
        <v>188</v>
      </c>
      <c r="U870" s="118"/>
      <c r="V870" s="118"/>
      <c r="W870" s="133" t="str">
        <f>VLOOKUP(TRIM(X870),X10:Y88,2,FALSE)</f>
        <v>Irfan</v>
      </c>
      <c r="X870" s="11" t="str">
        <f t="shared" si="31"/>
        <v>6.5.9</v>
      </c>
      <c r="AA870" s="1">
        <f t="shared" si="30"/>
        <v>17</v>
      </c>
    </row>
    <row r="871" spans="1:27" ht="35.25" customHeight="1">
      <c r="A871" s="119" t="s">
        <v>139</v>
      </c>
      <c r="B871" s="134" t="s">
        <v>57</v>
      </c>
      <c r="C871" s="122" t="s">
        <v>140</v>
      </c>
      <c r="D871" s="122" t="s">
        <v>110</v>
      </c>
      <c r="E871" s="123" t="s">
        <v>6535</v>
      </c>
      <c r="F871" s="124" t="s">
        <v>285</v>
      </c>
      <c r="G871" s="124" t="s">
        <v>142</v>
      </c>
      <c r="H871" s="124" t="s">
        <v>8185</v>
      </c>
      <c r="I871" s="135" t="s">
        <v>263</v>
      </c>
      <c r="J871" s="129" t="s">
        <v>185</v>
      </c>
      <c r="K871" s="128">
        <v>0</v>
      </c>
      <c r="L871" s="129"/>
      <c r="M871" s="128" t="s">
        <v>191</v>
      </c>
      <c r="N871" s="127" t="s">
        <v>485</v>
      </c>
      <c r="O871" s="127" t="s">
        <v>165</v>
      </c>
      <c r="P871" s="127" t="s">
        <v>183</v>
      </c>
      <c r="Q871" s="131" t="s">
        <v>8697</v>
      </c>
      <c r="R871" s="131" t="s">
        <v>10108</v>
      </c>
      <c r="S871" s="132" t="s">
        <v>10107</v>
      </c>
      <c r="T871" s="136" t="s">
        <v>276</v>
      </c>
      <c r="U871" s="118"/>
      <c r="V871" s="118"/>
      <c r="W871" s="133" t="str">
        <f>VLOOKUP(TRIM(X871),X10:Y88,2,FALSE)</f>
        <v>Irfan</v>
      </c>
      <c r="X871" s="11" t="str">
        <f t="shared" si="31"/>
        <v>6.5.9</v>
      </c>
      <c r="AA871" s="1">
        <f t="shared" si="30"/>
        <v>4</v>
      </c>
    </row>
    <row r="872" spans="1:27" ht="35.25" customHeight="1">
      <c r="A872" s="119" t="s">
        <v>139</v>
      </c>
      <c r="B872" s="134" t="s">
        <v>57</v>
      </c>
      <c r="C872" s="122" t="s">
        <v>140</v>
      </c>
      <c r="D872" s="122" t="s">
        <v>110</v>
      </c>
      <c r="E872" s="123" t="s">
        <v>6536</v>
      </c>
      <c r="F872" s="124" t="s">
        <v>285</v>
      </c>
      <c r="G872" s="124" t="s">
        <v>142</v>
      </c>
      <c r="H872" s="124" t="s">
        <v>8184</v>
      </c>
      <c r="I872" s="135" t="s">
        <v>263</v>
      </c>
      <c r="J872" s="129" t="s">
        <v>185</v>
      </c>
      <c r="K872" s="128">
        <v>0</v>
      </c>
      <c r="L872" s="129"/>
      <c r="M872" s="128" t="s">
        <v>191</v>
      </c>
      <c r="N872" s="127" t="s">
        <v>485</v>
      </c>
      <c r="O872" s="127" t="s">
        <v>165</v>
      </c>
      <c r="P872" s="127" t="s">
        <v>183</v>
      </c>
      <c r="Q872" s="131" t="s">
        <v>8696</v>
      </c>
      <c r="R872" s="131" t="s">
        <v>10106</v>
      </c>
      <c r="S872" s="132" t="s">
        <v>10105</v>
      </c>
      <c r="T872" s="136" t="s">
        <v>276</v>
      </c>
      <c r="U872" s="118"/>
      <c r="V872" s="118"/>
      <c r="W872" s="133" t="str">
        <f>VLOOKUP(TRIM(X872),X10:Y88,2,FALSE)</f>
        <v>Irfan</v>
      </c>
      <c r="X872" s="11" t="str">
        <f t="shared" si="31"/>
        <v>6.5.9</v>
      </c>
      <c r="AA872" s="1">
        <f t="shared" si="30"/>
        <v>4</v>
      </c>
    </row>
    <row r="873" spans="1:27" ht="35.25" customHeight="1">
      <c r="A873" s="119" t="s">
        <v>139</v>
      </c>
      <c r="B873" s="134" t="s">
        <v>57</v>
      </c>
      <c r="C873" s="122" t="s">
        <v>140</v>
      </c>
      <c r="D873" s="122" t="s">
        <v>110</v>
      </c>
      <c r="E873" s="123" t="s">
        <v>6537</v>
      </c>
      <c r="F873" s="124" t="s">
        <v>285</v>
      </c>
      <c r="G873" s="124" t="s">
        <v>142</v>
      </c>
      <c r="H873" s="124" t="s">
        <v>7442</v>
      </c>
      <c r="I873" s="135" t="s">
        <v>5574</v>
      </c>
      <c r="J873" s="129" t="s">
        <v>185</v>
      </c>
      <c r="K873" s="128">
        <v>0</v>
      </c>
      <c r="L873" s="129"/>
      <c r="M873" s="128" t="s">
        <v>191</v>
      </c>
      <c r="N873" s="127" t="s">
        <v>485</v>
      </c>
      <c r="O873" s="127" t="s">
        <v>165</v>
      </c>
      <c r="P873" s="127" t="s">
        <v>183</v>
      </c>
      <c r="Q873" s="131" t="s">
        <v>8404</v>
      </c>
      <c r="R873" s="131" t="s">
        <v>10112</v>
      </c>
      <c r="S873" s="132" t="s">
        <v>10111</v>
      </c>
      <c r="T873" s="136" t="s">
        <v>269</v>
      </c>
      <c r="U873" s="118"/>
      <c r="V873" s="118"/>
      <c r="W873" s="133" t="str">
        <f>VLOOKUP(TRIM(X873),X10:Y88,2,FALSE)</f>
        <v>Irfan</v>
      </c>
      <c r="X873" s="11" t="str">
        <f t="shared" si="31"/>
        <v>6.5.9</v>
      </c>
      <c r="AA873" s="1">
        <f t="shared" si="30"/>
        <v>5</v>
      </c>
    </row>
    <row r="874" spans="1:27" ht="35.25" customHeight="1">
      <c r="A874" s="119" t="s">
        <v>139</v>
      </c>
      <c r="B874" s="134" t="s">
        <v>57</v>
      </c>
      <c r="C874" s="122" t="s">
        <v>140</v>
      </c>
      <c r="D874" s="122" t="s">
        <v>110</v>
      </c>
      <c r="E874" s="123" t="s">
        <v>6538</v>
      </c>
      <c r="F874" s="124" t="s">
        <v>285</v>
      </c>
      <c r="G874" s="124" t="s">
        <v>142</v>
      </c>
      <c r="H874" s="124" t="s">
        <v>7878</v>
      </c>
      <c r="I874" s="135" t="s">
        <v>5273</v>
      </c>
      <c r="J874" s="129" t="s">
        <v>174</v>
      </c>
      <c r="K874" s="128">
        <v>0</v>
      </c>
      <c r="L874" s="129"/>
      <c r="M874" s="128" t="s">
        <v>191</v>
      </c>
      <c r="N874" s="127" t="s">
        <v>485</v>
      </c>
      <c r="O874" s="127" t="s">
        <v>165</v>
      </c>
      <c r="P874" s="127" t="s">
        <v>183</v>
      </c>
      <c r="Q874" s="131" t="s">
        <v>8569</v>
      </c>
      <c r="R874" s="131" t="s">
        <v>10113</v>
      </c>
      <c r="S874" s="132" t="s">
        <v>159</v>
      </c>
      <c r="T874" s="136" t="s">
        <v>187</v>
      </c>
      <c r="U874" s="118"/>
      <c r="V874" s="118"/>
      <c r="W874" s="133" t="str">
        <f>VLOOKUP(TRIM(X874),X10:Y88,2,FALSE)</f>
        <v>Irfan</v>
      </c>
      <c r="X874" s="11" t="str">
        <f t="shared" si="31"/>
        <v>6.5.9</v>
      </c>
      <c r="AA874" s="1">
        <f t="shared" si="30"/>
        <v>21</v>
      </c>
    </row>
    <row r="875" spans="1:27" ht="35.25" customHeight="1">
      <c r="A875" s="119" t="s">
        <v>139</v>
      </c>
      <c r="B875" s="134" t="s">
        <v>57</v>
      </c>
      <c r="C875" s="122" t="s">
        <v>140</v>
      </c>
      <c r="D875" s="122" t="s">
        <v>110</v>
      </c>
      <c r="E875" s="123" t="s">
        <v>6539</v>
      </c>
      <c r="F875" s="124" t="s">
        <v>285</v>
      </c>
      <c r="G875" s="124" t="s">
        <v>142</v>
      </c>
      <c r="H875" s="124" t="s">
        <v>8288</v>
      </c>
      <c r="I875" s="135" t="s">
        <v>8265</v>
      </c>
      <c r="J875" s="129" t="s">
        <v>185</v>
      </c>
      <c r="K875" s="128">
        <v>0</v>
      </c>
      <c r="L875" s="129"/>
      <c r="M875" s="128" t="s">
        <v>191</v>
      </c>
      <c r="N875" s="127" t="s">
        <v>485</v>
      </c>
      <c r="O875" s="127" t="s">
        <v>165</v>
      </c>
      <c r="P875" s="127" t="s">
        <v>183</v>
      </c>
      <c r="Q875" s="131" t="s">
        <v>8734</v>
      </c>
      <c r="R875" s="131" t="s">
        <v>9742</v>
      </c>
      <c r="S875" s="132" t="s">
        <v>9741</v>
      </c>
      <c r="T875" s="136" t="s">
        <v>2475</v>
      </c>
      <c r="U875" s="118"/>
      <c r="V875" s="118"/>
      <c r="W875" s="133" t="str">
        <f>VLOOKUP(TRIM(X875),X10:Y88,2,FALSE)</f>
        <v>Irfan</v>
      </c>
      <c r="X875" s="11" t="str">
        <f t="shared" si="31"/>
        <v>6.5.9</v>
      </c>
      <c r="AA875" s="1">
        <f t="shared" si="30"/>
        <v>26</v>
      </c>
    </row>
    <row r="876" spans="1:27" ht="35.25" customHeight="1">
      <c r="A876" s="119" t="s">
        <v>139</v>
      </c>
      <c r="B876" s="134" t="s">
        <v>57</v>
      </c>
      <c r="C876" s="122" t="s">
        <v>140</v>
      </c>
      <c r="D876" s="122" t="s">
        <v>110</v>
      </c>
      <c r="E876" s="123" t="s">
        <v>6540</v>
      </c>
      <c r="F876" s="124" t="s">
        <v>285</v>
      </c>
      <c r="G876" s="124" t="s">
        <v>142</v>
      </c>
      <c r="H876" s="124" t="s">
        <v>8259</v>
      </c>
      <c r="I876" s="135" t="s">
        <v>241</v>
      </c>
      <c r="J876" s="129" t="s">
        <v>185</v>
      </c>
      <c r="K876" s="128">
        <v>0</v>
      </c>
      <c r="L876" s="129"/>
      <c r="M876" s="128" t="s">
        <v>191</v>
      </c>
      <c r="N876" s="127" t="s">
        <v>485</v>
      </c>
      <c r="O876" s="127" t="s">
        <v>165</v>
      </c>
      <c r="P876" s="127" t="s">
        <v>183</v>
      </c>
      <c r="Q876" s="131" t="s">
        <v>8732</v>
      </c>
      <c r="R876" s="131" t="s">
        <v>10119</v>
      </c>
      <c r="S876" s="132" t="s">
        <v>10118</v>
      </c>
      <c r="T876" s="136" t="s">
        <v>286</v>
      </c>
      <c r="U876" s="118"/>
      <c r="V876" s="118"/>
      <c r="W876" s="133" t="str">
        <f>VLOOKUP(TRIM(X876),X10:Y88,2,FALSE)</f>
        <v>Irfan</v>
      </c>
      <c r="X876" s="11" t="str">
        <f t="shared" si="31"/>
        <v>6.5.9</v>
      </c>
      <c r="AA876" s="1">
        <f t="shared" si="30"/>
        <v>7</v>
      </c>
    </row>
    <row r="877" spans="1:27" ht="35.25" customHeight="1">
      <c r="A877" s="119" t="s">
        <v>139</v>
      </c>
      <c r="B877" s="134" t="s">
        <v>57</v>
      </c>
      <c r="C877" s="122" t="s">
        <v>140</v>
      </c>
      <c r="D877" s="122" t="s">
        <v>110</v>
      </c>
      <c r="E877" s="123" t="s">
        <v>6541</v>
      </c>
      <c r="F877" s="124" t="s">
        <v>180</v>
      </c>
      <c r="G877" s="124" t="s">
        <v>142</v>
      </c>
      <c r="H877" s="124" t="s">
        <v>9752</v>
      </c>
      <c r="I877" s="135" t="s">
        <v>295</v>
      </c>
      <c r="J877" s="129"/>
      <c r="K877" s="128"/>
      <c r="L877" s="129"/>
      <c r="M877" s="128"/>
      <c r="N877" s="127"/>
      <c r="O877" s="127" t="s">
        <v>51</v>
      </c>
      <c r="P877" s="127" t="s">
        <v>51</v>
      </c>
      <c r="Q877" s="131" t="s">
        <v>8778</v>
      </c>
      <c r="R877" s="131" t="s">
        <v>719</v>
      </c>
      <c r="S877" s="132" t="s">
        <v>159</v>
      </c>
      <c r="T877" s="136" t="s">
        <v>266</v>
      </c>
      <c r="U877" s="118"/>
      <c r="V877" s="118"/>
      <c r="W877" s="133" t="str">
        <f>VLOOKUP(TRIM(X877),X10:Y88,2,FALSE)</f>
        <v>Irfan</v>
      </c>
      <c r="X877" s="11" t="str">
        <f t="shared" si="31"/>
        <v>6.5.9</v>
      </c>
      <c r="AA877" s="1">
        <f t="shared" si="30"/>
        <v>6</v>
      </c>
    </row>
    <row r="878" spans="1:27" ht="35.25" customHeight="1">
      <c r="A878" s="119" t="s">
        <v>139</v>
      </c>
      <c r="B878" s="134" t="s">
        <v>57</v>
      </c>
      <c r="C878" s="122" t="s">
        <v>140</v>
      </c>
      <c r="D878" s="122" t="s">
        <v>110</v>
      </c>
      <c r="E878" s="123" t="s">
        <v>6542</v>
      </c>
      <c r="F878" s="124" t="s">
        <v>285</v>
      </c>
      <c r="G878" s="124" t="s">
        <v>142</v>
      </c>
      <c r="H878" s="124" t="s">
        <v>7479</v>
      </c>
      <c r="I878" s="135" t="s">
        <v>10563</v>
      </c>
      <c r="J878" s="129" t="s">
        <v>174</v>
      </c>
      <c r="K878" s="128">
        <v>0</v>
      </c>
      <c r="L878" s="129"/>
      <c r="M878" s="128" t="s">
        <v>8313</v>
      </c>
      <c r="N878" s="127" t="s">
        <v>485</v>
      </c>
      <c r="O878" s="127" t="s">
        <v>165</v>
      </c>
      <c r="P878" s="127" t="s">
        <v>183</v>
      </c>
      <c r="Q878" s="131" t="s">
        <v>8428</v>
      </c>
      <c r="R878" s="131" t="s">
        <v>10259</v>
      </c>
      <c r="S878" s="132" t="s">
        <v>145</v>
      </c>
      <c r="T878" s="136" t="s">
        <v>480</v>
      </c>
      <c r="U878" s="118"/>
      <c r="V878" s="118" t="s">
        <v>245</v>
      </c>
      <c r="W878" s="133" t="str">
        <f>VLOOKUP(TRIM(X878),X10:Y88,2,FALSE)</f>
        <v>Irfan</v>
      </c>
      <c r="X878" s="11" t="str">
        <f t="shared" si="31"/>
        <v>6.5.9</v>
      </c>
      <c r="AA878" s="1">
        <f t="shared" si="30"/>
        <v>19</v>
      </c>
    </row>
    <row r="879" spans="1:27" ht="35.25" customHeight="1">
      <c r="A879" s="119" t="s">
        <v>139</v>
      </c>
      <c r="B879" s="134" t="s">
        <v>57</v>
      </c>
      <c r="C879" s="122" t="s">
        <v>140</v>
      </c>
      <c r="D879" s="122" t="s">
        <v>110</v>
      </c>
      <c r="E879" s="123" t="s">
        <v>6543</v>
      </c>
      <c r="F879" s="124" t="s">
        <v>285</v>
      </c>
      <c r="G879" s="124" t="s">
        <v>142</v>
      </c>
      <c r="H879" s="124" t="s">
        <v>8048</v>
      </c>
      <c r="I879" s="135" t="s">
        <v>270</v>
      </c>
      <c r="J879" s="129" t="s">
        <v>174</v>
      </c>
      <c r="K879" s="128">
        <v>0</v>
      </c>
      <c r="L879" s="129"/>
      <c r="M879" s="128" t="s">
        <v>191</v>
      </c>
      <c r="N879" s="127" t="s">
        <v>485</v>
      </c>
      <c r="O879" s="127" t="s">
        <v>165</v>
      </c>
      <c r="P879" s="127" t="s">
        <v>183</v>
      </c>
      <c r="Q879" s="131" t="s">
        <v>8645</v>
      </c>
      <c r="R879" s="131" t="s">
        <v>10260</v>
      </c>
      <c r="S879" s="132" t="s">
        <v>145</v>
      </c>
      <c r="T879" s="136" t="s">
        <v>338</v>
      </c>
      <c r="U879" s="118"/>
      <c r="V879" s="118" t="s">
        <v>245</v>
      </c>
      <c r="W879" s="133" t="str">
        <f>VLOOKUP(TRIM(X879),X10:Y88,2,FALSE)</f>
        <v>Irfan</v>
      </c>
      <c r="X879" s="11" t="str">
        <f t="shared" si="31"/>
        <v>6.5.9</v>
      </c>
      <c r="AA879" s="1">
        <f t="shared" si="30"/>
        <v>3</v>
      </c>
    </row>
    <row r="880" spans="1:27" ht="35.25" customHeight="1">
      <c r="A880" s="119" t="s">
        <v>139</v>
      </c>
      <c r="B880" s="134" t="s">
        <v>57</v>
      </c>
      <c r="C880" s="122" t="s">
        <v>140</v>
      </c>
      <c r="D880" s="122" t="s">
        <v>110</v>
      </c>
      <c r="E880" s="123" t="s">
        <v>6544</v>
      </c>
      <c r="F880" s="124" t="s">
        <v>285</v>
      </c>
      <c r="G880" s="124" t="s">
        <v>142</v>
      </c>
      <c r="H880" s="124" t="s">
        <v>7478</v>
      </c>
      <c r="I880" s="135" t="s">
        <v>293</v>
      </c>
      <c r="J880" s="129" t="s">
        <v>185</v>
      </c>
      <c r="K880" s="128">
        <v>0</v>
      </c>
      <c r="L880" s="129"/>
      <c r="M880" s="128" t="s">
        <v>8313</v>
      </c>
      <c r="N880" s="127" t="s">
        <v>485</v>
      </c>
      <c r="O880" s="127" t="s">
        <v>165</v>
      </c>
      <c r="P880" s="127" t="s">
        <v>183</v>
      </c>
      <c r="Q880" s="131" t="s">
        <v>8427</v>
      </c>
      <c r="R880" s="131" t="s">
        <v>10115</v>
      </c>
      <c r="S880" s="132" t="s">
        <v>10114</v>
      </c>
      <c r="T880" s="136" t="s">
        <v>480</v>
      </c>
      <c r="U880" s="118"/>
      <c r="V880" s="118"/>
      <c r="W880" s="133" t="str">
        <f>VLOOKUP(TRIM(X880),X10:Y88,2,FALSE)</f>
        <v>Irfan</v>
      </c>
      <c r="X880" s="11" t="str">
        <f t="shared" si="31"/>
        <v>6.5.9</v>
      </c>
      <c r="AA880" s="1">
        <f t="shared" si="30"/>
        <v>6</v>
      </c>
    </row>
    <row r="881" spans="1:27" ht="35.25" customHeight="1">
      <c r="A881" s="119" t="s">
        <v>139</v>
      </c>
      <c r="B881" s="134" t="s">
        <v>57</v>
      </c>
      <c r="C881" s="122" t="s">
        <v>140</v>
      </c>
      <c r="D881" s="122" t="s">
        <v>110</v>
      </c>
      <c r="E881" s="123" t="s">
        <v>6545</v>
      </c>
      <c r="F881" s="124" t="s">
        <v>285</v>
      </c>
      <c r="G881" s="124" t="s">
        <v>142</v>
      </c>
      <c r="H881" s="124" t="s">
        <v>7553</v>
      </c>
      <c r="I881" s="135" t="s">
        <v>293</v>
      </c>
      <c r="J881" s="129" t="s">
        <v>174</v>
      </c>
      <c r="K881" s="128">
        <v>0</v>
      </c>
      <c r="L881" s="129"/>
      <c r="M881" s="128" t="s">
        <v>8313</v>
      </c>
      <c r="N881" s="127" t="s">
        <v>485</v>
      </c>
      <c r="O881" s="127" t="s">
        <v>165</v>
      </c>
      <c r="P881" s="127" t="s">
        <v>183</v>
      </c>
      <c r="Q881" s="131" t="s">
        <v>8429</v>
      </c>
      <c r="R881" s="131" t="s">
        <v>10117</v>
      </c>
      <c r="S881" s="132" t="s">
        <v>10116</v>
      </c>
      <c r="T881" s="136" t="s">
        <v>480</v>
      </c>
      <c r="U881" s="118"/>
      <c r="V881" s="118"/>
      <c r="W881" s="133" t="str">
        <f>VLOOKUP(TRIM(X881),X10:Y88,2,FALSE)</f>
        <v>Irfan</v>
      </c>
      <c r="X881" s="11" t="str">
        <f t="shared" si="31"/>
        <v>6.5.9</v>
      </c>
      <c r="AA881" s="1">
        <f t="shared" si="30"/>
        <v>6</v>
      </c>
    </row>
    <row r="882" spans="1:27" ht="35.25" customHeight="1">
      <c r="A882" s="119" t="s">
        <v>139</v>
      </c>
      <c r="B882" s="134" t="s">
        <v>57</v>
      </c>
      <c r="C882" s="122" t="s">
        <v>140</v>
      </c>
      <c r="D882" s="122" t="s">
        <v>110</v>
      </c>
      <c r="E882" s="123" t="s">
        <v>6546</v>
      </c>
      <c r="F882" s="124" t="s">
        <v>285</v>
      </c>
      <c r="G882" s="124" t="s">
        <v>142</v>
      </c>
      <c r="H882" s="124" t="s">
        <v>8223</v>
      </c>
      <c r="I882" s="135" t="s">
        <v>210</v>
      </c>
      <c r="J882" s="129" t="s">
        <v>185</v>
      </c>
      <c r="K882" s="128">
        <v>0</v>
      </c>
      <c r="L882" s="129"/>
      <c r="M882" s="128" t="s">
        <v>8313</v>
      </c>
      <c r="N882" s="127" t="s">
        <v>485</v>
      </c>
      <c r="O882" s="127" t="s">
        <v>165</v>
      </c>
      <c r="P882" s="127" t="s">
        <v>183</v>
      </c>
      <c r="Q882" s="131" t="s">
        <v>8716</v>
      </c>
      <c r="R882" s="131" t="s">
        <v>10261</v>
      </c>
      <c r="S882" s="132" t="s">
        <v>145</v>
      </c>
      <c r="T882" s="136" t="s">
        <v>188</v>
      </c>
      <c r="U882" s="118"/>
      <c r="V882" s="118" t="s">
        <v>245</v>
      </c>
      <c r="W882" s="133" t="str">
        <f>VLOOKUP(TRIM(X882),X10:Y88,2,FALSE)</f>
        <v>Irfan</v>
      </c>
      <c r="X882" s="11" t="str">
        <f t="shared" si="31"/>
        <v>6.5.9</v>
      </c>
      <c r="AA882" s="1">
        <f t="shared" si="30"/>
        <v>17</v>
      </c>
    </row>
    <row r="883" spans="1:27" ht="35.25" customHeight="1">
      <c r="A883" s="119" t="s">
        <v>139</v>
      </c>
      <c r="B883" s="134" t="s">
        <v>57</v>
      </c>
      <c r="C883" s="122" t="s">
        <v>140</v>
      </c>
      <c r="D883" s="122" t="s">
        <v>110</v>
      </c>
      <c r="E883" s="123" t="s">
        <v>6547</v>
      </c>
      <c r="F883" s="124" t="s">
        <v>285</v>
      </c>
      <c r="G883" s="124" t="s">
        <v>142</v>
      </c>
      <c r="H883" s="124" t="s">
        <v>8288</v>
      </c>
      <c r="I883" s="135" t="s">
        <v>8265</v>
      </c>
      <c r="J883" s="129" t="s">
        <v>185</v>
      </c>
      <c r="K883" s="128">
        <v>0</v>
      </c>
      <c r="L883" s="129"/>
      <c r="M883" s="128" t="s">
        <v>191</v>
      </c>
      <c r="N883" s="127" t="s">
        <v>485</v>
      </c>
      <c r="O883" s="127" t="s">
        <v>165</v>
      </c>
      <c r="P883" s="127" t="s">
        <v>183</v>
      </c>
      <c r="Q883" s="131" t="s">
        <v>8734</v>
      </c>
      <c r="R883" s="131" t="s">
        <v>10002</v>
      </c>
      <c r="S883" s="132" t="s">
        <v>10001</v>
      </c>
      <c r="T883" s="136" t="s">
        <v>2475</v>
      </c>
      <c r="U883" s="118"/>
      <c r="V883" s="118"/>
      <c r="W883" s="133" t="str">
        <f>VLOOKUP(TRIM(X883),X10:Y88,2,FALSE)</f>
        <v>Irfan</v>
      </c>
      <c r="X883" s="11" t="str">
        <f t="shared" si="31"/>
        <v>6.5.9</v>
      </c>
      <c r="AA883" s="1">
        <f t="shared" si="30"/>
        <v>26</v>
      </c>
    </row>
    <row r="884" spans="1:27" ht="35.25" customHeight="1">
      <c r="A884" s="119" t="s">
        <v>139</v>
      </c>
      <c r="B884" s="134" t="s">
        <v>57</v>
      </c>
      <c r="C884" s="122" t="s">
        <v>140</v>
      </c>
      <c r="D884" s="122" t="s">
        <v>110</v>
      </c>
      <c r="E884" s="123" t="s">
        <v>6548</v>
      </c>
      <c r="F884" s="124" t="s">
        <v>285</v>
      </c>
      <c r="G884" s="124" t="s">
        <v>142</v>
      </c>
      <c r="H884" s="124" t="s">
        <v>7448</v>
      </c>
      <c r="I884" s="135" t="s">
        <v>189</v>
      </c>
      <c r="J884" s="129" t="s">
        <v>174</v>
      </c>
      <c r="K884" s="128">
        <v>0</v>
      </c>
      <c r="L884" s="129"/>
      <c r="M884" s="128" t="s">
        <v>8313</v>
      </c>
      <c r="N884" s="127" t="s">
        <v>485</v>
      </c>
      <c r="O884" s="127" t="s">
        <v>165</v>
      </c>
      <c r="P884" s="127" t="s">
        <v>183</v>
      </c>
      <c r="Q884" s="131" t="s">
        <v>8407</v>
      </c>
      <c r="R884" s="131" t="s">
        <v>10110</v>
      </c>
      <c r="S884" s="132" t="s">
        <v>10109</v>
      </c>
      <c r="T884" s="136" t="s">
        <v>258</v>
      </c>
      <c r="U884" s="118"/>
      <c r="V884" s="118"/>
      <c r="W884" s="133" t="str">
        <f>VLOOKUP(TRIM(X884),X10:Y88,2,FALSE)</f>
        <v>Irfan</v>
      </c>
      <c r="X884" s="11" t="str">
        <f t="shared" si="31"/>
        <v>6.5.9</v>
      </c>
      <c r="AA884" s="1">
        <f t="shared" si="30"/>
        <v>17</v>
      </c>
    </row>
    <row r="885" spans="1:27" ht="35.25" customHeight="1">
      <c r="A885" s="119" t="s">
        <v>139</v>
      </c>
      <c r="B885" s="134" t="s">
        <v>57</v>
      </c>
      <c r="C885" s="122" t="s">
        <v>140</v>
      </c>
      <c r="D885" s="122" t="s">
        <v>110</v>
      </c>
      <c r="E885" s="123" t="s">
        <v>6549</v>
      </c>
      <c r="F885" s="124" t="s">
        <v>285</v>
      </c>
      <c r="G885" s="124" t="s">
        <v>142</v>
      </c>
      <c r="H885" s="124" t="s">
        <v>7929</v>
      </c>
      <c r="I885" s="135" t="s">
        <v>5672</v>
      </c>
      <c r="J885" s="129" t="s">
        <v>174</v>
      </c>
      <c r="K885" s="128">
        <v>0</v>
      </c>
      <c r="L885" s="129"/>
      <c r="M885" s="128" t="s">
        <v>8313</v>
      </c>
      <c r="N885" s="127" t="s">
        <v>485</v>
      </c>
      <c r="O885" s="127" t="s">
        <v>165</v>
      </c>
      <c r="P885" s="127" t="s">
        <v>183</v>
      </c>
      <c r="Q885" s="131" t="s">
        <v>8598</v>
      </c>
      <c r="R885" s="131" t="s">
        <v>10262</v>
      </c>
      <c r="S885" s="132" t="s">
        <v>145</v>
      </c>
      <c r="T885" s="136" t="s">
        <v>246</v>
      </c>
      <c r="U885" s="118"/>
      <c r="V885" s="118" t="s">
        <v>245</v>
      </c>
      <c r="W885" s="133" t="str">
        <f>VLOOKUP(TRIM(X885),X10:Y88,2,FALSE)</f>
        <v>Irfan</v>
      </c>
      <c r="X885" s="11" t="str">
        <f t="shared" si="31"/>
        <v>6.5.9</v>
      </c>
      <c r="AA885" s="1">
        <f t="shared" si="30"/>
        <v>32</v>
      </c>
    </row>
    <row r="886" spans="1:27" ht="35.25" customHeight="1">
      <c r="A886" s="119" t="s">
        <v>139</v>
      </c>
      <c r="B886" s="134" t="s">
        <v>57</v>
      </c>
      <c r="C886" s="122" t="s">
        <v>140</v>
      </c>
      <c r="D886" s="122" t="s">
        <v>110</v>
      </c>
      <c r="E886" s="123" t="s">
        <v>6550</v>
      </c>
      <c r="F886" s="124" t="s">
        <v>180</v>
      </c>
      <c r="G886" s="124" t="s">
        <v>222</v>
      </c>
      <c r="H886" s="124" t="s">
        <v>8812</v>
      </c>
      <c r="I886" s="135" t="s">
        <v>295</v>
      </c>
      <c r="J886" s="129"/>
      <c r="K886" s="128"/>
      <c r="L886" s="129"/>
      <c r="M886" s="128" t="s">
        <v>8313</v>
      </c>
      <c r="N886" s="127"/>
      <c r="O886" s="127" t="s">
        <v>165</v>
      </c>
      <c r="P886" s="127"/>
      <c r="Q886" s="131" t="s">
        <v>8780</v>
      </c>
      <c r="R886" s="131" t="s">
        <v>10095</v>
      </c>
      <c r="S886" s="132" t="s">
        <v>10094</v>
      </c>
      <c r="T886" s="136" t="s">
        <v>8269</v>
      </c>
      <c r="U886" s="118"/>
      <c r="V886" s="118"/>
      <c r="W886" s="133" t="str">
        <f>VLOOKUP(TRIM(X886),X10:Y88,2,FALSE)</f>
        <v>Irfan</v>
      </c>
      <c r="X886" s="11" t="str">
        <f t="shared" si="31"/>
        <v>6.5.9</v>
      </c>
      <c r="AA886" s="1">
        <f t="shared" si="30"/>
        <v>6</v>
      </c>
    </row>
    <row r="887" spans="1:27" ht="35.25" customHeight="1">
      <c r="A887" s="119" t="s">
        <v>139</v>
      </c>
      <c r="B887" s="134" t="s">
        <v>57</v>
      </c>
      <c r="C887" s="122" t="s">
        <v>140</v>
      </c>
      <c r="D887" s="122" t="s">
        <v>110</v>
      </c>
      <c r="E887" s="123" t="s">
        <v>6551</v>
      </c>
      <c r="F887" s="124" t="s">
        <v>285</v>
      </c>
      <c r="G887" s="124" t="s">
        <v>142</v>
      </c>
      <c r="H887" s="124" t="s">
        <v>8309</v>
      </c>
      <c r="I887" s="135" t="s">
        <v>9996</v>
      </c>
      <c r="J887" s="129" t="s">
        <v>174</v>
      </c>
      <c r="K887" s="128">
        <v>0</v>
      </c>
      <c r="L887" s="129"/>
      <c r="M887" s="128" t="s">
        <v>8313</v>
      </c>
      <c r="N887" s="127" t="s">
        <v>485</v>
      </c>
      <c r="O887" s="127" t="s">
        <v>165</v>
      </c>
      <c r="P887" s="127" t="s">
        <v>183</v>
      </c>
      <c r="Q887" s="131" t="s">
        <v>8749</v>
      </c>
      <c r="R887" s="131" t="s">
        <v>10263</v>
      </c>
      <c r="S887" s="132" t="s">
        <v>145</v>
      </c>
      <c r="T887" s="136" t="s">
        <v>246</v>
      </c>
      <c r="U887" s="118"/>
      <c r="V887" s="118" t="s">
        <v>245</v>
      </c>
      <c r="W887" s="133" t="str">
        <f>VLOOKUP(TRIM(X887),X10:Y88,2,FALSE)</f>
        <v>Irfan</v>
      </c>
      <c r="X887" s="11" t="str">
        <f t="shared" si="31"/>
        <v>6.5.9</v>
      </c>
      <c r="AA887" s="1">
        <f t="shared" si="30"/>
        <v>42</v>
      </c>
    </row>
    <row r="888" spans="1:27" ht="35.25" customHeight="1">
      <c r="A888" s="119" t="s">
        <v>139</v>
      </c>
      <c r="B888" s="134" t="s">
        <v>57</v>
      </c>
      <c r="C888" s="122" t="s">
        <v>140</v>
      </c>
      <c r="D888" s="122" t="s">
        <v>110</v>
      </c>
      <c r="E888" s="123" t="s">
        <v>6552</v>
      </c>
      <c r="F888" s="124" t="s">
        <v>285</v>
      </c>
      <c r="G888" s="124" t="s">
        <v>142</v>
      </c>
      <c r="H888" s="124" t="s">
        <v>8308</v>
      </c>
      <c r="I888" s="135" t="s">
        <v>249</v>
      </c>
      <c r="J888" s="129" t="s">
        <v>185</v>
      </c>
      <c r="K888" s="128">
        <v>0</v>
      </c>
      <c r="L888" s="129"/>
      <c r="M888" s="128" t="s">
        <v>191</v>
      </c>
      <c r="N888" s="127" t="s">
        <v>485</v>
      </c>
      <c r="O888" s="127" t="s">
        <v>165</v>
      </c>
      <c r="P888" s="127" t="s">
        <v>183</v>
      </c>
      <c r="Q888" s="131" t="s">
        <v>8748</v>
      </c>
      <c r="R888" s="131" t="s">
        <v>10264</v>
      </c>
      <c r="S888" s="132" t="s">
        <v>145</v>
      </c>
      <c r="T888" s="136" t="s">
        <v>2475</v>
      </c>
      <c r="U888" s="118"/>
      <c r="V888" s="118" t="s">
        <v>245</v>
      </c>
      <c r="W888" s="133" t="str">
        <f>VLOOKUP(TRIM(X888),X10:Y88,2,FALSE)</f>
        <v>Irfan</v>
      </c>
      <c r="X888" s="11" t="str">
        <f t="shared" si="31"/>
        <v>6.5.9</v>
      </c>
      <c r="AA888" s="1">
        <f t="shared" si="30"/>
        <v>10</v>
      </c>
    </row>
    <row r="889" spans="1:27" ht="35.25" customHeight="1">
      <c r="A889" s="119" t="s">
        <v>139</v>
      </c>
      <c r="B889" s="134" t="s">
        <v>57</v>
      </c>
      <c r="C889" s="122" t="s">
        <v>140</v>
      </c>
      <c r="D889" s="122" t="s">
        <v>110</v>
      </c>
      <c r="E889" s="123" t="s">
        <v>6553</v>
      </c>
      <c r="F889" s="124" t="s">
        <v>285</v>
      </c>
      <c r="G889" s="124" t="s">
        <v>142</v>
      </c>
      <c r="H889" s="124" t="s">
        <v>7696</v>
      </c>
      <c r="I889" s="135" t="s">
        <v>181</v>
      </c>
      <c r="J889" s="129" t="s">
        <v>185</v>
      </c>
      <c r="K889" s="128">
        <v>0</v>
      </c>
      <c r="L889" s="129"/>
      <c r="M889" s="128" t="s">
        <v>8313</v>
      </c>
      <c r="N889" s="127" t="s">
        <v>485</v>
      </c>
      <c r="O889" s="127" t="s">
        <v>165</v>
      </c>
      <c r="P889" s="127" t="s">
        <v>183</v>
      </c>
      <c r="Q889" s="131" t="s">
        <v>8508</v>
      </c>
      <c r="R889" s="131" t="s">
        <v>10100</v>
      </c>
      <c r="S889" s="132" t="s">
        <v>10099</v>
      </c>
      <c r="T889" s="136" t="s">
        <v>489</v>
      </c>
      <c r="U889" s="118"/>
      <c r="V889" s="118"/>
      <c r="W889" s="133" t="str">
        <f>VLOOKUP(TRIM(X889),X10:Y88,2,FALSE)</f>
        <v>Irfan</v>
      </c>
      <c r="X889" s="11" t="str">
        <f t="shared" si="31"/>
        <v>6.5.9</v>
      </c>
      <c r="AA889" s="1">
        <f t="shared" si="30"/>
        <v>12</v>
      </c>
    </row>
    <row r="890" spans="1:27" ht="35.25" customHeight="1">
      <c r="A890" s="119" t="s">
        <v>139</v>
      </c>
      <c r="B890" s="134" t="s">
        <v>57</v>
      </c>
      <c r="C890" s="122" t="s">
        <v>140</v>
      </c>
      <c r="D890" s="122" t="s">
        <v>110</v>
      </c>
      <c r="E890" s="123" t="s">
        <v>6554</v>
      </c>
      <c r="F890" s="124" t="s">
        <v>285</v>
      </c>
      <c r="G890" s="124" t="s">
        <v>142</v>
      </c>
      <c r="H890" s="124" t="s">
        <v>8288</v>
      </c>
      <c r="I890" s="135" t="s">
        <v>8265</v>
      </c>
      <c r="J890" s="129" t="s">
        <v>185</v>
      </c>
      <c r="K890" s="128">
        <v>0</v>
      </c>
      <c r="L890" s="129"/>
      <c r="M890" s="128" t="s">
        <v>191</v>
      </c>
      <c r="N890" s="127" t="s">
        <v>485</v>
      </c>
      <c r="O890" s="127" t="s">
        <v>165</v>
      </c>
      <c r="P890" s="127" t="s">
        <v>183</v>
      </c>
      <c r="Q890" s="131" t="s">
        <v>8734</v>
      </c>
      <c r="R890" s="131" t="s">
        <v>10104</v>
      </c>
      <c r="S890" s="132" t="s">
        <v>10103</v>
      </c>
      <c r="T890" s="136" t="s">
        <v>2475</v>
      </c>
      <c r="U890" s="118"/>
      <c r="V890" s="118"/>
      <c r="W890" s="133" t="str">
        <f>VLOOKUP(TRIM(X890),X10:Y88,2,FALSE)</f>
        <v>Irfan</v>
      </c>
      <c r="X890" s="11" t="str">
        <f t="shared" si="31"/>
        <v>6.5.9</v>
      </c>
      <c r="AA890" s="1">
        <f t="shared" si="30"/>
        <v>26</v>
      </c>
    </row>
    <row r="891" spans="1:27" ht="35.25" customHeight="1">
      <c r="A891" s="119" t="s">
        <v>139</v>
      </c>
      <c r="B891" s="134" t="s">
        <v>57</v>
      </c>
      <c r="C891" s="122" t="s">
        <v>140</v>
      </c>
      <c r="D891" s="122" t="s">
        <v>110</v>
      </c>
      <c r="E891" s="123" t="s">
        <v>6555</v>
      </c>
      <c r="F891" s="124" t="s">
        <v>172</v>
      </c>
      <c r="G891" s="124" t="s">
        <v>233</v>
      </c>
      <c r="H891" s="124" t="s">
        <v>10096</v>
      </c>
      <c r="I891" s="135" t="s">
        <v>10564</v>
      </c>
      <c r="J891" s="129"/>
      <c r="K891" s="128"/>
      <c r="L891" s="129"/>
      <c r="M891" s="128"/>
      <c r="N891" s="127"/>
      <c r="O891" s="127" t="s">
        <v>51</v>
      </c>
      <c r="P891" s="127" t="s">
        <v>51</v>
      </c>
      <c r="Q891" s="131" t="s">
        <v>51</v>
      </c>
      <c r="R891" s="131" t="s">
        <v>10098</v>
      </c>
      <c r="S891" s="132" t="s">
        <v>10097</v>
      </c>
      <c r="T891" s="136" t="s">
        <v>269</v>
      </c>
      <c r="U891" s="118"/>
      <c r="V891" s="118"/>
      <c r="W891" s="133" t="str">
        <f>VLOOKUP(TRIM(X891),X10:Y88,2,FALSE)</f>
        <v>Irfan</v>
      </c>
      <c r="X891" s="11" t="str">
        <f t="shared" si="31"/>
        <v>6.5.9</v>
      </c>
      <c r="AA891" s="1">
        <f t="shared" si="30"/>
        <v>13</v>
      </c>
    </row>
    <row r="892" spans="1:27" ht="35.25" customHeight="1">
      <c r="A892" s="119" t="s">
        <v>139</v>
      </c>
      <c r="B892" s="134" t="s">
        <v>57</v>
      </c>
      <c r="C892" s="122" t="s">
        <v>140</v>
      </c>
      <c r="D892" s="122" t="s">
        <v>110</v>
      </c>
      <c r="E892" s="123" t="s">
        <v>6556</v>
      </c>
      <c r="F892" s="124" t="s">
        <v>285</v>
      </c>
      <c r="G892" s="124" t="s">
        <v>142</v>
      </c>
      <c r="H892" s="124" t="s">
        <v>7442</v>
      </c>
      <c r="I892" s="135" t="s">
        <v>5574</v>
      </c>
      <c r="J892" s="129" t="s">
        <v>185</v>
      </c>
      <c r="K892" s="128">
        <v>0</v>
      </c>
      <c r="L892" s="129"/>
      <c r="M892" s="128" t="s">
        <v>191</v>
      </c>
      <c r="N892" s="127" t="s">
        <v>485</v>
      </c>
      <c r="O892" s="127" t="s">
        <v>165</v>
      </c>
      <c r="P892" s="127" t="s">
        <v>183</v>
      </c>
      <c r="Q892" s="131" t="s">
        <v>8404</v>
      </c>
      <c r="R892" s="131" t="s">
        <v>10265</v>
      </c>
      <c r="S892" s="132" t="s">
        <v>145</v>
      </c>
      <c r="T892" s="136" t="s">
        <v>269</v>
      </c>
      <c r="U892" s="118"/>
      <c r="V892" s="118" t="s">
        <v>245</v>
      </c>
      <c r="W892" s="133" t="str">
        <f>VLOOKUP(TRIM(X892),X10:Y88,2,FALSE)</f>
        <v>Irfan</v>
      </c>
      <c r="X892" s="11" t="str">
        <f t="shared" si="31"/>
        <v>6.5.9</v>
      </c>
      <c r="AA892" s="1">
        <f t="shared" si="30"/>
        <v>5</v>
      </c>
    </row>
    <row r="893" spans="1:27" ht="35.25" customHeight="1">
      <c r="A893" s="119" t="s">
        <v>139</v>
      </c>
      <c r="B893" s="134" t="s">
        <v>57</v>
      </c>
      <c r="C893" s="122" t="s">
        <v>140</v>
      </c>
      <c r="D893" s="122" t="s">
        <v>110</v>
      </c>
      <c r="E893" s="123" t="s">
        <v>6557</v>
      </c>
      <c r="F893" s="124" t="s">
        <v>285</v>
      </c>
      <c r="G893" s="124" t="s">
        <v>142</v>
      </c>
      <c r="H893" s="124" t="s">
        <v>8184</v>
      </c>
      <c r="I893" s="135" t="s">
        <v>263</v>
      </c>
      <c r="J893" s="129" t="s">
        <v>185</v>
      </c>
      <c r="K893" s="128">
        <v>0</v>
      </c>
      <c r="L893" s="129"/>
      <c r="M893" s="128" t="s">
        <v>191</v>
      </c>
      <c r="N893" s="127" t="s">
        <v>485</v>
      </c>
      <c r="O893" s="127" t="s">
        <v>165</v>
      </c>
      <c r="P893" s="127" t="s">
        <v>183</v>
      </c>
      <c r="Q893" s="131" t="s">
        <v>8696</v>
      </c>
      <c r="R893" s="131" t="s">
        <v>10266</v>
      </c>
      <c r="S893" s="132" t="s">
        <v>145</v>
      </c>
      <c r="T893" s="136" t="s">
        <v>276</v>
      </c>
      <c r="U893" s="118"/>
      <c r="V893" s="118" t="s">
        <v>245</v>
      </c>
      <c r="W893" s="133" t="str">
        <f>VLOOKUP(TRIM(X893),X10:Y88,2,FALSE)</f>
        <v>Irfan</v>
      </c>
      <c r="X893" s="11" t="str">
        <f t="shared" si="31"/>
        <v>6.5.9</v>
      </c>
      <c r="AA893" s="1">
        <f t="shared" si="30"/>
        <v>4</v>
      </c>
    </row>
    <row r="894" spans="1:27" ht="35.25" customHeight="1">
      <c r="A894" s="119" t="s">
        <v>139</v>
      </c>
      <c r="B894" s="134" t="s">
        <v>57</v>
      </c>
      <c r="C894" s="122" t="s">
        <v>140</v>
      </c>
      <c r="D894" s="122" t="s">
        <v>110</v>
      </c>
      <c r="E894" s="123" t="s">
        <v>6558</v>
      </c>
      <c r="F894" s="124" t="s">
        <v>285</v>
      </c>
      <c r="G894" s="124" t="s">
        <v>142</v>
      </c>
      <c r="H894" s="124" t="s">
        <v>8185</v>
      </c>
      <c r="I894" s="135" t="s">
        <v>263</v>
      </c>
      <c r="J894" s="129" t="s">
        <v>185</v>
      </c>
      <c r="K894" s="128">
        <v>0</v>
      </c>
      <c r="L894" s="129"/>
      <c r="M894" s="128" t="s">
        <v>191</v>
      </c>
      <c r="N894" s="127" t="s">
        <v>485</v>
      </c>
      <c r="O894" s="127" t="s">
        <v>165</v>
      </c>
      <c r="P894" s="127" t="s">
        <v>183</v>
      </c>
      <c r="Q894" s="131" t="s">
        <v>8697</v>
      </c>
      <c r="R894" s="131" t="s">
        <v>10267</v>
      </c>
      <c r="S894" s="132" t="s">
        <v>145</v>
      </c>
      <c r="T894" s="136" t="s">
        <v>276</v>
      </c>
      <c r="U894" s="118"/>
      <c r="V894" s="118" t="s">
        <v>245</v>
      </c>
      <c r="W894" s="133" t="str">
        <f>VLOOKUP(TRIM(X894),X10:Y88,2,FALSE)</f>
        <v>Irfan</v>
      </c>
      <c r="X894" s="11" t="str">
        <f t="shared" si="31"/>
        <v>6.5.9</v>
      </c>
      <c r="AA894" s="1">
        <f t="shared" si="30"/>
        <v>4</v>
      </c>
    </row>
    <row r="895" spans="1:27" ht="35.25" customHeight="1">
      <c r="A895" s="119" t="s">
        <v>139</v>
      </c>
      <c r="B895" s="134" t="s">
        <v>57</v>
      </c>
      <c r="C895" s="122" t="s">
        <v>140</v>
      </c>
      <c r="D895" s="122" t="s">
        <v>110</v>
      </c>
      <c r="E895" s="123" t="s">
        <v>6559</v>
      </c>
      <c r="F895" s="124" t="s">
        <v>285</v>
      </c>
      <c r="G895" s="124" t="s">
        <v>142</v>
      </c>
      <c r="H895" s="124" t="s">
        <v>7448</v>
      </c>
      <c r="I895" s="135" t="s">
        <v>189</v>
      </c>
      <c r="J895" s="129" t="s">
        <v>174</v>
      </c>
      <c r="K895" s="128">
        <v>0</v>
      </c>
      <c r="L895" s="129"/>
      <c r="M895" s="128" t="s">
        <v>8313</v>
      </c>
      <c r="N895" s="127" t="s">
        <v>485</v>
      </c>
      <c r="O895" s="127" t="s">
        <v>165</v>
      </c>
      <c r="P895" s="127" t="s">
        <v>183</v>
      </c>
      <c r="Q895" s="131" t="s">
        <v>8407</v>
      </c>
      <c r="R895" s="131" t="s">
        <v>10461</v>
      </c>
      <c r="S895" s="132" t="s">
        <v>178</v>
      </c>
      <c r="T895" s="136" t="s">
        <v>258</v>
      </c>
      <c r="U895" s="118"/>
      <c r="V895" s="118" t="s">
        <v>9517</v>
      </c>
      <c r="W895" s="133" t="str">
        <f>VLOOKUP(TRIM(X895),X10:Y88,2,FALSE)</f>
        <v>Irfan</v>
      </c>
      <c r="X895" s="11" t="str">
        <f t="shared" si="31"/>
        <v>6.5.9</v>
      </c>
      <c r="AA895" s="1">
        <f t="shared" si="30"/>
        <v>17</v>
      </c>
    </row>
    <row r="896" spans="1:27" ht="35.25" customHeight="1">
      <c r="A896" s="119" t="s">
        <v>139</v>
      </c>
      <c r="B896" s="134" t="s">
        <v>57</v>
      </c>
      <c r="C896" s="122" t="s">
        <v>140</v>
      </c>
      <c r="D896" s="122" t="s">
        <v>110</v>
      </c>
      <c r="E896" s="123" t="s">
        <v>6560</v>
      </c>
      <c r="F896" s="124" t="s">
        <v>285</v>
      </c>
      <c r="G896" s="124" t="s">
        <v>142</v>
      </c>
      <c r="H896" s="124" t="s">
        <v>7478</v>
      </c>
      <c r="I896" s="135" t="s">
        <v>293</v>
      </c>
      <c r="J896" s="129" t="s">
        <v>185</v>
      </c>
      <c r="K896" s="128">
        <v>0</v>
      </c>
      <c r="L896" s="129"/>
      <c r="M896" s="128" t="s">
        <v>8313</v>
      </c>
      <c r="N896" s="127" t="s">
        <v>485</v>
      </c>
      <c r="O896" s="127" t="s">
        <v>165</v>
      </c>
      <c r="P896" s="127" t="s">
        <v>183</v>
      </c>
      <c r="Q896" s="131" t="s">
        <v>8427</v>
      </c>
      <c r="R896" s="131" t="s">
        <v>12108</v>
      </c>
      <c r="S896" s="132" t="s">
        <v>12109</v>
      </c>
      <c r="T896" s="136" t="s">
        <v>480</v>
      </c>
      <c r="U896" s="118"/>
      <c r="V896" s="118" t="s">
        <v>608</v>
      </c>
      <c r="W896" s="133" t="str">
        <f>VLOOKUP(TRIM(X896),X10:Y88,2,FALSE)</f>
        <v>Irfan</v>
      </c>
      <c r="X896" s="11" t="str">
        <f t="shared" si="31"/>
        <v>6.5.9</v>
      </c>
      <c r="AA896" s="1">
        <f t="shared" si="30"/>
        <v>6</v>
      </c>
    </row>
    <row r="897" spans="1:27" ht="35.25" customHeight="1">
      <c r="A897" s="119" t="s">
        <v>139</v>
      </c>
      <c r="B897" s="134" t="s">
        <v>57</v>
      </c>
      <c r="C897" s="122" t="s">
        <v>140</v>
      </c>
      <c r="D897" s="122" t="s">
        <v>110</v>
      </c>
      <c r="E897" s="123" t="s">
        <v>6561</v>
      </c>
      <c r="F897" s="124" t="s">
        <v>285</v>
      </c>
      <c r="G897" s="124" t="s">
        <v>142</v>
      </c>
      <c r="H897" s="124" t="s">
        <v>8259</v>
      </c>
      <c r="I897" s="135" t="s">
        <v>241</v>
      </c>
      <c r="J897" s="129" t="s">
        <v>185</v>
      </c>
      <c r="K897" s="128">
        <v>0</v>
      </c>
      <c r="L897" s="129"/>
      <c r="M897" s="128" t="s">
        <v>191</v>
      </c>
      <c r="N897" s="127" t="s">
        <v>485</v>
      </c>
      <c r="O897" s="127" t="s">
        <v>165</v>
      </c>
      <c r="P897" s="127" t="s">
        <v>183</v>
      </c>
      <c r="Q897" s="131" t="s">
        <v>8732</v>
      </c>
      <c r="R897" s="131" t="s">
        <v>10268</v>
      </c>
      <c r="S897" s="132" t="s">
        <v>145</v>
      </c>
      <c r="T897" s="136" t="s">
        <v>286</v>
      </c>
      <c r="U897" s="118"/>
      <c r="V897" s="118" t="s">
        <v>245</v>
      </c>
      <c r="W897" s="133" t="str">
        <f>VLOOKUP(TRIM(X897),X10:Y88,2,FALSE)</f>
        <v>Irfan</v>
      </c>
      <c r="X897" s="11" t="str">
        <f t="shared" si="31"/>
        <v>6.5.9</v>
      </c>
      <c r="AA897" s="1">
        <f t="shared" si="30"/>
        <v>7</v>
      </c>
    </row>
    <row r="898" spans="1:27" ht="35.25" customHeight="1">
      <c r="A898" s="119" t="s">
        <v>139</v>
      </c>
      <c r="B898" s="134" t="s">
        <v>57</v>
      </c>
      <c r="C898" s="122" t="s">
        <v>140</v>
      </c>
      <c r="D898" s="122" t="s">
        <v>110</v>
      </c>
      <c r="E898" s="123" t="s">
        <v>6562</v>
      </c>
      <c r="F898" s="124" t="s">
        <v>20</v>
      </c>
      <c r="G898" s="124" t="s">
        <v>222</v>
      </c>
      <c r="H898" s="124" t="s">
        <v>10514</v>
      </c>
      <c r="I898" s="135" t="s">
        <v>295</v>
      </c>
      <c r="J898" s="129"/>
      <c r="K898" s="128"/>
      <c r="L898" s="129"/>
      <c r="M898" s="128" t="s">
        <v>8313</v>
      </c>
      <c r="N898" s="127"/>
      <c r="O898" s="127" t="s">
        <v>165</v>
      </c>
      <c r="P898" s="127"/>
      <c r="Q898" s="131" t="s">
        <v>8780</v>
      </c>
      <c r="R898" s="131" t="s">
        <v>10269</v>
      </c>
      <c r="S898" s="132" t="s">
        <v>145</v>
      </c>
      <c r="T898" s="136" t="s">
        <v>8269</v>
      </c>
      <c r="U898" s="118"/>
      <c r="V898" s="118" t="s">
        <v>245</v>
      </c>
      <c r="W898" s="133" t="str">
        <f>VLOOKUP(TRIM(X898),X10:Y88,2,FALSE)</f>
        <v>Irfan</v>
      </c>
      <c r="X898" s="11" t="str">
        <f t="shared" si="31"/>
        <v>6.5.9</v>
      </c>
      <c r="AA898" s="1">
        <f t="shared" si="30"/>
        <v>6</v>
      </c>
    </row>
    <row r="899" spans="1:27" ht="35.25" customHeight="1">
      <c r="A899" s="119" t="s">
        <v>139</v>
      </c>
      <c r="B899" s="134" t="s">
        <v>57</v>
      </c>
      <c r="C899" s="122" t="s">
        <v>140</v>
      </c>
      <c r="D899" s="122" t="s">
        <v>110</v>
      </c>
      <c r="E899" s="123" t="s">
        <v>6563</v>
      </c>
      <c r="F899" s="124" t="s">
        <v>285</v>
      </c>
      <c r="G899" s="124" t="s">
        <v>142</v>
      </c>
      <c r="H899" s="124" t="s">
        <v>7696</v>
      </c>
      <c r="I899" s="135" t="s">
        <v>181</v>
      </c>
      <c r="J899" s="129" t="s">
        <v>185</v>
      </c>
      <c r="K899" s="128">
        <v>0</v>
      </c>
      <c r="L899" s="129"/>
      <c r="M899" s="128" t="s">
        <v>8313</v>
      </c>
      <c r="N899" s="127" t="s">
        <v>485</v>
      </c>
      <c r="O899" s="127" t="s">
        <v>165</v>
      </c>
      <c r="P899" s="127" t="s">
        <v>183</v>
      </c>
      <c r="Q899" s="131" t="s">
        <v>8508</v>
      </c>
      <c r="R899" s="131" t="s">
        <v>10270</v>
      </c>
      <c r="S899" s="132" t="s">
        <v>145</v>
      </c>
      <c r="T899" s="136" t="s">
        <v>489</v>
      </c>
      <c r="U899" s="118"/>
      <c r="V899" s="118" t="s">
        <v>245</v>
      </c>
      <c r="W899" s="133" t="str">
        <f>VLOOKUP(TRIM(X899),X10:Y88,2,FALSE)</f>
        <v>Irfan</v>
      </c>
      <c r="X899" s="11" t="str">
        <f t="shared" si="31"/>
        <v>6.5.9</v>
      </c>
      <c r="AA899" s="1">
        <f t="shared" si="30"/>
        <v>12</v>
      </c>
    </row>
    <row r="900" spans="1:27" ht="35.25" customHeight="1">
      <c r="A900" s="119" t="s">
        <v>139</v>
      </c>
      <c r="B900" s="134" t="s">
        <v>57</v>
      </c>
      <c r="C900" s="122" t="s">
        <v>140</v>
      </c>
      <c r="D900" s="122" t="s">
        <v>110</v>
      </c>
      <c r="E900" s="123" t="s">
        <v>6564</v>
      </c>
      <c r="F900" s="124" t="s">
        <v>285</v>
      </c>
      <c r="G900" s="124" t="s">
        <v>142</v>
      </c>
      <c r="H900" s="124" t="s">
        <v>8204</v>
      </c>
      <c r="I900" s="135" t="s">
        <v>189</v>
      </c>
      <c r="J900" s="129" t="s">
        <v>185</v>
      </c>
      <c r="K900" s="128">
        <v>0</v>
      </c>
      <c r="L900" s="129"/>
      <c r="M900" s="128" t="s">
        <v>8313</v>
      </c>
      <c r="N900" s="127" t="s">
        <v>485</v>
      </c>
      <c r="O900" s="127" t="s">
        <v>165</v>
      </c>
      <c r="P900" s="127" t="s">
        <v>183</v>
      </c>
      <c r="Q900" s="131" t="s">
        <v>8670</v>
      </c>
      <c r="R900" s="131" t="s">
        <v>10271</v>
      </c>
      <c r="S900" s="132" t="s">
        <v>145</v>
      </c>
      <c r="T900" s="136" t="s">
        <v>188</v>
      </c>
      <c r="U900" s="118"/>
      <c r="V900" s="118" t="s">
        <v>245</v>
      </c>
      <c r="W900" s="133" t="str">
        <f>VLOOKUP(TRIM(X900),X10:Y88,2,FALSE)</f>
        <v>Irfan</v>
      </c>
      <c r="X900" s="11" t="str">
        <f t="shared" si="31"/>
        <v>6.5.9</v>
      </c>
      <c r="AA900" s="1">
        <f t="shared" si="30"/>
        <v>17</v>
      </c>
    </row>
    <row r="901" spans="1:27" ht="35.25" customHeight="1">
      <c r="A901" s="119" t="s">
        <v>139</v>
      </c>
      <c r="B901" s="134" t="s">
        <v>57</v>
      </c>
      <c r="C901" s="122" t="s">
        <v>140</v>
      </c>
      <c r="D901" s="122" t="s">
        <v>110</v>
      </c>
      <c r="E901" s="123" t="s">
        <v>6565</v>
      </c>
      <c r="F901" s="124" t="s">
        <v>285</v>
      </c>
      <c r="G901" s="124" t="s">
        <v>142</v>
      </c>
      <c r="H901" s="124" t="s">
        <v>8288</v>
      </c>
      <c r="I901" s="135" t="s">
        <v>8265</v>
      </c>
      <c r="J901" s="129" t="s">
        <v>185</v>
      </c>
      <c r="K901" s="128">
        <v>0</v>
      </c>
      <c r="L901" s="129"/>
      <c r="M901" s="128" t="s">
        <v>191</v>
      </c>
      <c r="N901" s="127" t="s">
        <v>485</v>
      </c>
      <c r="O901" s="127" t="s">
        <v>165</v>
      </c>
      <c r="P901" s="127" t="s">
        <v>183</v>
      </c>
      <c r="Q901" s="131" t="s">
        <v>8734</v>
      </c>
      <c r="R901" s="131" t="s">
        <v>10272</v>
      </c>
      <c r="S901" s="132" t="s">
        <v>145</v>
      </c>
      <c r="T901" s="136" t="s">
        <v>2475</v>
      </c>
      <c r="U901" s="118"/>
      <c r="V901" s="118" t="s">
        <v>245</v>
      </c>
      <c r="W901" s="133" t="str">
        <f>VLOOKUP(TRIM(X901),X10:Y88,2,FALSE)</f>
        <v>Irfan</v>
      </c>
      <c r="X901" s="11" t="str">
        <f t="shared" si="31"/>
        <v>6.5.9</v>
      </c>
      <c r="AA901" s="1">
        <f t="shared" si="30"/>
        <v>26</v>
      </c>
    </row>
    <row r="902" spans="1:27" ht="35.25" customHeight="1">
      <c r="A902" s="119" t="s">
        <v>139</v>
      </c>
      <c r="B902" s="134" t="s">
        <v>57</v>
      </c>
      <c r="C902" s="122" t="s">
        <v>140</v>
      </c>
      <c r="D902" s="122" t="s">
        <v>110</v>
      </c>
      <c r="E902" s="123" t="s">
        <v>6566</v>
      </c>
      <c r="F902" s="124" t="s">
        <v>285</v>
      </c>
      <c r="G902" s="124" t="s">
        <v>142</v>
      </c>
      <c r="H902" s="124" t="s">
        <v>7553</v>
      </c>
      <c r="I902" s="135" t="s">
        <v>293</v>
      </c>
      <c r="J902" s="129" t="s">
        <v>174</v>
      </c>
      <c r="K902" s="128">
        <v>0</v>
      </c>
      <c r="L902" s="129"/>
      <c r="M902" s="128" t="s">
        <v>8313</v>
      </c>
      <c r="N902" s="127" t="s">
        <v>485</v>
      </c>
      <c r="O902" s="127" t="s">
        <v>165</v>
      </c>
      <c r="P902" s="127" t="s">
        <v>183</v>
      </c>
      <c r="Q902" s="131" t="s">
        <v>8429</v>
      </c>
      <c r="R902" s="131" t="s">
        <v>10218</v>
      </c>
      <c r="S902" s="132" t="s">
        <v>145</v>
      </c>
      <c r="T902" s="136" t="s">
        <v>480</v>
      </c>
      <c r="U902" s="118"/>
      <c r="V902" s="118"/>
      <c r="W902" s="133" t="str">
        <f>VLOOKUP(TRIM(X902),X10:Y88,2,FALSE)</f>
        <v>Irfan</v>
      </c>
      <c r="X902" s="11" t="str">
        <f t="shared" si="31"/>
        <v>6.5.9</v>
      </c>
      <c r="AA902" s="1">
        <f t="shared" si="30"/>
        <v>6</v>
      </c>
    </row>
    <row r="903" spans="1:27" ht="35.25" customHeight="1">
      <c r="A903" s="119" t="s">
        <v>139</v>
      </c>
      <c r="B903" s="134" t="s">
        <v>57</v>
      </c>
      <c r="C903" s="122" t="s">
        <v>140</v>
      </c>
      <c r="D903" s="122" t="s">
        <v>110</v>
      </c>
      <c r="E903" s="123" t="s">
        <v>6567</v>
      </c>
      <c r="F903" s="124" t="s">
        <v>172</v>
      </c>
      <c r="G903" s="124" t="s">
        <v>233</v>
      </c>
      <c r="H903" s="124" t="s">
        <v>10096</v>
      </c>
      <c r="I903" s="135" t="s">
        <v>10564</v>
      </c>
      <c r="J903" s="129"/>
      <c r="K903" s="128"/>
      <c r="L903" s="129"/>
      <c r="M903" s="128"/>
      <c r="N903" s="127"/>
      <c r="O903" s="127" t="s">
        <v>51</v>
      </c>
      <c r="P903" s="127" t="s">
        <v>51</v>
      </c>
      <c r="Q903" s="131" t="s">
        <v>51</v>
      </c>
      <c r="R903" s="131" t="s">
        <v>10462</v>
      </c>
      <c r="S903" s="132" t="s">
        <v>178</v>
      </c>
      <c r="T903" s="136" t="s">
        <v>269</v>
      </c>
      <c r="U903" s="118"/>
      <c r="V903" s="118" t="s">
        <v>9517</v>
      </c>
      <c r="W903" s="133" t="str">
        <f>VLOOKUP(TRIM(X903),X10:Y88,2,FALSE)</f>
        <v>Irfan</v>
      </c>
      <c r="X903" s="11" t="str">
        <f t="shared" si="31"/>
        <v>6.5.9</v>
      </c>
      <c r="AA903" s="1">
        <f t="shared" si="30"/>
        <v>13</v>
      </c>
    </row>
    <row r="904" spans="1:27" ht="35.25" customHeight="1">
      <c r="A904" s="119"/>
      <c r="B904" s="134" t="s">
        <v>57</v>
      </c>
      <c r="C904" s="122" t="s">
        <v>22</v>
      </c>
      <c r="D904" s="122" t="s">
        <v>133</v>
      </c>
      <c r="E904" s="123" t="s">
        <v>6568</v>
      </c>
      <c r="F904" s="124" t="s">
        <v>182</v>
      </c>
      <c r="G904" s="138" t="s">
        <v>51</v>
      </c>
      <c r="H904" s="138" t="s">
        <v>8875</v>
      </c>
      <c r="I904" s="139" t="s">
        <v>51</v>
      </c>
      <c r="J904" s="140"/>
      <c r="K904" s="141"/>
      <c r="L904" s="140"/>
      <c r="M904" s="141"/>
      <c r="N904" s="140"/>
      <c r="O904" s="140" t="s">
        <v>51</v>
      </c>
      <c r="P904" s="140" t="s">
        <v>51</v>
      </c>
      <c r="Q904" s="142" t="s">
        <v>10530</v>
      </c>
      <c r="R904" s="142" t="s">
        <v>176</v>
      </c>
      <c r="S904" s="145"/>
      <c r="T904" s="136" t="s">
        <v>51</v>
      </c>
      <c r="U904" s="118"/>
      <c r="V904" s="118"/>
      <c r="W904" s="133" t="str">
        <f>VLOOKUP(TRIM(X904),X10:Y88,2,FALSE)</f>
        <v>Withdrawn</v>
      </c>
      <c r="X904" s="11" t="str">
        <f t="shared" si="31"/>
        <v>99</v>
      </c>
      <c r="AA904" s="1">
        <f t="shared" si="30"/>
        <v>1</v>
      </c>
    </row>
    <row r="905" spans="1:27" ht="35.25" customHeight="1">
      <c r="A905" s="119"/>
      <c r="B905" s="134" t="s">
        <v>57</v>
      </c>
      <c r="C905" s="122" t="s">
        <v>22</v>
      </c>
      <c r="D905" s="122" t="s">
        <v>133</v>
      </c>
      <c r="E905" s="123" t="s">
        <v>6569</v>
      </c>
      <c r="F905" s="124" t="s">
        <v>182</v>
      </c>
      <c r="G905" s="138" t="s">
        <v>51</v>
      </c>
      <c r="H905" s="138" t="s">
        <v>8875</v>
      </c>
      <c r="I905" s="139" t="s">
        <v>51</v>
      </c>
      <c r="J905" s="140"/>
      <c r="K905" s="141"/>
      <c r="L905" s="140"/>
      <c r="M905" s="141"/>
      <c r="N905" s="140"/>
      <c r="O905" s="140" t="s">
        <v>51</v>
      </c>
      <c r="P905" s="140" t="s">
        <v>51</v>
      </c>
      <c r="Q905" s="142" t="s">
        <v>10530</v>
      </c>
      <c r="R905" s="142" t="s">
        <v>176</v>
      </c>
      <c r="S905" s="145"/>
      <c r="T905" s="136" t="s">
        <v>51</v>
      </c>
      <c r="U905" s="118"/>
      <c r="V905" s="118"/>
      <c r="W905" s="133" t="str">
        <f>VLOOKUP(TRIM(X905),X10:Y88,2,FALSE)</f>
        <v>Withdrawn</v>
      </c>
      <c r="X905" s="11" t="str">
        <f t="shared" si="31"/>
        <v>99</v>
      </c>
      <c r="AA905" s="1">
        <f t="shared" si="30"/>
        <v>1</v>
      </c>
    </row>
    <row r="906" spans="1:27" ht="35.25" customHeight="1">
      <c r="A906" s="119"/>
      <c r="B906" s="134" t="s">
        <v>57</v>
      </c>
      <c r="C906" s="122" t="s">
        <v>22</v>
      </c>
      <c r="D906" s="122" t="s">
        <v>133</v>
      </c>
      <c r="E906" s="123" t="s">
        <v>6570</v>
      </c>
      <c r="F906" s="124" t="s">
        <v>182</v>
      </c>
      <c r="G906" s="138" t="s">
        <v>51</v>
      </c>
      <c r="H906" s="138" t="s">
        <v>8875</v>
      </c>
      <c r="I906" s="139" t="s">
        <v>51</v>
      </c>
      <c r="J906" s="140"/>
      <c r="K906" s="141"/>
      <c r="L906" s="140"/>
      <c r="M906" s="141"/>
      <c r="N906" s="140"/>
      <c r="O906" s="140" t="s">
        <v>51</v>
      </c>
      <c r="P906" s="140" t="s">
        <v>51</v>
      </c>
      <c r="Q906" s="142" t="s">
        <v>10530</v>
      </c>
      <c r="R906" s="142" t="s">
        <v>176</v>
      </c>
      <c r="S906" s="145"/>
      <c r="T906" s="136" t="s">
        <v>51</v>
      </c>
      <c r="U906" s="118"/>
      <c r="V906" s="118"/>
      <c r="W906" s="133" t="str">
        <f>VLOOKUP(TRIM(X906),X10:Y88,2,FALSE)</f>
        <v>Withdrawn</v>
      </c>
      <c r="X906" s="11" t="str">
        <f t="shared" si="31"/>
        <v>99</v>
      </c>
      <c r="AA906" s="1">
        <f t="shared" si="30"/>
        <v>1</v>
      </c>
    </row>
    <row r="907" spans="1:27" ht="35.25" customHeight="1">
      <c r="A907" s="119"/>
      <c r="B907" s="134" t="s">
        <v>57</v>
      </c>
      <c r="C907" s="122" t="s">
        <v>22</v>
      </c>
      <c r="D907" s="122" t="s">
        <v>133</v>
      </c>
      <c r="E907" s="123" t="s">
        <v>6571</v>
      </c>
      <c r="F907" s="124" t="s">
        <v>182</v>
      </c>
      <c r="G907" s="138" t="s">
        <v>51</v>
      </c>
      <c r="H907" s="138" t="s">
        <v>8875</v>
      </c>
      <c r="I907" s="139" t="s">
        <v>51</v>
      </c>
      <c r="J907" s="140"/>
      <c r="K907" s="141"/>
      <c r="L907" s="140"/>
      <c r="M907" s="141"/>
      <c r="N907" s="140"/>
      <c r="O907" s="140" t="s">
        <v>51</v>
      </c>
      <c r="P907" s="140" t="s">
        <v>51</v>
      </c>
      <c r="Q907" s="142" t="s">
        <v>10530</v>
      </c>
      <c r="R907" s="142" t="s">
        <v>176</v>
      </c>
      <c r="S907" s="145"/>
      <c r="T907" s="136" t="s">
        <v>51</v>
      </c>
      <c r="U907" s="118"/>
      <c r="V907" s="118"/>
      <c r="W907" s="133" t="str">
        <f>VLOOKUP(TRIM(X907),X10:Y88,2,FALSE)</f>
        <v>Withdrawn</v>
      </c>
      <c r="X907" s="11" t="str">
        <f t="shared" si="31"/>
        <v>99</v>
      </c>
      <c r="AA907" s="1">
        <f t="shared" si="30"/>
        <v>1</v>
      </c>
    </row>
    <row r="908" spans="1:27" ht="35.25" customHeight="1">
      <c r="A908" s="119"/>
      <c r="B908" s="134" t="s">
        <v>57</v>
      </c>
      <c r="C908" s="122" t="s">
        <v>22</v>
      </c>
      <c r="D908" s="122" t="s">
        <v>133</v>
      </c>
      <c r="E908" s="123" t="s">
        <v>6572</v>
      </c>
      <c r="F908" s="124" t="s">
        <v>182</v>
      </c>
      <c r="G908" s="138" t="s">
        <v>51</v>
      </c>
      <c r="H908" s="138" t="s">
        <v>8875</v>
      </c>
      <c r="I908" s="139" t="s">
        <v>51</v>
      </c>
      <c r="J908" s="140"/>
      <c r="K908" s="141"/>
      <c r="L908" s="140"/>
      <c r="M908" s="141"/>
      <c r="N908" s="140"/>
      <c r="O908" s="140" t="s">
        <v>51</v>
      </c>
      <c r="P908" s="140" t="s">
        <v>51</v>
      </c>
      <c r="Q908" s="142" t="s">
        <v>10530</v>
      </c>
      <c r="R908" s="142" t="s">
        <v>176</v>
      </c>
      <c r="S908" s="145"/>
      <c r="T908" s="136" t="s">
        <v>51</v>
      </c>
      <c r="U908" s="118"/>
      <c r="V908" s="118"/>
      <c r="W908" s="133" t="str">
        <f>VLOOKUP(TRIM(X908),X10:Y88,2,FALSE)</f>
        <v>Withdrawn</v>
      </c>
      <c r="X908" s="11" t="str">
        <f t="shared" si="31"/>
        <v>99</v>
      </c>
      <c r="AA908" s="1">
        <f t="shared" si="30"/>
        <v>1</v>
      </c>
    </row>
    <row r="909" spans="1:27" ht="35.25" customHeight="1">
      <c r="A909" s="119"/>
      <c r="B909" s="134" t="s">
        <v>57</v>
      </c>
      <c r="C909" s="122" t="s">
        <v>22</v>
      </c>
      <c r="D909" s="122" t="s">
        <v>133</v>
      </c>
      <c r="E909" s="123" t="s">
        <v>6573</v>
      </c>
      <c r="F909" s="124" t="s">
        <v>182</v>
      </c>
      <c r="G909" s="138" t="s">
        <v>51</v>
      </c>
      <c r="H909" s="138" t="s">
        <v>8875</v>
      </c>
      <c r="I909" s="139" t="s">
        <v>51</v>
      </c>
      <c r="J909" s="140"/>
      <c r="K909" s="141"/>
      <c r="L909" s="140"/>
      <c r="M909" s="141"/>
      <c r="N909" s="140"/>
      <c r="O909" s="140" t="s">
        <v>51</v>
      </c>
      <c r="P909" s="140" t="s">
        <v>51</v>
      </c>
      <c r="Q909" s="142" t="s">
        <v>10530</v>
      </c>
      <c r="R909" s="142" t="s">
        <v>176</v>
      </c>
      <c r="S909" s="145"/>
      <c r="T909" s="136" t="s">
        <v>51</v>
      </c>
      <c r="U909" s="118"/>
      <c r="V909" s="118"/>
      <c r="W909" s="133" t="str">
        <f>VLOOKUP(TRIM(X909),X10:Y88,2,FALSE)</f>
        <v>Withdrawn</v>
      </c>
      <c r="X909" s="11" t="str">
        <f t="shared" si="31"/>
        <v>99</v>
      </c>
      <c r="AA909" s="1">
        <f t="shared" si="30"/>
        <v>1</v>
      </c>
    </row>
    <row r="910" spans="1:27" ht="35.25" customHeight="1">
      <c r="A910" s="119"/>
      <c r="B910" s="134" t="s">
        <v>57</v>
      </c>
      <c r="C910" s="122" t="s">
        <v>22</v>
      </c>
      <c r="D910" s="122" t="s">
        <v>133</v>
      </c>
      <c r="E910" s="123" t="s">
        <v>6574</v>
      </c>
      <c r="F910" s="124" t="s">
        <v>182</v>
      </c>
      <c r="G910" s="138" t="s">
        <v>51</v>
      </c>
      <c r="H910" s="138" t="s">
        <v>8875</v>
      </c>
      <c r="I910" s="139" t="s">
        <v>51</v>
      </c>
      <c r="J910" s="140"/>
      <c r="K910" s="141"/>
      <c r="L910" s="140"/>
      <c r="M910" s="141"/>
      <c r="N910" s="140"/>
      <c r="O910" s="140" t="s">
        <v>51</v>
      </c>
      <c r="P910" s="140" t="s">
        <v>51</v>
      </c>
      <c r="Q910" s="142" t="s">
        <v>10530</v>
      </c>
      <c r="R910" s="142" t="s">
        <v>176</v>
      </c>
      <c r="S910" s="145"/>
      <c r="T910" s="136" t="s">
        <v>51</v>
      </c>
      <c r="U910" s="118"/>
      <c r="V910" s="118"/>
      <c r="W910" s="133" t="str">
        <f>VLOOKUP(TRIM(X910),X10:Y88,2,FALSE)</f>
        <v>Withdrawn</v>
      </c>
      <c r="X910" s="11" t="str">
        <f t="shared" si="31"/>
        <v>99</v>
      </c>
      <c r="AA910" s="1">
        <f t="shared" si="30"/>
        <v>1</v>
      </c>
    </row>
    <row r="911" spans="1:27" ht="35.25" customHeight="1">
      <c r="A911" s="119"/>
      <c r="B911" s="134" t="s">
        <v>57</v>
      </c>
      <c r="C911" s="122" t="s">
        <v>22</v>
      </c>
      <c r="D911" s="122" t="s">
        <v>133</v>
      </c>
      <c r="E911" s="123" t="s">
        <v>6575</v>
      </c>
      <c r="F911" s="124" t="s">
        <v>182</v>
      </c>
      <c r="G911" s="138" t="s">
        <v>51</v>
      </c>
      <c r="H911" s="138" t="s">
        <v>8875</v>
      </c>
      <c r="I911" s="139" t="s">
        <v>51</v>
      </c>
      <c r="J911" s="140"/>
      <c r="K911" s="141"/>
      <c r="L911" s="140"/>
      <c r="M911" s="141"/>
      <c r="N911" s="140"/>
      <c r="O911" s="140" t="s">
        <v>51</v>
      </c>
      <c r="P911" s="140" t="s">
        <v>51</v>
      </c>
      <c r="Q911" s="142" t="s">
        <v>10530</v>
      </c>
      <c r="R911" s="142" t="s">
        <v>176</v>
      </c>
      <c r="S911" s="145"/>
      <c r="T911" s="136" t="s">
        <v>51</v>
      </c>
      <c r="U911" s="118"/>
      <c r="V911" s="118"/>
      <c r="W911" s="133" t="str">
        <f>VLOOKUP(TRIM(X911),X10:Y88,2,FALSE)</f>
        <v>Withdrawn</v>
      </c>
      <c r="X911" s="11" t="str">
        <f t="shared" si="31"/>
        <v>99</v>
      </c>
      <c r="AA911" s="1">
        <f t="shared" si="30"/>
        <v>1</v>
      </c>
    </row>
    <row r="912" spans="1:27" ht="35.25" customHeight="1">
      <c r="A912" s="119" t="s">
        <v>139</v>
      </c>
      <c r="B912" s="134" t="s">
        <v>57</v>
      </c>
      <c r="C912" s="122" t="s">
        <v>140</v>
      </c>
      <c r="D912" s="122" t="s">
        <v>119</v>
      </c>
      <c r="E912" s="123" t="s">
        <v>6576</v>
      </c>
      <c r="F912" s="124" t="s">
        <v>21</v>
      </c>
      <c r="G912" s="124" t="s">
        <v>142</v>
      </c>
      <c r="H912" s="124" t="s">
        <v>8236</v>
      </c>
      <c r="I912" s="135" t="s">
        <v>212</v>
      </c>
      <c r="J912" s="129" t="s">
        <v>7464</v>
      </c>
      <c r="K912" s="128"/>
      <c r="L912" s="129"/>
      <c r="M912" s="128" t="s">
        <v>8313</v>
      </c>
      <c r="N912" s="127" t="s">
        <v>175</v>
      </c>
      <c r="O912" s="127" t="s">
        <v>2712</v>
      </c>
      <c r="P912" s="127" t="s">
        <v>7465</v>
      </c>
      <c r="Q912" s="131" t="s">
        <v>8763</v>
      </c>
      <c r="R912" s="131" t="s">
        <v>10273</v>
      </c>
      <c r="S912" s="132" t="s">
        <v>145</v>
      </c>
      <c r="T912" s="136" t="s">
        <v>292</v>
      </c>
      <c r="U912" s="118"/>
      <c r="V912" s="118" t="s">
        <v>245</v>
      </c>
      <c r="W912" s="133" t="str">
        <f>VLOOKUP(TRIM(X912),X10:Y88,2,FALSE)</f>
        <v>Puneet</v>
      </c>
      <c r="X912" s="11" t="str">
        <f t="shared" si="31"/>
        <v>6.9</v>
      </c>
      <c r="AA912" s="1">
        <f t="shared" si="30"/>
        <v>21</v>
      </c>
    </row>
    <row r="913" spans="1:27" ht="35.25" customHeight="1">
      <c r="A913" s="119" t="s">
        <v>139</v>
      </c>
      <c r="B913" s="134" t="s">
        <v>57</v>
      </c>
      <c r="C913" s="122" t="s">
        <v>140</v>
      </c>
      <c r="D913" s="122" t="s">
        <v>119</v>
      </c>
      <c r="E913" s="123" t="s">
        <v>6577</v>
      </c>
      <c r="F913" s="124" t="s">
        <v>21</v>
      </c>
      <c r="G913" s="124" t="s">
        <v>142</v>
      </c>
      <c r="H913" s="124" t="s">
        <v>7549</v>
      </c>
      <c r="I913" s="135" t="s">
        <v>225</v>
      </c>
      <c r="J913" s="129" t="s">
        <v>7464</v>
      </c>
      <c r="K913" s="128"/>
      <c r="L913" s="129"/>
      <c r="M913" s="128" t="s">
        <v>8313</v>
      </c>
      <c r="N913" s="127" t="s">
        <v>175</v>
      </c>
      <c r="O913" s="127" t="s">
        <v>2712</v>
      </c>
      <c r="P913" s="127" t="s">
        <v>7465</v>
      </c>
      <c r="Q913" s="131" t="s">
        <v>8771</v>
      </c>
      <c r="R913" s="131" t="s">
        <v>9653</v>
      </c>
      <c r="S913" s="132" t="s">
        <v>9652</v>
      </c>
      <c r="T913" s="136" t="s">
        <v>226</v>
      </c>
      <c r="U913" s="118"/>
      <c r="V913" s="118"/>
      <c r="W913" s="133" t="str">
        <f>VLOOKUP(TRIM(X913),X10:Y88,2,FALSE)</f>
        <v>Puneet</v>
      </c>
      <c r="X913" s="11" t="str">
        <f t="shared" si="31"/>
        <v>6.9</v>
      </c>
      <c r="AA913" s="1">
        <f t="shared" si="30"/>
        <v>8</v>
      </c>
    </row>
    <row r="914" spans="1:27" ht="35.25" customHeight="1">
      <c r="A914" s="119" t="s">
        <v>139</v>
      </c>
      <c r="B914" s="134" t="s">
        <v>57</v>
      </c>
      <c r="C914" s="122" t="s">
        <v>140</v>
      </c>
      <c r="D914" s="122" t="s">
        <v>119</v>
      </c>
      <c r="E914" s="123" t="s">
        <v>6578</v>
      </c>
      <c r="F914" s="124" t="s">
        <v>21</v>
      </c>
      <c r="G914" s="124" t="s">
        <v>142</v>
      </c>
      <c r="H914" s="124" t="s">
        <v>7714</v>
      </c>
      <c r="I914" s="135" t="s">
        <v>8354</v>
      </c>
      <c r="J914" s="129" t="s">
        <v>7464</v>
      </c>
      <c r="K914" s="128"/>
      <c r="L914" s="129"/>
      <c r="M914" s="128" t="s">
        <v>8313</v>
      </c>
      <c r="N914" s="127" t="s">
        <v>175</v>
      </c>
      <c r="O914" s="127" t="s">
        <v>2712</v>
      </c>
      <c r="P914" s="127" t="s">
        <v>7465</v>
      </c>
      <c r="Q914" s="131" t="s">
        <v>7654</v>
      </c>
      <c r="R914" s="131" t="s">
        <v>9655</v>
      </c>
      <c r="S914" s="132" t="s">
        <v>9654</v>
      </c>
      <c r="T914" s="136" t="s">
        <v>188</v>
      </c>
      <c r="U914" s="118"/>
      <c r="V914" s="118"/>
      <c r="W914" s="133" t="str">
        <f>VLOOKUP(TRIM(X914),X10:Y88,2,FALSE)</f>
        <v>Puneet</v>
      </c>
      <c r="X914" s="11" t="str">
        <f t="shared" si="31"/>
        <v>6.9</v>
      </c>
      <c r="AA914" s="1">
        <f t="shared" si="30"/>
        <v>84</v>
      </c>
    </row>
    <row r="915" spans="1:27" ht="36.75" customHeight="1">
      <c r="A915" s="119" t="s">
        <v>139</v>
      </c>
      <c r="B915" s="134" t="s">
        <v>57</v>
      </c>
      <c r="C915" s="122" t="s">
        <v>140</v>
      </c>
      <c r="D915" s="122" t="s">
        <v>119</v>
      </c>
      <c r="E915" s="123" t="s">
        <v>6579</v>
      </c>
      <c r="F915" s="124" t="s">
        <v>21</v>
      </c>
      <c r="G915" s="124" t="s">
        <v>142</v>
      </c>
      <c r="H915" s="124" t="s">
        <v>7551</v>
      </c>
      <c r="I915" s="135" t="s">
        <v>10565</v>
      </c>
      <c r="J915" s="129" t="s">
        <v>7464</v>
      </c>
      <c r="K915" s="128"/>
      <c r="L915" s="129"/>
      <c r="M915" s="128" t="s">
        <v>8313</v>
      </c>
      <c r="N915" s="127" t="s">
        <v>175</v>
      </c>
      <c r="O915" s="127" t="s">
        <v>2712</v>
      </c>
      <c r="P915" s="127" t="s">
        <v>7465</v>
      </c>
      <c r="Q915" s="131" t="s">
        <v>8773</v>
      </c>
      <c r="R915" s="131" t="s">
        <v>9657</v>
      </c>
      <c r="S915" s="132" t="s">
        <v>9656</v>
      </c>
      <c r="T915" s="136" t="s">
        <v>226</v>
      </c>
      <c r="U915" s="118"/>
      <c r="V915" s="118"/>
      <c r="W915" s="133" t="str">
        <f>VLOOKUP(TRIM(X915),X10:Y88,2,FALSE)</f>
        <v>Puneet</v>
      </c>
      <c r="X915" s="11" t="str">
        <f t="shared" si="31"/>
        <v>6.9</v>
      </c>
      <c r="AA915" s="1">
        <f t="shared" si="30"/>
        <v>27</v>
      </c>
    </row>
    <row r="916" spans="1:27" ht="36.75" customHeight="1">
      <c r="A916" s="119" t="s">
        <v>139</v>
      </c>
      <c r="B916" s="134" t="s">
        <v>57</v>
      </c>
      <c r="C916" s="122" t="s">
        <v>140</v>
      </c>
      <c r="D916" s="122" t="s">
        <v>119</v>
      </c>
      <c r="E916" s="123" t="s">
        <v>6580</v>
      </c>
      <c r="F916" s="124" t="s">
        <v>21</v>
      </c>
      <c r="G916" s="124" t="s">
        <v>142</v>
      </c>
      <c r="H916" s="124" t="s">
        <v>7552</v>
      </c>
      <c r="I916" s="135" t="s">
        <v>10566</v>
      </c>
      <c r="J916" s="129" t="s">
        <v>7464</v>
      </c>
      <c r="K916" s="128"/>
      <c r="L916" s="129"/>
      <c r="M916" s="128" t="s">
        <v>8313</v>
      </c>
      <c r="N916" s="127" t="s">
        <v>175</v>
      </c>
      <c r="O916" s="127" t="s">
        <v>2712</v>
      </c>
      <c r="P916" s="127" t="s">
        <v>7465</v>
      </c>
      <c r="Q916" s="131" t="s">
        <v>8774</v>
      </c>
      <c r="R916" s="131" t="s">
        <v>9659</v>
      </c>
      <c r="S916" s="132" t="s">
        <v>9658</v>
      </c>
      <c r="T916" s="136" t="s">
        <v>226</v>
      </c>
      <c r="U916" s="118"/>
      <c r="V916" s="118"/>
      <c r="W916" s="133" t="str">
        <f>VLOOKUP(TRIM(X916),X10:Y88,2,FALSE)</f>
        <v>Puneet</v>
      </c>
      <c r="X916" s="11" t="str">
        <f t="shared" si="31"/>
        <v>6.9</v>
      </c>
      <c r="AA916" s="1">
        <f t="shared" si="30"/>
        <v>99</v>
      </c>
    </row>
    <row r="917" spans="1:27" ht="36.75" customHeight="1">
      <c r="A917" s="119" t="s">
        <v>139</v>
      </c>
      <c r="B917" s="134" t="s">
        <v>57</v>
      </c>
      <c r="C917" s="122" t="s">
        <v>140</v>
      </c>
      <c r="D917" s="122" t="s">
        <v>119</v>
      </c>
      <c r="E917" s="123" t="s">
        <v>6581</v>
      </c>
      <c r="F917" s="124" t="s">
        <v>21</v>
      </c>
      <c r="G917" s="124" t="s">
        <v>142</v>
      </c>
      <c r="H917" s="124" t="s">
        <v>7716</v>
      </c>
      <c r="I917" s="135" t="s">
        <v>10567</v>
      </c>
      <c r="J917" s="129" t="s">
        <v>7464</v>
      </c>
      <c r="K917" s="128"/>
      <c r="L917" s="129"/>
      <c r="M917" s="128" t="s">
        <v>8313</v>
      </c>
      <c r="N917" s="127" t="s">
        <v>175</v>
      </c>
      <c r="O917" s="127" t="s">
        <v>2712</v>
      </c>
      <c r="P917" s="127" t="s">
        <v>7465</v>
      </c>
      <c r="Q917" s="131" t="s">
        <v>8766</v>
      </c>
      <c r="R917" s="131" t="s">
        <v>9661</v>
      </c>
      <c r="S917" s="132" t="s">
        <v>9660</v>
      </c>
      <c r="T917" s="136" t="s">
        <v>292</v>
      </c>
      <c r="U917" s="118"/>
      <c r="V917" s="118"/>
      <c r="W917" s="133" t="str">
        <f>VLOOKUP(TRIM(X917),X10:Y88,2,FALSE)</f>
        <v>Puneet</v>
      </c>
      <c r="X917" s="11" t="str">
        <f t="shared" si="31"/>
        <v>6.9</v>
      </c>
      <c r="AA917" s="1">
        <f t="shared" si="30"/>
        <v>100</v>
      </c>
    </row>
    <row r="918" spans="1:27" ht="36.75" customHeight="1">
      <c r="A918" s="119" t="s">
        <v>139</v>
      </c>
      <c r="B918" s="134" t="s">
        <v>57</v>
      </c>
      <c r="C918" s="122" t="s">
        <v>140</v>
      </c>
      <c r="D918" s="122" t="s">
        <v>119</v>
      </c>
      <c r="E918" s="123" t="s">
        <v>6582</v>
      </c>
      <c r="F918" s="124" t="s">
        <v>21</v>
      </c>
      <c r="G918" s="124" t="s">
        <v>142</v>
      </c>
      <c r="H918" s="124" t="s">
        <v>8164</v>
      </c>
      <c r="I918" s="135" t="s">
        <v>2398</v>
      </c>
      <c r="J918" s="129" t="s">
        <v>7464</v>
      </c>
      <c r="K918" s="128"/>
      <c r="L918" s="129"/>
      <c r="M918" s="128" t="s">
        <v>8313</v>
      </c>
      <c r="N918" s="127" t="s">
        <v>175</v>
      </c>
      <c r="O918" s="127" t="s">
        <v>2712</v>
      </c>
      <c r="P918" s="127" t="s">
        <v>7465</v>
      </c>
      <c r="Q918" s="131" t="s">
        <v>8127</v>
      </c>
      <c r="R918" s="131" t="s">
        <v>9664</v>
      </c>
      <c r="S918" s="132" t="s">
        <v>9663</v>
      </c>
      <c r="T918" s="136" t="s">
        <v>2395</v>
      </c>
      <c r="U918" s="118"/>
      <c r="V918" s="118"/>
      <c r="W918" s="133" t="str">
        <f>VLOOKUP(TRIM(X918),X10:Y88,2,FALSE)</f>
        <v>Puneet</v>
      </c>
      <c r="X918" s="11" t="str">
        <f t="shared" si="31"/>
        <v>6.9</v>
      </c>
      <c r="AA918" s="1">
        <f t="shared" si="30"/>
        <v>4</v>
      </c>
    </row>
    <row r="919" spans="1:27" ht="36.75" customHeight="1">
      <c r="A919" s="119" t="s">
        <v>139</v>
      </c>
      <c r="B919" s="134" t="s">
        <v>57</v>
      </c>
      <c r="C919" s="122" t="s">
        <v>140</v>
      </c>
      <c r="D919" s="122" t="s">
        <v>119</v>
      </c>
      <c r="E919" s="123" t="s">
        <v>6583</v>
      </c>
      <c r="F919" s="124" t="s">
        <v>21</v>
      </c>
      <c r="G919" s="124" t="s">
        <v>142</v>
      </c>
      <c r="H919" s="124" t="s">
        <v>7669</v>
      </c>
      <c r="I919" s="135" t="s">
        <v>8126</v>
      </c>
      <c r="J919" s="129" t="s">
        <v>7464</v>
      </c>
      <c r="K919" s="128"/>
      <c r="L919" s="129"/>
      <c r="M919" s="128" t="s">
        <v>8313</v>
      </c>
      <c r="N919" s="127" t="s">
        <v>175</v>
      </c>
      <c r="O919" s="127" t="s">
        <v>2712</v>
      </c>
      <c r="P919" s="127" t="s">
        <v>7465</v>
      </c>
      <c r="Q919" s="131" t="s">
        <v>7637</v>
      </c>
      <c r="R919" s="131" t="s">
        <v>10274</v>
      </c>
      <c r="S919" s="132" t="s">
        <v>145</v>
      </c>
      <c r="T919" s="136" t="s">
        <v>260</v>
      </c>
      <c r="U919" s="118"/>
      <c r="V919" s="118" t="s">
        <v>245</v>
      </c>
      <c r="W919" s="133" t="str">
        <f>VLOOKUP(TRIM(X919),X10:Y88,2,FALSE)</f>
        <v>Puneet</v>
      </c>
      <c r="X919" s="11" t="str">
        <f t="shared" si="31"/>
        <v>6.9</v>
      </c>
      <c r="AA919" s="1">
        <f t="shared" si="30"/>
        <v>40</v>
      </c>
    </row>
    <row r="920" spans="1:27" ht="36.75" customHeight="1">
      <c r="A920" s="119" t="s">
        <v>139</v>
      </c>
      <c r="B920" s="134" t="s">
        <v>57</v>
      </c>
      <c r="C920" s="122" t="s">
        <v>140</v>
      </c>
      <c r="D920" s="122" t="s">
        <v>119</v>
      </c>
      <c r="E920" s="123" t="s">
        <v>6584</v>
      </c>
      <c r="F920" s="124" t="s">
        <v>21</v>
      </c>
      <c r="G920" s="124" t="s">
        <v>142</v>
      </c>
      <c r="H920" s="124" t="s">
        <v>7667</v>
      </c>
      <c r="I920" s="135" t="s">
        <v>8352</v>
      </c>
      <c r="J920" s="129" t="s">
        <v>7464</v>
      </c>
      <c r="K920" s="128"/>
      <c r="L920" s="129"/>
      <c r="M920" s="128" t="s">
        <v>8313</v>
      </c>
      <c r="N920" s="127" t="s">
        <v>175</v>
      </c>
      <c r="O920" s="127" t="s">
        <v>2712</v>
      </c>
      <c r="P920" s="127" t="s">
        <v>7465</v>
      </c>
      <c r="Q920" s="131" t="s">
        <v>7636</v>
      </c>
      <c r="R920" s="131" t="s">
        <v>10275</v>
      </c>
      <c r="S920" s="132" t="s">
        <v>145</v>
      </c>
      <c r="T920" s="136" t="s">
        <v>260</v>
      </c>
      <c r="U920" s="118"/>
      <c r="V920" s="118" t="s">
        <v>245</v>
      </c>
      <c r="W920" s="133" t="str">
        <f>VLOOKUP(TRIM(X920),X10:Y88,2,FALSE)</f>
        <v>Puneet</v>
      </c>
      <c r="X920" s="11" t="str">
        <f t="shared" si="31"/>
        <v>6.9</v>
      </c>
      <c r="AA920" s="1">
        <f t="shared" si="30"/>
        <v>35</v>
      </c>
    </row>
    <row r="921" spans="1:27" ht="36.75" customHeight="1">
      <c r="A921" s="119" t="s">
        <v>139</v>
      </c>
      <c r="B921" s="134" t="s">
        <v>57</v>
      </c>
      <c r="C921" s="122" t="s">
        <v>140</v>
      </c>
      <c r="D921" s="122" t="s">
        <v>77</v>
      </c>
      <c r="E921" s="123" t="s">
        <v>6585</v>
      </c>
      <c r="F921" s="124" t="s">
        <v>24</v>
      </c>
      <c r="G921" s="124" t="s">
        <v>142</v>
      </c>
      <c r="H921" s="124" t="s">
        <v>17610</v>
      </c>
      <c r="I921" s="135" t="s">
        <v>2350</v>
      </c>
      <c r="J921" s="129" t="s">
        <v>190</v>
      </c>
      <c r="K921" s="128">
        <v>3394</v>
      </c>
      <c r="L921" s="129"/>
      <c r="M921" s="128" t="s">
        <v>191</v>
      </c>
      <c r="N921" s="127" t="s">
        <v>7494</v>
      </c>
      <c r="O921" s="127" t="s">
        <v>152</v>
      </c>
      <c r="P921" s="127" t="s">
        <v>199</v>
      </c>
      <c r="Q921" s="131" t="s">
        <v>8680</v>
      </c>
      <c r="R921" s="131" t="s">
        <v>9635</v>
      </c>
      <c r="S921" s="132" t="s">
        <v>9634</v>
      </c>
      <c r="T921" s="136" t="s">
        <v>289</v>
      </c>
      <c r="U921" s="118"/>
      <c r="V921" s="118"/>
      <c r="W921" s="133" t="str">
        <f>VLOOKUP(TRIM(X921),X10:Y88,2,FALSE)</f>
        <v>Puneet</v>
      </c>
      <c r="X921" s="11" t="str">
        <f t="shared" si="31"/>
        <v>5.1</v>
      </c>
      <c r="AA921" s="1">
        <f t="shared" ref="AA921:AA984" si="32">LEN(I921)</f>
        <v>26</v>
      </c>
    </row>
    <row r="922" spans="1:27" ht="36.75" customHeight="1">
      <c r="A922" s="119" t="s">
        <v>139</v>
      </c>
      <c r="B922" s="134" t="s">
        <v>57</v>
      </c>
      <c r="C922" s="122" t="s">
        <v>140</v>
      </c>
      <c r="D922" s="122" t="s">
        <v>77</v>
      </c>
      <c r="E922" s="123" t="s">
        <v>6586</v>
      </c>
      <c r="F922" s="124" t="s">
        <v>23</v>
      </c>
      <c r="G922" s="124" t="s">
        <v>142</v>
      </c>
      <c r="H922" s="124" t="s">
        <v>17608</v>
      </c>
      <c r="I922" s="135" t="s">
        <v>2350</v>
      </c>
      <c r="J922" s="129" t="s">
        <v>190</v>
      </c>
      <c r="K922" s="128">
        <v>3391</v>
      </c>
      <c r="L922" s="129" t="s">
        <v>60</v>
      </c>
      <c r="M922" s="128" t="s">
        <v>220</v>
      </c>
      <c r="N922" s="127" t="s">
        <v>5552</v>
      </c>
      <c r="O922" s="127" t="s">
        <v>165</v>
      </c>
      <c r="P922" s="127" t="s">
        <v>199</v>
      </c>
      <c r="Q922" s="131" t="s">
        <v>8680</v>
      </c>
      <c r="R922" s="131" t="s">
        <v>10276</v>
      </c>
      <c r="S922" s="132" t="s">
        <v>145</v>
      </c>
      <c r="T922" s="136" t="s">
        <v>289</v>
      </c>
      <c r="U922" s="118"/>
      <c r="V922" s="118" t="s">
        <v>245</v>
      </c>
      <c r="W922" s="133" t="str">
        <f>VLOOKUP(TRIM(X922),X10:Y88,2,FALSE)</f>
        <v>Puneet</v>
      </c>
      <c r="X922" s="11" t="str">
        <f t="shared" si="31"/>
        <v>5.1</v>
      </c>
      <c r="AA922" s="1">
        <f t="shared" si="32"/>
        <v>26</v>
      </c>
    </row>
    <row r="923" spans="1:27" ht="36.75" customHeight="1">
      <c r="A923" s="119" t="s">
        <v>139</v>
      </c>
      <c r="B923" s="134" t="s">
        <v>57</v>
      </c>
      <c r="C923" s="122" t="s">
        <v>140</v>
      </c>
      <c r="D923" s="122" t="s">
        <v>77</v>
      </c>
      <c r="E923" s="123" t="s">
        <v>6587</v>
      </c>
      <c r="F923" s="124" t="s">
        <v>180</v>
      </c>
      <c r="G923" s="124" t="s">
        <v>142</v>
      </c>
      <c r="H923" s="124" t="s">
        <v>8808</v>
      </c>
      <c r="I923" s="135" t="s">
        <v>2350</v>
      </c>
      <c r="J923" s="129"/>
      <c r="K923" s="128"/>
      <c r="L923" s="129"/>
      <c r="M923" s="128" t="s">
        <v>8313</v>
      </c>
      <c r="N923" s="127"/>
      <c r="O923" s="127" t="s">
        <v>152</v>
      </c>
      <c r="P923" s="127" t="s">
        <v>8136</v>
      </c>
      <c r="Q923" s="131" t="s">
        <v>8137</v>
      </c>
      <c r="R923" s="131" t="s">
        <v>9637</v>
      </c>
      <c r="S923" s="132" t="s">
        <v>9636</v>
      </c>
      <c r="T923" s="136" t="s">
        <v>289</v>
      </c>
      <c r="U923" s="118"/>
      <c r="V923" s="118"/>
      <c r="W923" s="133" t="str">
        <f>VLOOKUP(TRIM(X923),X10:Y88,2,FALSE)</f>
        <v>Puneet</v>
      </c>
      <c r="X923" s="11" t="str">
        <f t="shared" si="31"/>
        <v>5.1</v>
      </c>
      <c r="AA923" s="1">
        <f t="shared" si="32"/>
        <v>26</v>
      </c>
    </row>
    <row r="924" spans="1:27" ht="36.75" customHeight="1">
      <c r="A924" s="119" t="s">
        <v>139</v>
      </c>
      <c r="B924" s="134" t="s">
        <v>57</v>
      </c>
      <c r="C924" s="122" t="s">
        <v>140</v>
      </c>
      <c r="D924" s="122" t="s">
        <v>77</v>
      </c>
      <c r="E924" s="123" t="s">
        <v>6588</v>
      </c>
      <c r="F924" s="124" t="s">
        <v>24</v>
      </c>
      <c r="G924" s="124" t="s">
        <v>142</v>
      </c>
      <c r="H924" s="124" t="s">
        <v>9063</v>
      </c>
      <c r="I924" s="135" t="s">
        <v>8031</v>
      </c>
      <c r="J924" s="129" t="s">
        <v>190</v>
      </c>
      <c r="K924" s="128">
        <v>3386</v>
      </c>
      <c r="L924" s="129" t="s">
        <v>60</v>
      </c>
      <c r="M924" s="128" t="s">
        <v>191</v>
      </c>
      <c r="N924" s="127" t="s">
        <v>7836</v>
      </c>
      <c r="O924" s="127" t="s">
        <v>156</v>
      </c>
      <c r="P924" s="127" t="s">
        <v>252</v>
      </c>
      <c r="Q924" s="131" t="s">
        <v>8650</v>
      </c>
      <c r="R924" s="131" t="s">
        <v>9954</v>
      </c>
      <c r="S924" s="132" t="s">
        <v>9953</v>
      </c>
      <c r="T924" s="136" t="s">
        <v>243</v>
      </c>
      <c r="U924" s="118"/>
      <c r="V924" s="118"/>
      <c r="W924" s="133" t="str">
        <f>VLOOKUP(TRIM(X924),X10:Y88,2,FALSE)</f>
        <v>Puneet</v>
      </c>
      <c r="X924" s="11" t="str">
        <f t="shared" ref="X924:X987" si="33">IF(ISNONTEXT(D924),"" &amp; D924 &amp;"",T(D924))</f>
        <v>5.1</v>
      </c>
      <c r="AA924" s="1">
        <f t="shared" si="32"/>
        <v>17</v>
      </c>
    </row>
    <row r="925" spans="1:27" ht="36.75" customHeight="1">
      <c r="A925" s="119" t="s">
        <v>139</v>
      </c>
      <c r="B925" s="134" t="s">
        <v>57</v>
      </c>
      <c r="C925" s="122" t="s">
        <v>140</v>
      </c>
      <c r="D925" s="122" t="s">
        <v>77</v>
      </c>
      <c r="E925" s="123" t="s">
        <v>6589</v>
      </c>
      <c r="F925" s="124" t="s">
        <v>24</v>
      </c>
      <c r="G925" s="138" t="s">
        <v>142</v>
      </c>
      <c r="H925" s="124" t="s">
        <v>9066</v>
      </c>
      <c r="I925" s="135" t="s">
        <v>8031</v>
      </c>
      <c r="J925" s="129" t="s">
        <v>190</v>
      </c>
      <c r="K925" s="128">
        <v>3387</v>
      </c>
      <c r="L925" s="129" t="s">
        <v>60</v>
      </c>
      <c r="M925" s="128" t="s">
        <v>220</v>
      </c>
      <c r="N925" s="127" t="s">
        <v>7494</v>
      </c>
      <c r="O925" s="127" t="s">
        <v>152</v>
      </c>
      <c r="P925" s="127" t="s">
        <v>252</v>
      </c>
      <c r="Q925" s="131" t="s">
        <v>8652</v>
      </c>
      <c r="R925" s="131" t="s">
        <v>9957</v>
      </c>
      <c r="S925" s="132" t="s">
        <v>9956</v>
      </c>
      <c r="T925" s="136" t="s">
        <v>243</v>
      </c>
      <c r="U925" s="118"/>
      <c r="V925" s="118"/>
      <c r="W925" s="133" t="str">
        <f>VLOOKUP(TRIM(X925),X10:Y88,2,FALSE)</f>
        <v>Puneet</v>
      </c>
      <c r="X925" s="11" t="str">
        <f t="shared" si="33"/>
        <v>5.1</v>
      </c>
      <c r="AA925" s="1">
        <f t="shared" si="32"/>
        <v>17</v>
      </c>
    </row>
    <row r="926" spans="1:27" ht="36.75" customHeight="1">
      <c r="A926" s="119" t="s">
        <v>139</v>
      </c>
      <c r="B926" s="134" t="s">
        <v>57</v>
      </c>
      <c r="C926" s="122" t="s">
        <v>140</v>
      </c>
      <c r="D926" s="122" t="s">
        <v>77</v>
      </c>
      <c r="E926" s="123" t="s">
        <v>6590</v>
      </c>
      <c r="F926" s="124" t="s">
        <v>24</v>
      </c>
      <c r="G926" s="124" t="s">
        <v>142</v>
      </c>
      <c r="H926" s="124" t="s">
        <v>9069</v>
      </c>
      <c r="I926" s="135" t="s">
        <v>8031</v>
      </c>
      <c r="J926" s="129" t="s">
        <v>190</v>
      </c>
      <c r="K926" s="128">
        <v>3388</v>
      </c>
      <c r="L926" s="129" t="s">
        <v>60</v>
      </c>
      <c r="M926" s="128" t="s">
        <v>220</v>
      </c>
      <c r="N926" s="127" t="s">
        <v>5552</v>
      </c>
      <c r="O926" s="127" t="s">
        <v>165</v>
      </c>
      <c r="P926" s="127" t="s">
        <v>252</v>
      </c>
      <c r="Q926" s="131" t="s">
        <v>8654</v>
      </c>
      <c r="R926" s="131" t="s">
        <v>9960</v>
      </c>
      <c r="S926" s="132" t="s">
        <v>9959</v>
      </c>
      <c r="T926" s="136" t="s">
        <v>243</v>
      </c>
      <c r="U926" s="118"/>
      <c r="V926" s="118"/>
      <c r="W926" s="133" t="str">
        <f>VLOOKUP(TRIM(X926),X10:Y88,2,FALSE)</f>
        <v>Puneet</v>
      </c>
      <c r="X926" s="11" t="str">
        <f t="shared" si="33"/>
        <v>5.1</v>
      </c>
      <c r="AA926" s="1">
        <f t="shared" si="32"/>
        <v>17</v>
      </c>
    </row>
    <row r="927" spans="1:27" ht="36.75" customHeight="1">
      <c r="A927" s="119" t="s">
        <v>139</v>
      </c>
      <c r="B927" s="134" t="s">
        <v>57</v>
      </c>
      <c r="C927" s="122" t="s">
        <v>140</v>
      </c>
      <c r="D927" s="122" t="s">
        <v>77</v>
      </c>
      <c r="E927" s="123" t="s">
        <v>6591</v>
      </c>
      <c r="F927" s="124" t="s">
        <v>180</v>
      </c>
      <c r="G927" s="124" t="s">
        <v>142</v>
      </c>
      <c r="H927" s="124" t="s">
        <v>8804</v>
      </c>
      <c r="I927" s="135" t="s">
        <v>228</v>
      </c>
      <c r="J927" s="129"/>
      <c r="K927" s="128"/>
      <c r="L927" s="129"/>
      <c r="M927" s="128" t="s">
        <v>8313</v>
      </c>
      <c r="N927" s="127"/>
      <c r="O927" s="127" t="s">
        <v>156</v>
      </c>
      <c r="P927" s="127" t="s">
        <v>252</v>
      </c>
      <c r="Q927" s="131" t="s">
        <v>8066</v>
      </c>
      <c r="R927" s="131" t="s">
        <v>9963</v>
      </c>
      <c r="S927" s="132" t="s">
        <v>9962</v>
      </c>
      <c r="T927" s="136" t="s">
        <v>243</v>
      </c>
      <c r="U927" s="118"/>
      <c r="V927" s="118"/>
      <c r="W927" s="133" t="str">
        <f>VLOOKUP(TRIM(X927),X10:Y88,2,FALSE)</f>
        <v>Puneet</v>
      </c>
      <c r="X927" s="11" t="str">
        <f t="shared" si="33"/>
        <v>5.1</v>
      </c>
      <c r="AA927" s="1">
        <f t="shared" si="32"/>
        <v>5</v>
      </c>
    </row>
    <row r="928" spans="1:27" ht="36.75" customHeight="1">
      <c r="A928" s="119" t="s">
        <v>139</v>
      </c>
      <c r="B928" s="134" t="s">
        <v>57</v>
      </c>
      <c r="C928" s="122" t="s">
        <v>140</v>
      </c>
      <c r="D928" s="122" t="s">
        <v>77</v>
      </c>
      <c r="E928" s="123" t="s">
        <v>6592</v>
      </c>
      <c r="F928" s="124" t="s">
        <v>24</v>
      </c>
      <c r="G928" s="124" t="s">
        <v>142</v>
      </c>
      <c r="H928" s="124" t="s">
        <v>9074</v>
      </c>
      <c r="I928" s="135" t="s">
        <v>2350</v>
      </c>
      <c r="J928" s="129" t="s">
        <v>190</v>
      </c>
      <c r="K928" s="128">
        <v>3390</v>
      </c>
      <c r="L928" s="129" t="s">
        <v>60</v>
      </c>
      <c r="M928" s="128" t="s">
        <v>191</v>
      </c>
      <c r="N928" s="127" t="s">
        <v>5552</v>
      </c>
      <c r="O928" s="127" t="s">
        <v>165</v>
      </c>
      <c r="P928" s="127" t="s">
        <v>8132</v>
      </c>
      <c r="Q928" s="131" t="s">
        <v>8678</v>
      </c>
      <c r="R928" s="131" t="s">
        <v>10207</v>
      </c>
      <c r="S928" s="132" t="s">
        <v>10208</v>
      </c>
      <c r="T928" s="136" t="s">
        <v>289</v>
      </c>
      <c r="U928" s="118"/>
      <c r="V928" s="118"/>
      <c r="W928" s="133" t="str">
        <f>VLOOKUP(TRIM(X928),X10:Y88,2,FALSE)</f>
        <v>Puneet</v>
      </c>
      <c r="X928" s="11" t="str">
        <f t="shared" si="33"/>
        <v>5.1</v>
      </c>
      <c r="AA928" s="1">
        <f t="shared" si="32"/>
        <v>26</v>
      </c>
    </row>
    <row r="929" spans="1:27" ht="36.75" customHeight="1">
      <c r="A929" s="119" t="s">
        <v>139</v>
      </c>
      <c r="B929" s="134" t="s">
        <v>57</v>
      </c>
      <c r="C929" s="122" t="s">
        <v>140</v>
      </c>
      <c r="D929" s="122" t="s">
        <v>77</v>
      </c>
      <c r="E929" s="123" t="s">
        <v>6593</v>
      </c>
      <c r="F929" s="124" t="s">
        <v>23</v>
      </c>
      <c r="G929" s="124" t="s">
        <v>142</v>
      </c>
      <c r="H929" s="124" t="s">
        <v>9077</v>
      </c>
      <c r="I929" s="135" t="s">
        <v>676</v>
      </c>
      <c r="J929" s="129" t="s">
        <v>214</v>
      </c>
      <c r="K929" s="128">
        <v>430</v>
      </c>
      <c r="L929" s="129" t="s">
        <v>60</v>
      </c>
      <c r="M929" s="128" t="s">
        <v>191</v>
      </c>
      <c r="N929" s="127" t="s">
        <v>481</v>
      </c>
      <c r="O929" s="127" t="s">
        <v>152</v>
      </c>
      <c r="P929" s="127" t="s">
        <v>199</v>
      </c>
      <c r="Q929" s="131" t="s">
        <v>8558</v>
      </c>
      <c r="R929" s="131" t="s">
        <v>10277</v>
      </c>
      <c r="S929" s="132" t="s">
        <v>145</v>
      </c>
      <c r="T929" s="136" t="s">
        <v>213</v>
      </c>
      <c r="U929" s="118"/>
      <c r="V929" s="118" t="s">
        <v>245</v>
      </c>
      <c r="W929" s="133" t="str">
        <f>VLOOKUP(TRIM(X929),X10:Y88,2,FALSE)</f>
        <v>Puneet</v>
      </c>
      <c r="X929" s="11" t="str">
        <f t="shared" si="33"/>
        <v>5.1</v>
      </c>
      <c r="AA929" s="1">
        <f t="shared" si="32"/>
        <v>40</v>
      </c>
    </row>
    <row r="930" spans="1:27" ht="36.75" customHeight="1">
      <c r="A930" s="119" t="s">
        <v>139</v>
      </c>
      <c r="B930" s="134" t="s">
        <v>57</v>
      </c>
      <c r="C930" s="122" t="s">
        <v>140</v>
      </c>
      <c r="D930" s="122" t="s">
        <v>77</v>
      </c>
      <c r="E930" s="123" t="s">
        <v>6594</v>
      </c>
      <c r="F930" s="124" t="s">
        <v>24</v>
      </c>
      <c r="G930" s="124" t="s">
        <v>142</v>
      </c>
      <c r="H930" s="124" t="s">
        <v>9080</v>
      </c>
      <c r="I930" s="135" t="s">
        <v>676</v>
      </c>
      <c r="J930" s="129" t="s">
        <v>214</v>
      </c>
      <c r="K930" s="128">
        <v>431</v>
      </c>
      <c r="L930" s="129" t="s">
        <v>60</v>
      </c>
      <c r="M930" s="128" t="s">
        <v>220</v>
      </c>
      <c r="N930" s="127" t="s">
        <v>481</v>
      </c>
      <c r="O930" s="127" t="s">
        <v>165</v>
      </c>
      <c r="P930" s="127" t="s">
        <v>7747</v>
      </c>
      <c r="Q930" s="131" t="s">
        <v>8559</v>
      </c>
      <c r="R930" s="131" t="s">
        <v>17605</v>
      </c>
      <c r="S930" s="132" t="s">
        <v>159</v>
      </c>
      <c r="T930" s="136" t="s">
        <v>213</v>
      </c>
      <c r="U930" s="118"/>
      <c r="V930" s="118" t="s">
        <v>245</v>
      </c>
      <c r="W930" s="133" t="str">
        <f>VLOOKUP(TRIM(X930),X10:Y88,2,FALSE)</f>
        <v>Puneet</v>
      </c>
      <c r="X930" s="11" t="str">
        <f t="shared" si="33"/>
        <v>5.1</v>
      </c>
      <c r="AA930" s="1">
        <f t="shared" si="32"/>
        <v>40</v>
      </c>
    </row>
    <row r="931" spans="1:27" ht="36.75" customHeight="1">
      <c r="A931" s="119" t="s">
        <v>139</v>
      </c>
      <c r="B931" s="134" t="s">
        <v>57</v>
      </c>
      <c r="C931" s="122" t="s">
        <v>140</v>
      </c>
      <c r="D931" s="122" t="s">
        <v>89</v>
      </c>
      <c r="E931" s="123" t="s">
        <v>6595</v>
      </c>
      <c r="F931" s="124" t="s">
        <v>180</v>
      </c>
      <c r="G931" s="124" t="s">
        <v>142</v>
      </c>
      <c r="H931" s="124" t="s">
        <v>8802</v>
      </c>
      <c r="I931" s="135" t="s">
        <v>212</v>
      </c>
      <c r="J931" s="129"/>
      <c r="K931" s="128"/>
      <c r="L931" s="129"/>
      <c r="M931" s="128" t="s">
        <v>8313</v>
      </c>
      <c r="N931" s="127"/>
      <c r="O931" s="127" t="s">
        <v>165</v>
      </c>
      <c r="P931" s="127"/>
      <c r="Q931" s="131" t="s">
        <v>7746</v>
      </c>
      <c r="R931" s="131" t="s">
        <v>9648</v>
      </c>
      <c r="S931" s="132" t="s">
        <v>9647</v>
      </c>
      <c r="T931" s="136" t="s">
        <v>213</v>
      </c>
      <c r="U931" s="118"/>
      <c r="V931" s="118"/>
      <c r="W931" s="133" t="str">
        <f>VLOOKUP(TRIM(X931),X10:Y88,2,FALSE)</f>
        <v>Puneet</v>
      </c>
      <c r="X931" s="11" t="str">
        <f t="shared" si="33"/>
        <v>6.1</v>
      </c>
      <c r="AA931" s="1">
        <f t="shared" si="32"/>
        <v>21</v>
      </c>
    </row>
    <row r="932" spans="1:27" ht="36.75" customHeight="1">
      <c r="A932" s="119" t="s">
        <v>139</v>
      </c>
      <c r="B932" s="134" t="s">
        <v>57</v>
      </c>
      <c r="C932" s="122" t="s">
        <v>140</v>
      </c>
      <c r="D932" s="122" t="s">
        <v>7211</v>
      </c>
      <c r="E932" s="123" t="s">
        <v>6596</v>
      </c>
      <c r="F932" s="124" t="s">
        <v>21</v>
      </c>
      <c r="G932" s="124" t="s">
        <v>142</v>
      </c>
      <c r="H932" s="124" t="s">
        <v>12052</v>
      </c>
      <c r="I932" s="135" t="s">
        <v>280</v>
      </c>
      <c r="J932" s="129" t="s">
        <v>7751</v>
      </c>
      <c r="K932" s="128"/>
      <c r="L932" s="129"/>
      <c r="M932" s="128" t="s">
        <v>8313</v>
      </c>
      <c r="N932" s="127" t="s">
        <v>175</v>
      </c>
      <c r="O932" s="127" t="s">
        <v>165</v>
      </c>
      <c r="P932" s="127" t="s">
        <v>7752</v>
      </c>
      <c r="Q932" s="131" t="s">
        <v>8767</v>
      </c>
      <c r="R932" s="131" t="s">
        <v>9121</v>
      </c>
      <c r="S932" s="132" t="s">
        <v>9120</v>
      </c>
      <c r="T932" s="136" t="s">
        <v>281</v>
      </c>
      <c r="U932" s="118"/>
      <c r="V932" s="118"/>
      <c r="W932" s="133" t="str">
        <f>VLOOKUP(TRIM(X932),X10:Y88,2,FALSE)</f>
        <v>Puneet</v>
      </c>
      <c r="X932" s="11" t="str">
        <f t="shared" si="33"/>
        <v>6.17</v>
      </c>
      <c r="AA932" s="1">
        <f t="shared" si="32"/>
        <v>8</v>
      </c>
    </row>
    <row r="933" spans="1:27" ht="36.75" customHeight="1">
      <c r="A933" s="119" t="s">
        <v>139</v>
      </c>
      <c r="B933" s="134" t="s">
        <v>57</v>
      </c>
      <c r="C933" s="122" t="s">
        <v>140</v>
      </c>
      <c r="D933" s="122" t="s">
        <v>7211</v>
      </c>
      <c r="E933" s="123" t="s">
        <v>6597</v>
      </c>
      <c r="F933" s="124" t="s">
        <v>21</v>
      </c>
      <c r="G933" s="124" t="s">
        <v>142</v>
      </c>
      <c r="H933" s="124" t="s">
        <v>8260</v>
      </c>
      <c r="I933" s="135" t="s">
        <v>280</v>
      </c>
      <c r="J933" s="129" t="s">
        <v>7751</v>
      </c>
      <c r="K933" s="128"/>
      <c r="L933" s="129"/>
      <c r="M933" s="128" t="s">
        <v>8313</v>
      </c>
      <c r="N933" s="127" t="s">
        <v>175</v>
      </c>
      <c r="O933" s="127" t="s">
        <v>165</v>
      </c>
      <c r="P933" s="127" t="s">
        <v>7752</v>
      </c>
      <c r="Q933" s="131" t="s">
        <v>8768</v>
      </c>
      <c r="R933" s="131" t="s">
        <v>9125</v>
      </c>
      <c r="S933" s="132" t="s">
        <v>9124</v>
      </c>
      <c r="T933" s="136" t="s">
        <v>281</v>
      </c>
      <c r="U933" s="118"/>
      <c r="V933" s="118"/>
      <c r="W933" s="133" t="str">
        <f>VLOOKUP(TRIM(X933),X10:Y88,2,FALSE)</f>
        <v>Puneet</v>
      </c>
      <c r="X933" s="11" t="str">
        <f t="shared" si="33"/>
        <v>6.17</v>
      </c>
      <c r="AA933" s="1">
        <f t="shared" si="32"/>
        <v>8</v>
      </c>
    </row>
    <row r="934" spans="1:27" ht="36.75" customHeight="1">
      <c r="A934" s="119" t="s">
        <v>139</v>
      </c>
      <c r="B934" s="134" t="s">
        <v>57</v>
      </c>
      <c r="C934" s="122" t="s">
        <v>140</v>
      </c>
      <c r="D934" s="122" t="s">
        <v>7211</v>
      </c>
      <c r="E934" s="123" t="s">
        <v>6598</v>
      </c>
      <c r="F934" s="124" t="s">
        <v>21</v>
      </c>
      <c r="G934" s="124" t="s">
        <v>142</v>
      </c>
      <c r="H934" s="124" t="s">
        <v>8263</v>
      </c>
      <c r="I934" s="135" t="s">
        <v>280</v>
      </c>
      <c r="J934" s="129" t="s">
        <v>7751</v>
      </c>
      <c r="K934" s="128"/>
      <c r="L934" s="129"/>
      <c r="M934" s="128" t="s">
        <v>8313</v>
      </c>
      <c r="N934" s="127" t="s">
        <v>175</v>
      </c>
      <c r="O934" s="127" t="s">
        <v>165</v>
      </c>
      <c r="P934" s="127" t="s">
        <v>7752</v>
      </c>
      <c r="Q934" s="131" t="s">
        <v>8769</v>
      </c>
      <c r="R934" s="131" t="s">
        <v>9143</v>
      </c>
      <c r="S934" s="132" t="s">
        <v>9142</v>
      </c>
      <c r="T934" s="136" t="s">
        <v>281</v>
      </c>
      <c r="U934" s="118"/>
      <c r="V934" s="118"/>
      <c r="W934" s="133" t="str">
        <f>VLOOKUP(TRIM(X934),X10:Y88,2,FALSE)</f>
        <v>Puneet</v>
      </c>
      <c r="X934" s="11" t="str">
        <f t="shared" si="33"/>
        <v>6.17</v>
      </c>
      <c r="AA934" s="1">
        <f t="shared" si="32"/>
        <v>8</v>
      </c>
    </row>
    <row r="935" spans="1:27" ht="36.75" customHeight="1">
      <c r="A935" s="119" t="s">
        <v>139</v>
      </c>
      <c r="B935" s="134" t="s">
        <v>57</v>
      </c>
      <c r="C935" s="122" t="s">
        <v>140</v>
      </c>
      <c r="D935" s="122" t="s">
        <v>7211</v>
      </c>
      <c r="E935" s="123" t="s">
        <v>6599</v>
      </c>
      <c r="F935" s="124" t="s">
        <v>21</v>
      </c>
      <c r="G935" s="124" t="s">
        <v>142</v>
      </c>
      <c r="H935" s="124" t="s">
        <v>8260</v>
      </c>
      <c r="I935" s="135" t="s">
        <v>280</v>
      </c>
      <c r="J935" s="129" t="s">
        <v>7751</v>
      </c>
      <c r="K935" s="128"/>
      <c r="L935" s="129"/>
      <c r="M935" s="128" t="s">
        <v>8313</v>
      </c>
      <c r="N935" s="127" t="s">
        <v>175</v>
      </c>
      <c r="O935" s="127" t="s">
        <v>165</v>
      </c>
      <c r="P935" s="127" t="s">
        <v>7752</v>
      </c>
      <c r="Q935" s="131" t="s">
        <v>8768</v>
      </c>
      <c r="R935" s="131" t="s">
        <v>9127</v>
      </c>
      <c r="S935" s="132" t="s">
        <v>9126</v>
      </c>
      <c r="T935" s="136" t="s">
        <v>281</v>
      </c>
      <c r="U935" s="118"/>
      <c r="V935" s="118"/>
      <c r="W935" s="133" t="str">
        <f>VLOOKUP(TRIM(X935),X10:Y88,2,FALSE)</f>
        <v>Puneet</v>
      </c>
      <c r="X935" s="11" t="str">
        <f t="shared" si="33"/>
        <v>6.17</v>
      </c>
      <c r="AA935" s="1">
        <f t="shared" si="32"/>
        <v>8</v>
      </c>
    </row>
    <row r="936" spans="1:27" ht="36.75" customHeight="1">
      <c r="A936" s="119" t="s">
        <v>139</v>
      </c>
      <c r="B936" s="134" t="s">
        <v>57</v>
      </c>
      <c r="C936" s="122" t="s">
        <v>140</v>
      </c>
      <c r="D936" s="122" t="s">
        <v>7211</v>
      </c>
      <c r="E936" s="123" t="s">
        <v>6600</v>
      </c>
      <c r="F936" s="124" t="s">
        <v>21</v>
      </c>
      <c r="G936" s="124" t="s">
        <v>142</v>
      </c>
      <c r="H936" s="124" t="s">
        <v>12052</v>
      </c>
      <c r="I936" s="135" t="s">
        <v>280</v>
      </c>
      <c r="J936" s="129" t="s">
        <v>7751</v>
      </c>
      <c r="K936" s="128"/>
      <c r="L936" s="129"/>
      <c r="M936" s="128" t="s">
        <v>8313</v>
      </c>
      <c r="N936" s="127" t="s">
        <v>175</v>
      </c>
      <c r="O936" s="127" t="s">
        <v>165</v>
      </c>
      <c r="P936" s="127" t="s">
        <v>7752</v>
      </c>
      <c r="Q936" s="131" t="s">
        <v>8767</v>
      </c>
      <c r="R936" s="131" t="s">
        <v>10278</v>
      </c>
      <c r="S936" s="132" t="s">
        <v>145</v>
      </c>
      <c r="T936" s="136" t="s">
        <v>281</v>
      </c>
      <c r="U936" s="118"/>
      <c r="V936" s="118" t="s">
        <v>245</v>
      </c>
      <c r="W936" s="133" t="str">
        <f>VLOOKUP(TRIM(X936),X10:Y88,2,FALSE)</f>
        <v>Puneet</v>
      </c>
      <c r="X936" s="11" t="str">
        <f t="shared" si="33"/>
        <v>6.17</v>
      </c>
      <c r="AA936" s="1">
        <f t="shared" si="32"/>
        <v>8</v>
      </c>
    </row>
    <row r="937" spans="1:27" ht="36.75" customHeight="1">
      <c r="A937" s="119" t="s">
        <v>139</v>
      </c>
      <c r="B937" s="134" t="s">
        <v>57</v>
      </c>
      <c r="C937" s="122" t="s">
        <v>140</v>
      </c>
      <c r="D937" s="122" t="s">
        <v>7211</v>
      </c>
      <c r="E937" s="123" t="s">
        <v>6601</v>
      </c>
      <c r="F937" s="124" t="s">
        <v>172</v>
      </c>
      <c r="G937" s="124" t="s">
        <v>142</v>
      </c>
      <c r="H937" s="124" t="s">
        <v>7781</v>
      </c>
      <c r="I937" s="135" t="s">
        <v>228</v>
      </c>
      <c r="J937" s="129"/>
      <c r="K937" s="128"/>
      <c r="L937" s="129"/>
      <c r="M937" s="128" t="s">
        <v>8313</v>
      </c>
      <c r="N937" s="127"/>
      <c r="O937" s="127" t="s">
        <v>2712</v>
      </c>
      <c r="P937" s="127" t="s">
        <v>7752</v>
      </c>
      <c r="Q937" s="131" t="s">
        <v>7782</v>
      </c>
      <c r="R937" s="131" t="s">
        <v>9131</v>
      </c>
      <c r="S937" s="132" t="s">
        <v>9130</v>
      </c>
      <c r="T937" s="136" t="s">
        <v>282</v>
      </c>
      <c r="U937" s="118"/>
      <c r="V937" s="118"/>
      <c r="W937" s="133" t="str">
        <f>VLOOKUP(TRIM(X937),X10:Y88,2,FALSE)</f>
        <v>Puneet</v>
      </c>
      <c r="X937" s="11" t="str">
        <f t="shared" si="33"/>
        <v>6.17</v>
      </c>
      <c r="AA937" s="1">
        <f t="shared" si="32"/>
        <v>5</v>
      </c>
    </row>
    <row r="938" spans="1:27" ht="36.75" customHeight="1">
      <c r="A938" s="119" t="s">
        <v>139</v>
      </c>
      <c r="B938" s="134" t="s">
        <v>57</v>
      </c>
      <c r="C938" s="122" t="s">
        <v>140</v>
      </c>
      <c r="D938" s="122" t="s">
        <v>7211</v>
      </c>
      <c r="E938" s="123" t="s">
        <v>6602</v>
      </c>
      <c r="F938" s="124" t="s">
        <v>21</v>
      </c>
      <c r="G938" s="124" t="s">
        <v>142</v>
      </c>
      <c r="H938" s="124" t="s">
        <v>7868</v>
      </c>
      <c r="I938" s="135" t="s">
        <v>212</v>
      </c>
      <c r="J938" s="129" t="s">
        <v>7751</v>
      </c>
      <c r="K938" s="128"/>
      <c r="L938" s="129"/>
      <c r="M938" s="128" t="s">
        <v>8313</v>
      </c>
      <c r="N938" s="127" t="s">
        <v>175</v>
      </c>
      <c r="O938" s="127" t="s">
        <v>165</v>
      </c>
      <c r="P938" s="127" t="s">
        <v>7752</v>
      </c>
      <c r="Q938" s="131" t="s">
        <v>7753</v>
      </c>
      <c r="R938" s="131" t="s">
        <v>9137</v>
      </c>
      <c r="S938" s="132" t="s">
        <v>9136</v>
      </c>
      <c r="T938" s="136" t="s">
        <v>213</v>
      </c>
      <c r="U938" s="118"/>
      <c r="V938" s="118"/>
      <c r="W938" s="133" t="str">
        <f>VLOOKUP(TRIM(X938),X10:Y88,2,FALSE)</f>
        <v>Puneet</v>
      </c>
      <c r="X938" s="11" t="str">
        <f t="shared" si="33"/>
        <v>6.17</v>
      </c>
      <c r="AA938" s="1">
        <f t="shared" si="32"/>
        <v>21</v>
      </c>
    </row>
    <row r="939" spans="1:27" ht="36.75" customHeight="1">
      <c r="A939" s="119" t="s">
        <v>139</v>
      </c>
      <c r="B939" s="134" t="s">
        <v>57</v>
      </c>
      <c r="C939" s="122" t="s">
        <v>140</v>
      </c>
      <c r="D939" s="122" t="s">
        <v>7211</v>
      </c>
      <c r="E939" s="123" t="s">
        <v>6603</v>
      </c>
      <c r="F939" s="124" t="s">
        <v>172</v>
      </c>
      <c r="G939" s="124" t="s">
        <v>142</v>
      </c>
      <c r="H939" s="124" t="s">
        <v>7781</v>
      </c>
      <c r="I939" s="135" t="s">
        <v>228</v>
      </c>
      <c r="J939" s="129"/>
      <c r="K939" s="128"/>
      <c r="L939" s="129"/>
      <c r="M939" s="128" t="s">
        <v>8313</v>
      </c>
      <c r="N939" s="127"/>
      <c r="O939" s="127" t="s">
        <v>2712</v>
      </c>
      <c r="P939" s="127" t="s">
        <v>7752</v>
      </c>
      <c r="Q939" s="131" t="s">
        <v>7782</v>
      </c>
      <c r="R939" s="131" t="s">
        <v>9133</v>
      </c>
      <c r="S939" s="132" t="s">
        <v>9132</v>
      </c>
      <c r="T939" s="136" t="s">
        <v>282</v>
      </c>
      <c r="U939" s="118"/>
      <c r="V939" s="118"/>
      <c r="W939" s="133" t="str">
        <f>VLOOKUP(TRIM(X939),X10:Y88,2,FALSE)</f>
        <v>Puneet</v>
      </c>
      <c r="X939" s="11" t="str">
        <f t="shared" si="33"/>
        <v>6.17</v>
      </c>
      <c r="AA939" s="1">
        <f t="shared" si="32"/>
        <v>5</v>
      </c>
    </row>
    <row r="940" spans="1:27" ht="36.75" customHeight="1">
      <c r="A940" s="119" t="s">
        <v>139</v>
      </c>
      <c r="B940" s="134" t="s">
        <v>57</v>
      </c>
      <c r="C940" s="122" t="s">
        <v>140</v>
      </c>
      <c r="D940" s="122" t="s">
        <v>7211</v>
      </c>
      <c r="E940" s="123" t="s">
        <v>6604</v>
      </c>
      <c r="F940" s="124" t="s">
        <v>21</v>
      </c>
      <c r="G940" s="124" t="s">
        <v>142</v>
      </c>
      <c r="H940" s="124" t="s">
        <v>8261</v>
      </c>
      <c r="I940" s="135" t="s">
        <v>280</v>
      </c>
      <c r="J940" s="129" t="s">
        <v>7751</v>
      </c>
      <c r="K940" s="128"/>
      <c r="L940" s="129"/>
      <c r="M940" s="128" t="s">
        <v>8313</v>
      </c>
      <c r="N940" s="127" t="s">
        <v>175</v>
      </c>
      <c r="O940" s="127" t="s">
        <v>165</v>
      </c>
      <c r="P940" s="127" t="s">
        <v>7752</v>
      </c>
      <c r="Q940" s="131" t="s">
        <v>8770</v>
      </c>
      <c r="R940" s="131" t="s">
        <v>10279</v>
      </c>
      <c r="S940" s="132" t="s">
        <v>145</v>
      </c>
      <c r="T940" s="136" t="s">
        <v>281</v>
      </c>
      <c r="U940" s="118"/>
      <c r="V940" s="118" t="s">
        <v>245</v>
      </c>
      <c r="W940" s="133" t="str">
        <f>VLOOKUP(TRIM(X940),X10:Y88,2,FALSE)</f>
        <v>Puneet</v>
      </c>
      <c r="X940" s="11" t="str">
        <f t="shared" si="33"/>
        <v>6.17</v>
      </c>
      <c r="AA940" s="1">
        <f t="shared" si="32"/>
        <v>8</v>
      </c>
    </row>
    <row r="941" spans="1:27" ht="36.75" customHeight="1">
      <c r="A941" s="119" t="s">
        <v>139</v>
      </c>
      <c r="B941" s="134" t="s">
        <v>57</v>
      </c>
      <c r="C941" s="122" t="s">
        <v>140</v>
      </c>
      <c r="D941" s="122" t="s">
        <v>7211</v>
      </c>
      <c r="E941" s="123" t="s">
        <v>6605</v>
      </c>
      <c r="F941" s="124" t="s">
        <v>21</v>
      </c>
      <c r="G941" s="124" t="s">
        <v>142</v>
      </c>
      <c r="H941" s="124" t="s">
        <v>8263</v>
      </c>
      <c r="I941" s="135" t="s">
        <v>280</v>
      </c>
      <c r="J941" s="129" t="s">
        <v>7751</v>
      </c>
      <c r="K941" s="128"/>
      <c r="L941" s="129"/>
      <c r="M941" s="128" t="s">
        <v>8313</v>
      </c>
      <c r="N941" s="127" t="s">
        <v>175</v>
      </c>
      <c r="O941" s="127" t="s">
        <v>165</v>
      </c>
      <c r="P941" s="127" t="s">
        <v>7752</v>
      </c>
      <c r="Q941" s="131" t="s">
        <v>8769</v>
      </c>
      <c r="R941" s="131" t="s">
        <v>9725</v>
      </c>
      <c r="S941" s="132" t="s">
        <v>9724</v>
      </c>
      <c r="T941" s="136" t="s">
        <v>281</v>
      </c>
      <c r="U941" s="118"/>
      <c r="V941" s="118"/>
      <c r="W941" s="133" t="str">
        <f>VLOOKUP(TRIM(X941),X10:Y88,2,FALSE)</f>
        <v>Puneet</v>
      </c>
      <c r="X941" s="11" t="str">
        <f t="shared" si="33"/>
        <v>6.17</v>
      </c>
      <c r="AA941" s="1">
        <f t="shared" si="32"/>
        <v>8</v>
      </c>
    </row>
    <row r="942" spans="1:27" ht="36.75" customHeight="1">
      <c r="A942" s="119" t="s">
        <v>139</v>
      </c>
      <c r="B942" s="134" t="s">
        <v>57</v>
      </c>
      <c r="C942" s="122" t="s">
        <v>140</v>
      </c>
      <c r="D942" s="122" t="s">
        <v>7211</v>
      </c>
      <c r="E942" s="123" t="s">
        <v>6606</v>
      </c>
      <c r="F942" s="124" t="s">
        <v>21</v>
      </c>
      <c r="G942" s="124" t="s">
        <v>142</v>
      </c>
      <c r="H942" s="124" t="s">
        <v>7869</v>
      </c>
      <c r="I942" s="135" t="s">
        <v>212</v>
      </c>
      <c r="J942" s="129" t="s">
        <v>7751</v>
      </c>
      <c r="K942" s="128"/>
      <c r="L942" s="129"/>
      <c r="M942" s="128" t="s">
        <v>8313</v>
      </c>
      <c r="N942" s="127" t="s">
        <v>175</v>
      </c>
      <c r="O942" s="127" t="s">
        <v>165</v>
      </c>
      <c r="P942" s="127" t="s">
        <v>7752</v>
      </c>
      <c r="Q942" s="131" t="s">
        <v>7754</v>
      </c>
      <c r="R942" s="131" t="s">
        <v>10280</v>
      </c>
      <c r="S942" s="132" t="s">
        <v>145</v>
      </c>
      <c r="T942" s="136" t="s">
        <v>213</v>
      </c>
      <c r="U942" s="118"/>
      <c r="V942" s="118" t="s">
        <v>245</v>
      </c>
      <c r="W942" s="133" t="str">
        <f>VLOOKUP(TRIM(X942),X10:Y88,2,FALSE)</f>
        <v>Puneet</v>
      </c>
      <c r="X942" s="11" t="str">
        <f t="shared" si="33"/>
        <v>6.17</v>
      </c>
      <c r="AA942" s="1">
        <f t="shared" si="32"/>
        <v>21</v>
      </c>
    </row>
    <row r="943" spans="1:27" ht="36.75" customHeight="1">
      <c r="A943" s="119" t="s">
        <v>139</v>
      </c>
      <c r="B943" s="134" t="s">
        <v>57</v>
      </c>
      <c r="C943" s="122" t="s">
        <v>140</v>
      </c>
      <c r="D943" s="122" t="s">
        <v>7211</v>
      </c>
      <c r="E943" s="123" t="s">
        <v>6607</v>
      </c>
      <c r="F943" s="124" t="s">
        <v>172</v>
      </c>
      <c r="G943" s="124" t="s">
        <v>142</v>
      </c>
      <c r="H943" s="124" t="s">
        <v>7781</v>
      </c>
      <c r="I943" s="135" t="s">
        <v>228</v>
      </c>
      <c r="J943" s="129"/>
      <c r="K943" s="128"/>
      <c r="L943" s="129"/>
      <c r="M943" s="128" t="s">
        <v>8313</v>
      </c>
      <c r="N943" s="127"/>
      <c r="O943" s="127" t="s">
        <v>2712</v>
      </c>
      <c r="P943" s="127" t="s">
        <v>7752</v>
      </c>
      <c r="Q943" s="131" t="s">
        <v>7782</v>
      </c>
      <c r="R943" s="131" t="s">
        <v>10281</v>
      </c>
      <c r="S943" s="132" t="s">
        <v>145</v>
      </c>
      <c r="T943" s="136" t="s">
        <v>282</v>
      </c>
      <c r="U943" s="118"/>
      <c r="V943" s="118" t="s">
        <v>245</v>
      </c>
      <c r="W943" s="133" t="str">
        <f>VLOOKUP(TRIM(X943),X10:Y88,2,FALSE)</f>
        <v>Puneet</v>
      </c>
      <c r="X943" s="11" t="str">
        <f t="shared" si="33"/>
        <v>6.17</v>
      </c>
      <c r="AA943" s="1">
        <f t="shared" si="32"/>
        <v>5</v>
      </c>
    </row>
    <row r="944" spans="1:27" ht="36.75" customHeight="1">
      <c r="A944" s="119" t="s">
        <v>139</v>
      </c>
      <c r="B944" s="134" t="s">
        <v>57</v>
      </c>
      <c r="C944" s="122" t="s">
        <v>140</v>
      </c>
      <c r="D944" s="122" t="s">
        <v>7211</v>
      </c>
      <c r="E944" s="123" t="s">
        <v>6608</v>
      </c>
      <c r="F944" s="124" t="s">
        <v>21</v>
      </c>
      <c r="G944" s="124" t="s">
        <v>142</v>
      </c>
      <c r="H944" s="124" t="s">
        <v>7868</v>
      </c>
      <c r="I944" s="135" t="s">
        <v>212</v>
      </c>
      <c r="J944" s="129" t="s">
        <v>7751</v>
      </c>
      <c r="K944" s="128"/>
      <c r="L944" s="129"/>
      <c r="M944" s="128" t="s">
        <v>8313</v>
      </c>
      <c r="N944" s="127" t="s">
        <v>175</v>
      </c>
      <c r="O944" s="127" t="s">
        <v>165</v>
      </c>
      <c r="P944" s="127" t="s">
        <v>7752</v>
      </c>
      <c r="Q944" s="131" t="s">
        <v>7753</v>
      </c>
      <c r="R944" s="131" t="s">
        <v>10282</v>
      </c>
      <c r="S944" s="132" t="s">
        <v>145</v>
      </c>
      <c r="T944" s="136" t="s">
        <v>213</v>
      </c>
      <c r="U944" s="118"/>
      <c r="V944" s="118" t="s">
        <v>245</v>
      </c>
      <c r="W944" s="133" t="str">
        <f>VLOOKUP(TRIM(X944),X10:Y88,2,FALSE)</f>
        <v>Puneet</v>
      </c>
      <c r="X944" s="11" t="str">
        <f t="shared" si="33"/>
        <v>6.17</v>
      </c>
      <c r="AA944" s="1">
        <f t="shared" si="32"/>
        <v>21</v>
      </c>
    </row>
    <row r="945" spans="1:27" ht="36.75" customHeight="1">
      <c r="A945" s="119" t="s">
        <v>139</v>
      </c>
      <c r="B945" s="134" t="s">
        <v>57</v>
      </c>
      <c r="C945" s="122" t="s">
        <v>140</v>
      </c>
      <c r="D945" s="122" t="s">
        <v>7211</v>
      </c>
      <c r="E945" s="123" t="s">
        <v>6609</v>
      </c>
      <c r="F945" s="124" t="s">
        <v>21</v>
      </c>
      <c r="G945" s="124" t="s">
        <v>142</v>
      </c>
      <c r="H945" s="124" t="s">
        <v>8260</v>
      </c>
      <c r="I945" s="135" t="s">
        <v>280</v>
      </c>
      <c r="J945" s="129" t="s">
        <v>7751</v>
      </c>
      <c r="K945" s="128"/>
      <c r="L945" s="129"/>
      <c r="M945" s="128" t="s">
        <v>8313</v>
      </c>
      <c r="N945" s="127" t="s">
        <v>175</v>
      </c>
      <c r="O945" s="127" t="s">
        <v>165</v>
      </c>
      <c r="P945" s="127" t="s">
        <v>7752</v>
      </c>
      <c r="Q945" s="131" t="s">
        <v>8768</v>
      </c>
      <c r="R945" s="131" t="s">
        <v>10283</v>
      </c>
      <c r="S945" s="132" t="s">
        <v>145</v>
      </c>
      <c r="T945" s="136" t="s">
        <v>281</v>
      </c>
      <c r="U945" s="118"/>
      <c r="V945" s="118" t="s">
        <v>245</v>
      </c>
      <c r="W945" s="133" t="str">
        <f>VLOOKUP(TRIM(X945),X10:Y88,2,FALSE)</f>
        <v>Puneet</v>
      </c>
      <c r="X945" s="11" t="str">
        <f t="shared" si="33"/>
        <v>6.17</v>
      </c>
      <c r="AA945" s="1">
        <f t="shared" si="32"/>
        <v>8</v>
      </c>
    </row>
    <row r="946" spans="1:27" ht="36.75" customHeight="1">
      <c r="A946" s="119" t="s">
        <v>139</v>
      </c>
      <c r="B946" s="134" t="s">
        <v>57</v>
      </c>
      <c r="C946" s="122" t="s">
        <v>140</v>
      </c>
      <c r="D946" s="122" t="s">
        <v>304</v>
      </c>
      <c r="E946" s="123" t="s">
        <v>6610</v>
      </c>
      <c r="F946" s="124" t="s">
        <v>21</v>
      </c>
      <c r="G946" s="124" t="s">
        <v>142</v>
      </c>
      <c r="H946" s="124" t="s">
        <v>7593</v>
      </c>
      <c r="I946" s="135" t="s">
        <v>189</v>
      </c>
      <c r="J946" s="129" t="s">
        <v>7467</v>
      </c>
      <c r="K946" s="128"/>
      <c r="L946" s="129"/>
      <c r="M946" s="128" t="s">
        <v>8313</v>
      </c>
      <c r="N946" s="127" t="s">
        <v>175</v>
      </c>
      <c r="O946" s="127" t="s">
        <v>165</v>
      </c>
      <c r="P946" s="127" t="s">
        <v>7468</v>
      </c>
      <c r="Q946" s="131" t="s">
        <v>7508</v>
      </c>
      <c r="R946" s="131" t="s">
        <v>10284</v>
      </c>
      <c r="S946" s="132" t="s">
        <v>145</v>
      </c>
      <c r="T946" s="136" t="s">
        <v>188</v>
      </c>
      <c r="U946" s="118"/>
      <c r="V946" s="118" t="s">
        <v>245</v>
      </c>
      <c r="W946" s="133" t="str">
        <f>VLOOKUP(TRIM(X946),X10:Y88,2,FALSE)</f>
        <v>Puneet</v>
      </c>
      <c r="X946" s="11" t="str">
        <f t="shared" si="33"/>
        <v>6.11</v>
      </c>
      <c r="AA946" s="1">
        <f t="shared" si="32"/>
        <v>17</v>
      </c>
    </row>
    <row r="947" spans="1:27" ht="36.75" customHeight="1">
      <c r="A947" s="119" t="s">
        <v>139</v>
      </c>
      <c r="B947" s="134" t="s">
        <v>57</v>
      </c>
      <c r="C947" s="122" t="s">
        <v>140</v>
      </c>
      <c r="D947" s="122" t="s">
        <v>304</v>
      </c>
      <c r="E947" s="123" t="s">
        <v>6611</v>
      </c>
      <c r="F947" s="124" t="s">
        <v>21</v>
      </c>
      <c r="G947" s="124" t="s">
        <v>142</v>
      </c>
      <c r="H947" s="124" t="s">
        <v>7591</v>
      </c>
      <c r="I947" s="135" t="s">
        <v>189</v>
      </c>
      <c r="J947" s="129" t="s">
        <v>7467</v>
      </c>
      <c r="K947" s="128"/>
      <c r="L947" s="129"/>
      <c r="M947" s="128" t="s">
        <v>8313</v>
      </c>
      <c r="N947" s="127" t="s">
        <v>175</v>
      </c>
      <c r="O947" s="127" t="s">
        <v>165</v>
      </c>
      <c r="P947" s="127" t="s">
        <v>7468</v>
      </c>
      <c r="Q947" s="131" t="s">
        <v>7506</v>
      </c>
      <c r="R947" s="131" t="s">
        <v>9896</v>
      </c>
      <c r="S947" s="132" t="s">
        <v>9895</v>
      </c>
      <c r="T947" s="136" t="s">
        <v>188</v>
      </c>
      <c r="U947" s="118"/>
      <c r="V947" s="118"/>
      <c r="W947" s="133" t="str">
        <f>VLOOKUP(TRIM(X947),X10:Y88,2,FALSE)</f>
        <v>Puneet</v>
      </c>
      <c r="X947" s="11" t="str">
        <f t="shared" si="33"/>
        <v>6.11</v>
      </c>
      <c r="AA947" s="1">
        <f t="shared" si="32"/>
        <v>17</v>
      </c>
    </row>
    <row r="948" spans="1:27" ht="36.75" customHeight="1">
      <c r="A948" s="119" t="s">
        <v>139</v>
      </c>
      <c r="B948" s="134" t="s">
        <v>57</v>
      </c>
      <c r="C948" s="122" t="s">
        <v>140</v>
      </c>
      <c r="D948" s="122" t="s">
        <v>304</v>
      </c>
      <c r="E948" s="123" t="s">
        <v>6612</v>
      </c>
      <c r="F948" s="124" t="s">
        <v>21</v>
      </c>
      <c r="G948" s="124" t="s">
        <v>142</v>
      </c>
      <c r="H948" s="124" t="s">
        <v>7592</v>
      </c>
      <c r="I948" s="135" t="s">
        <v>189</v>
      </c>
      <c r="J948" s="129" t="s">
        <v>7467</v>
      </c>
      <c r="K948" s="128"/>
      <c r="L948" s="129"/>
      <c r="M948" s="128" t="s">
        <v>8313</v>
      </c>
      <c r="N948" s="127" t="s">
        <v>175</v>
      </c>
      <c r="O948" s="127" t="s">
        <v>165</v>
      </c>
      <c r="P948" s="127" t="s">
        <v>7468</v>
      </c>
      <c r="Q948" s="131" t="s">
        <v>7507</v>
      </c>
      <c r="R948" s="131" t="s">
        <v>9898</v>
      </c>
      <c r="S948" s="132" t="s">
        <v>9897</v>
      </c>
      <c r="T948" s="136" t="s">
        <v>188</v>
      </c>
      <c r="U948" s="118"/>
      <c r="V948" s="118"/>
      <c r="W948" s="133" t="str">
        <f>VLOOKUP(TRIM(X948),X10:Y88,2,FALSE)</f>
        <v>Puneet</v>
      </c>
      <c r="X948" s="11" t="str">
        <f t="shared" si="33"/>
        <v>6.11</v>
      </c>
      <c r="AA948" s="1">
        <f t="shared" si="32"/>
        <v>17</v>
      </c>
    </row>
    <row r="949" spans="1:27" ht="36.75" customHeight="1">
      <c r="A949" s="119" t="s">
        <v>139</v>
      </c>
      <c r="B949" s="134" t="s">
        <v>57</v>
      </c>
      <c r="C949" s="122" t="s">
        <v>140</v>
      </c>
      <c r="D949" s="122" t="s">
        <v>304</v>
      </c>
      <c r="E949" s="123" t="s">
        <v>6613</v>
      </c>
      <c r="F949" s="124" t="s">
        <v>21</v>
      </c>
      <c r="G949" s="124" t="s">
        <v>142</v>
      </c>
      <c r="H949" s="124" t="s">
        <v>7590</v>
      </c>
      <c r="I949" s="135" t="s">
        <v>189</v>
      </c>
      <c r="J949" s="129" t="s">
        <v>7467</v>
      </c>
      <c r="K949" s="128"/>
      <c r="L949" s="129"/>
      <c r="M949" s="128" t="s">
        <v>8313</v>
      </c>
      <c r="N949" s="127" t="s">
        <v>175</v>
      </c>
      <c r="O949" s="127" t="s">
        <v>165</v>
      </c>
      <c r="P949" s="127" t="s">
        <v>7468</v>
      </c>
      <c r="Q949" s="131" t="s">
        <v>7505</v>
      </c>
      <c r="R949" s="131" t="s">
        <v>9902</v>
      </c>
      <c r="S949" s="132" t="s">
        <v>9901</v>
      </c>
      <c r="T949" s="136" t="s">
        <v>188</v>
      </c>
      <c r="U949" s="118"/>
      <c r="V949" s="118"/>
      <c r="W949" s="133" t="str">
        <f>VLOOKUP(TRIM(X949),X10:Y88,2,FALSE)</f>
        <v>Puneet</v>
      </c>
      <c r="X949" s="11" t="str">
        <f t="shared" si="33"/>
        <v>6.11</v>
      </c>
      <c r="AA949" s="1">
        <f t="shared" si="32"/>
        <v>17</v>
      </c>
    </row>
    <row r="950" spans="1:27" ht="36.75" customHeight="1">
      <c r="A950" s="119" t="s">
        <v>139</v>
      </c>
      <c r="B950" s="134" t="s">
        <v>57</v>
      </c>
      <c r="C950" s="122" t="s">
        <v>140</v>
      </c>
      <c r="D950" s="122" t="s">
        <v>304</v>
      </c>
      <c r="E950" s="123" t="s">
        <v>6614</v>
      </c>
      <c r="F950" s="124" t="s">
        <v>21</v>
      </c>
      <c r="G950" s="124" t="s">
        <v>142</v>
      </c>
      <c r="H950" s="124" t="s">
        <v>7594</v>
      </c>
      <c r="I950" s="135" t="s">
        <v>181</v>
      </c>
      <c r="J950" s="129" t="s">
        <v>7467</v>
      </c>
      <c r="K950" s="128"/>
      <c r="L950" s="129"/>
      <c r="M950" s="128" t="s">
        <v>8313</v>
      </c>
      <c r="N950" s="127" t="s">
        <v>7509</v>
      </c>
      <c r="O950" s="127" t="s">
        <v>165</v>
      </c>
      <c r="P950" s="127" t="s">
        <v>7468</v>
      </c>
      <c r="Q950" s="131" t="s">
        <v>7510</v>
      </c>
      <c r="R950" s="131" t="s">
        <v>9906</v>
      </c>
      <c r="S950" s="132" t="s">
        <v>9905</v>
      </c>
      <c r="T950" s="136" t="s">
        <v>489</v>
      </c>
      <c r="U950" s="118"/>
      <c r="V950" s="118"/>
      <c r="W950" s="133" t="str">
        <f>VLOOKUP(TRIM(X950),X10:Y88,2,FALSE)</f>
        <v>Puneet</v>
      </c>
      <c r="X950" s="11" t="str">
        <f t="shared" si="33"/>
        <v>6.11</v>
      </c>
      <c r="AA950" s="1">
        <f t="shared" si="32"/>
        <v>12</v>
      </c>
    </row>
    <row r="951" spans="1:27" ht="36.75" customHeight="1">
      <c r="A951" s="119" t="s">
        <v>139</v>
      </c>
      <c r="B951" s="134" t="s">
        <v>57</v>
      </c>
      <c r="C951" s="122" t="s">
        <v>140</v>
      </c>
      <c r="D951" s="122" t="s">
        <v>304</v>
      </c>
      <c r="E951" s="123" t="s">
        <v>6615</v>
      </c>
      <c r="F951" s="124" t="s">
        <v>21</v>
      </c>
      <c r="G951" s="124" t="s">
        <v>142</v>
      </c>
      <c r="H951" s="124" t="s">
        <v>8176</v>
      </c>
      <c r="I951" s="135" t="s">
        <v>263</v>
      </c>
      <c r="J951" s="129" t="s">
        <v>7467</v>
      </c>
      <c r="K951" s="128"/>
      <c r="L951" s="129"/>
      <c r="M951" s="128" t="s">
        <v>8313</v>
      </c>
      <c r="N951" s="127" t="s">
        <v>175</v>
      </c>
      <c r="O951" s="127" t="s">
        <v>165</v>
      </c>
      <c r="P951" s="127" t="s">
        <v>7468</v>
      </c>
      <c r="Q951" s="131" t="s">
        <v>8135</v>
      </c>
      <c r="R951" s="131" t="s">
        <v>10285</v>
      </c>
      <c r="S951" s="132" t="s">
        <v>145</v>
      </c>
      <c r="T951" s="136" t="s">
        <v>276</v>
      </c>
      <c r="U951" s="118"/>
      <c r="V951" s="118" t="s">
        <v>245</v>
      </c>
      <c r="W951" s="133" t="str">
        <f>VLOOKUP(TRIM(X951),X10:Y88,2,FALSE)</f>
        <v>Puneet</v>
      </c>
      <c r="X951" s="11" t="str">
        <f t="shared" si="33"/>
        <v>6.11</v>
      </c>
      <c r="AA951" s="1">
        <f t="shared" si="32"/>
        <v>4</v>
      </c>
    </row>
    <row r="952" spans="1:27" ht="36.75" customHeight="1">
      <c r="A952" s="119" t="s">
        <v>139</v>
      </c>
      <c r="B952" s="134" t="s">
        <v>57</v>
      </c>
      <c r="C952" s="122" t="s">
        <v>140</v>
      </c>
      <c r="D952" s="122" t="s">
        <v>304</v>
      </c>
      <c r="E952" s="123" t="s">
        <v>6616</v>
      </c>
      <c r="F952" s="124" t="s">
        <v>21</v>
      </c>
      <c r="G952" s="124" t="s">
        <v>142</v>
      </c>
      <c r="H952" s="124" t="s">
        <v>7535</v>
      </c>
      <c r="I952" s="135" t="s">
        <v>189</v>
      </c>
      <c r="J952" s="129" t="s">
        <v>7467</v>
      </c>
      <c r="K952" s="128"/>
      <c r="L952" s="129"/>
      <c r="M952" s="128" t="s">
        <v>8313</v>
      </c>
      <c r="N952" s="127" t="s">
        <v>175</v>
      </c>
      <c r="O952" s="127" t="s">
        <v>165</v>
      </c>
      <c r="P952" s="127" t="s">
        <v>7468</v>
      </c>
      <c r="Q952" s="131" t="s">
        <v>7469</v>
      </c>
      <c r="R952" s="131" t="s">
        <v>9904</v>
      </c>
      <c r="S952" s="132" t="s">
        <v>9903</v>
      </c>
      <c r="T952" s="136" t="s">
        <v>188</v>
      </c>
      <c r="U952" s="118"/>
      <c r="V952" s="118"/>
      <c r="W952" s="133" t="str">
        <f>VLOOKUP(TRIM(X952),X10:Y88,2,FALSE)</f>
        <v>Puneet</v>
      </c>
      <c r="X952" s="11" t="str">
        <f t="shared" si="33"/>
        <v>6.11</v>
      </c>
      <c r="AA952" s="1">
        <f t="shared" si="32"/>
        <v>17</v>
      </c>
    </row>
    <row r="953" spans="1:27" ht="36.75" customHeight="1">
      <c r="A953" s="119" t="s">
        <v>139</v>
      </c>
      <c r="B953" s="134" t="s">
        <v>57</v>
      </c>
      <c r="C953" s="122" t="s">
        <v>140</v>
      </c>
      <c r="D953" s="122" t="s">
        <v>108</v>
      </c>
      <c r="E953" s="123" t="s">
        <v>6617</v>
      </c>
      <c r="F953" s="124" t="s">
        <v>20</v>
      </c>
      <c r="G953" s="124" t="s">
        <v>142</v>
      </c>
      <c r="H953" s="124" t="s">
        <v>10515</v>
      </c>
      <c r="I953" s="135" t="s">
        <v>295</v>
      </c>
      <c r="J953" s="129"/>
      <c r="K953" s="128"/>
      <c r="L953" s="129"/>
      <c r="M953" s="128" t="s">
        <v>8313</v>
      </c>
      <c r="N953" s="127"/>
      <c r="O953" s="127" t="s">
        <v>165</v>
      </c>
      <c r="P953" s="127"/>
      <c r="Q953" s="131" t="s">
        <v>10522</v>
      </c>
      <c r="R953" s="131" t="s">
        <v>10286</v>
      </c>
      <c r="S953" s="132" t="s">
        <v>145</v>
      </c>
      <c r="T953" s="136" t="s">
        <v>282</v>
      </c>
      <c r="U953" s="118"/>
      <c r="V953" s="118" t="s">
        <v>245</v>
      </c>
      <c r="W953" s="133" t="str">
        <f>VLOOKUP(TRIM(X953),X10:Y88,2,FALSE)</f>
        <v>Puneet</v>
      </c>
      <c r="X953" s="11" t="str">
        <f t="shared" si="33"/>
        <v>6.5.8</v>
      </c>
      <c r="AA953" s="1">
        <f t="shared" si="32"/>
        <v>6</v>
      </c>
    </row>
    <row r="954" spans="1:27" ht="36.75" customHeight="1">
      <c r="A954" s="119" t="s">
        <v>139</v>
      </c>
      <c r="B954" s="134" t="s">
        <v>57</v>
      </c>
      <c r="C954" s="122" t="s">
        <v>140</v>
      </c>
      <c r="D954" s="122" t="s">
        <v>108</v>
      </c>
      <c r="E954" s="123" t="s">
        <v>6618</v>
      </c>
      <c r="F954" s="124" t="s">
        <v>285</v>
      </c>
      <c r="G954" s="124" t="s">
        <v>142</v>
      </c>
      <c r="H954" s="124" t="s">
        <v>7585</v>
      </c>
      <c r="I954" s="135" t="s">
        <v>225</v>
      </c>
      <c r="J954" s="129" t="s">
        <v>185</v>
      </c>
      <c r="K954" s="128">
        <v>0</v>
      </c>
      <c r="L954" s="129"/>
      <c r="M954" s="128" t="s">
        <v>8313</v>
      </c>
      <c r="N954" s="127" t="s">
        <v>485</v>
      </c>
      <c r="O954" s="127" t="s">
        <v>165</v>
      </c>
      <c r="P954" s="127" t="s">
        <v>183</v>
      </c>
      <c r="Q954" s="131" t="s">
        <v>8454</v>
      </c>
      <c r="R954" s="131" t="s">
        <v>10287</v>
      </c>
      <c r="S954" s="132" t="s">
        <v>145</v>
      </c>
      <c r="T954" s="136" t="s">
        <v>226</v>
      </c>
      <c r="U954" s="118"/>
      <c r="V954" s="118" t="s">
        <v>245</v>
      </c>
      <c r="W954" s="133" t="str">
        <f>VLOOKUP(TRIM(X954),X10:Y88,2,FALSE)</f>
        <v>Puneet</v>
      </c>
      <c r="X954" s="11" t="str">
        <f t="shared" si="33"/>
        <v>6.5.8</v>
      </c>
      <c r="AA954" s="1">
        <f t="shared" si="32"/>
        <v>8</v>
      </c>
    </row>
    <row r="955" spans="1:27" ht="36.75" customHeight="1">
      <c r="A955" s="119" t="s">
        <v>139</v>
      </c>
      <c r="B955" s="134" t="s">
        <v>57</v>
      </c>
      <c r="C955" s="122" t="s">
        <v>140</v>
      </c>
      <c r="D955" s="122" t="s">
        <v>108</v>
      </c>
      <c r="E955" s="123" t="s">
        <v>6619</v>
      </c>
      <c r="F955" s="124" t="s">
        <v>285</v>
      </c>
      <c r="G955" s="124" t="s">
        <v>142</v>
      </c>
      <c r="H955" s="124" t="s">
        <v>8252</v>
      </c>
      <c r="I955" s="135" t="s">
        <v>181</v>
      </c>
      <c r="J955" s="129" t="s">
        <v>185</v>
      </c>
      <c r="K955" s="128">
        <v>0</v>
      </c>
      <c r="L955" s="129"/>
      <c r="M955" s="128" t="s">
        <v>8313</v>
      </c>
      <c r="N955" s="127" t="s">
        <v>485</v>
      </c>
      <c r="O955" s="127" t="s">
        <v>165</v>
      </c>
      <c r="P955" s="127" t="s">
        <v>183</v>
      </c>
      <c r="Q955" s="131" t="s">
        <v>8726</v>
      </c>
      <c r="R955" s="131" t="s">
        <v>9815</v>
      </c>
      <c r="S955" s="137" t="s">
        <v>149</v>
      </c>
      <c r="T955" s="136" t="s">
        <v>336</v>
      </c>
      <c r="U955" s="118"/>
      <c r="V955" s="118"/>
      <c r="W955" s="133" t="str">
        <f>VLOOKUP(TRIM(X955),X10:Y88,2,FALSE)</f>
        <v>Puneet</v>
      </c>
      <c r="X955" s="11" t="str">
        <f t="shared" si="33"/>
        <v>6.5.8</v>
      </c>
      <c r="AA955" s="1">
        <f t="shared" si="32"/>
        <v>12</v>
      </c>
    </row>
    <row r="956" spans="1:27" ht="36.75" customHeight="1">
      <c r="A956" s="119" t="s">
        <v>139</v>
      </c>
      <c r="B956" s="134" t="s">
        <v>57</v>
      </c>
      <c r="C956" s="122" t="s">
        <v>140</v>
      </c>
      <c r="D956" s="122" t="s">
        <v>108</v>
      </c>
      <c r="E956" s="123" t="s">
        <v>6620</v>
      </c>
      <c r="F956" s="124" t="s">
        <v>285</v>
      </c>
      <c r="G956" s="124" t="s">
        <v>142</v>
      </c>
      <c r="H956" s="124" t="s">
        <v>7691</v>
      </c>
      <c r="I956" s="135" t="s">
        <v>186</v>
      </c>
      <c r="J956" s="129" t="s">
        <v>185</v>
      </c>
      <c r="K956" s="128">
        <v>0</v>
      </c>
      <c r="L956" s="129"/>
      <c r="M956" s="128" t="s">
        <v>191</v>
      </c>
      <c r="N956" s="127" t="s">
        <v>485</v>
      </c>
      <c r="O956" s="127" t="s">
        <v>165</v>
      </c>
      <c r="P956" s="127" t="s">
        <v>183</v>
      </c>
      <c r="Q956" s="131" t="s">
        <v>8503</v>
      </c>
      <c r="R956" s="131" t="s">
        <v>9825</v>
      </c>
      <c r="S956" s="132" t="s">
        <v>9824</v>
      </c>
      <c r="T956" s="136" t="s">
        <v>202</v>
      </c>
      <c r="U956" s="118"/>
      <c r="V956" s="118"/>
      <c r="W956" s="133" t="str">
        <f>VLOOKUP(TRIM(X956),X10:Y88,2,FALSE)</f>
        <v>Puneet</v>
      </c>
      <c r="X956" s="11" t="str">
        <f t="shared" si="33"/>
        <v>6.5.8</v>
      </c>
      <c r="AA956" s="1">
        <f t="shared" si="32"/>
        <v>14</v>
      </c>
    </row>
    <row r="957" spans="1:27" ht="36.75" customHeight="1">
      <c r="A957" s="119" t="s">
        <v>139</v>
      </c>
      <c r="B957" s="134" t="s">
        <v>57</v>
      </c>
      <c r="C957" s="122" t="s">
        <v>140</v>
      </c>
      <c r="D957" s="122" t="s">
        <v>108</v>
      </c>
      <c r="E957" s="123" t="s">
        <v>6621</v>
      </c>
      <c r="F957" s="124" t="s">
        <v>285</v>
      </c>
      <c r="G957" s="124" t="s">
        <v>142</v>
      </c>
      <c r="H957" s="124" t="s">
        <v>8296</v>
      </c>
      <c r="I957" s="135" t="s">
        <v>181</v>
      </c>
      <c r="J957" s="129" t="s">
        <v>185</v>
      </c>
      <c r="K957" s="128">
        <v>0</v>
      </c>
      <c r="L957" s="129"/>
      <c r="M957" s="128" t="s">
        <v>191</v>
      </c>
      <c r="N957" s="127" t="s">
        <v>485</v>
      </c>
      <c r="O957" s="127" t="s">
        <v>165</v>
      </c>
      <c r="P957" s="127" t="s">
        <v>183</v>
      </c>
      <c r="Q957" s="131" t="s">
        <v>8745</v>
      </c>
      <c r="R957" s="131" t="s">
        <v>10463</v>
      </c>
      <c r="S957" s="132" t="s">
        <v>178</v>
      </c>
      <c r="T957" s="136" t="s">
        <v>179</v>
      </c>
      <c r="U957" s="118"/>
      <c r="V957" s="118" t="s">
        <v>9517</v>
      </c>
      <c r="W957" s="133" t="str">
        <f>VLOOKUP(TRIM(X957),X10:Y88,2,FALSE)</f>
        <v>Puneet</v>
      </c>
      <c r="X957" s="11" t="str">
        <f t="shared" si="33"/>
        <v>6.5.8</v>
      </c>
      <c r="AA957" s="1">
        <f t="shared" si="32"/>
        <v>12</v>
      </c>
    </row>
    <row r="958" spans="1:27" ht="36.75" customHeight="1">
      <c r="A958" s="119" t="s">
        <v>139</v>
      </c>
      <c r="B958" s="134" t="s">
        <v>57</v>
      </c>
      <c r="C958" s="122" t="s">
        <v>140</v>
      </c>
      <c r="D958" s="122" t="s">
        <v>108</v>
      </c>
      <c r="E958" s="123" t="s">
        <v>6622</v>
      </c>
      <c r="F958" s="124" t="s">
        <v>285</v>
      </c>
      <c r="G958" s="124" t="s">
        <v>142</v>
      </c>
      <c r="H958" s="124" t="s">
        <v>7601</v>
      </c>
      <c r="I958" s="135" t="s">
        <v>225</v>
      </c>
      <c r="J958" s="129" t="s">
        <v>185</v>
      </c>
      <c r="K958" s="128">
        <v>0</v>
      </c>
      <c r="L958" s="129"/>
      <c r="M958" s="128" t="s">
        <v>8313</v>
      </c>
      <c r="N958" s="127" t="s">
        <v>485</v>
      </c>
      <c r="O958" s="127" t="s">
        <v>165</v>
      </c>
      <c r="P958" s="127" t="s">
        <v>183</v>
      </c>
      <c r="Q958" s="131" t="s">
        <v>8466</v>
      </c>
      <c r="R958" s="131" t="s">
        <v>10288</v>
      </c>
      <c r="S958" s="132" t="s">
        <v>145</v>
      </c>
      <c r="T958" s="136" t="s">
        <v>226</v>
      </c>
      <c r="U958" s="118"/>
      <c r="V958" s="118" t="s">
        <v>245</v>
      </c>
      <c r="W958" s="133" t="str">
        <f>VLOOKUP(TRIM(X958),X10:Y88,2,FALSE)</f>
        <v>Puneet</v>
      </c>
      <c r="X958" s="11" t="str">
        <f t="shared" si="33"/>
        <v>6.5.8</v>
      </c>
      <c r="AA958" s="1">
        <f t="shared" si="32"/>
        <v>8</v>
      </c>
    </row>
    <row r="959" spans="1:27" ht="36.75" customHeight="1">
      <c r="A959" s="119" t="s">
        <v>139</v>
      </c>
      <c r="B959" s="134" t="s">
        <v>57</v>
      </c>
      <c r="C959" s="122" t="s">
        <v>140</v>
      </c>
      <c r="D959" s="122" t="s">
        <v>108</v>
      </c>
      <c r="E959" s="123" t="s">
        <v>6623</v>
      </c>
      <c r="F959" s="124" t="s">
        <v>285</v>
      </c>
      <c r="G959" s="124" t="s">
        <v>142</v>
      </c>
      <c r="H959" s="124" t="s">
        <v>7917</v>
      </c>
      <c r="I959" s="135" t="s">
        <v>7791</v>
      </c>
      <c r="J959" s="129" t="s">
        <v>174</v>
      </c>
      <c r="K959" s="128">
        <v>0</v>
      </c>
      <c r="L959" s="129"/>
      <c r="M959" s="128" t="s">
        <v>8313</v>
      </c>
      <c r="N959" s="127" t="s">
        <v>485</v>
      </c>
      <c r="O959" s="127" t="s">
        <v>165</v>
      </c>
      <c r="P959" s="127" t="s">
        <v>183</v>
      </c>
      <c r="Q959" s="131" t="s">
        <v>8784</v>
      </c>
      <c r="R959" s="131" t="s">
        <v>9827</v>
      </c>
      <c r="S959" s="132" t="s">
        <v>9826</v>
      </c>
      <c r="T959" s="136" t="s">
        <v>826</v>
      </c>
      <c r="U959" s="118"/>
      <c r="V959" s="118"/>
      <c r="W959" s="133" t="str">
        <f>VLOOKUP(TRIM(X959),X10:Y88,2,FALSE)</f>
        <v>Puneet</v>
      </c>
      <c r="X959" s="11" t="str">
        <f t="shared" si="33"/>
        <v>6.5.8</v>
      </c>
      <c r="AA959" s="1">
        <f t="shared" si="32"/>
        <v>43</v>
      </c>
    </row>
    <row r="960" spans="1:27" ht="36.75" customHeight="1">
      <c r="A960" s="119" t="s">
        <v>139</v>
      </c>
      <c r="B960" s="134" t="s">
        <v>57</v>
      </c>
      <c r="C960" s="122" t="s">
        <v>140</v>
      </c>
      <c r="D960" s="122" t="s">
        <v>108</v>
      </c>
      <c r="E960" s="123" t="s">
        <v>6624</v>
      </c>
      <c r="F960" s="124" t="s">
        <v>285</v>
      </c>
      <c r="G960" s="124" t="s">
        <v>142</v>
      </c>
      <c r="H960" s="124" t="s">
        <v>7918</v>
      </c>
      <c r="I960" s="135" t="s">
        <v>7791</v>
      </c>
      <c r="J960" s="129" t="s">
        <v>174</v>
      </c>
      <c r="K960" s="128">
        <v>0</v>
      </c>
      <c r="L960" s="129"/>
      <c r="M960" s="128" t="s">
        <v>8313</v>
      </c>
      <c r="N960" s="127" t="s">
        <v>485</v>
      </c>
      <c r="O960" s="127" t="s">
        <v>165</v>
      </c>
      <c r="P960" s="127" t="s">
        <v>183</v>
      </c>
      <c r="Q960" s="131" t="s">
        <v>8785</v>
      </c>
      <c r="R960" s="131" t="s">
        <v>10289</v>
      </c>
      <c r="S960" s="132" t="s">
        <v>145</v>
      </c>
      <c r="T960" s="136" t="s">
        <v>826</v>
      </c>
      <c r="U960" s="118"/>
      <c r="V960" s="118" t="s">
        <v>245</v>
      </c>
      <c r="W960" s="133" t="str">
        <f>VLOOKUP(TRIM(X960),X10:Y88,2,FALSE)</f>
        <v>Puneet</v>
      </c>
      <c r="X960" s="11" t="str">
        <f t="shared" si="33"/>
        <v>6.5.8</v>
      </c>
      <c r="AA960" s="1">
        <f t="shared" si="32"/>
        <v>43</v>
      </c>
    </row>
    <row r="961" spans="1:27" ht="36.75" customHeight="1">
      <c r="A961" s="119" t="s">
        <v>139</v>
      </c>
      <c r="B961" s="134" t="s">
        <v>57</v>
      </c>
      <c r="C961" s="122" t="s">
        <v>140</v>
      </c>
      <c r="D961" s="122" t="s">
        <v>108</v>
      </c>
      <c r="E961" s="123" t="s">
        <v>6625</v>
      </c>
      <c r="F961" s="124" t="s">
        <v>180</v>
      </c>
      <c r="G961" s="124" t="s">
        <v>142</v>
      </c>
      <c r="H961" s="124" t="s">
        <v>9818</v>
      </c>
      <c r="I961" s="135" t="s">
        <v>295</v>
      </c>
      <c r="J961" s="129"/>
      <c r="K961" s="128"/>
      <c r="L961" s="129"/>
      <c r="M961" s="128"/>
      <c r="N961" s="127"/>
      <c r="O961" s="127" t="s">
        <v>51</v>
      </c>
      <c r="P961" s="127" t="s">
        <v>183</v>
      </c>
      <c r="Q961" s="131" t="s">
        <v>9819</v>
      </c>
      <c r="R961" s="131" t="s">
        <v>9817</v>
      </c>
      <c r="S961" s="132" t="s">
        <v>9816</v>
      </c>
      <c r="T961" s="136" t="s">
        <v>2475</v>
      </c>
      <c r="U961" s="118"/>
      <c r="V961" s="118"/>
      <c r="W961" s="133" t="str">
        <f>VLOOKUP(TRIM(X961),X10:Y88,2,FALSE)</f>
        <v>Puneet</v>
      </c>
      <c r="X961" s="11" t="str">
        <f t="shared" si="33"/>
        <v>6.5.8</v>
      </c>
      <c r="AA961" s="1">
        <f t="shared" si="32"/>
        <v>6</v>
      </c>
    </row>
    <row r="962" spans="1:27" ht="36.75" customHeight="1">
      <c r="A962" s="119" t="s">
        <v>139</v>
      </c>
      <c r="B962" s="134" t="s">
        <v>57</v>
      </c>
      <c r="C962" s="122" t="s">
        <v>140</v>
      </c>
      <c r="D962" s="122" t="s">
        <v>615</v>
      </c>
      <c r="E962" s="123" t="s">
        <v>6626</v>
      </c>
      <c r="F962" s="124" t="s">
        <v>285</v>
      </c>
      <c r="G962" s="124" t="s">
        <v>142</v>
      </c>
      <c r="H962" s="124" t="s">
        <v>7880</v>
      </c>
      <c r="I962" s="135" t="s">
        <v>10568</v>
      </c>
      <c r="J962" s="129" t="s">
        <v>174</v>
      </c>
      <c r="K962" s="128">
        <v>0</v>
      </c>
      <c r="L962" s="129"/>
      <c r="M962" s="128" t="s">
        <v>191</v>
      </c>
      <c r="N962" s="127" t="s">
        <v>485</v>
      </c>
      <c r="O962" s="127" t="s">
        <v>165</v>
      </c>
      <c r="P962" s="127" t="s">
        <v>183</v>
      </c>
      <c r="Q962" s="131" t="s">
        <v>8571</v>
      </c>
      <c r="R962" s="131" t="s">
        <v>9976</v>
      </c>
      <c r="S962" s="132" t="s">
        <v>9975</v>
      </c>
      <c r="T962" s="136" t="s">
        <v>224</v>
      </c>
      <c r="U962" s="118"/>
      <c r="V962" s="118"/>
      <c r="W962" s="133" t="str">
        <f>VLOOKUP(TRIM(X962),X10:Y88,2,FALSE)</f>
        <v>Puneet</v>
      </c>
      <c r="X962" s="11" t="str">
        <f t="shared" si="33"/>
        <v>6.5.7.5</v>
      </c>
      <c r="AA962" s="1">
        <f t="shared" si="32"/>
        <v>9</v>
      </c>
    </row>
    <row r="963" spans="1:27" ht="36.75" customHeight="1">
      <c r="A963" s="119"/>
      <c r="B963" s="134" t="s">
        <v>57</v>
      </c>
      <c r="C963" s="122" t="s">
        <v>22</v>
      </c>
      <c r="D963" s="122" t="s">
        <v>615</v>
      </c>
      <c r="E963" s="123" t="s">
        <v>6627</v>
      </c>
      <c r="F963" s="124" t="s">
        <v>285</v>
      </c>
      <c r="G963" s="138" t="s">
        <v>142</v>
      </c>
      <c r="H963" s="138" t="s">
        <v>8253</v>
      </c>
      <c r="I963" s="139" t="s">
        <v>225</v>
      </c>
      <c r="J963" s="140" t="s">
        <v>174</v>
      </c>
      <c r="K963" s="141">
        <v>0</v>
      </c>
      <c r="L963" s="140"/>
      <c r="M963" s="141" t="s">
        <v>8313</v>
      </c>
      <c r="N963" s="140" t="s">
        <v>485</v>
      </c>
      <c r="O963" s="140" t="s">
        <v>165</v>
      </c>
      <c r="P963" s="140" t="s">
        <v>183</v>
      </c>
      <c r="Q963" s="142" t="s">
        <v>9978</v>
      </c>
      <c r="R963" s="142" t="s">
        <v>9977</v>
      </c>
      <c r="S963" s="145"/>
      <c r="T963" s="136" t="s">
        <v>226</v>
      </c>
      <c r="U963" s="118"/>
      <c r="V963" s="118"/>
      <c r="W963" s="133" t="str">
        <f>VLOOKUP(TRIM(X963),X10:Y88,2,FALSE)</f>
        <v>Puneet</v>
      </c>
      <c r="X963" s="11" t="str">
        <f t="shared" si="33"/>
        <v>6.5.7.5</v>
      </c>
      <c r="AA963" s="1">
        <f t="shared" si="32"/>
        <v>8</v>
      </c>
    </row>
    <row r="964" spans="1:27" ht="36.75" customHeight="1">
      <c r="A964" s="119" t="s">
        <v>139</v>
      </c>
      <c r="B964" s="134" t="s">
        <v>57</v>
      </c>
      <c r="C964" s="122" t="s">
        <v>140</v>
      </c>
      <c r="D964" s="122" t="s">
        <v>615</v>
      </c>
      <c r="E964" s="123" t="s">
        <v>6628</v>
      </c>
      <c r="F964" s="124" t="s">
        <v>285</v>
      </c>
      <c r="G964" s="124" t="s">
        <v>142</v>
      </c>
      <c r="H964" s="124" t="s">
        <v>7995</v>
      </c>
      <c r="I964" s="135" t="s">
        <v>210</v>
      </c>
      <c r="J964" s="129" t="s">
        <v>174</v>
      </c>
      <c r="K964" s="128">
        <v>0</v>
      </c>
      <c r="L964" s="129"/>
      <c r="M964" s="128" t="s">
        <v>191</v>
      </c>
      <c r="N964" s="127" t="s">
        <v>485</v>
      </c>
      <c r="O964" s="127" t="s">
        <v>165</v>
      </c>
      <c r="P964" s="127" t="s">
        <v>183</v>
      </c>
      <c r="Q964" s="131" t="s">
        <v>8527</v>
      </c>
      <c r="R964" s="131" t="s">
        <v>10290</v>
      </c>
      <c r="S964" s="132" t="s">
        <v>145</v>
      </c>
      <c r="T964" s="136" t="s">
        <v>188</v>
      </c>
      <c r="U964" s="118"/>
      <c r="V964" s="118" t="s">
        <v>245</v>
      </c>
      <c r="W964" s="133" t="str">
        <f>VLOOKUP(TRIM(X964),X10:Y88,2,FALSE)</f>
        <v>Puneet</v>
      </c>
      <c r="X964" s="11" t="str">
        <f t="shared" si="33"/>
        <v>6.5.7.5</v>
      </c>
      <c r="AA964" s="1">
        <f t="shared" si="32"/>
        <v>17</v>
      </c>
    </row>
    <row r="965" spans="1:27" ht="36.75" customHeight="1">
      <c r="A965" s="119"/>
      <c r="B965" s="134" t="s">
        <v>57</v>
      </c>
      <c r="C965" s="122" t="s">
        <v>22</v>
      </c>
      <c r="D965" s="122" t="s">
        <v>615</v>
      </c>
      <c r="E965" s="123" t="s">
        <v>6629</v>
      </c>
      <c r="F965" s="124" t="s">
        <v>285</v>
      </c>
      <c r="G965" s="138" t="s">
        <v>142</v>
      </c>
      <c r="H965" s="138" t="s">
        <v>7620</v>
      </c>
      <c r="I965" s="139" t="s">
        <v>241</v>
      </c>
      <c r="J965" s="140" t="s">
        <v>185</v>
      </c>
      <c r="K965" s="141">
        <v>0</v>
      </c>
      <c r="L965" s="140"/>
      <c r="M965" s="141" t="s">
        <v>216</v>
      </c>
      <c r="N965" s="140" t="s">
        <v>485</v>
      </c>
      <c r="O965" s="140" t="s">
        <v>165</v>
      </c>
      <c r="P965" s="140" t="s">
        <v>183</v>
      </c>
      <c r="Q965" s="142" t="s">
        <v>9983</v>
      </c>
      <c r="R965" s="142" t="s">
        <v>9982</v>
      </c>
      <c r="S965" s="145"/>
      <c r="T965" s="136" t="s">
        <v>287</v>
      </c>
      <c r="U965" s="118"/>
      <c r="V965" s="118"/>
      <c r="W965" s="133" t="str">
        <f>VLOOKUP(TRIM(X965),X10:Y88,2,FALSE)</f>
        <v>Puneet</v>
      </c>
      <c r="X965" s="11" t="str">
        <f t="shared" si="33"/>
        <v>6.5.7.5</v>
      </c>
      <c r="AA965" s="1">
        <f t="shared" si="32"/>
        <v>7</v>
      </c>
    </row>
    <row r="966" spans="1:27" ht="36.75" customHeight="1">
      <c r="A966" s="119" t="s">
        <v>139</v>
      </c>
      <c r="B966" s="134" t="s">
        <v>57</v>
      </c>
      <c r="C966" s="122" t="s">
        <v>140</v>
      </c>
      <c r="D966" s="122" t="s">
        <v>119</v>
      </c>
      <c r="E966" s="123" t="s">
        <v>6630</v>
      </c>
      <c r="F966" s="124" t="s">
        <v>21</v>
      </c>
      <c r="G966" s="124" t="s">
        <v>142</v>
      </c>
      <c r="H966" s="124" t="s">
        <v>7897</v>
      </c>
      <c r="I966" s="135" t="s">
        <v>7774</v>
      </c>
      <c r="J966" s="129" t="s">
        <v>7464</v>
      </c>
      <c r="K966" s="128"/>
      <c r="L966" s="129"/>
      <c r="M966" s="128" t="s">
        <v>8313</v>
      </c>
      <c r="N966" s="127" t="s">
        <v>175</v>
      </c>
      <c r="O966" s="127" t="s">
        <v>2712</v>
      </c>
      <c r="P966" s="127" t="s">
        <v>7465</v>
      </c>
      <c r="Q966" s="131" t="s">
        <v>7775</v>
      </c>
      <c r="R966" s="131" t="s">
        <v>9666</v>
      </c>
      <c r="S966" s="132" t="s">
        <v>9665</v>
      </c>
      <c r="T966" s="136" t="s">
        <v>232</v>
      </c>
      <c r="U966" s="118"/>
      <c r="V966" s="118"/>
      <c r="W966" s="133" t="str">
        <f>VLOOKUP(TRIM(X966),X10:Y88,2,FALSE)</f>
        <v>Puneet</v>
      </c>
      <c r="X966" s="11" t="str">
        <f t="shared" si="33"/>
        <v>6.9</v>
      </c>
      <c r="AA966" s="1">
        <f t="shared" si="32"/>
        <v>27</v>
      </c>
    </row>
    <row r="967" spans="1:27" ht="36.75" customHeight="1">
      <c r="A967" s="119" t="s">
        <v>139</v>
      </c>
      <c r="B967" s="134" t="s">
        <v>57</v>
      </c>
      <c r="C967" s="122" t="s">
        <v>140</v>
      </c>
      <c r="D967" s="122" t="s">
        <v>119</v>
      </c>
      <c r="E967" s="123" t="s">
        <v>6631</v>
      </c>
      <c r="F967" s="124" t="s">
        <v>21</v>
      </c>
      <c r="G967" s="124" t="s">
        <v>142</v>
      </c>
      <c r="H967" s="124" t="s">
        <v>7898</v>
      </c>
      <c r="I967" s="135" t="s">
        <v>7776</v>
      </c>
      <c r="J967" s="129" t="s">
        <v>7464</v>
      </c>
      <c r="K967" s="128"/>
      <c r="L967" s="129"/>
      <c r="M967" s="128" t="s">
        <v>8313</v>
      </c>
      <c r="N967" s="127" t="s">
        <v>175</v>
      </c>
      <c r="O967" s="127" t="s">
        <v>2712</v>
      </c>
      <c r="P967" s="127" t="s">
        <v>7465</v>
      </c>
      <c r="Q967" s="131" t="s">
        <v>7777</v>
      </c>
      <c r="R967" s="131" t="s">
        <v>9668</v>
      </c>
      <c r="S967" s="132" t="s">
        <v>9667</v>
      </c>
      <c r="T967" s="136" t="s">
        <v>232</v>
      </c>
      <c r="U967" s="118"/>
      <c r="V967" s="118"/>
      <c r="W967" s="133" t="str">
        <f>VLOOKUP(TRIM(X967),X10:Y88,2,FALSE)</f>
        <v>Puneet</v>
      </c>
      <c r="X967" s="11" t="str">
        <f t="shared" si="33"/>
        <v>6.9</v>
      </c>
      <c r="AA967" s="1">
        <f t="shared" si="32"/>
        <v>26</v>
      </c>
    </row>
    <row r="968" spans="1:27" ht="36.75" customHeight="1">
      <c r="A968" s="119" t="s">
        <v>139</v>
      </c>
      <c r="B968" s="134" t="s">
        <v>57</v>
      </c>
      <c r="C968" s="122" t="s">
        <v>140</v>
      </c>
      <c r="D968" s="122" t="s">
        <v>119</v>
      </c>
      <c r="E968" s="123" t="s">
        <v>6632</v>
      </c>
      <c r="F968" s="124" t="s">
        <v>21</v>
      </c>
      <c r="G968" s="124" t="s">
        <v>142</v>
      </c>
      <c r="H968" s="124" t="s">
        <v>7899</v>
      </c>
      <c r="I968" s="135" t="s">
        <v>7774</v>
      </c>
      <c r="J968" s="129" t="s">
        <v>7464</v>
      </c>
      <c r="K968" s="128"/>
      <c r="L968" s="129"/>
      <c r="M968" s="128" t="s">
        <v>8313</v>
      </c>
      <c r="N968" s="127" t="s">
        <v>175</v>
      </c>
      <c r="O968" s="127" t="s">
        <v>2712</v>
      </c>
      <c r="P968" s="127" t="s">
        <v>7465</v>
      </c>
      <c r="Q968" s="131" t="s">
        <v>7778</v>
      </c>
      <c r="R968" s="131" t="s">
        <v>10234</v>
      </c>
      <c r="S968" s="132" t="s">
        <v>10238</v>
      </c>
      <c r="T968" s="136" t="s">
        <v>232</v>
      </c>
      <c r="U968" s="118"/>
      <c r="V968" s="118"/>
      <c r="W968" s="133" t="str">
        <f>VLOOKUP(TRIM(X968),X10:Y88,2,FALSE)</f>
        <v>Puneet</v>
      </c>
      <c r="X968" s="11" t="str">
        <f t="shared" si="33"/>
        <v>6.9</v>
      </c>
      <c r="AA968" s="1">
        <f t="shared" si="32"/>
        <v>27</v>
      </c>
    </row>
    <row r="969" spans="1:27" ht="36.75" customHeight="1">
      <c r="A969" s="119"/>
      <c r="B969" s="134" t="s">
        <v>57</v>
      </c>
      <c r="C969" s="122" t="s">
        <v>22</v>
      </c>
      <c r="D969" s="122" t="s">
        <v>119</v>
      </c>
      <c r="E969" s="123" t="s">
        <v>6633</v>
      </c>
      <c r="F969" s="124" t="s">
        <v>21</v>
      </c>
      <c r="G969" s="138" t="s">
        <v>142</v>
      </c>
      <c r="H969" s="138" t="s">
        <v>7900</v>
      </c>
      <c r="I969" s="139" t="s">
        <v>7779</v>
      </c>
      <c r="J969" s="140" t="s">
        <v>7464</v>
      </c>
      <c r="K969" s="141"/>
      <c r="L969" s="140"/>
      <c r="M969" s="141" t="s">
        <v>8313</v>
      </c>
      <c r="N969" s="140" t="s">
        <v>175</v>
      </c>
      <c r="O969" s="140" t="s">
        <v>2712</v>
      </c>
      <c r="P969" s="140" t="s">
        <v>7465</v>
      </c>
      <c r="Q969" s="142" t="s">
        <v>9670</v>
      </c>
      <c r="R969" s="142" t="s">
        <v>9671</v>
      </c>
      <c r="S969" s="145"/>
      <c r="T969" s="136" t="s">
        <v>232</v>
      </c>
      <c r="U969" s="118"/>
      <c r="V969" s="118"/>
      <c r="W969" s="133" t="str">
        <f>VLOOKUP(TRIM(X969),X10:Y88,2,FALSE)</f>
        <v>Puneet</v>
      </c>
      <c r="X969" s="11" t="str">
        <f t="shared" si="33"/>
        <v>6.9</v>
      </c>
      <c r="AA969" s="1">
        <f t="shared" si="32"/>
        <v>43</v>
      </c>
    </row>
    <row r="970" spans="1:27" ht="36.75" customHeight="1">
      <c r="A970" s="119" t="s">
        <v>139</v>
      </c>
      <c r="B970" s="134" t="s">
        <v>57</v>
      </c>
      <c r="C970" s="122" t="s">
        <v>140</v>
      </c>
      <c r="D970" s="122" t="s">
        <v>119</v>
      </c>
      <c r="E970" s="123" t="s">
        <v>6634</v>
      </c>
      <c r="F970" s="124" t="s">
        <v>21</v>
      </c>
      <c r="G970" s="124" t="s">
        <v>142</v>
      </c>
      <c r="H970" s="124" t="s">
        <v>7896</v>
      </c>
      <c r="I970" s="135" t="s">
        <v>2631</v>
      </c>
      <c r="J970" s="129" t="s">
        <v>7464</v>
      </c>
      <c r="K970" s="128"/>
      <c r="L970" s="129"/>
      <c r="M970" s="128" t="s">
        <v>8313</v>
      </c>
      <c r="N970" s="127" t="s">
        <v>175</v>
      </c>
      <c r="O970" s="127" t="s">
        <v>2712</v>
      </c>
      <c r="P970" s="127" t="s">
        <v>7465</v>
      </c>
      <c r="Q970" s="131" t="s">
        <v>7773</v>
      </c>
      <c r="R970" s="131" t="s">
        <v>9675</v>
      </c>
      <c r="S970" s="132" t="s">
        <v>9674</v>
      </c>
      <c r="T970" s="136" t="s">
        <v>232</v>
      </c>
      <c r="U970" s="118"/>
      <c r="V970" s="118"/>
      <c r="W970" s="133" t="str">
        <f>VLOOKUP(TRIM(X970),X10:Y88,2,FALSE)</f>
        <v>Puneet</v>
      </c>
      <c r="X970" s="11" t="str">
        <f t="shared" si="33"/>
        <v>6.9</v>
      </c>
      <c r="AA970" s="1">
        <f t="shared" si="32"/>
        <v>20</v>
      </c>
    </row>
    <row r="971" spans="1:27" ht="36.75" customHeight="1">
      <c r="A971" s="119" t="s">
        <v>139</v>
      </c>
      <c r="B971" s="134" t="s">
        <v>57</v>
      </c>
      <c r="C971" s="122" t="s">
        <v>140</v>
      </c>
      <c r="D971" s="122" t="s">
        <v>119</v>
      </c>
      <c r="E971" s="123" t="s">
        <v>6635</v>
      </c>
      <c r="F971" s="124" t="s">
        <v>21</v>
      </c>
      <c r="G971" s="124" t="s">
        <v>142</v>
      </c>
      <c r="H971" s="124" t="s">
        <v>8198</v>
      </c>
      <c r="I971" s="135" t="s">
        <v>212</v>
      </c>
      <c r="J971" s="129" t="s">
        <v>7464</v>
      </c>
      <c r="K971" s="128"/>
      <c r="L971" s="129"/>
      <c r="M971" s="128" t="s">
        <v>8313</v>
      </c>
      <c r="N971" s="127" t="s">
        <v>175</v>
      </c>
      <c r="O971" s="127" t="s">
        <v>2712</v>
      </c>
      <c r="P971" s="127" t="s">
        <v>7465</v>
      </c>
      <c r="Q971" s="131" t="s">
        <v>8764</v>
      </c>
      <c r="R971" s="131" t="s">
        <v>9677</v>
      </c>
      <c r="S971" s="132" t="s">
        <v>9676</v>
      </c>
      <c r="T971" s="136" t="s">
        <v>292</v>
      </c>
      <c r="U971" s="118"/>
      <c r="V971" s="118"/>
      <c r="W971" s="133" t="str">
        <f>VLOOKUP(TRIM(X971),X10:Y88,2,FALSE)</f>
        <v>Puneet</v>
      </c>
      <c r="X971" s="11" t="str">
        <f t="shared" si="33"/>
        <v>6.9</v>
      </c>
      <c r="AA971" s="1">
        <f t="shared" si="32"/>
        <v>21</v>
      </c>
    </row>
    <row r="972" spans="1:27" ht="36.75" customHeight="1">
      <c r="A972" s="119" t="s">
        <v>139</v>
      </c>
      <c r="B972" s="134" t="s">
        <v>57</v>
      </c>
      <c r="C972" s="122" t="s">
        <v>140</v>
      </c>
      <c r="D972" s="122" t="s">
        <v>108</v>
      </c>
      <c r="E972" s="123" t="s">
        <v>6636</v>
      </c>
      <c r="F972" s="124" t="s">
        <v>285</v>
      </c>
      <c r="G972" s="124" t="s">
        <v>142</v>
      </c>
      <c r="H972" s="124" t="s">
        <v>7581</v>
      </c>
      <c r="I972" s="135" t="s">
        <v>10569</v>
      </c>
      <c r="J972" s="129" t="s">
        <v>174</v>
      </c>
      <c r="K972" s="128">
        <v>0</v>
      </c>
      <c r="L972" s="129"/>
      <c r="M972" s="128" t="s">
        <v>8313</v>
      </c>
      <c r="N972" s="127" t="s">
        <v>485</v>
      </c>
      <c r="O972" s="127" t="s">
        <v>165</v>
      </c>
      <c r="P972" s="127" t="s">
        <v>183</v>
      </c>
      <c r="Q972" s="131" t="s">
        <v>8451</v>
      </c>
      <c r="R972" s="131" t="s">
        <v>9779</v>
      </c>
      <c r="S972" s="132" t="s">
        <v>9778</v>
      </c>
      <c r="T972" s="136" t="s">
        <v>226</v>
      </c>
      <c r="U972" s="118"/>
      <c r="V972" s="118"/>
      <c r="W972" s="133" t="str">
        <f>VLOOKUP(TRIM(X972),X10:Y88,2,FALSE)</f>
        <v>Puneet</v>
      </c>
      <c r="X972" s="11" t="str">
        <f t="shared" si="33"/>
        <v>6.5.8</v>
      </c>
      <c r="AA972" s="1">
        <f t="shared" si="32"/>
        <v>49</v>
      </c>
    </row>
    <row r="973" spans="1:27" ht="36.75" customHeight="1">
      <c r="A973" s="119" t="s">
        <v>139</v>
      </c>
      <c r="B973" s="134" t="s">
        <v>57</v>
      </c>
      <c r="C973" s="122" t="s">
        <v>140</v>
      </c>
      <c r="D973" s="122" t="s">
        <v>108</v>
      </c>
      <c r="E973" s="123" t="s">
        <v>6637</v>
      </c>
      <c r="F973" s="124" t="s">
        <v>285</v>
      </c>
      <c r="G973" s="124" t="s">
        <v>142</v>
      </c>
      <c r="H973" s="124" t="s">
        <v>7582</v>
      </c>
      <c r="I973" s="135" t="s">
        <v>10569</v>
      </c>
      <c r="J973" s="129" t="s">
        <v>185</v>
      </c>
      <c r="K973" s="128">
        <v>0</v>
      </c>
      <c r="L973" s="129"/>
      <c r="M973" s="128" t="s">
        <v>8313</v>
      </c>
      <c r="N973" s="127" t="s">
        <v>485</v>
      </c>
      <c r="O973" s="127" t="s">
        <v>165</v>
      </c>
      <c r="P973" s="127" t="s">
        <v>183</v>
      </c>
      <c r="Q973" s="131" t="s">
        <v>8452</v>
      </c>
      <c r="R973" s="131" t="s">
        <v>9781</v>
      </c>
      <c r="S973" s="132" t="s">
        <v>9780</v>
      </c>
      <c r="T973" s="136" t="s">
        <v>226</v>
      </c>
      <c r="U973" s="118"/>
      <c r="V973" s="118"/>
      <c r="W973" s="133" t="str">
        <f>VLOOKUP(TRIM(X973),X10:Y88,2,FALSE)</f>
        <v>Puneet</v>
      </c>
      <c r="X973" s="11" t="str">
        <f t="shared" si="33"/>
        <v>6.5.8</v>
      </c>
      <c r="AA973" s="1">
        <f t="shared" si="32"/>
        <v>49</v>
      </c>
    </row>
    <row r="974" spans="1:27" ht="36.75" customHeight="1">
      <c r="A974" s="119" t="s">
        <v>139</v>
      </c>
      <c r="B974" s="134" t="s">
        <v>57</v>
      </c>
      <c r="C974" s="122" t="s">
        <v>140</v>
      </c>
      <c r="D974" s="122" t="s">
        <v>108</v>
      </c>
      <c r="E974" s="123" t="s">
        <v>6638</v>
      </c>
      <c r="F974" s="124" t="s">
        <v>180</v>
      </c>
      <c r="G974" s="124" t="s">
        <v>142</v>
      </c>
      <c r="H974" s="124" t="s">
        <v>9466</v>
      </c>
      <c r="I974" s="135" t="s">
        <v>295</v>
      </c>
      <c r="J974" s="129"/>
      <c r="K974" s="128"/>
      <c r="L974" s="129"/>
      <c r="M974" s="128"/>
      <c r="N974" s="127"/>
      <c r="O974" s="127" t="s">
        <v>165</v>
      </c>
      <c r="P974" s="127" t="s">
        <v>183</v>
      </c>
      <c r="Q974" s="131" t="s">
        <v>323</v>
      </c>
      <c r="R974" s="131" t="s">
        <v>9783</v>
      </c>
      <c r="S974" s="132" t="s">
        <v>9782</v>
      </c>
      <c r="T974" s="136" t="s">
        <v>282</v>
      </c>
      <c r="U974" s="118"/>
      <c r="V974" s="118"/>
      <c r="W974" s="133" t="str">
        <f>VLOOKUP(TRIM(X974),X10:Y88,2,FALSE)</f>
        <v>Puneet</v>
      </c>
      <c r="X974" s="11" t="str">
        <f t="shared" si="33"/>
        <v>6.5.8</v>
      </c>
      <c r="AA974" s="1">
        <f t="shared" si="32"/>
        <v>6</v>
      </c>
    </row>
    <row r="975" spans="1:27" ht="36.75" customHeight="1">
      <c r="A975" s="119" t="s">
        <v>139</v>
      </c>
      <c r="B975" s="134" t="s">
        <v>57</v>
      </c>
      <c r="C975" s="122" t="s">
        <v>140</v>
      </c>
      <c r="D975" s="122" t="s">
        <v>108</v>
      </c>
      <c r="E975" s="123" t="s">
        <v>6639</v>
      </c>
      <c r="F975" s="124" t="s">
        <v>285</v>
      </c>
      <c r="G975" s="124" t="s">
        <v>142</v>
      </c>
      <c r="H975" s="124" t="s">
        <v>7687</v>
      </c>
      <c r="I975" s="135" t="s">
        <v>10570</v>
      </c>
      <c r="J975" s="129" t="s">
        <v>174</v>
      </c>
      <c r="K975" s="128">
        <v>0</v>
      </c>
      <c r="L975" s="129"/>
      <c r="M975" s="128" t="s">
        <v>191</v>
      </c>
      <c r="N975" s="127" t="s">
        <v>485</v>
      </c>
      <c r="O975" s="127" t="s">
        <v>165</v>
      </c>
      <c r="P975" s="127" t="s">
        <v>183</v>
      </c>
      <c r="Q975" s="131" t="s">
        <v>8502</v>
      </c>
      <c r="R975" s="131" t="s">
        <v>10291</v>
      </c>
      <c r="S975" s="132" t="s">
        <v>145</v>
      </c>
      <c r="T975" s="136" t="s">
        <v>2395</v>
      </c>
      <c r="U975" s="118"/>
      <c r="V975" s="118" t="s">
        <v>245</v>
      </c>
      <c r="W975" s="133" t="str">
        <f>VLOOKUP(TRIM(X975),X10:Y88,2,FALSE)</f>
        <v>Puneet</v>
      </c>
      <c r="X975" s="11" t="str">
        <f t="shared" si="33"/>
        <v>6.5.8</v>
      </c>
      <c r="AA975" s="1">
        <f t="shared" si="32"/>
        <v>32</v>
      </c>
    </row>
    <row r="976" spans="1:27" ht="36.75" customHeight="1">
      <c r="A976" s="119" t="s">
        <v>139</v>
      </c>
      <c r="B976" s="134" t="s">
        <v>57</v>
      </c>
      <c r="C976" s="122" t="s">
        <v>140</v>
      </c>
      <c r="D976" s="122" t="s">
        <v>108</v>
      </c>
      <c r="E976" s="123" t="s">
        <v>6640</v>
      </c>
      <c r="F976" s="124" t="s">
        <v>285</v>
      </c>
      <c r="G976" s="124" t="s">
        <v>142</v>
      </c>
      <c r="H976" s="124" t="s">
        <v>7849</v>
      </c>
      <c r="I976" s="135" t="s">
        <v>307</v>
      </c>
      <c r="J976" s="129" t="s">
        <v>174</v>
      </c>
      <c r="K976" s="128">
        <v>0</v>
      </c>
      <c r="L976" s="129"/>
      <c r="M976" s="128" t="s">
        <v>8313</v>
      </c>
      <c r="N976" s="127" t="s">
        <v>485</v>
      </c>
      <c r="O976" s="127" t="s">
        <v>165</v>
      </c>
      <c r="P976" s="127" t="s">
        <v>183</v>
      </c>
      <c r="Q976" s="131" t="s">
        <v>8545</v>
      </c>
      <c r="R976" s="131" t="s">
        <v>9792</v>
      </c>
      <c r="S976" s="132" t="s">
        <v>9791</v>
      </c>
      <c r="T976" s="136" t="s">
        <v>306</v>
      </c>
      <c r="U976" s="118"/>
      <c r="V976" s="118"/>
      <c r="W976" s="133" t="str">
        <f>VLOOKUP(TRIM(X976),X10:Y88,2,FALSE)</f>
        <v>Puneet</v>
      </c>
      <c r="X976" s="11" t="str">
        <f t="shared" si="33"/>
        <v>6.5.8</v>
      </c>
      <c r="AA976" s="1">
        <f t="shared" si="32"/>
        <v>13</v>
      </c>
    </row>
    <row r="977" spans="1:27" ht="36.75" customHeight="1">
      <c r="A977" s="119" t="s">
        <v>139</v>
      </c>
      <c r="B977" s="134" t="s">
        <v>57</v>
      </c>
      <c r="C977" s="122" t="s">
        <v>140</v>
      </c>
      <c r="D977" s="122" t="s">
        <v>108</v>
      </c>
      <c r="E977" s="123" t="s">
        <v>6641</v>
      </c>
      <c r="F977" s="124" t="s">
        <v>24</v>
      </c>
      <c r="G977" s="124" t="s">
        <v>142</v>
      </c>
      <c r="H977" s="124" t="s">
        <v>9357</v>
      </c>
      <c r="I977" s="135" t="s">
        <v>307</v>
      </c>
      <c r="J977" s="129" t="s">
        <v>332</v>
      </c>
      <c r="K977" s="128">
        <v>321</v>
      </c>
      <c r="L977" s="129"/>
      <c r="M977" s="128" t="s">
        <v>191</v>
      </c>
      <c r="N977" s="127" t="s">
        <v>485</v>
      </c>
      <c r="O977" s="127" t="s">
        <v>165</v>
      </c>
      <c r="P977" s="127" t="s">
        <v>183</v>
      </c>
      <c r="Q977" s="131" t="s">
        <v>9799</v>
      </c>
      <c r="R977" s="131" t="s">
        <v>9801</v>
      </c>
      <c r="S977" s="132" t="s">
        <v>9800</v>
      </c>
      <c r="T977" s="136" t="s">
        <v>8950</v>
      </c>
      <c r="U977" s="118"/>
      <c r="V977" s="118"/>
      <c r="W977" s="133" t="str">
        <f>VLOOKUP(TRIM(X977),X10:Y88,2,FALSE)</f>
        <v>Puneet</v>
      </c>
      <c r="X977" s="11" t="str">
        <f t="shared" si="33"/>
        <v>6.5.8</v>
      </c>
      <c r="AA977" s="1">
        <f t="shared" si="32"/>
        <v>13</v>
      </c>
    </row>
    <row r="978" spans="1:27" ht="36.75" customHeight="1">
      <c r="A978" s="119" t="s">
        <v>139</v>
      </c>
      <c r="B978" s="134" t="s">
        <v>57</v>
      </c>
      <c r="C978" s="122" t="s">
        <v>140</v>
      </c>
      <c r="D978" s="122" t="s">
        <v>108</v>
      </c>
      <c r="E978" s="123" t="s">
        <v>6642</v>
      </c>
      <c r="F978" s="124" t="s">
        <v>285</v>
      </c>
      <c r="G978" s="124" t="s">
        <v>142</v>
      </c>
      <c r="H978" s="124" t="s">
        <v>7928</v>
      </c>
      <c r="I978" s="135" t="s">
        <v>2350</v>
      </c>
      <c r="J978" s="129" t="s">
        <v>174</v>
      </c>
      <c r="K978" s="128">
        <v>0</v>
      </c>
      <c r="L978" s="129"/>
      <c r="M978" s="128" t="s">
        <v>191</v>
      </c>
      <c r="N978" s="127" t="s">
        <v>7761</v>
      </c>
      <c r="O978" s="127" t="s">
        <v>165</v>
      </c>
      <c r="P978" s="127" t="s">
        <v>183</v>
      </c>
      <c r="Q978" s="131" t="s">
        <v>8787</v>
      </c>
      <c r="R978" s="131" t="s">
        <v>10292</v>
      </c>
      <c r="S978" s="132" t="s">
        <v>145</v>
      </c>
      <c r="T978" s="136" t="s">
        <v>246</v>
      </c>
      <c r="U978" s="118"/>
      <c r="V978" s="118" t="s">
        <v>245</v>
      </c>
      <c r="W978" s="133" t="str">
        <f>VLOOKUP(TRIM(X978),X10:Y88,2,FALSE)</f>
        <v>Puneet</v>
      </c>
      <c r="X978" s="11" t="str">
        <f t="shared" si="33"/>
        <v>6.5.8</v>
      </c>
      <c r="AA978" s="1">
        <f t="shared" si="32"/>
        <v>26</v>
      </c>
    </row>
    <row r="979" spans="1:27" ht="36.75" customHeight="1">
      <c r="A979" s="119" t="s">
        <v>139</v>
      </c>
      <c r="B979" s="134" t="s">
        <v>57</v>
      </c>
      <c r="C979" s="122" t="s">
        <v>140</v>
      </c>
      <c r="D979" s="122" t="s">
        <v>108</v>
      </c>
      <c r="E979" s="123" t="s">
        <v>6643</v>
      </c>
      <c r="F979" s="124" t="s">
        <v>285</v>
      </c>
      <c r="G979" s="124" t="s">
        <v>142</v>
      </c>
      <c r="H979" s="124" t="s">
        <v>7977</v>
      </c>
      <c r="I979" s="135" t="s">
        <v>2350</v>
      </c>
      <c r="J979" s="129" t="s">
        <v>185</v>
      </c>
      <c r="K979" s="128">
        <v>0</v>
      </c>
      <c r="L979" s="129"/>
      <c r="M979" s="128" t="s">
        <v>8313</v>
      </c>
      <c r="N979" s="127" t="s">
        <v>485</v>
      </c>
      <c r="O979" s="127" t="s">
        <v>165</v>
      </c>
      <c r="P979" s="127" t="s">
        <v>183</v>
      </c>
      <c r="Q979" s="131" t="s">
        <v>8624</v>
      </c>
      <c r="R979" s="131" t="s">
        <v>10293</v>
      </c>
      <c r="S979" s="132" t="s">
        <v>145</v>
      </c>
      <c r="T979" s="136" t="s">
        <v>246</v>
      </c>
      <c r="U979" s="118"/>
      <c r="V979" s="118" t="s">
        <v>245</v>
      </c>
      <c r="W979" s="133" t="str">
        <f>VLOOKUP(TRIM(X979),X10:Y88,2,FALSE)</f>
        <v>Puneet</v>
      </c>
      <c r="X979" s="11" t="str">
        <f t="shared" si="33"/>
        <v>6.5.8</v>
      </c>
      <c r="AA979" s="1">
        <f t="shared" si="32"/>
        <v>26</v>
      </c>
    </row>
    <row r="980" spans="1:27" ht="36.75" customHeight="1">
      <c r="A980" s="119" t="s">
        <v>139</v>
      </c>
      <c r="B980" s="134" t="s">
        <v>57</v>
      </c>
      <c r="C980" s="122" t="s">
        <v>140</v>
      </c>
      <c r="D980" s="122" t="s">
        <v>108</v>
      </c>
      <c r="E980" s="123" t="s">
        <v>6644</v>
      </c>
      <c r="F980" s="124" t="s">
        <v>285</v>
      </c>
      <c r="G980" s="124" t="s">
        <v>142</v>
      </c>
      <c r="H980" s="124" t="s">
        <v>8023</v>
      </c>
      <c r="I980" s="135" t="s">
        <v>270</v>
      </c>
      <c r="J980" s="129" t="s">
        <v>185</v>
      </c>
      <c r="K980" s="128">
        <v>0</v>
      </c>
      <c r="L980" s="129"/>
      <c r="M980" s="128" t="s">
        <v>191</v>
      </c>
      <c r="N980" s="127" t="s">
        <v>485</v>
      </c>
      <c r="O980" s="127" t="s">
        <v>165</v>
      </c>
      <c r="P980" s="127" t="s">
        <v>183</v>
      </c>
      <c r="Q980" s="131" t="s">
        <v>8642</v>
      </c>
      <c r="R980" s="131" t="s">
        <v>9804</v>
      </c>
      <c r="S980" s="132" t="s">
        <v>9803</v>
      </c>
      <c r="T980" s="136" t="s">
        <v>338</v>
      </c>
      <c r="U980" s="118"/>
      <c r="V980" s="118"/>
      <c r="W980" s="133" t="str">
        <f>VLOOKUP(TRIM(X980),X10:Y88,2,FALSE)</f>
        <v>Puneet</v>
      </c>
      <c r="X980" s="11" t="str">
        <f t="shared" si="33"/>
        <v>6.5.8</v>
      </c>
      <c r="AA980" s="1">
        <f t="shared" si="32"/>
        <v>3</v>
      </c>
    </row>
    <row r="981" spans="1:27" ht="36.75" customHeight="1">
      <c r="A981" s="119" t="s">
        <v>139</v>
      </c>
      <c r="B981" s="134" t="s">
        <v>57</v>
      </c>
      <c r="C981" s="122" t="s">
        <v>140</v>
      </c>
      <c r="D981" s="122" t="s">
        <v>108</v>
      </c>
      <c r="E981" s="123" t="s">
        <v>6645</v>
      </c>
      <c r="F981" s="124" t="s">
        <v>285</v>
      </c>
      <c r="G981" s="124" t="s">
        <v>142</v>
      </c>
      <c r="H981" s="124" t="s">
        <v>8287</v>
      </c>
      <c r="I981" s="135" t="s">
        <v>225</v>
      </c>
      <c r="J981" s="129" t="s">
        <v>174</v>
      </c>
      <c r="K981" s="128">
        <v>0</v>
      </c>
      <c r="L981" s="129"/>
      <c r="M981" s="128" t="s">
        <v>8313</v>
      </c>
      <c r="N981" s="127" t="s">
        <v>485</v>
      </c>
      <c r="O981" s="127" t="s">
        <v>165</v>
      </c>
      <c r="P981" s="127" t="s">
        <v>183</v>
      </c>
      <c r="Q981" s="131" t="s">
        <v>8733</v>
      </c>
      <c r="R981" s="131" t="s">
        <v>9808</v>
      </c>
      <c r="S981" s="132" t="s">
        <v>9807</v>
      </c>
      <c r="T981" s="136" t="s">
        <v>226</v>
      </c>
      <c r="U981" s="118"/>
      <c r="V981" s="118"/>
      <c r="W981" s="133" t="str">
        <f>VLOOKUP(TRIM(X981),X10:Y88,2,FALSE)</f>
        <v>Puneet</v>
      </c>
      <c r="X981" s="11" t="str">
        <f t="shared" si="33"/>
        <v>6.5.8</v>
      </c>
      <c r="AA981" s="1">
        <f t="shared" si="32"/>
        <v>8</v>
      </c>
    </row>
    <row r="982" spans="1:27" ht="36.75" customHeight="1">
      <c r="A982" s="119" t="s">
        <v>139</v>
      </c>
      <c r="B982" s="134" t="s">
        <v>57</v>
      </c>
      <c r="C982" s="122" t="s">
        <v>140</v>
      </c>
      <c r="D982" s="122" t="s">
        <v>472</v>
      </c>
      <c r="E982" s="123" t="s">
        <v>6646</v>
      </c>
      <c r="F982" s="124" t="s">
        <v>172</v>
      </c>
      <c r="G982" s="124" t="s">
        <v>238</v>
      </c>
      <c r="H982" s="124" t="s">
        <v>7525</v>
      </c>
      <c r="I982" s="135" t="s">
        <v>3315</v>
      </c>
      <c r="J982" s="129"/>
      <c r="K982" s="128"/>
      <c r="L982" s="129"/>
      <c r="M982" s="128" t="s">
        <v>8313</v>
      </c>
      <c r="N982" s="127"/>
      <c r="O982" s="127" t="s">
        <v>165</v>
      </c>
      <c r="P982" s="127"/>
      <c r="Q982" s="131" t="s">
        <v>7526</v>
      </c>
      <c r="R982" s="131" t="s">
        <v>9489</v>
      </c>
      <c r="S982" s="132" t="s">
        <v>159</v>
      </c>
      <c r="T982" s="136" t="s">
        <v>2223</v>
      </c>
      <c r="U982" s="118"/>
      <c r="V982" s="118"/>
      <c r="W982" s="133" t="str">
        <f>VLOOKUP(TRIM(X982),X10:Y88,2,FALSE)</f>
        <v>Puneet</v>
      </c>
      <c r="X982" s="11" t="str">
        <f t="shared" si="33"/>
        <v>6.15</v>
      </c>
      <c r="AA982" s="1">
        <f t="shared" si="32"/>
        <v>7</v>
      </c>
    </row>
    <row r="983" spans="1:27" ht="36.75" customHeight="1">
      <c r="A983" s="119" t="s">
        <v>139</v>
      </c>
      <c r="B983" s="134" t="s">
        <v>57</v>
      </c>
      <c r="C983" s="122" t="s">
        <v>140</v>
      </c>
      <c r="D983" s="122" t="s">
        <v>77</v>
      </c>
      <c r="E983" s="123" t="s">
        <v>6647</v>
      </c>
      <c r="F983" s="124" t="s">
        <v>23</v>
      </c>
      <c r="G983" s="124" t="s">
        <v>142</v>
      </c>
      <c r="H983" s="124" t="s">
        <v>9449</v>
      </c>
      <c r="I983" s="135" t="s">
        <v>225</v>
      </c>
      <c r="J983" s="129" t="s">
        <v>271</v>
      </c>
      <c r="K983" s="128">
        <v>59</v>
      </c>
      <c r="L983" s="129" t="s">
        <v>60</v>
      </c>
      <c r="M983" s="128" t="s">
        <v>191</v>
      </c>
      <c r="N983" s="127" t="s">
        <v>5551</v>
      </c>
      <c r="O983" s="127" t="s">
        <v>152</v>
      </c>
      <c r="P983" s="127" t="s">
        <v>272</v>
      </c>
      <c r="Q983" s="131" t="s">
        <v>8461</v>
      </c>
      <c r="R983" s="131" t="s">
        <v>10294</v>
      </c>
      <c r="S983" s="132" t="s">
        <v>145</v>
      </c>
      <c r="T983" s="136" t="s">
        <v>226</v>
      </c>
      <c r="U983" s="118"/>
      <c r="V983" s="118" t="s">
        <v>245</v>
      </c>
      <c r="W983" s="133" t="str">
        <f>VLOOKUP(TRIM(X983),X10:Y88,2,FALSE)</f>
        <v>Puneet</v>
      </c>
      <c r="X983" s="11" t="str">
        <f t="shared" si="33"/>
        <v>5.1</v>
      </c>
      <c r="AA983" s="1">
        <f t="shared" si="32"/>
        <v>8</v>
      </c>
    </row>
    <row r="984" spans="1:27" ht="36.75" customHeight="1">
      <c r="A984" s="119" t="s">
        <v>139</v>
      </c>
      <c r="B984" s="134" t="s">
        <v>57</v>
      </c>
      <c r="C984" s="122" t="s">
        <v>140</v>
      </c>
      <c r="D984" s="122" t="s">
        <v>77</v>
      </c>
      <c r="E984" s="123" t="s">
        <v>6648</v>
      </c>
      <c r="F984" s="124" t="s">
        <v>23</v>
      </c>
      <c r="G984" s="124" t="s">
        <v>142</v>
      </c>
      <c r="H984" s="124" t="s">
        <v>9452</v>
      </c>
      <c r="I984" s="135" t="s">
        <v>225</v>
      </c>
      <c r="J984" s="129" t="s">
        <v>271</v>
      </c>
      <c r="K984" s="128">
        <v>60</v>
      </c>
      <c r="L984" s="129" t="s">
        <v>60</v>
      </c>
      <c r="M984" s="128" t="s">
        <v>220</v>
      </c>
      <c r="N984" s="127" t="s">
        <v>804</v>
      </c>
      <c r="O984" s="127" t="s">
        <v>165</v>
      </c>
      <c r="P984" s="127" t="s">
        <v>272</v>
      </c>
      <c r="Q984" s="131" t="s">
        <v>8462</v>
      </c>
      <c r="R984" s="131" t="s">
        <v>10295</v>
      </c>
      <c r="S984" s="132" t="s">
        <v>145</v>
      </c>
      <c r="T984" s="136" t="s">
        <v>226</v>
      </c>
      <c r="U984" s="118"/>
      <c r="V984" s="118" t="s">
        <v>245</v>
      </c>
      <c r="W984" s="133" t="str">
        <f>VLOOKUP(TRIM(X984),X10:Y88,2,FALSE)</f>
        <v>Puneet</v>
      </c>
      <c r="X984" s="11" t="str">
        <f t="shared" si="33"/>
        <v>5.1</v>
      </c>
      <c r="AA984" s="1">
        <f t="shared" si="32"/>
        <v>8</v>
      </c>
    </row>
    <row r="985" spans="1:27" ht="36.75" customHeight="1">
      <c r="A985" s="119" t="s">
        <v>139</v>
      </c>
      <c r="B985" s="134" t="s">
        <v>57</v>
      </c>
      <c r="C985" s="122" t="s">
        <v>140</v>
      </c>
      <c r="D985" s="122" t="s">
        <v>77</v>
      </c>
      <c r="E985" s="123" t="s">
        <v>6649</v>
      </c>
      <c r="F985" s="124" t="s">
        <v>23</v>
      </c>
      <c r="G985" s="124" t="s">
        <v>142</v>
      </c>
      <c r="H985" s="124" t="s">
        <v>9455</v>
      </c>
      <c r="I985" s="135" t="s">
        <v>189</v>
      </c>
      <c r="J985" s="129" t="s">
        <v>271</v>
      </c>
      <c r="K985" s="128">
        <v>63</v>
      </c>
      <c r="L985" s="129" t="s">
        <v>60</v>
      </c>
      <c r="M985" s="128" t="s">
        <v>191</v>
      </c>
      <c r="N985" s="127" t="s">
        <v>5551</v>
      </c>
      <c r="O985" s="127" t="s">
        <v>152</v>
      </c>
      <c r="P985" s="127" t="s">
        <v>272</v>
      </c>
      <c r="Q985" s="131" t="s">
        <v>8666</v>
      </c>
      <c r="R985" s="131" t="s">
        <v>10296</v>
      </c>
      <c r="S985" s="132" t="s">
        <v>145</v>
      </c>
      <c r="T985" s="136" t="s">
        <v>188</v>
      </c>
      <c r="U985" s="118"/>
      <c r="V985" s="118" t="s">
        <v>245</v>
      </c>
      <c r="W985" s="133" t="str">
        <f>VLOOKUP(TRIM(X985),X10:Y88,2,FALSE)</f>
        <v>Puneet</v>
      </c>
      <c r="X985" s="11" t="str">
        <f t="shared" si="33"/>
        <v>5.1</v>
      </c>
      <c r="AA985" s="1">
        <f t="shared" ref="AA985:AA1048" si="34">LEN(I985)</f>
        <v>17</v>
      </c>
    </row>
    <row r="986" spans="1:27" ht="36.75" customHeight="1">
      <c r="A986" s="119" t="s">
        <v>139</v>
      </c>
      <c r="B986" s="134" t="s">
        <v>57</v>
      </c>
      <c r="C986" s="122" t="s">
        <v>140</v>
      </c>
      <c r="D986" s="122" t="s">
        <v>77</v>
      </c>
      <c r="E986" s="123" t="s">
        <v>6650</v>
      </c>
      <c r="F986" s="124" t="s">
        <v>23</v>
      </c>
      <c r="G986" s="124" t="s">
        <v>142</v>
      </c>
      <c r="H986" s="124" t="s">
        <v>9458</v>
      </c>
      <c r="I986" s="135" t="s">
        <v>189</v>
      </c>
      <c r="J986" s="129" t="s">
        <v>271</v>
      </c>
      <c r="K986" s="128">
        <v>64</v>
      </c>
      <c r="L986" s="129" t="s">
        <v>60</v>
      </c>
      <c r="M986" s="128" t="s">
        <v>220</v>
      </c>
      <c r="N986" s="127" t="s">
        <v>804</v>
      </c>
      <c r="O986" s="127" t="s">
        <v>165</v>
      </c>
      <c r="P986" s="127" t="s">
        <v>272</v>
      </c>
      <c r="Q986" s="131" t="s">
        <v>8667</v>
      </c>
      <c r="R986" s="131" t="s">
        <v>10297</v>
      </c>
      <c r="S986" s="132" t="s">
        <v>145</v>
      </c>
      <c r="T986" s="136" t="s">
        <v>188</v>
      </c>
      <c r="U986" s="118"/>
      <c r="V986" s="118" t="s">
        <v>245</v>
      </c>
      <c r="W986" s="133" t="str">
        <f>VLOOKUP(TRIM(X986),X10:Y88,2,FALSE)</f>
        <v>Puneet</v>
      </c>
      <c r="X986" s="11" t="str">
        <f t="shared" si="33"/>
        <v>5.1</v>
      </c>
      <c r="AA986" s="1">
        <f t="shared" si="34"/>
        <v>17</v>
      </c>
    </row>
    <row r="987" spans="1:27" ht="36.75" customHeight="1">
      <c r="A987" s="119" t="s">
        <v>139</v>
      </c>
      <c r="B987" s="134" t="s">
        <v>57</v>
      </c>
      <c r="C987" s="122" t="s">
        <v>140</v>
      </c>
      <c r="D987" s="122" t="s">
        <v>472</v>
      </c>
      <c r="E987" s="123" t="s">
        <v>6651</v>
      </c>
      <c r="F987" s="124" t="s">
        <v>172</v>
      </c>
      <c r="G987" s="124" t="s">
        <v>48</v>
      </c>
      <c r="H987" s="124" t="s">
        <v>9718</v>
      </c>
      <c r="I987" s="135" t="s">
        <v>241</v>
      </c>
      <c r="J987" s="129"/>
      <c r="K987" s="128"/>
      <c r="L987" s="129"/>
      <c r="M987" s="128" t="s">
        <v>8313</v>
      </c>
      <c r="N987" s="127"/>
      <c r="O987" s="127" t="s">
        <v>165</v>
      </c>
      <c r="P987" s="127"/>
      <c r="Q987" s="131" t="s">
        <v>9719</v>
      </c>
      <c r="R987" s="131" t="s">
        <v>9721</v>
      </c>
      <c r="S987" s="132" t="s">
        <v>9720</v>
      </c>
      <c r="T987" s="136" t="s">
        <v>318</v>
      </c>
      <c r="U987" s="118"/>
      <c r="V987" s="118"/>
      <c r="W987" s="133" t="str">
        <f>VLOOKUP(TRIM(X987),X10:Y88,2,FALSE)</f>
        <v>Puneet</v>
      </c>
      <c r="X987" s="11" t="str">
        <f t="shared" si="33"/>
        <v>6.15</v>
      </c>
      <c r="AA987" s="1">
        <f t="shared" si="34"/>
        <v>7</v>
      </c>
    </row>
    <row r="988" spans="1:27" ht="36.75" customHeight="1">
      <c r="A988" s="119" t="s">
        <v>139</v>
      </c>
      <c r="B988" s="134" t="s">
        <v>57</v>
      </c>
      <c r="C988" s="122" t="s">
        <v>140</v>
      </c>
      <c r="D988" s="122" t="s">
        <v>77</v>
      </c>
      <c r="E988" s="123" t="s">
        <v>6652</v>
      </c>
      <c r="F988" s="124" t="s">
        <v>180</v>
      </c>
      <c r="G988" s="124" t="s">
        <v>142</v>
      </c>
      <c r="H988" s="124" t="s">
        <v>10531</v>
      </c>
      <c r="I988" s="135" t="s">
        <v>295</v>
      </c>
      <c r="J988" s="129"/>
      <c r="K988" s="128"/>
      <c r="L988" s="129"/>
      <c r="M988" s="128"/>
      <c r="N988" s="127"/>
      <c r="O988" s="127" t="s">
        <v>165</v>
      </c>
      <c r="P988" s="127" t="s">
        <v>8132</v>
      </c>
      <c r="Q988" s="131" t="s">
        <v>3545</v>
      </c>
      <c r="R988" s="131" t="s">
        <v>12066</v>
      </c>
      <c r="S988" s="132" t="s">
        <v>12067</v>
      </c>
      <c r="T988" s="136" t="s">
        <v>289</v>
      </c>
      <c r="U988" s="118"/>
      <c r="V988" s="118" t="s">
        <v>608</v>
      </c>
      <c r="W988" s="133" t="str">
        <f>VLOOKUP(TRIM(X988),X10:Y88,2,FALSE)</f>
        <v>Puneet</v>
      </c>
      <c r="X988" s="11" t="str">
        <f t="shared" ref="X988:X1051" si="35">IF(ISNONTEXT(D988),"" &amp; D988 &amp;"",T(D988))</f>
        <v>5.1</v>
      </c>
      <c r="AA988" s="1">
        <f t="shared" si="34"/>
        <v>6</v>
      </c>
    </row>
    <row r="989" spans="1:27" ht="36.75" customHeight="1">
      <c r="A989" s="119" t="s">
        <v>139</v>
      </c>
      <c r="B989" s="134" t="s">
        <v>57</v>
      </c>
      <c r="C989" s="122" t="s">
        <v>140</v>
      </c>
      <c r="D989" s="122" t="s">
        <v>470</v>
      </c>
      <c r="E989" s="123" t="s">
        <v>6653</v>
      </c>
      <c r="F989" s="124" t="s">
        <v>21</v>
      </c>
      <c r="G989" s="124" t="s">
        <v>142</v>
      </c>
      <c r="H989" s="124" t="s">
        <v>8234</v>
      </c>
      <c r="I989" s="135" t="s">
        <v>263</v>
      </c>
      <c r="J989" s="129" t="s">
        <v>7457</v>
      </c>
      <c r="K989" s="128"/>
      <c r="L989" s="129"/>
      <c r="M989" s="128" t="s">
        <v>8313</v>
      </c>
      <c r="N989" s="127" t="s">
        <v>175</v>
      </c>
      <c r="O989" s="127" t="s">
        <v>165</v>
      </c>
      <c r="P989" s="127" t="s">
        <v>7458</v>
      </c>
      <c r="Q989" s="131" t="s">
        <v>8157</v>
      </c>
      <c r="R989" s="131" t="s">
        <v>10298</v>
      </c>
      <c r="S989" s="132" t="s">
        <v>145</v>
      </c>
      <c r="T989" s="136" t="s">
        <v>665</v>
      </c>
      <c r="U989" s="118"/>
      <c r="V989" s="118" t="s">
        <v>245</v>
      </c>
      <c r="W989" s="133" t="str">
        <f>VLOOKUP(TRIM(X989),X10:Y88,2,FALSE)</f>
        <v>Puneet</v>
      </c>
      <c r="X989" s="11" t="str">
        <f t="shared" si="35"/>
        <v>6.13</v>
      </c>
      <c r="AA989" s="1">
        <f t="shared" si="34"/>
        <v>4</v>
      </c>
    </row>
    <row r="990" spans="1:27" ht="36.75" customHeight="1">
      <c r="A990" s="119" t="s">
        <v>139</v>
      </c>
      <c r="B990" s="134" t="s">
        <v>57</v>
      </c>
      <c r="C990" s="122" t="s">
        <v>140</v>
      </c>
      <c r="D990" s="122" t="s">
        <v>470</v>
      </c>
      <c r="E990" s="123" t="s">
        <v>6654</v>
      </c>
      <c r="F990" s="124" t="s">
        <v>21</v>
      </c>
      <c r="G990" s="124" t="s">
        <v>142</v>
      </c>
      <c r="H990" s="124" t="s">
        <v>8233</v>
      </c>
      <c r="I990" s="135" t="s">
        <v>263</v>
      </c>
      <c r="J990" s="129" t="s">
        <v>7457</v>
      </c>
      <c r="K990" s="128"/>
      <c r="L990" s="129"/>
      <c r="M990" s="128" t="s">
        <v>8313</v>
      </c>
      <c r="N990" s="127" t="s">
        <v>175</v>
      </c>
      <c r="O990" s="127" t="s">
        <v>165</v>
      </c>
      <c r="P990" s="127" t="s">
        <v>7458</v>
      </c>
      <c r="Q990" s="131" t="s">
        <v>8158</v>
      </c>
      <c r="R990" s="131" t="s">
        <v>10299</v>
      </c>
      <c r="S990" s="132" t="s">
        <v>145</v>
      </c>
      <c r="T990" s="136" t="s">
        <v>665</v>
      </c>
      <c r="U990" s="118"/>
      <c r="V990" s="118" t="s">
        <v>245</v>
      </c>
      <c r="W990" s="133" t="str">
        <f>VLOOKUP(TRIM(X990),X10:Y88,2,FALSE)</f>
        <v>Puneet</v>
      </c>
      <c r="X990" s="11" t="str">
        <f t="shared" si="35"/>
        <v>6.13</v>
      </c>
      <c r="AA990" s="1">
        <f t="shared" si="34"/>
        <v>4</v>
      </c>
    </row>
    <row r="991" spans="1:27" ht="36.75" customHeight="1">
      <c r="A991" s="119" t="s">
        <v>139</v>
      </c>
      <c r="B991" s="134" t="s">
        <v>57</v>
      </c>
      <c r="C991" s="122" t="s">
        <v>140</v>
      </c>
      <c r="D991" s="122" t="s">
        <v>470</v>
      </c>
      <c r="E991" s="123" t="s">
        <v>6655</v>
      </c>
      <c r="F991" s="124" t="s">
        <v>21</v>
      </c>
      <c r="G991" s="124" t="s">
        <v>142</v>
      </c>
      <c r="H991" s="124" t="s">
        <v>8194</v>
      </c>
      <c r="I991" s="135" t="s">
        <v>263</v>
      </c>
      <c r="J991" s="129" t="s">
        <v>7457</v>
      </c>
      <c r="K991" s="128"/>
      <c r="L991" s="129"/>
      <c r="M991" s="128" t="s">
        <v>8313</v>
      </c>
      <c r="N991" s="127" t="s">
        <v>175</v>
      </c>
      <c r="O991" s="127" t="s">
        <v>165</v>
      </c>
      <c r="P991" s="127" t="s">
        <v>7458</v>
      </c>
      <c r="Q991" s="131" t="s">
        <v>8159</v>
      </c>
      <c r="R991" s="131" t="s">
        <v>9908</v>
      </c>
      <c r="S991" s="132" t="s">
        <v>9907</v>
      </c>
      <c r="T991" s="136" t="s">
        <v>665</v>
      </c>
      <c r="U991" s="118"/>
      <c r="V991" s="118"/>
      <c r="W991" s="133" t="str">
        <f>VLOOKUP(TRIM(X991),X10:Y88,2,FALSE)</f>
        <v>Puneet</v>
      </c>
      <c r="X991" s="11" t="str">
        <f t="shared" si="35"/>
        <v>6.13</v>
      </c>
      <c r="AA991" s="1">
        <f t="shared" si="34"/>
        <v>4</v>
      </c>
    </row>
    <row r="992" spans="1:27" ht="36.75" customHeight="1">
      <c r="A992" s="119" t="s">
        <v>139</v>
      </c>
      <c r="B992" s="134" t="s">
        <v>57</v>
      </c>
      <c r="C992" s="122" t="s">
        <v>140</v>
      </c>
      <c r="D992" s="122" t="s">
        <v>470</v>
      </c>
      <c r="E992" s="123" t="s">
        <v>6656</v>
      </c>
      <c r="F992" s="124" t="s">
        <v>21</v>
      </c>
      <c r="G992" s="124" t="s">
        <v>142</v>
      </c>
      <c r="H992" s="124" t="s">
        <v>8195</v>
      </c>
      <c r="I992" s="135" t="s">
        <v>263</v>
      </c>
      <c r="J992" s="129" t="s">
        <v>7457</v>
      </c>
      <c r="K992" s="128"/>
      <c r="L992" s="129"/>
      <c r="M992" s="128" t="s">
        <v>8313</v>
      </c>
      <c r="N992" s="127" t="s">
        <v>175</v>
      </c>
      <c r="O992" s="127" t="s">
        <v>165</v>
      </c>
      <c r="P992" s="127" t="s">
        <v>7458</v>
      </c>
      <c r="Q992" s="131" t="s">
        <v>8160</v>
      </c>
      <c r="R992" s="131" t="s">
        <v>9910</v>
      </c>
      <c r="S992" s="132" t="s">
        <v>9909</v>
      </c>
      <c r="T992" s="136" t="s">
        <v>665</v>
      </c>
      <c r="U992" s="118"/>
      <c r="V992" s="118"/>
      <c r="W992" s="133" t="str">
        <f>VLOOKUP(TRIM(X992),X10:Y88,2,FALSE)</f>
        <v>Puneet</v>
      </c>
      <c r="X992" s="11" t="str">
        <f t="shared" si="35"/>
        <v>6.13</v>
      </c>
      <c r="AA992" s="1">
        <f t="shared" si="34"/>
        <v>4</v>
      </c>
    </row>
    <row r="993" spans="1:27" ht="36.75" customHeight="1">
      <c r="A993" s="119" t="s">
        <v>139</v>
      </c>
      <c r="B993" s="134" t="s">
        <v>57</v>
      </c>
      <c r="C993" s="122" t="s">
        <v>140</v>
      </c>
      <c r="D993" s="122" t="s">
        <v>470</v>
      </c>
      <c r="E993" s="123" t="s">
        <v>6657</v>
      </c>
      <c r="F993" s="124" t="s">
        <v>21</v>
      </c>
      <c r="G993" s="124" t="s">
        <v>142</v>
      </c>
      <c r="H993" s="124" t="s">
        <v>8197</v>
      </c>
      <c r="I993" s="135" t="s">
        <v>263</v>
      </c>
      <c r="J993" s="129" t="s">
        <v>7457</v>
      </c>
      <c r="K993" s="128"/>
      <c r="L993" s="129"/>
      <c r="M993" s="128" t="s">
        <v>8313</v>
      </c>
      <c r="N993" s="127" t="s">
        <v>175</v>
      </c>
      <c r="O993" s="127" t="s">
        <v>165</v>
      </c>
      <c r="P993" s="127" t="s">
        <v>7458</v>
      </c>
      <c r="Q993" s="131" t="s">
        <v>8162</v>
      </c>
      <c r="R993" s="131" t="s">
        <v>9912</v>
      </c>
      <c r="S993" s="132" t="s">
        <v>9911</v>
      </c>
      <c r="T993" s="136" t="s">
        <v>665</v>
      </c>
      <c r="U993" s="118"/>
      <c r="V993" s="118"/>
      <c r="W993" s="133" t="str">
        <f>VLOOKUP(TRIM(X993),X10:Y88,2,FALSE)</f>
        <v>Puneet</v>
      </c>
      <c r="X993" s="11" t="str">
        <f t="shared" si="35"/>
        <v>6.13</v>
      </c>
      <c r="AA993" s="1">
        <f t="shared" si="34"/>
        <v>4</v>
      </c>
    </row>
    <row r="994" spans="1:27" ht="36.75" customHeight="1">
      <c r="A994" s="119" t="s">
        <v>139</v>
      </c>
      <c r="B994" s="134" t="s">
        <v>57</v>
      </c>
      <c r="C994" s="122" t="s">
        <v>140</v>
      </c>
      <c r="D994" s="122" t="s">
        <v>470</v>
      </c>
      <c r="E994" s="123" t="s">
        <v>6658</v>
      </c>
      <c r="F994" s="124" t="s">
        <v>21</v>
      </c>
      <c r="G994" s="124" t="s">
        <v>142</v>
      </c>
      <c r="H994" s="124" t="s">
        <v>7940</v>
      </c>
      <c r="I994" s="135" t="s">
        <v>189</v>
      </c>
      <c r="J994" s="129" t="s">
        <v>7457</v>
      </c>
      <c r="K994" s="128"/>
      <c r="L994" s="129"/>
      <c r="M994" s="128" t="s">
        <v>8313</v>
      </c>
      <c r="N994" s="127" t="s">
        <v>175</v>
      </c>
      <c r="O994" s="127" t="s">
        <v>165</v>
      </c>
      <c r="P994" s="127" t="s">
        <v>7458</v>
      </c>
      <c r="Q994" s="131" t="s">
        <v>7806</v>
      </c>
      <c r="R994" s="131" t="s">
        <v>9914</v>
      </c>
      <c r="S994" s="132" t="s">
        <v>9913</v>
      </c>
      <c r="T994" s="136" t="s">
        <v>188</v>
      </c>
      <c r="U994" s="118"/>
      <c r="V994" s="118"/>
      <c r="W994" s="133" t="str">
        <f>VLOOKUP(TRIM(X994),X10:Y88,2,FALSE)</f>
        <v>Puneet</v>
      </c>
      <c r="X994" s="11" t="str">
        <f t="shared" si="35"/>
        <v>6.13</v>
      </c>
      <c r="AA994" s="1">
        <f t="shared" si="34"/>
        <v>17</v>
      </c>
    </row>
    <row r="995" spans="1:27" ht="36.75" customHeight="1">
      <c r="A995" s="119" t="s">
        <v>139</v>
      </c>
      <c r="B995" s="134" t="s">
        <v>57</v>
      </c>
      <c r="C995" s="122" t="s">
        <v>140</v>
      </c>
      <c r="D995" s="122" t="s">
        <v>470</v>
      </c>
      <c r="E995" s="123" t="s">
        <v>6659</v>
      </c>
      <c r="F995" s="124" t="s">
        <v>21</v>
      </c>
      <c r="G995" s="124" t="s">
        <v>142</v>
      </c>
      <c r="H995" s="124" t="s">
        <v>7961</v>
      </c>
      <c r="I995" s="135" t="s">
        <v>10571</v>
      </c>
      <c r="J995" s="129" t="s">
        <v>7457</v>
      </c>
      <c r="K995" s="128"/>
      <c r="L995" s="129"/>
      <c r="M995" s="128" t="s">
        <v>8313</v>
      </c>
      <c r="N995" s="127" t="s">
        <v>175</v>
      </c>
      <c r="O995" s="127" t="s">
        <v>165</v>
      </c>
      <c r="P995" s="127" t="s">
        <v>7458</v>
      </c>
      <c r="Q995" s="131" t="s">
        <v>7830</v>
      </c>
      <c r="R995" s="131" t="s">
        <v>10300</v>
      </c>
      <c r="S995" s="132" t="s">
        <v>145</v>
      </c>
      <c r="T995" s="136" t="s">
        <v>244</v>
      </c>
      <c r="U995" s="118"/>
      <c r="V995" s="118" t="s">
        <v>245</v>
      </c>
      <c r="W995" s="133" t="str">
        <f>VLOOKUP(TRIM(X995),X10:Y88,2,FALSE)</f>
        <v>Puneet</v>
      </c>
      <c r="X995" s="11" t="str">
        <f t="shared" si="35"/>
        <v>6.13</v>
      </c>
      <c r="AA995" s="1">
        <f t="shared" si="34"/>
        <v>35</v>
      </c>
    </row>
    <row r="996" spans="1:27" ht="36.75" customHeight="1">
      <c r="A996" s="119"/>
      <c r="B996" s="134" t="s">
        <v>57</v>
      </c>
      <c r="C996" s="122" t="s">
        <v>22</v>
      </c>
      <c r="D996" s="122" t="s">
        <v>470</v>
      </c>
      <c r="E996" s="123" t="s">
        <v>6660</v>
      </c>
      <c r="F996" s="124" t="s">
        <v>21</v>
      </c>
      <c r="G996" s="138" t="s">
        <v>142</v>
      </c>
      <c r="H996" s="138" t="s">
        <v>7684</v>
      </c>
      <c r="I996" s="139" t="s">
        <v>189</v>
      </c>
      <c r="J996" s="140" t="s">
        <v>7457</v>
      </c>
      <c r="K996" s="141"/>
      <c r="L996" s="140"/>
      <c r="M996" s="141" t="s">
        <v>8313</v>
      </c>
      <c r="N996" s="140" t="s">
        <v>175</v>
      </c>
      <c r="O996" s="140" t="s">
        <v>165</v>
      </c>
      <c r="P996" s="140" t="s">
        <v>7458</v>
      </c>
      <c r="Q996" s="142" t="s">
        <v>9916</v>
      </c>
      <c r="R996" s="142" t="s">
        <v>9917</v>
      </c>
      <c r="S996" s="145"/>
      <c r="T996" s="136" t="s">
        <v>188</v>
      </c>
      <c r="U996" s="118"/>
      <c r="V996" s="118"/>
      <c r="W996" s="133" t="str">
        <f>VLOOKUP(TRIM(X996),X10:Y88,2,FALSE)</f>
        <v>Puneet</v>
      </c>
      <c r="X996" s="11" t="str">
        <f t="shared" si="35"/>
        <v>6.13</v>
      </c>
      <c r="AA996" s="1">
        <f t="shared" si="34"/>
        <v>17</v>
      </c>
    </row>
    <row r="997" spans="1:27" ht="36.75" customHeight="1">
      <c r="A997" s="119" t="s">
        <v>139</v>
      </c>
      <c r="B997" s="134" t="s">
        <v>57</v>
      </c>
      <c r="C997" s="122" t="s">
        <v>140</v>
      </c>
      <c r="D997" s="122" t="s">
        <v>470</v>
      </c>
      <c r="E997" s="123" t="s">
        <v>6661</v>
      </c>
      <c r="F997" s="124" t="s">
        <v>21</v>
      </c>
      <c r="G997" s="124" t="s">
        <v>142</v>
      </c>
      <c r="H997" s="124" t="s">
        <v>7531</v>
      </c>
      <c r="I997" s="135" t="s">
        <v>5684</v>
      </c>
      <c r="J997" s="129" t="s">
        <v>7457</v>
      </c>
      <c r="K997" s="128"/>
      <c r="L997" s="129"/>
      <c r="M997" s="128" t="s">
        <v>8313</v>
      </c>
      <c r="N997" s="127" t="s">
        <v>175</v>
      </c>
      <c r="O997" s="127" t="s">
        <v>165</v>
      </c>
      <c r="P997" s="127" t="s">
        <v>7458</v>
      </c>
      <c r="Q997" s="131" t="s">
        <v>7459</v>
      </c>
      <c r="R997" s="131" t="s">
        <v>9920</v>
      </c>
      <c r="S997" s="132" t="s">
        <v>9919</v>
      </c>
      <c r="T997" s="136" t="s">
        <v>7460</v>
      </c>
      <c r="U997" s="118"/>
      <c r="V997" s="118"/>
      <c r="W997" s="133" t="str">
        <f>VLOOKUP(TRIM(X997),X10:Y88,2,FALSE)</f>
        <v>Puneet</v>
      </c>
      <c r="X997" s="11" t="str">
        <f t="shared" si="35"/>
        <v>6.13</v>
      </c>
      <c r="AA997" s="1">
        <f t="shared" si="34"/>
        <v>4</v>
      </c>
    </row>
    <row r="998" spans="1:27" ht="36.75" customHeight="1">
      <c r="A998" s="119" t="s">
        <v>139</v>
      </c>
      <c r="B998" s="134" t="s">
        <v>57</v>
      </c>
      <c r="C998" s="122" t="s">
        <v>140</v>
      </c>
      <c r="D998" s="122" t="s">
        <v>470</v>
      </c>
      <c r="E998" s="123" t="s">
        <v>6662</v>
      </c>
      <c r="F998" s="124" t="s">
        <v>21</v>
      </c>
      <c r="G998" s="124" t="s">
        <v>142</v>
      </c>
      <c r="H998" s="124" t="s">
        <v>7941</v>
      </c>
      <c r="I998" s="135" t="s">
        <v>189</v>
      </c>
      <c r="J998" s="129" t="s">
        <v>7457</v>
      </c>
      <c r="K998" s="128"/>
      <c r="L998" s="129"/>
      <c r="M998" s="128" t="s">
        <v>8313</v>
      </c>
      <c r="N998" s="127" t="s">
        <v>175</v>
      </c>
      <c r="O998" s="127" t="s">
        <v>165</v>
      </c>
      <c r="P998" s="127" t="s">
        <v>7458</v>
      </c>
      <c r="Q998" s="131" t="s">
        <v>7807</v>
      </c>
      <c r="R998" s="131" t="s">
        <v>9922</v>
      </c>
      <c r="S998" s="132" t="s">
        <v>9921</v>
      </c>
      <c r="T998" s="136" t="s">
        <v>188</v>
      </c>
      <c r="U998" s="118"/>
      <c r="V998" s="118"/>
      <c r="W998" s="133" t="str">
        <f>VLOOKUP(TRIM(X998),X10:Y88,2,FALSE)</f>
        <v>Puneet</v>
      </c>
      <c r="X998" s="11" t="str">
        <f t="shared" si="35"/>
        <v>6.13</v>
      </c>
      <c r="AA998" s="1">
        <f t="shared" si="34"/>
        <v>17</v>
      </c>
    </row>
    <row r="999" spans="1:27" ht="36.75" customHeight="1">
      <c r="A999" s="119" t="s">
        <v>139</v>
      </c>
      <c r="B999" s="134" t="s">
        <v>57</v>
      </c>
      <c r="C999" s="122" t="s">
        <v>140</v>
      </c>
      <c r="D999" s="122" t="s">
        <v>470</v>
      </c>
      <c r="E999" s="123" t="s">
        <v>6663</v>
      </c>
      <c r="F999" s="124" t="s">
        <v>21</v>
      </c>
      <c r="G999" s="124" t="s">
        <v>142</v>
      </c>
      <c r="H999" s="124" t="s">
        <v>7960</v>
      </c>
      <c r="I999" s="135" t="s">
        <v>212</v>
      </c>
      <c r="J999" s="129" t="s">
        <v>7457</v>
      </c>
      <c r="K999" s="128"/>
      <c r="L999" s="129"/>
      <c r="M999" s="128" t="s">
        <v>8313</v>
      </c>
      <c r="N999" s="127" t="s">
        <v>175</v>
      </c>
      <c r="O999" s="127" t="s">
        <v>165</v>
      </c>
      <c r="P999" s="127" t="s">
        <v>7458</v>
      </c>
      <c r="Q999" s="131" t="s">
        <v>7829</v>
      </c>
      <c r="R999" s="131" t="s">
        <v>10301</v>
      </c>
      <c r="S999" s="132" t="s">
        <v>145</v>
      </c>
      <c r="T999" s="136" t="s">
        <v>244</v>
      </c>
      <c r="U999" s="118"/>
      <c r="V999" s="118" t="s">
        <v>245</v>
      </c>
      <c r="W999" s="133" t="str">
        <f>VLOOKUP(TRIM(X999),X10:Y88,2,FALSE)</f>
        <v>Puneet</v>
      </c>
      <c r="X999" s="11" t="str">
        <f t="shared" si="35"/>
        <v>6.13</v>
      </c>
      <c r="AA999" s="1">
        <f t="shared" si="34"/>
        <v>21</v>
      </c>
    </row>
    <row r="1000" spans="1:27" ht="36.75" customHeight="1">
      <c r="A1000" s="119" t="s">
        <v>139</v>
      </c>
      <c r="B1000" s="134" t="s">
        <v>57</v>
      </c>
      <c r="C1000" s="122" t="s">
        <v>140</v>
      </c>
      <c r="D1000" s="122" t="s">
        <v>470</v>
      </c>
      <c r="E1000" s="123" t="s">
        <v>6664</v>
      </c>
      <c r="F1000" s="124" t="s">
        <v>21</v>
      </c>
      <c r="G1000" s="124" t="s">
        <v>142</v>
      </c>
      <c r="H1000" s="124" t="s">
        <v>7942</v>
      </c>
      <c r="I1000" s="135" t="s">
        <v>189</v>
      </c>
      <c r="J1000" s="129" t="s">
        <v>7457</v>
      </c>
      <c r="K1000" s="128"/>
      <c r="L1000" s="129"/>
      <c r="M1000" s="128" t="s">
        <v>8313</v>
      </c>
      <c r="N1000" s="127" t="s">
        <v>175</v>
      </c>
      <c r="O1000" s="127" t="s">
        <v>165</v>
      </c>
      <c r="P1000" s="127" t="s">
        <v>7458</v>
      </c>
      <c r="Q1000" s="131" t="s">
        <v>7808</v>
      </c>
      <c r="R1000" s="131" t="s">
        <v>10302</v>
      </c>
      <c r="S1000" s="132" t="s">
        <v>145</v>
      </c>
      <c r="T1000" s="136" t="s">
        <v>188</v>
      </c>
      <c r="U1000" s="118"/>
      <c r="V1000" s="118" t="s">
        <v>245</v>
      </c>
      <c r="W1000" s="133" t="str">
        <f>VLOOKUP(TRIM(X1000),X10:Y88,2,FALSE)</f>
        <v>Puneet</v>
      </c>
      <c r="X1000" s="11" t="str">
        <f t="shared" si="35"/>
        <v>6.13</v>
      </c>
      <c r="AA1000" s="1">
        <f t="shared" si="34"/>
        <v>17</v>
      </c>
    </row>
    <row r="1001" spans="1:27" ht="36.75" customHeight="1">
      <c r="A1001" s="119" t="s">
        <v>139</v>
      </c>
      <c r="B1001" s="134" t="s">
        <v>57</v>
      </c>
      <c r="C1001" s="122" t="s">
        <v>140</v>
      </c>
      <c r="D1001" s="122" t="s">
        <v>470</v>
      </c>
      <c r="E1001" s="123" t="s">
        <v>6665</v>
      </c>
      <c r="F1001" s="124" t="s">
        <v>21</v>
      </c>
      <c r="G1001" s="124" t="s">
        <v>142</v>
      </c>
      <c r="H1001" s="124" t="s">
        <v>7962</v>
      </c>
      <c r="I1001" s="135" t="s">
        <v>509</v>
      </c>
      <c r="J1001" s="129" t="s">
        <v>7457</v>
      </c>
      <c r="K1001" s="128"/>
      <c r="L1001" s="129"/>
      <c r="M1001" s="128" t="s">
        <v>8313</v>
      </c>
      <c r="N1001" s="127" t="s">
        <v>175</v>
      </c>
      <c r="O1001" s="127" t="s">
        <v>165</v>
      </c>
      <c r="P1001" s="127" t="s">
        <v>7458</v>
      </c>
      <c r="Q1001" s="131" t="s">
        <v>7831</v>
      </c>
      <c r="R1001" s="131" t="s">
        <v>9924</v>
      </c>
      <c r="S1001" s="132" t="s">
        <v>9923</v>
      </c>
      <c r="T1001" s="136" t="s">
        <v>244</v>
      </c>
      <c r="U1001" s="118"/>
      <c r="V1001" s="118"/>
      <c r="W1001" s="133" t="str">
        <f>VLOOKUP(TRIM(X1001),X10:Y88,2,FALSE)</f>
        <v>Puneet</v>
      </c>
      <c r="X1001" s="11" t="str">
        <f t="shared" si="35"/>
        <v>6.13</v>
      </c>
      <c r="AA1001" s="1">
        <f t="shared" si="34"/>
        <v>27</v>
      </c>
    </row>
    <row r="1002" spans="1:27" ht="36.75" customHeight="1">
      <c r="A1002" s="119" t="s">
        <v>139</v>
      </c>
      <c r="B1002" s="134" t="s">
        <v>57</v>
      </c>
      <c r="C1002" s="122" t="s">
        <v>140</v>
      </c>
      <c r="D1002" s="122" t="s">
        <v>77</v>
      </c>
      <c r="E1002" s="123" t="s">
        <v>6666</v>
      </c>
      <c r="F1002" s="124" t="s">
        <v>24</v>
      </c>
      <c r="G1002" s="124" t="s">
        <v>142</v>
      </c>
      <c r="H1002" s="124" t="s">
        <v>9640</v>
      </c>
      <c r="I1002" s="135" t="s">
        <v>2350</v>
      </c>
      <c r="J1002" s="129" t="s">
        <v>204</v>
      </c>
      <c r="K1002" s="128">
        <v>379</v>
      </c>
      <c r="L1002" s="129" t="s">
        <v>60</v>
      </c>
      <c r="M1002" s="128" t="s">
        <v>191</v>
      </c>
      <c r="N1002" s="127" t="s">
        <v>218</v>
      </c>
      <c r="O1002" s="127" t="s">
        <v>156</v>
      </c>
      <c r="P1002" s="127" t="s">
        <v>8131</v>
      </c>
      <c r="Q1002" s="131" t="s">
        <v>8675</v>
      </c>
      <c r="R1002" s="131" t="s">
        <v>9965</v>
      </c>
      <c r="S1002" s="132" t="s">
        <v>9964</v>
      </c>
      <c r="T1002" s="136" t="s">
        <v>289</v>
      </c>
      <c r="U1002" s="118"/>
      <c r="V1002" s="118"/>
      <c r="W1002" s="133" t="str">
        <f>VLOOKUP(TRIM(X1002),X10:Y88,2,FALSE)</f>
        <v>Puneet</v>
      </c>
      <c r="X1002" s="11" t="str">
        <f t="shared" si="35"/>
        <v>5.1</v>
      </c>
      <c r="AA1002" s="1">
        <f t="shared" si="34"/>
        <v>26</v>
      </c>
    </row>
    <row r="1003" spans="1:27" ht="36.75" customHeight="1">
      <c r="A1003" s="119" t="s">
        <v>139</v>
      </c>
      <c r="B1003" s="134" t="s">
        <v>57</v>
      </c>
      <c r="C1003" s="122" t="s">
        <v>140</v>
      </c>
      <c r="D1003" s="122" t="s">
        <v>77</v>
      </c>
      <c r="E1003" s="123" t="s">
        <v>6667</v>
      </c>
      <c r="F1003" s="124" t="s">
        <v>23</v>
      </c>
      <c r="G1003" s="124" t="s">
        <v>142</v>
      </c>
      <c r="H1003" s="124" t="s">
        <v>9643</v>
      </c>
      <c r="I1003" s="135" t="s">
        <v>2350</v>
      </c>
      <c r="J1003" s="129" t="s">
        <v>204</v>
      </c>
      <c r="K1003" s="128">
        <v>380</v>
      </c>
      <c r="L1003" s="129" t="s">
        <v>60</v>
      </c>
      <c r="M1003" s="128" t="s">
        <v>220</v>
      </c>
      <c r="N1003" s="127" t="s">
        <v>7494</v>
      </c>
      <c r="O1003" s="127" t="s">
        <v>152</v>
      </c>
      <c r="P1003" s="127" t="s">
        <v>8131</v>
      </c>
      <c r="Q1003" s="131" t="s">
        <v>8676</v>
      </c>
      <c r="R1003" s="131" t="s">
        <v>10303</v>
      </c>
      <c r="S1003" s="132" t="s">
        <v>145</v>
      </c>
      <c r="T1003" s="136" t="s">
        <v>289</v>
      </c>
      <c r="U1003" s="118"/>
      <c r="V1003" s="118" t="s">
        <v>245</v>
      </c>
      <c r="W1003" s="133" t="str">
        <f>VLOOKUP(TRIM(X1003),X10:Y88,2,FALSE)</f>
        <v>Puneet</v>
      </c>
      <c r="X1003" s="11" t="str">
        <f t="shared" si="35"/>
        <v>5.1</v>
      </c>
      <c r="AA1003" s="1">
        <f t="shared" si="34"/>
        <v>26</v>
      </c>
    </row>
    <row r="1004" spans="1:27" ht="36.75" customHeight="1">
      <c r="A1004" s="119" t="s">
        <v>139</v>
      </c>
      <c r="B1004" s="134" t="s">
        <v>57</v>
      </c>
      <c r="C1004" s="122" t="s">
        <v>140</v>
      </c>
      <c r="D1004" s="122" t="s">
        <v>77</v>
      </c>
      <c r="E1004" s="123" t="s">
        <v>6668</v>
      </c>
      <c r="F1004" s="124" t="s">
        <v>23</v>
      </c>
      <c r="G1004" s="124" t="s">
        <v>142</v>
      </c>
      <c r="H1004" s="124" t="s">
        <v>9646</v>
      </c>
      <c r="I1004" s="135" t="s">
        <v>2350</v>
      </c>
      <c r="J1004" s="129" t="s">
        <v>204</v>
      </c>
      <c r="K1004" s="128">
        <v>381</v>
      </c>
      <c r="L1004" s="129" t="s">
        <v>60</v>
      </c>
      <c r="M1004" s="128" t="s">
        <v>220</v>
      </c>
      <c r="N1004" s="127" t="s">
        <v>7659</v>
      </c>
      <c r="O1004" s="127" t="s">
        <v>165</v>
      </c>
      <c r="P1004" s="127" t="s">
        <v>8131</v>
      </c>
      <c r="Q1004" s="131" t="s">
        <v>8677</v>
      </c>
      <c r="R1004" s="131" t="s">
        <v>10304</v>
      </c>
      <c r="S1004" s="132" t="s">
        <v>145</v>
      </c>
      <c r="T1004" s="136" t="s">
        <v>289</v>
      </c>
      <c r="U1004" s="118"/>
      <c r="V1004" s="118" t="s">
        <v>245</v>
      </c>
      <c r="W1004" s="133" t="str">
        <f>VLOOKUP(TRIM(X1004),X10:Y88,2,FALSE)</f>
        <v>Puneet</v>
      </c>
      <c r="X1004" s="11" t="str">
        <f t="shared" si="35"/>
        <v>5.1</v>
      </c>
      <c r="AA1004" s="1">
        <f t="shared" si="34"/>
        <v>26</v>
      </c>
    </row>
    <row r="1005" spans="1:27" ht="36.75" customHeight="1">
      <c r="A1005" s="119" t="s">
        <v>139</v>
      </c>
      <c r="B1005" s="134" t="s">
        <v>57</v>
      </c>
      <c r="C1005" s="122" t="s">
        <v>140</v>
      </c>
      <c r="D1005" s="122" t="s">
        <v>89</v>
      </c>
      <c r="E1005" s="123" t="s">
        <v>6669</v>
      </c>
      <c r="F1005" s="124" t="s">
        <v>24</v>
      </c>
      <c r="G1005" s="124" t="s">
        <v>142</v>
      </c>
      <c r="H1005" s="124" t="s">
        <v>9651</v>
      </c>
      <c r="I1005" s="135" t="s">
        <v>189</v>
      </c>
      <c r="J1005" s="129" t="s">
        <v>204</v>
      </c>
      <c r="K1005" s="128">
        <v>378</v>
      </c>
      <c r="L1005" s="129" t="s">
        <v>60</v>
      </c>
      <c r="M1005" s="128" t="s">
        <v>191</v>
      </c>
      <c r="N1005" s="127" t="s">
        <v>7659</v>
      </c>
      <c r="O1005" s="127" t="s">
        <v>165</v>
      </c>
      <c r="P1005" s="127" t="s">
        <v>484</v>
      </c>
      <c r="Q1005" s="131" t="s">
        <v>8611</v>
      </c>
      <c r="R1005" s="131" t="s">
        <v>12075</v>
      </c>
      <c r="S1005" s="132" t="s">
        <v>12076</v>
      </c>
      <c r="T1005" s="136" t="s">
        <v>188</v>
      </c>
      <c r="U1005" s="118"/>
      <c r="V1005" s="118" t="s">
        <v>608</v>
      </c>
      <c r="W1005" s="133" t="str">
        <f>VLOOKUP(TRIM(X1005),X10:Y88,2,FALSE)</f>
        <v>Puneet</v>
      </c>
      <c r="X1005" s="11" t="str">
        <f t="shared" si="35"/>
        <v>6.1</v>
      </c>
      <c r="AA1005" s="1">
        <f t="shared" si="34"/>
        <v>17</v>
      </c>
    </row>
    <row r="1006" spans="1:27" ht="36.75" customHeight="1">
      <c r="A1006" s="119" t="s">
        <v>139</v>
      </c>
      <c r="B1006" s="134" t="s">
        <v>57</v>
      </c>
      <c r="C1006" s="122" t="s">
        <v>140</v>
      </c>
      <c r="D1006" s="122" t="s">
        <v>77</v>
      </c>
      <c r="E1006" s="123" t="s">
        <v>6670</v>
      </c>
      <c r="F1006" s="124" t="s">
        <v>23</v>
      </c>
      <c r="G1006" s="124" t="s">
        <v>142</v>
      </c>
      <c r="H1006" s="124" t="s">
        <v>17609</v>
      </c>
      <c r="I1006" s="135" t="s">
        <v>2350</v>
      </c>
      <c r="J1006" s="129" t="s">
        <v>190</v>
      </c>
      <c r="K1006" s="128">
        <v>3394</v>
      </c>
      <c r="L1006" s="129" t="s">
        <v>60</v>
      </c>
      <c r="M1006" s="128" t="s">
        <v>191</v>
      </c>
      <c r="N1006" s="127" t="s">
        <v>7494</v>
      </c>
      <c r="O1006" s="127" t="s">
        <v>152</v>
      </c>
      <c r="P1006" s="127" t="s">
        <v>199</v>
      </c>
      <c r="Q1006" s="131" t="s">
        <v>8680</v>
      </c>
      <c r="R1006" s="131" t="s">
        <v>10305</v>
      </c>
      <c r="S1006" s="132" t="s">
        <v>145</v>
      </c>
      <c r="T1006" s="136" t="s">
        <v>289</v>
      </c>
      <c r="U1006" s="118"/>
      <c r="V1006" s="118" t="s">
        <v>245</v>
      </c>
      <c r="W1006" s="133" t="str">
        <f>VLOOKUP(TRIM(X1006),X10:Y88,2,FALSE)</f>
        <v>Puneet</v>
      </c>
      <c r="X1006" s="11" t="str">
        <f t="shared" si="35"/>
        <v>5.1</v>
      </c>
      <c r="AA1006" s="1">
        <f t="shared" si="34"/>
        <v>26</v>
      </c>
    </row>
    <row r="1007" spans="1:27" ht="36.75" customHeight="1">
      <c r="A1007" s="119" t="s">
        <v>139</v>
      </c>
      <c r="B1007" s="134" t="s">
        <v>57</v>
      </c>
      <c r="C1007" s="122" t="s">
        <v>140</v>
      </c>
      <c r="D1007" s="122" t="s">
        <v>77</v>
      </c>
      <c r="E1007" s="123" t="s">
        <v>6671</v>
      </c>
      <c r="F1007" s="124" t="s">
        <v>180</v>
      </c>
      <c r="G1007" s="124" t="s">
        <v>142</v>
      </c>
      <c r="H1007" s="124" t="s">
        <v>8808</v>
      </c>
      <c r="I1007" s="135" t="s">
        <v>2350</v>
      </c>
      <c r="J1007" s="129"/>
      <c r="K1007" s="128"/>
      <c r="L1007" s="129"/>
      <c r="M1007" s="128" t="s">
        <v>8313</v>
      </c>
      <c r="N1007" s="127"/>
      <c r="O1007" s="127" t="s">
        <v>152</v>
      </c>
      <c r="P1007" s="127" t="s">
        <v>8136</v>
      </c>
      <c r="Q1007" s="131" t="s">
        <v>8137</v>
      </c>
      <c r="R1007" s="131" t="s">
        <v>9952</v>
      </c>
      <c r="S1007" s="132" t="s">
        <v>9951</v>
      </c>
      <c r="T1007" s="136" t="s">
        <v>289</v>
      </c>
      <c r="U1007" s="118"/>
      <c r="V1007" s="118"/>
      <c r="W1007" s="133" t="str">
        <f>VLOOKUP(TRIM(X1007),X10:Y88,2,FALSE)</f>
        <v>Puneet</v>
      </c>
      <c r="X1007" s="11" t="str">
        <f t="shared" si="35"/>
        <v>5.1</v>
      </c>
      <c r="AA1007" s="1">
        <f t="shared" si="34"/>
        <v>26</v>
      </c>
    </row>
    <row r="1008" spans="1:27" ht="36.75" customHeight="1">
      <c r="A1008" s="119" t="s">
        <v>139</v>
      </c>
      <c r="B1008" s="134" t="s">
        <v>57</v>
      </c>
      <c r="C1008" s="122" t="s">
        <v>140</v>
      </c>
      <c r="D1008" s="122" t="s">
        <v>89</v>
      </c>
      <c r="E1008" s="123" t="s">
        <v>6672</v>
      </c>
      <c r="F1008" s="124" t="s">
        <v>20</v>
      </c>
      <c r="G1008" s="124" t="s">
        <v>142</v>
      </c>
      <c r="H1008" s="124" t="s">
        <v>10516</v>
      </c>
      <c r="I1008" s="135" t="s">
        <v>295</v>
      </c>
      <c r="J1008" s="129"/>
      <c r="K1008" s="128"/>
      <c r="L1008" s="129"/>
      <c r="M1008" s="128" t="s">
        <v>8313</v>
      </c>
      <c r="N1008" s="127"/>
      <c r="O1008" s="127" t="s">
        <v>165</v>
      </c>
      <c r="P1008" s="127"/>
      <c r="Q1008" s="131" t="s">
        <v>7746</v>
      </c>
      <c r="R1008" s="131" t="s">
        <v>10306</v>
      </c>
      <c r="S1008" s="132" t="s">
        <v>145</v>
      </c>
      <c r="T1008" s="136" t="s">
        <v>213</v>
      </c>
      <c r="U1008" s="118"/>
      <c r="V1008" s="118" t="s">
        <v>245</v>
      </c>
      <c r="W1008" s="133" t="str">
        <f>VLOOKUP(TRIM(X1008),X10:Y88,2,FALSE)</f>
        <v>Puneet</v>
      </c>
      <c r="X1008" s="11" t="str">
        <f t="shared" si="35"/>
        <v>6.1</v>
      </c>
      <c r="AA1008" s="1">
        <f t="shared" si="34"/>
        <v>6</v>
      </c>
    </row>
    <row r="1009" spans="1:27" ht="36.75" customHeight="1">
      <c r="A1009" s="119" t="s">
        <v>139</v>
      </c>
      <c r="B1009" s="134" t="s">
        <v>57</v>
      </c>
      <c r="C1009" s="122" t="s">
        <v>140</v>
      </c>
      <c r="D1009" s="122" t="s">
        <v>119</v>
      </c>
      <c r="E1009" s="123" t="s">
        <v>6673</v>
      </c>
      <c r="F1009" s="124" t="s">
        <v>21</v>
      </c>
      <c r="G1009" s="124" t="s">
        <v>142</v>
      </c>
      <c r="H1009" s="124" t="s">
        <v>7549</v>
      </c>
      <c r="I1009" s="135" t="s">
        <v>225</v>
      </c>
      <c r="J1009" s="129" t="s">
        <v>7464</v>
      </c>
      <c r="K1009" s="128"/>
      <c r="L1009" s="129"/>
      <c r="M1009" s="128" t="s">
        <v>8313</v>
      </c>
      <c r="N1009" s="127" t="s">
        <v>175</v>
      </c>
      <c r="O1009" s="127" t="s">
        <v>2712</v>
      </c>
      <c r="P1009" s="127" t="s">
        <v>7465</v>
      </c>
      <c r="Q1009" s="131" t="s">
        <v>8771</v>
      </c>
      <c r="R1009" s="131" t="s">
        <v>10307</v>
      </c>
      <c r="S1009" s="132" t="s">
        <v>145</v>
      </c>
      <c r="T1009" s="136" t="s">
        <v>226</v>
      </c>
      <c r="U1009" s="118"/>
      <c r="V1009" s="118" t="s">
        <v>245</v>
      </c>
      <c r="W1009" s="133" t="str">
        <f>VLOOKUP(TRIM(X1009),X10:Y88,2,FALSE)</f>
        <v>Puneet</v>
      </c>
      <c r="X1009" s="11" t="str">
        <f t="shared" si="35"/>
        <v>6.9</v>
      </c>
      <c r="AA1009" s="1">
        <f t="shared" si="34"/>
        <v>8</v>
      </c>
    </row>
    <row r="1010" spans="1:27" ht="36.75" customHeight="1">
      <c r="A1010" s="119" t="s">
        <v>139</v>
      </c>
      <c r="B1010" s="134" t="s">
        <v>57</v>
      </c>
      <c r="C1010" s="122" t="s">
        <v>140</v>
      </c>
      <c r="D1010" s="122" t="s">
        <v>119</v>
      </c>
      <c r="E1010" s="123" t="s">
        <v>6674</v>
      </c>
      <c r="F1010" s="124" t="s">
        <v>21</v>
      </c>
      <c r="G1010" s="124" t="s">
        <v>142</v>
      </c>
      <c r="H1010" s="124" t="s">
        <v>7714</v>
      </c>
      <c r="I1010" s="135" t="s">
        <v>10572</v>
      </c>
      <c r="J1010" s="129" t="s">
        <v>7464</v>
      </c>
      <c r="K1010" s="128"/>
      <c r="L1010" s="129"/>
      <c r="M1010" s="128" t="s">
        <v>8313</v>
      </c>
      <c r="N1010" s="127" t="s">
        <v>175</v>
      </c>
      <c r="O1010" s="127" t="s">
        <v>2712</v>
      </c>
      <c r="P1010" s="127" t="s">
        <v>7465</v>
      </c>
      <c r="Q1010" s="131" t="s">
        <v>7654</v>
      </c>
      <c r="R1010" s="131" t="s">
        <v>10032</v>
      </c>
      <c r="S1010" s="132" t="s">
        <v>10031</v>
      </c>
      <c r="T1010" s="136" t="s">
        <v>188</v>
      </c>
      <c r="U1010" s="118"/>
      <c r="V1010" s="118"/>
      <c r="W1010" s="133" t="str">
        <f>VLOOKUP(TRIM(X1010),X10:Y88,2,FALSE)</f>
        <v>Puneet</v>
      </c>
      <c r="X1010" s="11" t="str">
        <f t="shared" si="35"/>
        <v>6.9</v>
      </c>
      <c r="AA1010" s="1">
        <f t="shared" si="34"/>
        <v>103</v>
      </c>
    </row>
    <row r="1011" spans="1:27" ht="36.75" customHeight="1">
      <c r="A1011" s="119" t="s">
        <v>139</v>
      </c>
      <c r="B1011" s="134" t="s">
        <v>57</v>
      </c>
      <c r="C1011" s="122" t="s">
        <v>140</v>
      </c>
      <c r="D1011" s="122" t="s">
        <v>119</v>
      </c>
      <c r="E1011" s="123" t="s">
        <v>6675</v>
      </c>
      <c r="F1011" s="124" t="s">
        <v>21</v>
      </c>
      <c r="G1011" s="124" t="s">
        <v>142</v>
      </c>
      <c r="H1011" s="124" t="s">
        <v>7551</v>
      </c>
      <c r="I1011" s="135" t="s">
        <v>10565</v>
      </c>
      <c r="J1011" s="129" t="s">
        <v>7464</v>
      </c>
      <c r="K1011" s="128"/>
      <c r="L1011" s="129"/>
      <c r="M1011" s="128" t="s">
        <v>8313</v>
      </c>
      <c r="N1011" s="127" t="s">
        <v>175</v>
      </c>
      <c r="O1011" s="127" t="s">
        <v>2712</v>
      </c>
      <c r="P1011" s="127" t="s">
        <v>7465</v>
      </c>
      <c r="Q1011" s="131" t="s">
        <v>8773</v>
      </c>
      <c r="R1011" s="131" t="s">
        <v>10034</v>
      </c>
      <c r="S1011" s="132" t="s">
        <v>10033</v>
      </c>
      <c r="T1011" s="136" t="s">
        <v>226</v>
      </c>
      <c r="U1011" s="118"/>
      <c r="V1011" s="118"/>
      <c r="W1011" s="133" t="str">
        <f>VLOOKUP(TRIM(X1011),X10:Y88,2,FALSE)</f>
        <v>Puneet</v>
      </c>
      <c r="X1011" s="11" t="str">
        <f t="shared" si="35"/>
        <v>6.9</v>
      </c>
      <c r="AA1011" s="1">
        <f t="shared" si="34"/>
        <v>27</v>
      </c>
    </row>
    <row r="1012" spans="1:27" ht="36.75" customHeight="1">
      <c r="A1012" s="119" t="s">
        <v>139</v>
      </c>
      <c r="B1012" s="134" t="s">
        <v>57</v>
      </c>
      <c r="C1012" s="122" t="s">
        <v>140</v>
      </c>
      <c r="D1012" s="122" t="s">
        <v>105</v>
      </c>
      <c r="E1012" s="123" t="s">
        <v>6676</v>
      </c>
      <c r="F1012" s="124" t="s">
        <v>285</v>
      </c>
      <c r="G1012" s="124" t="s">
        <v>142</v>
      </c>
      <c r="H1012" s="124" t="s">
        <v>8004</v>
      </c>
      <c r="I1012" s="135" t="s">
        <v>10573</v>
      </c>
      <c r="J1012" s="129" t="s">
        <v>5550</v>
      </c>
      <c r="K1012" s="128">
        <v>0</v>
      </c>
      <c r="L1012" s="129"/>
      <c r="M1012" s="128" t="s">
        <v>8313</v>
      </c>
      <c r="N1012" s="127" t="s">
        <v>485</v>
      </c>
      <c r="O1012" s="127" t="s">
        <v>165</v>
      </c>
      <c r="P1012" s="127" t="s">
        <v>183</v>
      </c>
      <c r="Q1012" s="131" t="s">
        <v>8578</v>
      </c>
      <c r="R1012" s="131" t="s">
        <v>10011</v>
      </c>
      <c r="S1012" s="132" t="s">
        <v>10005</v>
      </c>
      <c r="T1012" s="136" t="s">
        <v>226</v>
      </c>
      <c r="U1012" s="118"/>
      <c r="V1012" s="118"/>
      <c r="W1012" s="133" t="str">
        <f>VLOOKUP(TRIM(X1012),X10:Y88,2,FALSE)</f>
        <v>Krisztian</v>
      </c>
      <c r="X1012" s="11" t="str">
        <f t="shared" si="35"/>
        <v>6.5.6</v>
      </c>
      <c r="AA1012" s="1">
        <f t="shared" si="34"/>
        <v>21</v>
      </c>
    </row>
    <row r="1013" spans="1:27" ht="36.75" customHeight="1">
      <c r="A1013" s="119" t="s">
        <v>139</v>
      </c>
      <c r="B1013" s="134" t="s">
        <v>57</v>
      </c>
      <c r="C1013" s="122" t="s">
        <v>140</v>
      </c>
      <c r="D1013" s="122" t="s">
        <v>105</v>
      </c>
      <c r="E1013" s="123" t="s">
        <v>6677</v>
      </c>
      <c r="F1013" s="124" t="s">
        <v>285</v>
      </c>
      <c r="G1013" s="124" t="s">
        <v>142</v>
      </c>
      <c r="H1013" s="124" t="s">
        <v>7930</v>
      </c>
      <c r="I1013" s="135" t="s">
        <v>225</v>
      </c>
      <c r="J1013" s="129" t="s">
        <v>185</v>
      </c>
      <c r="K1013" s="128">
        <v>0</v>
      </c>
      <c r="L1013" s="129"/>
      <c r="M1013" s="128" t="s">
        <v>8313</v>
      </c>
      <c r="N1013" s="127" t="s">
        <v>485</v>
      </c>
      <c r="O1013" s="127" t="s">
        <v>165</v>
      </c>
      <c r="P1013" s="127" t="s">
        <v>183</v>
      </c>
      <c r="Q1013" s="131" t="s">
        <v>8599</v>
      </c>
      <c r="R1013" s="131" t="s">
        <v>9376</v>
      </c>
      <c r="S1013" s="132" t="s">
        <v>9375</v>
      </c>
      <c r="T1013" s="136" t="s">
        <v>226</v>
      </c>
      <c r="U1013" s="118"/>
      <c r="V1013" s="118"/>
      <c r="W1013" s="133" t="str">
        <f>VLOOKUP(TRIM(X1013),X10:Y88,2,FALSE)</f>
        <v>Krisztian</v>
      </c>
      <c r="X1013" s="11" t="str">
        <f t="shared" si="35"/>
        <v>6.5.6</v>
      </c>
      <c r="AA1013" s="1">
        <f t="shared" si="34"/>
        <v>8</v>
      </c>
    </row>
    <row r="1014" spans="1:27" ht="36.75" customHeight="1">
      <c r="A1014" s="119"/>
      <c r="B1014" s="134" t="s">
        <v>57</v>
      </c>
      <c r="C1014" s="122" t="s">
        <v>22</v>
      </c>
      <c r="D1014" s="122" t="s">
        <v>105</v>
      </c>
      <c r="E1014" s="123" t="s">
        <v>6678</v>
      </c>
      <c r="F1014" s="124" t="s">
        <v>285</v>
      </c>
      <c r="G1014" s="138" t="s">
        <v>142</v>
      </c>
      <c r="H1014" s="138" t="s">
        <v>7708</v>
      </c>
      <c r="I1014" s="139" t="s">
        <v>189</v>
      </c>
      <c r="J1014" s="140" t="s">
        <v>5550</v>
      </c>
      <c r="K1014" s="141">
        <v>0</v>
      </c>
      <c r="L1014" s="140"/>
      <c r="M1014" s="141" t="s">
        <v>8313</v>
      </c>
      <c r="N1014" s="140" t="s">
        <v>485</v>
      </c>
      <c r="O1014" s="140" t="s">
        <v>165</v>
      </c>
      <c r="P1014" s="140" t="s">
        <v>183</v>
      </c>
      <c r="Q1014" s="142" t="s">
        <v>10603</v>
      </c>
      <c r="R1014" s="142" t="s">
        <v>10604</v>
      </c>
      <c r="S1014" s="145"/>
      <c r="T1014" s="136" t="s">
        <v>188</v>
      </c>
      <c r="U1014" s="118"/>
      <c r="V1014" s="118"/>
      <c r="W1014" s="133" t="str">
        <f>VLOOKUP(TRIM(X1014),X10:Y88,2,FALSE)</f>
        <v>Krisztian</v>
      </c>
      <c r="X1014" s="11" t="str">
        <f t="shared" si="35"/>
        <v>6.5.6</v>
      </c>
      <c r="AA1014" s="1">
        <f t="shared" si="34"/>
        <v>17</v>
      </c>
    </row>
    <row r="1015" spans="1:27" ht="36.75" customHeight="1">
      <c r="A1015" s="119" t="s">
        <v>139</v>
      </c>
      <c r="B1015" s="134" t="s">
        <v>57</v>
      </c>
      <c r="C1015" s="122" t="s">
        <v>140</v>
      </c>
      <c r="D1015" s="122" t="s">
        <v>105</v>
      </c>
      <c r="E1015" s="123" t="s">
        <v>6679</v>
      </c>
      <c r="F1015" s="124" t="s">
        <v>285</v>
      </c>
      <c r="G1015" s="124" t="s">
        <v>142</v>
      </c>
      <c r="H1015" s="124" t="s">
        <v>7919</v>
      </c>
      <c r="I1015" s="135" t="s">
        <v>7791</v>
      </c>
      <c r="J1015" s="129" t="s">
        <v>5550</v>
      </c>
      <c r="K1015" s="128"/>
      <c r="L1015" s="129"/>
      <c r="M1015" s="128" t="s">
        <v>8313</v>
      </c>
      <c r="N1015" s="127" t="s">
        <v>485</v>
      </c>
      <c r="O1015" s="127" t="s">
        <v>165</v>
      </c>
      <c r="P1015" s="127" t="s">
        <v>183</v>
      </c>
      <c r="Q1015" s="131" t="s">
        <v>8786</v>
      </c>
      <c r="R1015" s="131" t="s">
        <v>10308</v>
      </c>
      <c r="S1015" s="132" t="s">
        <v>145</v>
      </c>
      <c r="T1015" s="136" t="s">
        <v>826</v>
      </c>
      <c r="U1015" s="118"/>
      <c r="V1015" s="118" t="s">
        <v>245</v>
      </c>
      <c r="W1015" s="133" t="str">
        <f>VLOOKUP(TRIM(X1015),X10:Y88,2,FALSE)</f>
        <v>Krisztian</v>
      </c>
      <c r="X1015" s="11" t="str">
        <f t="shared" si="35"/>
        <v>6.5.6</v>
      </c>
      <c r="AA1015" s="1">
        <f t="shared" si="34"/>
        <v>43</v>
      </c>
    </row>
    <row r="1016" spans="1:27" ht="36.75" customHeight="1">
      <c r="A1016" s="119" t="s">
        <v>139</v>
      </c>
      <c r="B1016" s="134" t="s">
        <v>57</v>
      </c>
      <c r="C1016" s="122" t="s">
        <v>140</v>
      </c>
      <c r="D1016" s="122" t="s">
        <v>112</v>
      </c>
      <c r="E1016" s="123" t="s">
        <v>6680</v>
      </c>
      <c r="F1016" s="124" t="s">
        <v>285</v>
      </c>
      <c r="G1016" s="124" t="s">
        <v>142</v>
      </c>
      <c r="H1016" s="124" t="s">
        <v>7424</v>
      </c>
      <c r="I1016" s="135" t="s">
        <v>225</v>
      </c>
      <c r="J1016" s="129" t="s">
        <v>185</v>
      </c>
      <c r="K1016" s="128">
        <v>0</v>
      </c>
      <c r="L1016" s="129"/>
      <c r="M1016" s="128" t="s">
        <v>8313</v>
      </c>
      <c r="N1016" s="127" t="s">
        <v>485</v>
      </c>
      <c r="O1016" s="127" t="s">
        <v>165</v>
      </c>
      <c r="P1016" s="127" t="s">
        <v>183</v>
      </c>
      <c r="Q1016" s="131" t="s">
        <v>8388</v>
      </c>
      <c r="R1016" s="131" t="s">
        <v>10309</v>
      </c>
      <c r="S1016" s="132" t="s">
        <v>145</v>
      </c>
      <c r="T1016" s="136" t="s">
        <v>226</v>
      </c>
      <c r="U1016" s="118"/>
      <c r="V1016" s="118" t="s">
        <v>245</v>
      </c>
      <c r="W1016" s="133" t="str">
        <f>VLOOKUP(TRIM(X1016),X10:Y88,2,FALSE)</f>
        <v>Krisztian</v>
      </c>
      <c r="X1016" s="11" t="str">
        <f t="shared" si="35"/>
        <v>6.5.10</v>
      </c>
      <c r="AA1016" s="1">
        <f t="shared" si="34"/>
        <v>8</v>
      </c>
    </row>
    <row r="1017" spans="1:27" ht="36.75" customHeight="1">
      <c r="A1017" s="119" t="s">
        <v>139</v>
      </c>
      <c r="B1017" s="134" t="s">
        <v>57</v>
      </c>
      <c r="C1017" s="122" t="s">
        <v>140</v>
      </c>
      <c r="D1017" s="122" t="s">
        <v>112</v>
      </c>
      <c r="E1017" s="123" t="s">
        <v>6681</v>
      </c>
      <c r="F1017" s="124" t="s">
        <v>285</v>
      </c>
      <c r="G1017" s="124" t="s">
        <v>142</v>
      </c>
      <c r="H1017" s="124" t="s">
        <v>8057</v>
      </c>
      <c r="I1017" s="135" t="s">
        <v>254</v>
      </c>
      <c r="J1017" s="129" t="s">
        <v>174</v>
      </c>
      <c r="K1017" s="128">
        <v>0</v>
      </c>
      <c r="L1017" s="129"/>
      <c r="M1017" s="128" t="s">
        <v>327</v>
      </c>
      <c r="N1017" s="127" t="s">
        <v>485</v>
      </c>
      <c r="O1017" s="127" t="s">
        <v>165</v>
      </c>
      <c r="P1017" s="127" t="s">
        <v>183</v>
      </c>
      <c r="Q1017" s="131" t="s">
        <v>8651</v>
      </c>
      <c r="R1017" s="131" t="s">
        <v>9836</v>
      </c>
      <c r="S1017" s="132" t="s">
        <v>9835</v>
      </c>
      <c r="T1017" s="136" t="s">
        <v>337</v>
      </c>
      <c r="U1017" s="118"/>
      <c r="V1017" s="118"/>
      <c r="W1017" s="133" t="str">
        <f>VLOOKUP(TRIM(X1017),X10:Y88,2,FALSE)</f>
        <v>Krisztian</v>
      </c>
      <c r="X1017" s="11" t="str">
        <f t="shared" si="35"/>
        <v>6.5.10</v>
      </c>
      <c r="AA1017" s="1">
        <f t="shared" si="34"/>
        <v>4</v>
      </c>
    </row>
    <row r="1018" spans="1:27" ht="36.75" customHeight="1">
      <c r="A1018" s="119" t="s">
        <v>139</v>
      </c>
      <c r="B1018" s="134" t="s">
        <v>57</v>
      </c>
      <c r="C1018" s="122" t="s">
        <v>140</v>
      </c>
      <c r="D1018" s="122" t="s">
        <v>112</v>
      </c>
      <c r="E1018" s="123" t="s">
        <v>6682</v>
      </c>
      <c r="F1018" s="124" t="s">
        <v>285</v>
      </c>
      <c r="G1018" s="124" t="s">
        <v>142</v>
      </c>
      <c r="H1018" s="124" t="s">
        <v>8122</v>
      </c>
      <c r="I1018" s="135" t="s">
        <v>203</v>
      </c>
      <c r="J1018" s="129" t="s">
        <v>185</v>
      </c>
      <c r="K1018" s="128">
        <v>0</v>
      </c>
      <c r="L1018" s="129"/>
      <c r="M1018" s="128" t="s">
        <v>191</v>
      </c>
      <c r="N1018" s="127" t="s">
        <v>485</v>
      </c>
      <c r="O1018" s="127" t="s">
        <v>165</v>
      </c>
      <c r="P1018" s="127" t="s">
        <v>183</v>
      </c>
      <c r="Q1018" s="131" t="s">
        <v>8668</v>
      </c>
      <c r="R1018" s="131" t="s">
        <v>10310</v>
      </c>
      <c r="S1018" s="132" t="s">
        <v>145</v>
      </c>
      <c r="T1018" s="136" t="s">
        <v>201</v>
      </c>
      <c r="U1018" s="118"/>
      <c r="V1018" s="118" t="s">
        <v>245</v>
      </c>
      <c r="W1018" s="133" t="str">
        <f>VLOOKUP(TRIM(X1018),X10:Y88,2,FALSE)</f>
        <v>Krisztian</v>
      </c>
      <c r="X1018" s="11" t="str">
        <f t="shared" si="35"/>
        <v>6.5.10</v>
      </c>
      <c r="AA1018" s="1">
        <f t="shared" si="34"/>
        <v>25</v>
      </c>
    </row>
    <row r="1019" spans="1:27" ht="36.75" customHeight="1">
      <c r="A1019" s="119" t="s">
        <v>139</v>
      </c>
      <c r="B1019" s="134" t="s">
        <v>57</v>
      </c>
      <c r="C1019" s="122" t="s">
        <v>140</v>
      </c>
      <c r="D1019" s="122" t="s">
        <v>112</v>
      </c>
      <c r="E1019" s="123" t="s">
        <v>6683</v>
      </c>
      <c r="F1019" s="124" t="s">
        <v>285</v>
      </c>
      <c r="G1019" s="124" t="s">
        <v>142</v>
      </c>
      <c r="H1019" s="124" t="s">
        <v>8163</v>
      </c>
      <c r="I1019" s="135" t="s">
        <v>9839</v>
      </c>
      <c r="J1019" s="129" t="s">
        <v>174</v>
      </c>
      <c r="K1019" s="128">
        <v>0</v>
      </c>
      <c r="L1019" s="129"/>
      <c r="M1019" s="128" t="s">
        <v>191</v>
      </c>
      <c r="N1019" s="127" t="s">
        <v>485</v>
      </c>
      <c r="O1019" s="127" t="s">
        <v>165</v>
      </c>
      <c r="P1019" s="127" t="s">
        <v>183</v>
      </c>
      <c r="Q1019" s="131" t="s">
        <v>8669</v>
      </c>
      <c r="R1019" s="131" t="s">
        <v>10311</v>
      </c>
      <c r="S1019" s="132" t="s">
        <v>145</v>
      </c>
      <c r="T1019" s="136" t="s">
        <v>201</v>
      </c>
      <c r="U1019" s="118"/>
      <c r="V1019" s="118" t="s">
        <v>245</v>
      </c>
      <c r="W1019" s="133" t="str">
        <f>VLOOKUP(TRIM(X1019),X10:Y88,2,FALSE)</f>
        <v>Krisztian</v>
      </c>
      <c r="X1019" s="11" t="str">
        <f t="shared" si="35"/>
        <v>6.5.10</v>
      </c>
      <c r="AA1019" s="1">
        <f t="shared" si="34"/>
        <v>48</v>
      </c>
    </row>
    <row r="1020" spans="1:27" ht="36.75" customHeight="1">
      <c r="A1020" s="119" t="s">
        <v>139</v>
      </c>
      <c r="B1020" s="134" t="s">
        <v>57</v>
      </c>
      <c r="C1020" s="122" t="s">
        <v>140</v>
      </c>
      <c r="D1020" s="122" t="s">
        <v>85</v>
      </c>
      <c r="E1020" s="123" t="s">
        <v>6684</v>
      </c>
      <c r="F1020" s="124" t="s">
        <v>23</v>
      </c>
      <c r="G1020" s="124" t="s">
        <v>142</v>
      </c>
      <c r="H1020" s="124" t="s">
        <v>9165</v>
      </c>
      <c r="I1020" s="135" t="s">
        <v>228</v>
      </c>
      <c r="J1020" s="129" t="s">
        <v>321</v>
      </c>
      <c r="K1020" s="128">
        <v>1187</v>
      </c>
      <c r="L1020" s="129" t="s">
        <v>60</v>
      </c>
      <c r="M1020" s="128" t="s">
        <v>191</v>
      </c>
      <c r="N1020" s="127" t="s">
        <v>804</v>
      </c>
      <c r="O1020" s="127" t="s">
        <v>165</v>
      </c>
      <c r="P1020" s="127" t="s">
        <v>183</v>
      </c>
      <c r="Q1020" s="131" t="s">
        <v>8738</v>
      </c>
      <c r="R1020" s="131" t="s">
        <v>10312</v>
      </c>
      <c r="S1020" s="132" t="s">
        <v>145</v>
      </c>
      <c r="T1020" s="136" t="s">
        <v>282</v>
      </c>
      <c r="U1020" s="118"/>
      <c r="V1020" s="118" t="s">
        <v>245</v>
      </c>
      <c r="W1020" s="133" t="str">
        <f>VLOOKUP(TRIM(X1020),X10:Y88,2,FALSE)</f>
        <v>Krisztian</v>
      </c>
      <c r="X1020" s="11" t="str">
        <f t="shared" si="35"/>
        <v>5.4</v>
      </c>
      <c r="AA1020" s="1">
        <f t="shared" si="34"/>
        <v>5</v>
      </c>
    </row>
    <row r="1021" spans="1:27" ht="36.75" customHeight="1">
      <c r="A1021" s="119" t="s">
        <v>139</v>
      </c>
      <c r="B1021" s="134" t="s">
        <v>57</v>
      </c>
      <c r="C1021" s="122" t="s">
        <v>140</v>
      </c>
      <c r="D1021" s="122" t="s">
        <v>471</v>
      </c>
      <c r="E1021" s="123" t="s">
        <v>6685</v>
      </c>
      <c r="F1021" s="124" t="s">
        <v>21</v>
      </c>
      <c r="G1021" s="124" t="s">
        <v>142</v>
      </c>
      <c r="H1021" s="124" t="s">
        <v>7947</v>
      </c>
      <c r="I1021" s="135" t="s">
        <v>239</v>
      </c>
      <c r="J1021" s="129" t="s">
        <v>7400</v>
      </c>
      <c r="K1021" s="128"/>
      <c r="L1021" s="129"/>
      <c r="M1021" s="128" t="s">
        <v>8313</v>
      </c>
      <c r="N1021" s="127" t="s">
        <v>175</v>
      </c>
      <c r="O1021" s="127" t="s">
        <v>2712</v>
      </c>
      <c r="P1021" s="127" t="s">
        <v>7401</v>
      </c>
      <c r="Q1021" s="131" t="s">
        <v>7812</v>
      </c>
      <c r="R1021" s="131" t="s">
        <v>10313</v>
      </c>
      <c r="S1021" s="132" t="s">
        <v>145</v>
      </c>
      <c r="T1021" s="136" t="s">
        <v>240</v>
      </c>
      <c r="U1021" s="118"/>
      <c r="V1021" s="118" t="s">
        <v>245</v>
      </c>
      <c r="W1021" s="133" t="str">
        <f>VLOOKUP(TRIM(X1021),X10:Y88,2,FALSE)</f>
        <v>Krisztian</v>
      </c>
      <c r="X1021" s="11" t="str">
        <f t="shared" si="35"/>
        <v>6.14</v>
      </c>
      <c r="AA1021" s="1">
        <f t="shared" si="34"/>
        <v>16</v>
      </c>
    </row>
    <row r="1022" spans="1:27" ht="36.75" customHeight="1">
      <c r="A1022" s="119" t="s">
        <v>139</v>
      </c>
      <c r="B1022" s="134" t="s">
        <v>57</v>
      </c>
      <c r="C1022" s="122" t="s">
        <v>140</v>
      </c>
      <c r="D1022" s="122" t="s">
        <v>471</v>
      </c>
      <c r="E1022" s="123" t="s">
        <v>6686</v>
      </c>
      <c r="F1022" s="124" t="s">
        <v>21</v>
      </c>
      <c r="G1022" s="124" t="s">
        <v>142</v>
      </c>
      <c r="H1022" s="124" t="s">
        <v>7949</v>
      </c>
      <c r="I1022" s="135" t="s">
        <v>10225</v>
      </c>
      <c r="J1022" s="129" t="s">
        <v>7400</v>
      </c>
      <c r="K1022" s="128"/>
      <c r="L1022" s="129"/>
      <c r="M1022" s="128" t="s">
        <v>8313</v>
      </c>
      <c r="N1022" s="127" t="s">
        <v>175</v>
      </c>
      <c r="O1022" s="127" t="s">
        <v>2712</v>
      </c>
      <c r="P1022" s="127" t="s">
        <v>7401</v>
      </c>
      <c r="Q1022" s="131" t="s">
        <v>7813</v>
      </c>
      <c r="R1022" s="131" t="s">
        <v>9939</v>
      </c>
      <c r="S1022" s="132" t="s">
        <v>9938</v>
      </c>
      <c r="T1022" s="136" t="s">
        <v>240</v>
      </c>
      <c r="U1022" s="118"/>
      <c r="V1022" s="118"/>
      <c r="W1022" s="133" t="str">
        <f>VLOOKUP(TRIM(X1022),X10:Y88,2,FALSE)</f>
        <v>Krisztian</v>
      </c>
      <c r="X1022" s="11" t="str">
        <f t="shared" si="35"/>
        <v>6.14</v>
      </c>
      <c r="AA1022" s="1">
        <f t="shared" si="34"/>
        <v>26</v>
      </c>
    </row>
    <row r="1023" spans="1:27" ht="36.75" customHeight="1">
      <c r="A1023" s="119" t="s">
        <v>139</v>
      </c>
      <c r="B1023" s="134" t="s">
        <v>57</v>
      </c>
      <c r="C1023" s="122" t="s">
        <v>140</v>
      </c>
      <c r="D1023" s="122" t="s">
        <v>471</v>
      </c>
      <c r="E1023" s="123" t="s">
        <v>6687</v>
      </c>
      <c r="F1023" s="124" t="s">
        <v>21</v>
      </c>
      <c r="G1023" s="124" t="s">
        <v>142</v>
      </c>
      <c r="H1023" s="124" t="s">
        <v>7946</v>
      </c>
      <c r="I1023" s="135" t="s">
        <v>10226</v>
      </c>
      <c r="J1023" s="129" t="s">
        <v>7400</v>
      </c>
      <c r="K1023" s="128"/>
      <c r="L1023" s="129"/>
      <c r="M1023" s="128" t="s">
        <v>8313</v>
      </c>
      <c r="N1023" s="127" t="s">
        <v>175</v>
      </c>
      <c r="O1023" s="127" t="s">
        <v>2712</v>
      </c>
      <c r="P1023" s="127" t="s">
        <v>7401</v>
      </c>
      <c r="Q1023" s="131" t="s">
        <v>7811</v>
      </c>
      <c r="R1023" s="131" t="s">
        <v>9941</v>
      </c>
      <c r="S1023" s="132" t="s">
        <v>9940</v>
      </c>
      <c r="T1023" s="136" t="s">
        <v>240</v>
      </c>
      <c r="U1023" s="118"/>
      <c r="V1023" s="118"/>
      <c r="W1023" s="133" t="str">
        <f>VLOOKUP(TRIM(X1023),X10:Y88,2,FALSE)</f>
        <v>Krisztian</v>
      </c>
      <c r="X1023" s="11" t="str">
        <f t="shared" si="35"/>
        <v>6.14</v>
      </c>
      <c r="AA1023" s="1">
        <f t="shared" si="34"/>
        <v>29</v>
      </c>
    </row>
    <row r="1024" spans="1:27" ht="36.75" customHeight="1">
      <c r="A1024" s="119" t="s">
        <v>139</v>
      </c>
      <c r="B1024" s="134" t="s">
        <v>57</v>
      </c>
      <c r="C1024" s="122" t="s">
        <v>140</v>
      </c>
      <c r="D1024" s="122" t="s">
        <v>471</v>
      </c>
      <c r="E1024" s="123" t="s">
        <v>6688</v>
      </c>
      <c r="F1024" s="124" t="s">
        <v>21</v>
      </c>
      <c r="G1024" s="124" t="s">
        <v>142</v>
      </c>
      <c r="H1024" s="124" t="s">
        <v>7953</v>
      </c>
      <c r="I1024" s="135" t="s">
        <v>9942</v>
      </c>
      <c r="J1024" s="129" t="s">
        <v>7400</v>
      </c>
      <c r="K1024" s="128"/>
      <c r="L1024" s="129"/>
      <c r="M1024" s="128" t="s">
        <v>8313</v>
      </c>
      <c r="N1024" s="127" t="s">
        <v>175</v>
      </c>
      <c r="O1024" s="127" t="s">
        <v>2712</v>
      </c>
      <c r="P1024" s="127" t="s">
        <v>7401</v>
      </c>
      <c r="Q1024" s="131" t="s">
        <v>7817</v>
      </c>
      <c r="R1024" s="131" t="s">
        <v>9944</v>
      </c>
      <c r="S1024" s="132" t="s">
        <v>9943</v>
      </c>
      <c r="T1024" s="136" t="s">
        <v>240</v>
      </c>
      <c r="U1024" s="118"/>
      <c r="V1024" s="118"/>
      <c r="W1024" s="133" t="str">
        <f>VLOOKUP(TRIM(X1024),X10:Y88,2,FALSE)</f>
        <v>Krisztian</v>
      </c>
      <c r="X1024" s="11" t="str">
        <f t="shared" si="35"/>
        <v>6.14</v>
      </c>
      <c r="AA1024" s="1">
        <f t="shared" si="34"/>
        <v>82</v>
      </c>
    </row>
    <row r="1025" spans="1:27" ht="36.75" customHeight="1">
      <c r="A1025" s="119" t="s">
        <v>139</v>
      </c>
      <c r="B1025" s="134" t="s">
        <v>57</v>
      </c>
      <c r="C1025" s="122" t="s">
        <v>140</v>
      </c>
      <c r="D1025" s="122" t="s">
        <v>471</v>
      </c>
      <c r="E1025" s="123" t="s">
        <v>6689</v>
      </c>
      <c r="F1025" s="124" t="s">
        <v>21</v>
      </c>
      <c r="G1025" s="124" t="s">
        <v>142</v>
      </c>
      <c r="H1025" s="124" t="s">
        <v>7428</v>
      </c>
      <c r="I1025" s="135" t="s">
        <v>225</v>
      </c>
      <c r="J1025" s="129" t="s">
        <v>7400</v>
      </c>
      <c r="K1025" s="128"/>
      <c r="L1025" s="129"/>
      <c r="M1025" s="128" t="s">
        <v>8313</v>
      </c>
      <c r="N1025" s="127" t="s">
        <v>175</v>
      </c>
      <c r="O1025" s="127" t="s">
        <v>2712</v>
      </c>
      <c r="P1025" s="127" t="s">
        <v>7401</v>
      </c>
      <c r="Q1025" s="131" t="s">
        <v>7403</v>
      </c>
      <c r="R1025" s="131" t="s">
        <v>9946</v>
      </c>
      <c r="S1025" s="132" t="s">
        <v>9945</v>
      </c>
      <c r="T1025" s="136" t="s">
        <v>226</v>
      </c>
      <c r="U1025" s="118"/>
      <c r="V1025" s="118"/>
      <c r="W1025" s="133" t="str">
        <f>VLOOKUP(TRIM(X1025),X10:Y88,2,FALSE)</f>
        <v>Krisztian</v>
      </c>
      <c r="X1025" s="11" t="str">
        <f t="shared" si="35"/>
        <v>6.14</v>
      </c>
      <c r="AA1025" s="1">
        <f t="shared" si="34"/>
        <v>8</v>
      </c>
    </row>
    <row r="1026" spans="1:27" ht="36.75" customHeight="1">
      <c r="A1026" s="119" t="s">
        <v>139</v>
      </c>
      <c r="B1026" s="134" t="s">
        <v>57</v>
      </c>
      <c r="C1026" s="122" t="s">
        <v>140</v>
      </c>
      <c r="D1026" s="122" t="s">
        <v>471</v>
      </c>
      <c r="E1026" s="123" t="s">
        <v>6690</v>
      </c>
      <c r="F1026" s="124" t="s">
        <v>21</v>
      </c>
      <c r="G1026" s="124" t="s">
        <v>142</v>
      </c>
      <c r="H1026" s="124" t="s">
        <v>7951</v>
      </c>
      <c r="I1026" s="135" t="s">
        <v>330</v>
      </c>
      <c r="J1026" s="129" t="s">
        <v>7400</v>
      </c>
      <c r="K1026" s="128"/>
      <c r="L1026" s="129"/>
      <c r="M1026" s="128" t="s">
        <v>8313</v>
      </c>
      <c r="N1026" s="127" t="s">
        <v>175</v>
      </c>
      <c r="O1026" s="127" t="s">
        <v>2712</v>
      </c>
      <c r="P1026" s="127" t="s">
        <v>7401</v>
      </c>
      <c r="Q1026" s="131" t="s">
        <v>7815</v>
      </c>
      <c r="R1026" s="131" t="s">
        <v>9950</v>
      </c>
      <c r="S1026" s="132" t="s">
        <v>9949</v>
      </c>
      <c r="T1026" s="136" t="s">
        <v>188</v>
      </c>
      <c r="U1026" s="118"/>
      <c r="V1026" s="118"/>
      <c r="W1026" s="133" t="str">
        <f>VLOOKUP(TRIM(X1026),X10:Y88,2,FALSE)</f>
        <v>Krisztian</v>
      </c>
      <c r="X1026" s="11" t="str">
        <f t="shared" si="35"/>
        <v>6.14</v>
      </c>
      <c r="AA1026" s="1">
        <f t="shared" si="34"/>
        <v>31</v>
      </c>
    </row>
    <row r="1027" spans="1:27" ht="36.75" customHeight="1">
      <c r="A1027" s="119" t="s">
        <v>139</v>
      </c>
      <c r="B1027" s="134" t="s">
        <v>57</v>
      </c>
      <c r="C1027" s="122" t="s">
        <v>140</v>
      </c>
      <c r="D1027" s="122" t="s">
        <v>471</v>
      </c>
      <c r="E1027" s="123" t="s">
        <v>6691</v>
      </c>
      <c r="F1027" s="124" t="s">
        <v>21</v>
      </c>
      <c r="G1027" s="138" t="s">
        <v>142</v>
      </c>
      <c r="H1027" s="124" t="s">
        <v>7429</v>
      </c>
      <c r="I1027" s="135" t="s">
        <v>681</v>
      </c>
      <c r="J1027" s="129" t="s">
        <v>7400</v>
      </c>
      <c r="K1027" s="128"/>
      <c r="L1027" s="129"/>
      <c r="M1027" s="128" t="s">
        <v>8313</v>
      </c>
      <c r="N1027" s="127" t="s">
        <v>175</v>
      </c>
      <c r="O1027" s="127" t="s">
        <v>2712</v>
      </c>
      <c r="P1027" s="127" t="s">
        <v>7401</v>
      </c>
      <c r="Q1027" s="131" t="s">
        <v>7404</v>
      </c>
      <c r="R1027" s="131" t="s">
        <v>10314</v>
      </c>
      <c r="S1027" s="132" t="s">
        <v>145</v>
      </c>
      <c r="T1027" s="136" t="s">
        <v>226</v>
      </c>
      <c r="U1027" s="118"/>
      <c r="V1027" s="118" t="s">
        <v>245</v>
      </c>
      <c r="W1027" s="133" t="str">
        <f>VLOOKUP(TRIM(X1027),X10:Y88,2,FALSE)</f>
        <v>Krisztian</v>
      </c>
      <c r="X1027" s="11" t="str">
        <f t="shared" si="35"/>
        <v>6.14</v>
      </c>
      <c r="AA1027" s="1">
        <f t="shared" si="34"/>
        <v>16</v>
      </c>
    </row>
    <row r="1028" spans="1:27" ht="36.75" customHeight="1">
      <c r="A1028" s="119" t="s">
        <v>139</v>
      </c>
      <c r="B1028" s="134" t="s">
        <v>57</v>
      </c>
      <c r="C1028" s="122" t="s">
        <v>140</v>
      </c>
      <c r="D1028" s="122" t="s">
        <v>471</v>
      </c>
      <c r="E1028" s="123" t="s">
        <v>6692</v>
      </c>
      <c r="F1028" s="124" t="s">
        <v>21</v>
      </c>
      <c r="G1028" s="124" t="s">
        <v>142</v>
      </c>
      <c r="H1028" s="124" t="s">
        <v>7430</v>
      </c>
      <c r="I1028" s="135" t="s">
        <v>225</v>
      </c>
      <c r="J1028" s="129" t="s">
        <v>7400</v>
      </c>
      <c r="K1028" s="128"/>
      <c r="L1028" s="129"/>
      <c r="M1028" s="128" t="s">
        <v>8313</v>
      </c>
      <c r="N1028" s="127" t="s">
        <v>175</v>
      </c>
      <c r="O1028" s="127" t="s">
        <v>2712</v>
      </c>
      <c r="P1028" s="127" t="s">
        <v>7401</v>
      </c>
      <c r="Q1028" s="131" t="s">
        <v>7404</v>
      </c>
      <c r="R1028" s="131" t="s">
        <v>9948</v>
      </c>
      <c r="S1028" s="132" t="s">
        <v>9947</v>
      </c>
      <c r="T1028" s="136" t="s">
        <v>226</v>
      </c>
      <c r="U1028" s="118"/>
      <c r="V1028" s="118"/>
      <c r="W1028" s="133" t="str">
        <f>VLOOKUP(TRIM(X1028),X10:Y88,2,FALSE)</f>
        <v>Krisztian</v>
      </c>
      <c r="X1028" s="11" t="str">
        <f t="shared" si="35"/>
        <v>6.14</v>
      </c>
      <c r="AA1028" s="1">
        <f t="shared" si="34"/>
        <v>8</v>
      </c>
    </row>
    <row r="1029" spans="1:27" ht="36.75" customHeight="1">
      <c r="A1029" s="119" t="s">
        <v>139</v>
      </c>
      <c r="B1029" s="134" t="s">
        <v>57</v>
      </c>
      <c r="C1029" s="122" t="s">
        <v>140</v>
      </c>
      <c r="D1029" s="122" t="s">
        <v>112</v>
      </c>
      <c r="E1029" s="123" t="s">
        <v>6693</v>
      </c>
      <c r="F1029" s="124" t="s">
        <v>285</v>
      </c>
      <c r="G1029" s="124" t="s">
        <v>142</v>
      </c>
      <c r="H1029" s="124" t="s">
        <v>8109</v>
      </c>
      <c r="I1029" s="135" t="s">
        <v>189</v>
      </c>
      <c r="J1029" s="129" t="s">
        <v>185</v>
      </c>
      <c r="K1029" s="128">
        <v>0</v>
      </c>
      <c r="L1029" s="129"/>
      <c r="M1029" s="128" t="s">
        <v>191</v>
      </c>
      <c r="N1029" s="127" t="s">
        <v>485</v>
      </c>
      <c r="O1029" s="127" t="s">
        <v>165</v>
      </c>
      <c r="P1029" s="127" t="s">
        <v>183</v>
      </c>
      <c r="Q1029" s="131" t="s">
        <v>8656</v>
      </c>
      <c r="R1029" s="131" t="s">
        <v>9841</v>
      </c>
      <c r="S1029" s="132" t="s">
        <v>9840</v>
      </c>
      <c r="T1029" s="136" t="s">
        <v>188</v>
      </c>
      <c r="U1029" s="118"/>
      <c r="V1029" s="118"/>
      <c r="W1029" s="133" t="str">
        <f>VLOOKUP(TRIM(X1029),X10:Y88,2,FALSE)</f>
        <v>Krisztian</v>
      </c>
      <c r="X1029" s="11" t="str">
        <f t="shared" si="35"/>
        <v>6.5.10</v>
      </c>
      <c r="AA1029" s="1">
        <f t="shared" si="34"/>
        <v>17</v>
      </c>
    </row>
    <row r="1030" spans="1:27" ht="36.75" customHeight="1">
      <c r="A1030" s="119" t="s">
        <v>139</v>
      </c>
      <c r="B1030" s="134" t="s">
        <v>57</v>
      </c>
      <c r="C1030" s="122" t="s">
        <v>140</v>
      </c>
      <c r="D1030" s="122" t="s">
        <v>112</v>
      </c>
      <c r="E1030" s="123" t="s">
        <v>6694</v>
      </c>
      <c r="F1030" s="124" t="s">
        <v>285</v>
      </c>
      <c r="G1030" s="124" t="s">
        <v>142</v>
      </c>
      <c r="H1030" s="124" t="s">
        <v>8110</v>
      </c>
      <c r="I1030" s="135" t="s">
        <v>189</v>
      </c>
      <c r="J1030" s="129" t="s">
        <v>174</v>
      </c>
      <c r="K1030" s="128">
        <v>0</v>
      </c>
      <c r="L1030" s="129"/>
      <c r="M1030" s="128" t="s">
        <v>191</v>
      </c>
      <c r="N1030" s="127" t="s">
        <v>485</v>
      </c>
      <c r="O1030" s="127" t="s">
        <v>165</v>
      </c>
      <c r="P1030" s="127" t="s">
        <v>183</v>
      </c>
      <c r="Q1030" s="131" t="s">
        <v>8657</v>
      </c>
      <c r="R1030" s="131" t="s">
        <v>9879</v>
      </c>
      <c r="S1030" s="132" t="s">
        <v>9878</v>
      </c>
      <c r="T1030" s="136" t="s">
        <v>188</v>
      </c>
      <c r="U1030" s="118"/>
      <c r="V1030" s="118"/>
      <c r="W1030" s="133" t="str">
        <f>VLOOKUP(TRIM(X1030),X10:Y88,2,FALSE)</f>
        <v>Krisztian</v>
      </c>
      <c r="X1030" s="11" t="str">
        <f t="shared" si="35"/>
        <v>6.5.10</v>
      </c>
      <c r="AA1030" s="1">
        <f>LEN(I1030)</f>
        <v>17</v>
      </c>
    </row>
    <row r="1031" spans="1:27" ht="36.75" customHeight="1">
      <c r="A1031" s="119" t="s">
        <v>139</v>
      </c>
      <c r="B1031" s="134" t="s">
        <v>57</v>
      </c>
      <c r="C1031" s="122" t="s">
        <v>140</v>
      </c>
      <c r="D1031" s="122" t="s">
        <v>112</v>
      </c>
      <c r="E1031" s="123" t="s">
        <v>6695</v>
      </c>
      <c r="F1031" s="124" t="s">
        <v>180</v>
      </c>
      <c r="G1031" s="124" t="s">
        <v>142</v>
      </c>
      <c r="H1031" s="124" t="s">
        <v>8806</v>
      </c>
      <c r="I1031" s="135" t="s">
        <v>210</v>
      </c>
      <c r="J1031" s="129"/>
      <c r="K1031" s="128"/>
      <c r="L1031" s="129"/>
      <c r="M1031" s="128" t="s">
        <v>8313</v>
      </c>
      <c r="N1031" s="127"/>
      <c r="O1031" s="127"/>
      <c r="P1031" s="127" t="s">
        <v>183</v>
      </c>
      <c r="Q1031" s="131" t="s">
        <v>8084</v>
      </c>
      <c r="R1031" s="131" t="s">
        <v>9845</v>
      </c>
      <c r="S1031" s="132" t="s">
        <v>9844</v>
      </c>
      <c r="T1031" s="136" t="s">
        <v>188</v>
      </c>
      <c r="U1031" s="118"/>
      <c r="V1031" s="118"/>
      <c r="W1031" s="133" t="str">
        <f>VLOOKUP(TRIM(X1031),X10:Y88,2,FALSE)</f>
        <v>Krisztian</v>
      </c>
      <c r="X1031" s="11" t="str">
        <f t="shared" si="35"/>
        <v>6.5.10</v>
      </c>
      <c r="AA1031" s="1">
        <f t="shared" si="34"/>
        <v>17</v>
      </c>
    </row>
    <row r="1032" spans="1:27" ht="36.75" customHeight="1">
      <c r="A1032" s="119" t="s">
        <v>139</v>
      </c>
      <c r="B1032" s="134" t="s">
        <v>57</v>
      </c>
      <c r="C1032" s="122" t="s">
        <v>140</v>
      </c>
      <c r="D1032" s="122" t="s">
        <v>112</v>
      </c>
      <c r="E1032" s="123" t="s">
        <v>6696</v>
      </c>
      <c r="F1032" s="124" t="s">
        <v>285</v>
      </c>
      <c r="G1032" s="138" t="s">
        <v>142</v>
      </c>
      <c r="H1032" s="124" t="s">
        <v>7921</v>
      </c>
      <c r="I1032" s="135" t="s">
        <v>2350</v>
      </c>
      <c r="J1032" s="129" t="s">
        <v>185</v>
      </c>
      <c r="K1032" s="128">
        <v>0</v>
      </c>
      <c r="L1032" s="129"/>
      <c r="M1032" s="128" t="s">
        <v>191</v>
      </c>
      <c r="N1032" s="127" t="s">
        <v>485</v>
      </c>
      <c r="O1032" s="127" t="s">
        <v>165</v>
      </c>
      <c r="P1032" s="127" t="s">
        <v>183</v>
      </c>
      <c r="Q1032" s="131" t="s">
        <v>8595</v>
      </c>
      <c r="R1032" s="131" t="s">
        <v>9851</v>
      </c>
      <c r="S1032" s="132" t="s">
        <v>9850</v>
      </c>
      <c r="T1032" s="136" t="s">
        <v>235</v>
      </c>
      <c r="U1032" s="118"/>
      <c r="V1032" s="118"/>
      <c r="W1032" s="133" t="str">
        <f>VLOOKUP(TRIM(X1032),X10:Y88,2,FALSE)</f>
        <v>Krisztian</v>
      </c>
      <c r="X1032" s="11" t="str">
        <f t="shared" si="35"/>
        <v>6.5.10</v>
      </c>
      <c r="AA1032" s="1">
        <f t="shared" si="34"/>
        <v>26</v>
      </c>
    </row>
    <row r="1033" spans="1:27" ht="36.75" customHeight="1">
      <c r="A1033" s="119" t="s">
        <v>139</v>
      </c>
      <c r="B1033" s="134" t="s">
        <v>57</v>
      </c>
      <c r="C1033" s="122" t="s">
        <v>140</v>
      </c>
      <c r="D1033" s="122" t="s">
        <v>112</v>
      </c>
      <c r="E1033" s="123" t="s">
        <v>6697</v>
      </c>
      <c r="F1033" s="124" t="s">
        <v>285</v>
      </c>
      <c r="G1033" s="124" t="s">
        <v>142</v>
      </c>
      <c r="H1033" s="124" t="s">
        <v>7965</v>
      </c>
      <c r="I1033" s="135" t="s">
        <v>186</v>
      </c>
      <c r="J1033" s="129" t="s">
        <v>185</v>
      </c>
      <c r="K1033" s="128">
        <v>0</v>
      </c>
      <c r="L1033" s="129"/>
      <c r="M1033" s="128" t="s">
        <v>191</v>
      </c>
      <c r="N1033" s="127" t="s">
        <v>485</v>
      </c>
      <c r="O1033" s="127" t="s">
        <v>165</v>
      </c>
      <c r="P1033" s="127" t="s">
        <v>183</v>
      </c>
      <c r="Q1033" s="131" t="s">
        <v>8615</v>
      </c>
      <c r="R1033" s="131" t="s">
        <v>9857</v>
      </c>
      <c r="S1033" s="132" t="s">
        <v>9856</v>
      </c>
      <c r="T1033" s="136" t="s">
        <v>257</v>
      </c>
      <c r="U1033" s="118"/>
      <c r="V1033" s="118"/>
      <c r="W1033" s="133" t="str">
        <f>VLOOKUP(TRIM(X1033),X10:Y88,2,FALSE)</f>
        <v>Krisztian</v>
      </c>
      <c r="X1033" s="11" t="str">
        <f t="shared" si="35"/>
        <v>6.5.10</v>
      </c>
      <c r="AA1033" s="1">
        <f t="shared" si="34"/>
        <v>14</v>
      </c>
    </row>
    <row r="1034" spans="1:27" ht="36.75" customHeight="1">
      <c r="A1034" s="119" t="s">
        <v>139</v>
      </c>
      <c r="B1034" s="134" t="s">
        <v>57</v>
      </c>
      <c r="C1034" s="122" t="s">
        <v>140</v>
      </c>
      <c r="D1034" s="122" t="s">
        <v>79</v>
      </c>
      <c r="E1034" s="123" t="s">
        <v>6698</v>
      </c>
      <c r="F1034" s="124" t="s">
        <v>180</v>
      </c>
      <c r="G1034" s="124" t="s">
        <v>142</v>
      </c>
      <c r="H1034" s="124" t="s">
        <v>9863</v>
      </c>
      <c r="I1034" s="135" t="s">
        <v>295</v>
      </c>
      <c r="J1034" s="129"/>
      <c r="K1034" s="128"/>
      <c r="L1034" s="129"/>
      <c r="M1034" s="128"/>
      <c r="N1034" s="127"/>
      <c r="O1034" s="127" t="s">
        <v>51</v>
      </c>
      <c r="P1034" s="127" t="s">
        <v>51</v>
      </c>
      <c r="Q1034" s="131" t="s">
        <v>9862</v>
      </c>
      <c r="R1034" s="131" t="s">
        <v>9865</v>
      </c>
      <c r="S1034" s="132" t="s">
        <v>9864</v>
      </c>
      <c r="T1034" s="136" t="s">
        <v>257</v>
      </c>
      <c r="U1034" s="118"/>
      <c r="V1034" s="118"/>
      <c r="W1034" s="133" t="str">
        <f>VLOOKUP(TRIM(X1034),X10:Y88,2,FALSE)</f>
        <v>Krisztian</v>
      </c>
      <c r="X1034" s="11" t="str">
        <f t="shared" si="35"/>
        <v>5.2</v>
      </c>
      <c r="AA1034" s="1">
        <f t="shared" si="34"/>
        <v>6</v>
      </c>
    </row>
    <row r="1035" spans="1:27" ht="36.75" customHeight="1">
      <c r="A1035" s="119" t="s">
        <v>139</v>
      </c>
      <c r="B1035" s="134" t="s">
        <v>57</v>
      </c>
      <c r="C1035" s="122" t="s">
        <v>140</v>
      </c>
      <c r="D1035" s="122" t="s">
        <v>112</v>
      </c>
      <c r="E1035" s="123" t="s">
        <v>6699</v>
      </c>
      <c r="F1035" s="124" t="s">
        <v>285</v>
      </c>
      <c r="G1035" s="124" t="s">
        <v>142</v>
      </c>
      <c r="H1035" s="124" t="s">
        <v>7966</v>
      </c>
      <c r="I1035" s="135" t="s">
        <v>186</v>
      </c>
      <c r="J1035" s="129" t="s">
        <v>185</v>
      </c>
      <c r="K1035" s="128">
        <v>0</v>
      </c>
      <c r="L1035" s="129"/>
      <c r="M1035" s="128" t="s">
        <v>191</v>
      </c>
      <c r="N1035" s="127" t="s">
        <v>485</v>
      </c>
      <c r="O1035" s="127" t="s">
        <v>165</v>
      </c>
      <c r="P1035" s="127" t="s">
        <v>183</v>
      </c>
      <c r="Q1035" s="131" t="s">
        <v>8616</v>
      </c>
      <c r="R1035" s="131" t="s">
        <v>10315</v>
      </c>
      <c r="S1035" s="132" t="s">
        <v>145</v>
      </c>
      <c r="T1035" s="136" t="s">
        <v>257</v>
      </c>
      <c r="U1035" s="118"/>
      <c r="V1035" s="118" t="s">
        <v>245</v>
      </c>
      <c r="W1035" s="133" t="str">
        <f>VLOOKUP(TRIM(X1035),X10:Y88,2,FALSE)</f>
        <v>Krisztian</v>
      </c>
      <c r="X1035" s="11" t="str">
        <f t="shared" si="35"/>
        <v>6.5.10</v>
      </c>
      <c r="AA1035" s="1">
        <f>LEN(I1035)</f>
        <v>14</v>
      </c>
    </row>
    <row r="1036" spans="1:27" ht="36.75" customHeight="1">
      <c r="A1036" s="119" t="s">
        <v>139</v>
      </c>
      <c r="B1036" s="134" t="s">
        <v>57</v>
      </c>
      <c r="C1036" s="122" t="s">
        <v>140</v>
      </c>
      <c r="D1036" s="122" t="s">
        <v>112</v>
      </c>
      <c r="E1036" s="123" t="s">
        <v>6700</v>
      </c>
      <c r="F1036" s="124" t="s">
        <v>285</v>
      </c>
      <c r="G1036" s="124" t="s">
        <v>142</v>
      </c>
      <c r="H1036" s="124" t="s">
        <v>8038</v>
      </c>
      <c r="I1036" s="135" t="s">
        <v>186</v>
      </c>
      <c r="J1036" s="129" t="s">
        <v>185</v>
      </c>
      <c r="K1036" s="128">
        <v>0</v>
      </c>
      <c r="L1036" s="129"/>
      <c r="M1036" s="128" t="s">
        <v>191</v>
      </c>
      <c r="N1036" s="127" t="s">
        <v>485</v>
      </c>
      <c r="O1036" s="127" t="s">
        <v>165</v>
      </c>
      <c r="P1036" s="127" t="s">
        <v>183</v>
      </c>
      <c r="Q1036" s="131" t="s">
        <v>8633</v>
      </c>
      <c r="R1036" s="131" t="s">
        <v>10316</v>
      </c>
      <c r="S1036" s="132" t="s">
        <v>145</v>
      </c>
      <c r="T1036" s="136" t="s">
        <v>206</v>
      </c>
      <c r="U1036" s="118"/>
      <c r="V1036" s="118" t="s">
        <v>245</v>
      </c>
      <c r="W1036" s="133" t="str">
        <f>VLOOKUP(TRIM(X1036),X10:Y88,2,FALSE)</f>
        <v>Krisztian</v>
      </c>
      <c r="X1036" s="11" t="str">
        <f t="shared" si="35"/>
        <v>6.5.10</v>
      </c>
      <c r="AA1036" s="1">
        <f t="shared" si="34"/>
        <v>14</v>
      </c>
    </row>
    <row r="1037" spans="1:27" ht="36.75" customHeight="1">
      <c r="A1037" s="119" t="s">
        <v>139</v>
      </c>
      <c r="B1037" s="134" t="s">
        <v>57</v>
      </c>
      <c r="C1037" s="122" t="s">
        <v>140</v>
      </c>
      <c r="D1037" s="122" t="s">
        <v>112</v>
      </c>
      <c r="E1037" s="123" t="s">
        <v>6701</v>
      </c>
      <c r="F1037" s="124" t="s">
        <v>285</v>
      </c>
      <c r="G1037" s="124" t="s">
        <v>142</v>
      </c>
      <c r="H1037" s="124" t="s">
        <v>8059</v>
      </c>
      <c r="I1037" s="135" t="s">
        <v>254</v>
      </c>
      <c r="J1037" s="129" t="s">
        <v>185</v>
      </c>
      <c r="K1037" s="128">
        <v>0</v>
      </c>
      <c r="L1037" s="129"/>
      <c r="M1037" s="128" t="s">
        <v>191</v>
      </c>
      <c r="N1037" s="127" t="s">
        <v>485</v>
      </c>
      <c r="O1037" s="127" t="s">
        <v>165</v>
      </c>
      <c r="P1037" s="127" t="s">
        <v>183</v>
      </c>
      <c r="Q1037" s="131" t="s">
        <v>8653</v>
      </c>
      <c r="R1037" s="131" t="s">
        <v>9877</v>
      </c>
      <c r="S1037" s="132" t="s">
        <v>9876</v>
      </c>
      <c r="T1037" s="136" t="s">
        <v>337</v>
      </c>
      <c r="U1037" s="118"/>
      <c r="V1037" s="118"/>
      <c r="W1037" s="133" t="str">
        <f>VLOOKUP(TRIM(X1037),X10:Y88,2,FALSE)</f>
        <v>Krisztian</v>
      </c>
      <c r="X1037" s="11" t="str">
        <f t="shared" si="35"/>
        <v>6.5.10</v>
      </c>
      <c r="AA1037" s="1">
        <f t="shared" si="34"/>
        <v>4</v>
      </c>
    </row>
    <row r="1038" spans="1:27" ht="36.75" customHeight="1">
      <c r="A1038" s="119" t="s">
        <v>139</v>
      </c>
      <c r="B1038" s="134" t="s">
        <v>57</v>
      </c>
      <c r="C1038" s="122" t="s">
        <v>140</v>
      </c>
      <c r="D1038" s="122" t="s">
        <v>112</v>
      </c>
      <c r="E1038" s="123" t="s">
        <v>6702</v>
      </c>
      <c r="F1038" s="124" t="s">
        <v>285</v>
      </c>
      <c r="G1038" s="124" t="s">
        <v>142</v>
      </c>
      <c r="H1038" s="124" t="s">
        <v>8037</v>
      </c>
      <c r="I1038" s="135" t="s">
        <v>186</v>
      </c>
      <c r="J1038" s="129" t="s">
        <v>185</v>
      </c>
      <c r="K1038" s="128">
        <v>0</v>
      </c>
      <c r="L1038" s="129"/>
      <c r="M1038" s="128" t="s">
        <v>191</v>
      </c>
      <c r="N1038" s="127" t="s">
        <v>485</v>
      </c>
      <c r="O1038" s="127" t="s">
        <v>165</v>
      </c>
      <c r="P1038" s="127" t="s">
        <v>183</v>
      </c>
      <c r="Q1038" s="131" t="s">
        <v>8632</v>
      </c>
      <c r="R1038" s="131" t="s">
        <v>9885</v>
      </c>
      <c r="S1038" s="132" t="s">
        <v>9884</v>
      </c>
      <c r="T1038" s="136" t="s">
        <v>206</v>
      </c>
      <c r="U1038" s="118"/>
      <c r="V1038" s="118"/>
      <c r="W1038" s="133" t="str">
        <f>VLOOKUP(TRIM(X1038),X10:Y88,2,FALSE)</f>
        <v>Krisztian</v>
      </c>
      <c r="X1038" s="11" t="str">
        <f t="shared" si="35"/>
        <v>6.5.10</v>
      </c>
      <c r="AA1038" s="1">
        <f t="shared" si="34"/>
        <v>14</v>
      </c>
    </row>
    <row r="1039" spans="1:27" ht="36.75" customHeight="1">
      <c r="A1039" s="119" t="s">
        <v>139</v>
      </c>
      <c r="B1039" s="134" t="s">
        <v>57</v>
      </c>
      <c r="C1039" s="122" t="s">
        <v>140</v>
      </c>
      <c r="D1039" s="122" t="s">
        <v>112</v>
      </c>
      <c r="E1039" s="123" t="s">
        <v>6703</v>
      </c>
      <c r="F1039" s="124" t="s">
        <v>24</v>
      </c>
      <c r="G1039" s="124" t="s">
        <v>142</v>
      </c>
      <c r="H1039" s="124" t="s">
        <v>9187</v>
      </c>
      <c r="I1039" s="135" t="s">
        <v>2350</v>
      </c>
      <c r="J1039" s="129" t="s">
        <v>332</v>
      </c>
      <c r="K1039" s="128">
        <v>320</v>
      </c>
      <c r="L1039" s="129" t="s">
        <v>60</v>
      </c>
      <c r="M1039" s="128" t="s">
        <v>191</v>
      </c>
      <c r="N1039" s="127" t="s">
        <v>485</v>
      </c>
      <c r="O1039" s="127" t="s">
        <v>165</v>
      </c>
      <c r="P1039" s="127" t="s">
        <v>183</v>
      </c>
      <c r="Q1039" s="131" t="s">
        <v>8594</v>
      </c>
      <c r="R1039" s="131" t="s">
        <v>9889</v>
      </c>
      <c r="S1039" s="132" t="s">
        <v>9888</v>
      </c>
      <c r="T1039" s="136" t="s">
        <v>235</v>
      </c>
      <c r="U1039" s="118"/>
      <c r="V1039" s="118"/>
      <c r="W1039" s="133" t="str">
        <f>VLOOKUP(TRIM(X1039),X10:Y88,2,FALSE)</f>
        <v>Krisztian</v>
      </c>
      <c r="X1039" s="11" t="str">
        <f t="shared" si="35"/>
        <v>6.5.10</v>
      </c>
      <c r="AA1039" s="1">
        <f t="shared" si="34"/>
        <v>26</v>
      </c>
    </row>
    <row r="1040" spans="1:27" ht="36.75" customHeight="1">
      <c r="A1040" s="119" t="s">
        <v>139</v>
      </c>
      <c r="B1040" s="134" t="s">
        <v>57</v>
      </c>
      <c r="C1040" s="122" t="s">
        <v>140</v>
      </c>
      <c r="D1040" s="122" t="s">
        <v>112</v>
      </c>
      <c r="E1040" s="123" t="s">
        <v>6704</v>
      </c>
      <c r="F1040" s="124" t="s">
        <v>285</v>
      </c>
      <c r="G1040" s="124" t="s">
        <v>142</v>
      </c>
      <c r="H1040" s="124" t="s">
        <v>8108</v>
      </c>
      <c r="I1040" s="135" t="s">
        <v>189</v>
      </c>
      <c r="J1040" s="129" t="s">
        <v>174</v>
      </c>
      <c r="K1040" s="128">
        <v>0</v>
      </c>
      <c r="L1040" s="129"/>
      <c r="M1040" s="128" t="s">
        <v>8313</v>
      </c>
      <c r="N1040" s="127" t="s">
        <v>485</v>
      </c>
      <c r="O1040" s="127" t="s">
        <v>165</v>
      </c>
      <c r="P1040" s="127" t="s">
        <v>183</v>
      </c>
      <c r="Q1040" s="131" t="s">
        <v>8655</v>
      </c>
      <c r="R1040" s="131" t="s">
        <v>9894</v>
      </c>
      <c r="S1040" s="132" t="s">
        <v>159</v>
      </c>
      <c r="T1040" s="136" t="s">
        <v>188</v>
      </c>
      <c r="U1040" s="118"/>
      <c r="V1040" s="118"/>
      <c r="W1040" s="133" t="str">
        <f>VLOOKUP(TRIM(X1040),X10:Y88,2,FALSE)</f>
        <v>Krisztian</v>
      </c>
      <c r="X1040" s="11" t="str">
        <f t="shared" si="35"/>
        <v>6.5.10</v>
      </c>
      <c r="AA1040" s="1">
        <f t="shared" si="34"/>
        <v>17</v>
      </c>
    </row>
    <row r="1041" spans="1:27" ht="36.75" customHeight="1">
      <c r="A1041" s="119" t="s">
        <v>139</v>
      </c>
      <c r="B1041" s="134" t="s">
        <v>57</v>
      </c>
      <c r="C1041" s="122" t="s">
        <v>140</v>
      </c>
      <c r="D1041" s="122" t="s">
        <v>305</v>
      </c>
      <c r="E1041" s="123" t="s">
        <v>6705</v>
      </c>
      <c r="F1041" s="124" t="s">
        <v>21</v>
      </c>
      <c r="G1041" s="124" t="s">
        <v>142</v>
      </c>
      <c r="H1041" s="124" t="s">
        <v>7359</v>
      </c>
      <c r="I1041" s="135" t="s">
        <v>2350</v>
      </c>
      <c r="J1041" s="129" t="s">
        <v>7354</v>
      </c>
      <c r="K1041" s="128"/>
      <c r="L1041" s="129"/>
      <c r="M1041" s="128" t="s">
        <v>8313</v>
      </c>
      <c r="N1041" s="127" t="s">
        <v>175</v>
      </c>
      <c r="O1041" s="127" t="s">
        <v>2712</v>
      </c>
      <c r="P1041" s="127" t="s">
        <v>7355</v>
      </c>
      <c r="Q1041" s="131" t="s">
        <v>8751</v>
      </c>
      <c r="R1041" s="131" t="s">
        <v>10076</v>
      </c>
      <c r="S1041" s="132" t="s">
        <v>10075</v>
      </c>
      <c r="T1041" s="136" t="s">
        <v>230</v>
      </c>
      <c r="U1041" s="118"/>
      <c r="V1041" s="118"/>
      <c r="W1041" s="133" t="str">
        <f>VLOOKUP(TRIM(X1041),X10:Y88,2,FALSE)</f>
        <v>Krisztian</v>
      </c>
      <c r="X1041" s="11" t="str">
        <f t="shared" si="35"/>
        <v>6.12</v>
      </c>
      <c r="AA1041" s="1">
        <f t="shared" si="34"/>
        <v>26</v>
      </c>
    </row>
    <row r="1042" spans="1:27" ht="36.75" customHeight="1">
      <c r="A1042" s="119" t="s">
        <v>139</v>
      </c>
      <c r="B1042" s="134" t="s">
        <v>57</v>
      </c>
      <c r="C1042" s="122" t="s">
        <v>140</v>
      </c>
      <c r="D1042" s="122" t="s">
        <v>305</v>
      </c>
      <c r="E1042" s="123" t="s">
        <v>6706</v>
      </c>
      <c r="F1042" s="124" t="s">
        <v>21</v>
      </c>
      <c r="G1042" s="124" t="s">
        <v>142</v>
      </c>
      <c r="H1042" s="124" t="s">
        <v>7360</v>
      </c>
      <c r="I1042" s="135" t="s">
        <v>10079</v>
      </c>
      <c r="J1042" s="129" t="s">
        <v>7354</v>
      </c>
      <c r="K1042" s="128"/>
      <c r="L1042" s="129"/>
      <c r="M1042" s="128" t="s">
        <v>8313</v>
      </c>
      <c r="N1042" s="127" t="s">
        <v>175</v>
      </c>
      <c r="O1042" s="127" t="s">
        <v>2712</v>
      </c>
      <c r="P1042" s="127" t="s">
        <v>7355</v>
      </c>
      <c r="Q1042" s="131" t="s">
        <v>7356</v>
      </c>
      <c r="R1042" s="131" t="s">
        <v>10078</v>
      </c>
      <c r="S1042" s="132" t="s">
        <v>10077</v>
      </c>
      <c r="T1042" s="136" t="s">
        <v>230</v>
      </c>
      <c r="U1042" s="118"/>
      <c r="V1042" s="118"/>
      <c r="W1042" s="133" t="str">
        <f>VLOOKUP(TRIM(X1042),X10:Y88,2,FALSE)</f>
        <v>Krisztian</v>
      </c>
      <c r="X1042" s="11" t="str">
        <f t="shared" si="35"/>
        <v>6.12</v>
      </c>
      <c r="AA1042" s="1">
        <f t="shared" si="34"/>
        <v>74</v>
      </c>
    </row>
    <row r="1043" spans="1:27" ht="36.75" customHeight="1">
      <c r="A1043" s="119" t="s">
        <v>139</v>
      </c>
      <c r="B1043" s="134" t="s">
        <v>57</v>
      </c>
      <c r="C1043" s="122" t="s">
        <v>140</v>
      </c>
      <c r="D1043" s="122" t="s">
        <v>305</v>
      </c>
      <c r="E1043" s="123" t="s">
        <v>6707</v>
      </c>
      <c r="F1043" s="124" t="s">
        <v>21</v>
      </c>
      <c r="G1043" s="124" t="s">
        <v>142</v>
      </c>
      <c r="H1043" s="124" t="s">
        <v>8120</v>
      </c>
      <c r="I1043" s="135" t="s">
        <v>189</v>
      </c>
      <c r="J1043" s="129" t="s">
        <v>7354</v>
      </c>
      <c r="K1043" s="128"/>
      <c r="L1043" s="129"/>
      <c r="M1043" s="128" t="s">
        <v>8313</v>
      </c>
      <c r="N1043" s="127" t="s">
        <v>175</v>
      </c>
      <c r="O1043" s="127" t="s">
        <v>2712</v>
      </c>
      <c r="P1043" s="127" t="s">
        <v>7355</v>
      </c>
      <c r="Q1043" s="131" t="s">
        <v>8093</v>
      </c>
      <c r="R1043" s="131" t="s">
        <v>10082</v>
      </c>
      <c r="S1043" s="132" t="s">
        <v>10081</v>
      </c>
      <c r="T1043" s="136" t="s">
        <v>188</v>
      </c>
      <c r="U1043" s="118"/>
      <c r="V1043" s="118"/>
      <c r="W1043" s="133" t="str">
        <f>VLOOKUP(TRIM(X1043),X10:Y88,2,FALSE)</f>
        <v>Krisztian</v>
      </c>
      <c r="X1043" s="11" t="str">
        <f t="shared" si="35"/>
        <v>6.12</v>
      </c>
      <c r="AA1043" s="1">
        <f t="shared" si="34"/>
        <v>17</v>
      </c>
    </row>
    <row r="1044" spans="1:27" ht="36.75" customHeight="1">
      <c r="A1044" s="119" t="s">
        <v>139</v>
      </c>
      <c r="B1044" s="134" t="s">
        <v>57</v>
      </c>
      <c r="C1044" s="122" t="s">
        <v>140</v>
      </c>
      <c r="D1044" s="122" t="s">
        <v>305</v>
      </c>
      <c r="E1044" s="123" t="s">
        <v>6708</v>
      </c>
      <c r="F1044" s="124" t="s">
        <v>21</v>
      </c>
      <c r="G1044" s="124" t="s">
        <v>142</v>
      </c>
      <c r="H1044" s="124" t="s">
        <v>7955</v>
      </c>
      <c r="I1044" s="135" t="s">
        <v>10080</v>
      </c>
      <c r="J1044" s="129" t="s">
        <v>7354</v>
      </c>
      <c r="K1044" s="128"/>
      <c r="L1044" s="129"/>
      <c r="M1044" s="128" t="s">
        <v>8313</v>
      </c>
      <c r="N1044" s="127" t="s">
        <v>175</v>
      </c>
      <c r="O1044" s="127" t="s">
        <v>2712</v>
      </c>
      <c r="P1044" s="127" t="s">
        <v>7355</v>
      </c>
      <c r="Q1044" s="131" t="s">
        <v>7822</v>
      </c>
      <c r="R1044" s="131" t="s">
        <v>10317</v>
      </c>
      <c r="S1044" s="132" t="s">
        <v>145</v>
      </c>
      <c r="T1044" s="136" t="s">
        <v>240</v>
      </c>
      <c r="U1044" s="118"/>
      <c r="V1044" s="118" t="s">
        <v>245</v>
      </c>
      <c r="W1044" s="133" t="str">
        <f>VLOOKUP(TRIM(X1044),X10:Y88,2,FALSE)</f>
        <v>Krisztian</v>
      </c>
      <c r="X1044" s="11" t="str">
        <f t="shared" si="35"/>
        <v>6.12</v>
      </c>
      <c r="AA1044" s="1">
        <f t="shared" si="34"/>
        <v>51</v>
      </c>
    </row>
    <row r="1045" spans="1:27" ht="36.75" customHeight="1">
      <c r="A1045" s="119" t="s">
        <v>139</v>
      </c>
      <c r="B1045" s="134" t="s">
        <v>57</v>
      </c>
      <c r="C1045" s="122" t="s">
        <v>140</v>
      </c>
      <c r="D1045" s="122" t="s">
        <v>305</v>
      </c>
      <c r="E1045" s="123" t="s">
        <v>6709</v>
      </c>
      <c r="F1045" s="124" t="s">
        <v>21</v>
      </c>
      <c r="G1045" s="124" t="s">
        <v>142</v>
      </c>
      <c r="H1045" s="124" t="s">
        <v>8301</v>
      </c>
      <c r="I1045" s="135" t="s">
        <v>241</v>
      </c>
      <c r="J1045" s="129" t="s">
        <v>7354</v>
      </c>
      <c r="K1045" s="128"/>
      <c r="L1045" s="129"/>
      <c r="M1045" s="128" t="s">
        <v>8313</v>
      </c>
      <c r="N1045" s="127" t="s">
        <v>175</v>
      </c>
      <c r="O1045" s="127" t="s">
        <v>2712</v>
      </c>
      <c r="P1045" s="127" t="s">
        <v>7355</v>
      </c>
      <c r="Q1045" s="131" t="s">
        <v>8282</v>
      </c>
      <c r="R1045" s="131" t="s">
        <v>10318</v>
      </c>
      <c r="S1045" s="132" t="s">
        <v>145</v>
      </c>
      <c r="T1045" s="136" t="s">
        <v>242</v>
      </c>
      <c r="U1045" s="118"/>
      <c r="V1045" s="118" t="s">
        <v>245</v>
      </c>
      <c r="W1045" s="133" t="str">
        <f>VLOOKUP(TRIM(X1045),X10:Y88,2,FALSE)</f>
        <v>Krisztian</v>
      </c>
      <c r="X1045" s="11" t="str">
        <f t="shared" si="35"/>
        <v>6.12</v>
      </c>
      <c r="AA1045" s="1">
        <f t="shared" si="34"/>
        <v>7</v>
      </c>
    </row>
    <row r="1046" spans="1:27" ht="36.75" customHeight="1">
      <c r="A1046" s="119" t="s">
        <v>139</v>
      </c>
      <c r="B1046" s="134" t="s">
        <v>57</v>
      </c>
      <c r="C1046" s="122" t="s">
        <v>140</v>
      </c>
      <c r="D1046" s="122" t="s">
        <v>120</v>
      </c>
      <c r="E1046" s="123" t="s">
        <v>6710</v>
      </c>
      <c r="F1046" s="124" t="s">
        <v>21</v>
      </c>
      <c r="G1046" s="124" t="s">
        <v>142</v>
      </c>
      <c r="H1046" s="124" t="s">
        <v>7633</v>
      </c>
      <c r="I1046" s="135" t="s">
        <v>491</v>
      </c>
      <c r="J1046" s="129" t="s">
        <v>7496</v>
      </c>
      <c r="K1046" s="128"/>
      <c r="L1046" s="129"/>
      <c r="M1046" s="128" t="s">
        <v>8313</v>
      </c>
      <c r="N1046" s="127" t="s">
        <v>175</v>
      </c>
      <c r="O1046" s="127" t="s">
        <v>165</v>
      </c>
      <c r="P1046" s="127" t="s">
        <v>5656</v>
      </c>
      <c r="Q1046" s="131" t="s">
        <v>7623</v>
      </c>
      <c r="R1046" s="131" t="s">
        <v>10319</v>
      </c>
      <c r="S1046" s="132" t="s">
        <v>145</v>
      </c>
      <c r="T1046" s="136" t="s">
        <v>5657</v>
      </c>
      <c r="U1046" s="118"/>
      <c r="V1046" s="118" t="s">
        <v>245</v>
      </c>
      <c r="W1046" s="133" t="str">
        <f>VLOOKUP(TRIM(X1046),X10:Y88,2,FALSE)</f>
        <v>Krisztian</v>
      </c>
      <c r="X1046" s="11" t="str">
        <f t="shared" si="35"/>
        <v>6.10</v>
      </c>
      <c r="AA1046" s="1">
        <f t="shared" si="34"/>
        <v>12</v>
      </c>
    </row>
    <row r="1047" spans="1:27" ht="36.75" customHeight="1">
      <c r="A1047" s="119" t="s">
        <v>139</v>
      </c>
      <c r="B1047" s="134" t="s">
        <v>57</v>
      </c>
      <c r="C1047" s="122" t="s">
        <v>140</v>
      </c>
      <c r="D1047" s="122" t="s">
        <v>120</v>
      </c>
      <c r="E1047" s="123" t="s">
        <v>6711</v>
      </c>
      <c r="F1047" s="124" t="s">
        <v>21</v>
      </c>
      <c r="G1047" s="124" t="s">
        <v>142</v>
      </c>
      <c r="H1047" s="124" t="s">
        <v>7634</v>
      </c>
      <c r="I1047" s="135" t="s">
        <v>7624</v>
      </c>
      <c r="J1047" s="129" t="s">
        <v>7496</v>
      </c>
      <c r="K1047" s="128"/>
      <c r="L1047" s="129"/>
      <c r="M1047" s="128" t="s">
        <v>8313</v>
      </c>
      <c r="N1047" s="127" t="s">
        <v>175</v>
      </c>
      <c r="O1047" s="127" t="s">
        <v>165</v>
      </c>
      <c r="P1047" s="127" t="s">
        <v>5656</v>
      </c>
      <c r="Q1047" s="131" t="s">
        <v>7625</v>
      </c>
      <c r="R1047" s="131" t="s">
        <v>10320</v>
      </c>
      <c r="S1047" s="132" t="s">
        <v>145</v>
      </c>
      <c r="T1047" s="136" t="s">
        <v>5657</v>
      </c>
      <c r="U1047" s="118"/>
      <c r="V1047" s="118" t="s">
        <v>245</v>
      </c>
      <c r="W1047" s="133" t="str">
        <f>VLOOKUP(TRIM(X1047),X10:Y88,2,FALSE)</f>
        <v>Krisztian</v>
      </c>
      <c r="X1047" s="11" t="str">
        <f t="shared" si="35"/>
        <v>6.10</v>
      </c>
      <c r="AA1047" s="1">
        <f t="shared" si="34"/>
        <v>18</v>
      </c>
    </row>
    <row r="1048" spans="1:27" ht="36.75" customHeight="1">
      <c r="A1048" s="119" t="s">
        <v>139</v>
      </c>
      <c r="B1048" s="134" t="s">
        <v>57</v>
      </c>
      <c r="C1048" s="122" t="s">
        <v>140</v>
      </c>
      <c r="D1048" s="122" t="s">
        <v>120</v>
      </c>
      <c r="E1048" s="123" t="s">
        <v>6712</v>
      </c>
      <c r="F1048" s="124" t="s">
        <v>21</v>
      </c>
      <c r="G1048" s="124" t="s">
        <v>142</v>
      </c>
      <c r="H1048" s="124" t="s">
        <v>7495</v>
      </c>
      <c r="I1048" s="135" t="s">
        <v>10574</v>
      </c>
      <c r="J1048" s="129" t="s">
        <v>7496</v>
      </c>
      <c r="K1048" s="128"/>
      <c r="L1048" s="129"/>
      <c r="M1048" s="128" t="s">
        <v>8313</v>
      </c>
      <c r="N1048" s="127" t="s">
        <v>175</v>
      </c>
      <c r="O1048" s="127" t="s">
        <v>165</v>
      </c>
      <c r="P1048" s="127" t="s">
        <v>5656</v>
      </c>
      <c r="Q1048" s="131" t="s">
        <v>7497</v>
      </c>
      <c r="R1048" s="131" t="s">
        <v>9930</v>
      </c>
      <c r="S1048" s="132" t="s">
        <v>9929</v>
      </c>
      <c r="T1048" s="136" t="s">
        <v>483</v>
      </c>
      <c r="U1048" s="118"/>
      <c r="V1048" s="118"/>
      <c r="W1048" s="133" t="str">
        <f>VLOOKUP(TRIM(X1048),X10:Y88,2,FALSE)</f>
        <v>Krisztian</v>
      </c>
      <c r="X1048" s="11" t="str">
        <f t="shared" si="35"/>
        <v>6.10</v>
      </c>
      <c r="AA1048" s="1">
        <f t="shared" si="34"/>
        <v>48</v>
      </c>
    </row>
    <row r="1049" spans="1:27" ht="36.75" customHeight="1">
      <c r="A1049" s="119" t="s">
        <v>139</v>
      </c>
      <c r="B1049" s="134" t="s">
        <v>57</v>
      </c>
      <c r="C1049" s="122" t="s">
        <v>140</v>
      </c>
      <c r="D1049" s="122" t="s">
        <v>120</v>
      </c>
      <c r="E1049" s="123" t="s">
        <v>6713</v>
      </c>
      <c r="F1049" s="124" t="s">
        <v>21</v>
      </c>
      <c r="G1049" s="124" t="s">
        <v>142</v>
      </c>
      <c r="H1049" s="124" t="s">
        <v>8061</v>
      </c>
      <c r="I1049" s="135" t="s">
        <v>7624</v>
      </c>
      <c r="J1049" s="129" t="s">
        <v>7496</v>
      </c>
      <c r="K1049" s="128"/>
      <c r="L1049" s="129"/>
      <c r="M1049" s="128" t="s">
        <v>8313</v>
      </c>
      <c r="N1049" s="127" t="s">
        <v>175</v>
      </c>
      <c r="O1049" s="127" t="s">
        <v>165</v>
      </c>
      <c r="P1049" s="127" t="s">
        <v>5656</v>
      </c>
      <c r="Q1049" s="131" t="s">
        <v>7626</v>
      </c>
      <c r="R1049" s="131" t="s">
        <v>9934</v>
      </c>
      <c r="S1049" s="132" t="s">
        <v>9931</v>
      </c>
      <c r="T1049" s="136" t="s">
        <v>5657</v>
      </c>
      <c r="U1049" s="118"/>
      <c r="V1049" s="118"/>
      <c r="W1049" s="133" t="str">
        <f>VLOOKUP(TRIM(X1049),X10:Y88,2,FALSE)</f>
        <v>Krisztian</v>
      </c>
      <c r="X1049" s="11" t="str">
        <f t="shared" si="35"/>
        <v>6.10</v>
      </c>
      <c r="AA1049" s="1">
        <f t="shared" ref="AA1049:AA1112" si="36">LEN(I1049)</f>
        <v>18</v>
      </c>
    </row>
    <row r="1050" spans="1:27" ht="36.75" customHeight="1">
      <c r="A1050" s="119" t="s">
        <v>139</v>
      </c>
      <c r="B1050" s="134" t="s">
        <v>57</v>
      </c>
      <c r="C1050" s="122" t="s">
        <v>140</v>
      </c>
      <c r="D1050" s="122" t="s">
        <v>120</v>
      </c>
      <c r="E1050" s="123" t="s">
        <v>6714</v>
      </c>
      <c r="F1050" s="124" t="s">
        <v>21</v>
      </c>
      <c r="G1050" s="124" t="s">
        <v>142</v>
      </c>
      <c r="H1050" s="124" t="s">
        <v>7861</v>
      </c>
      <c r="I1050" s="135" t="s">
        <v>2398</v>
      </c>
      <c r="J1050" s="129" t="s">
        <v>7496</v>
      </c>
      <c r="K1050" s="128"/>
      <c r="L1050" s="129"/>
      <c r="M1050" s="128" t="s">
        <v>8313</v>
      </c>
      <c r="N1050" s="127" t="s">
        <v>654</v>
      </c>
      <c r="O1050" s="127" t="s">
        <v>165</v>
      </c>
      <c r="P1050" s="127" t="s">
        <v>5656</v>
      </c>
      <c r="Q1050" s="131" t="s">
        <v>7739</v>
      </c>
      <c r="R1050" s="131" t="s">
        <v>9933</v>
      </c>
      <c r="S1050" s="132" t="s">
        <v>184</v>
      </c>
      <c r="T1050" s="136" t="s">
        <v>284</v>
      </c>
      <c r="U1050" s="118"/>
      <c r="V1050" s="118"/>
      <c r="W1050" s="133" t="str">
        <f>VLOOKUP(TRIM(X1050),X10:Y88,2,FALSE)</f>
        <v>Krisztian</v>
      </c>
      <c r="X1050" s="11" t="str">
        <f t="shared" si="35"/>
        <v>6.10</v>
      </c>
      <c r="AA1050" s="1">
        <f t="shared" si="36"/>
        <v>4</v>
      </c>
    </row>
    <row r="1051" spans="1:27" ht="36.75" customHeight="1">
      <c r="A1051" s="119" t="s">
        <v>139</v>
      </c>
      <c r="B1051" s="134" t="s">
        <v>57</v>
      </c>
      <c r="C1051" s="122" t="s">
        <v>140</v>
      </c>
      <c r="D1051" s="122" t="s">
        <v>120</v>
      </c>
      <c r="E1051" s="123" t="s">
        <v>6715</v>
      </c>
      <c r="F1051" s="124" t="s">
        <v>21</v>
      </c>
      <c r="G1051" s="124" t="s">
        <v>142</v>
      </c>
      <c r="H1051" s="124" t="s">
        <v>7575</v>
      </c>
      <c r="I1051" s="135" t="s">
        <v>8350</v>
      </c>
      <c r="J1051" s="129" t="s">
        <v>7496</v>
      </c>
      <c r="K1051" s="128"/>
      <c r="L1051" s="129"/>
      <c r="M1051" s="128" t="s">
        <v>8313</v>
      </c>
      <c r="N1051" s="127" t="s">
        <v>175</v>
      </c>
      <c r="O1051" s="127" t="s">
        <v>165</v>
      </c>
      <c r="P1051" s="127" t="s">
        <v>5656</v>
      </c>
      <c r="Q1051" s="131" t="s">
        <v>7499</v>
      </c>
      <c r="R1051" s="131" t="s">
        <v>10321</v>
      </c>
      <c r="S1051" s="132" t="s">
        <v>145</v>
      </c>
      <c r="T1051" s="136" t="s">
        <v>483</v>
      </c>
      <c r="U1051" s="118"/>
      <c r="V1051" s="118" t="s">
        <v>245</v>
      </c>
      <c r="W1051" s="133" t="str">
        <f>VLOOKUP(TRIM(X1051),X10:Y88,2,FALSE)</f>
        <v>Krisztian</v>
      </c>
      <c r="X1051" s="11" t="str">
        <f t="shared" si="35"/>
        <v>6.10</v>
      </c>
      <c r="AA1051" s="1">
        <f t="shared" si="36"/>
        <v>21</v>
      </c>
    </row>
    <row r="1052" spans="1:27" ht="36.75" customHeight="1">
      <c r="A1052" s="119"/>
      <c r="B1052" s="134" t="s">
        <v>57</v>
      </c>
      <c r="C1052" s="122" t="s">
        <v>22</v>
      </c>
      <c r="D1052" s="122" t="s">
        <v>120</v>
      </c>
      <c r="E1052" s="123" t="s">
        <v>6716</v>
      </c>
      <c r="F1052" s="124" t="s">
        <v>21</v>
      </c>
      <c r="G1052" s="138" t="s">
        <v>142</v>
      </c>
      <c r="H1052" s="138" t="s">
        <v>7860</v>
      </c>
      <c r="I1052" s="139" t="s">
        <v>8357</v>
      </c>
      <c r="J1052" s="140" t="s">
        <v>7496</v>
      </c>
      <c r="K1052" s="141"/>
      <c r="L1052" s="140"/>
      <c r="M1052" s="141" t="s">
        <v>8313</v>
      </c>
      <c r="N1052" s="140" t="s">
        <v>654</v>
      </c>
      <c r="O1052" s="140" t="s">
        <v>165</v>
      </c>
      <c r="P1052" s="140" t="s">
        <v>5656</v>
      </c>
      <c r="Q1052" s="142" t="s">
        <v>9937</v>
      </c>
      <c r="R1052" s="142" t="s">
        <v>9936</v>
      </c>
      <c r="S1052" s="145"/>
      <c r="T1052" s="136" t="s">
        <v>284</v>
      </c>
      <c r="U1052" s="118"/>
      <c r="V1052" s="118"/>
      <c r="W1052" s="133" t="str">
        <f>VLOOKUP(TRIM(X1052),X10:Y88,2,FALSE)</f>
        <v>Krisztian</v>
      </c>
      <c r="X1052" s="11" t="str">
        <f t="shared" ref="X1052:X1115" si="37">IF(ISNONTEXT(D1052),"" &amp; D1052 &amp;"",T(D1052))</f>
        <v>6.10</v>
      </c>
      <c r="AA1052" s="1">
        <f t="shared" si="36"/>
        <v>18</v>
      </c>
    </row>
    <row r="1053" spans="1:27" ht="36.75" customHeight="1">
      <c r="A1053" s="119" t="s">
        <v>139</v>
      </c>
      <c r="B1053" s="134" t="s">
        <v>57</v>
      </c>
      <c r="C1053" s="122" t="s">
        <v>140</v>
      </c>
      <c r="D1053" s="122" t="s">
        <v>105</v>
      </c>
      <c r="E1053" s="123" t="s">
        <v>6717</v>
      </c>
      <c r="F1053" s="124" t="s">
        <v>285</v>
      </c>
      <c r="G1053" s="124" t="s">
        <v>142</v>
      </c>
      <c r="H1053" s="124" t="s">
        <v>8005</v>
      </c>
      <c r="I1053" s="135" t="s">
        <v>5685</v>
      </c>
      <c r="J1053" s="129" t="s">
        <v>185</v>
      </c>
      <c r="K1053" s="128">
        <v>0</v>
      </c>
      <c r="L1053" s="129"/>
      <c r="M1053" s="128" t="s">
        <v>8313</v>
      </c>
      <c r="N1053" s="127" t="s">
        <v>485</v>
      </c>
      <c r="O1053" s="127" t="s">
        <v>165</v>
      </c>
      <c r="P1053" s="127" t="s">
        <v>183</v>
      </c>
      <c r="Q1053" s="131" t="s">
        <v>8579</v>
      </c>
      <c r="R1053" s="131" t="s">
        <v>10477</v>
      </c>
      <c r="S1053" s="132" t="s">
        <v>145</v>
      </c>
      <c r="T1053" s="136" t="s">
        <v>226</v>
      </c>
      <c r="U1053" s="118"/>
      <c r="V1053" s="118"/>
      <c r="W1053" s="133" t="str">
        <f>VLOOKUP(TRIM(X1053),X10:Y88,2,FALSE)</f>
        <v>Krisztian</v>
      </c>
      <c r="X1053" s="11" t="str">
        <f t="shared" si="37"/>
        <v>6.5.6</v>
      </c>
      <c r="AA1053" s="1">
        <f t="shared" si="36"/>
        <v>13</v>
      </c>
    </row>
    <row r="1054" spans="1:27" ht="36.75" customHeight="1">
      <c r="A1054" s="119" t="s">
        <v>139</v>
      </c>
      <c r="B1054" s="134" t="s">
        <v>57</v>
      </c>
      <c r="C1054" s="122" t="s">
        <v>140</v>
      </c>
      <c r="D1054" s="122" t="s">
        <v>105</v>
      </c>
      <c r="E1054" s="123" t="s">
        <v>6718</v>
      </c>
      <c r="F1054" s="124" t="s">
        <v>285</v>
      </c>
      <c r="G1054" s="124" t="s">
        <v>142</v>
      </c>
      <c r="H1054" s="124" t="s">
        <v>7452</v>
      </c>
      <c r="I1054" s="135" t="s">
        <v>189</v>
      </c>
      <c r="J1054" s="129" t="s">
        <v>5550</v>
      </c>
      <c r="K1054" s="128">
        <v>0</v>
      </c>
      <c r="L1054" s="129"/>
      <c r="M1054" s="128" t="s">
        <v>8313</v>
      </c>
      <c r="N1054" s="127" t="s">
        <v>485</v>
      </c>
      <c r="O1054" s="127" t="s">
        <v>165</v>
      </c>
      <c r="P1054" s="127" t="s">
        <v>183</v>
      </c>
      <c r="Q1054" s="131" t="s">
        <v>8411</v>
      </c>
      <c r="R1054" s="131" t="s">
        <v>10007</v>
      </c>
      <c r="S1054" s="132" t="s">
        <v>10006</v>
      </c>
      <c r="T1054" s="136" t="s">
        <v>258</v>
      </c>
      <c r="U1054" s="118"/>
      <c r="V1054" s="118"/>
      <c r="W1054" s="133" t="str">
        <f>VLOOKUP(TRIM(X1054),X10:Y88,2,FALSE)</f>
        <v>Krisztian</v>
      </c>
      <c r="X1054" s="11" t="str">
        <f t="shared" si="37"/>
        <v>6.5.6</v>
      </c>
      <c r="AA1054" s="1">
        <f t="shared" si="36"/>
        <v>17</v>
      </c>
    </row>
    <row r="1055" spans="1:27" ht="36.75" customHeight="1">
      <c r="A1055" s="119" t="s">
        <v>139</v>
      </c>
      <c r="B1055" s="134" t="s">
        <v>57</v>
      </c>
      <c r="C1055" s="122" t="s">
        <v>140</v>
      </c>
      <c r="D1055" s="122" t="s">
        <v>105</v>
      </c>
      <c r="E1055" s="123" t="s">
        <v>6719</v>
      </c>
      <c r="F1055" s="124" t="s">
        <v>285</v>
      </c>
      <c r="G1055" s="124" t="s">
        <v>142</v>
      </c>
      <c r="H1055" s="124" t="s">
        <v>7453</v>
      </c>
      <c r="I1055" s="135" t="s">
        <v>189</v>
      </c>
      <c r="J1055" s="129" t="s">
        <v>5550</v>
      </c>
      <c r="K1055" s="128">
        <v>0</v>
      </c>
      <c r="L1055" s="129"/>
      <c r="M1055" s="128" t="s">
        <v>8313</v>
      </c>
      <c r="N1055" s="127" t="s">
        <v>485</v>
      </c>
      <c r="O1055" s="127" t="s">
        <v>165</v>
      </c>
      <c r="P1055" s="127" t="s">
        <v>183</v>
      </c>
      <c r="Q1055" s="131" t="s">
        <v>8412</v>
      </c>
      <c r="R1055" s="131" t="s">
        <v>10008</v>
      </c>
      <c r="S1055" s="137" t="s">
        <v>149</v>
      </c>
      <c r="T1055" s="136" t="s">
        <v>258</v>
      </c>
      <c r="U1055" s="118"/>
      <c r="V1055" s="118"/>
      <c r="W1055" s="133" t="str">
        <f>VLOOKUP(TRIM(X1055),X10:Y88,2,FALSE)</f>
        <v>Krisztian</v>
      </c>
      <c r="X1055" s="11" t="str">
        <f t="shared" si="37"/>
        <v>6.5.6</v>
      </c>
      <c r="AA1055" s="1">
        <f t="shared" si="36"/>
        <v>17</v>
      </c>
    </row>
    <row r="1056" spans="1:27" ht="36.75" customHeight="1">
      <c r="A1056" s="119" t="s">
        <v>139</v>
      </c>
      <c r="B1056" s="134" t="s">
        <v>57</v>
      </c>
      <c r="C1056" s="122" t="s">
        <v>140</v>
      </c>
      <c r="D1056" s="122" t="s">
        <v>105</v>
      </c>
      <c r="E1056" s="123" t="s">
        <v>6720</v>
      </c>
      <c r="F1056" s="124" t="s">
        <v>285</v>
      </c>
      <c r="G1056" s="124" t="s">
        <v>142</v>
      </c>
      <c r="H1056" s="124" t="s">
        <v>7930</v>
      </c>
      <c r="I1056" s="135" t="s">
        <v>225</v>
      </c>
      <c r="J1056" s="129" t="s">
        <v>185</v>
      </c>
      <c r="K1056" s="128">
        <v>0</v>
      </c>
      <c r="L1056" s="129"/>
      <c r="M1056" s="128" t="s">
        <v>8313</v>
      </c>
      <c r="N1056" s="127" t="s">
        <v>485</v>
      </c>
      <c r="O1056" s="127" t="s">
        <v>165</v>
      </c>
      <c r="P1056" s="127" t="s">
        <v>183</v>
      </c>
      <c r="Q1056" s="131" t="s">
        <v>8599</v>
      </c>
      <c r="R1056" s="131" t="s">
        <v>10010</v>
      </c>
      <c r="S1056" s="132" t="s">
        <v>10009</v>
      </c>
      <c r="T1056" s="136" t="s">
        <v>226</v>
      </c>
      <c r="U1056" s="118"/>
      <c r="V1056" s="118"/>
      <c r="W1056" s="133" t="str">
        <f>VLOOKUP(TRIM(X1056),X10:Y88,2,FALSE)</f>
        <v>Krisztian</v>
      </c>
      <c r="X1056" s="11" t="str">
        <f t="shared" si="37"/>
        <v>6.5.6</v>
      </c>
      <c r="AA1056" s="1">
        <f t="shared" si="36"/>
        <v>8</v>
      </c>
    </row>
    <row r="1057" spans="1:27" ht="36.75" customHeight="1">
      <c r="A1057" s="119" t="s">
        <v>139</v>
      </c>
      <c r="B1057" s="134" t="s">
        <v>57</v>
      </c>
      <c r="C1057" s="122" t="s">
        <v>140</v>
      </c>
      <c r="D1057" s="122" t="s">
        <v>105</v>
      </c>
      <c r="E1057" s="123" t="s">
        <v>6721</v>
      </c>
      <c r="F1057" s="124" t="s">
        <v>285</v>
      </c>
      <c r="G1057" s="124" t="s">
        <v>142</v>
      </c>
      <c r="H1057" s="124" t="s">
        <v>7554</v>
      </c>
      <c r="I1057" s="135" t="s">
        <v>10575</v>
      </c>
      <c r="J1057" s="129" t="s">
        <v>185</v>
      </c>
      <c r="K1057" s="128">
        <v>0</v>
      </c>
      <c r="L1057" s="129"/>
      <c r="M1057" s="128" t="s">
        <v>8313</v>
      </c>
      <c r="N1057" s="127" t="s">
        <v>485</v>
      </c>
      <c r="O1057" s="127" t="s">
        <v>165</v>
      </c>
      <c r="P1057" s="127" t="s">
        <v>183</v>
      </c>
      <c r="Q1057" s="131" t="s">
        <v>8430</v>
      </c>
      <c r="R1057" s="131" t="s">
        <v>9759</v>
      </c>
      <c r="S1057" s="132" t="s">
        <v>9758</v>
      </c>
      <c r="T1057" s="136" t="s">
        <v>329</v>
      </c>
      <c r="U1057" s="118"/>
      <c r="V1057" s="118"/>
      <c r="W1057" s="133" t="str">
        <f>VLOOKUP(TRIM(X1057),X10:Y88,2,FALSE)</f>
        <v>Krisztian</v>
      </c>
      <c r="X1057" s="11" t="str">
        <f t="shared" si="37"/>
        <v>6.5.6</v>
      </c>
      <c r="AA1057" s="1">
        <f t="shared" si="36"/>
        <v>39</v>
      </c>
    </row>
    <row r="1058" spans="1:27" ht="36.75" customHeight="1">
      <c r="A1058" s="119" t="s">
        <v>139</v>
      </c>
      <c r="B1058" s="134" t="s">
        <v>57</v>
      </c>
      <c r="C1058" s="122" t="s">
        <v>140</v>
      </c>
      <c r="D1058" s="122" t="s">
        <v>105</v>
      </c>
      <c r="E1058" s="123" t="s">
        <v>6722</v>
      </c>
      <c r="F1058" s="124" t="s">
        <v>285</v>
      </c>
      <c r="G1058" s="124" t="s">
        <v>142</v>
      </c>
      <c r="H1058" s="124" t="s">
        <v>7556</v>
      </c>
      <c r="I1058" s="135" t="s">
        <v>10575</v>
      </c>
      <c r="J1058" s="129" t="s">
        <v>185</v>
      </c>
      <c r="K1058" s="128">
        <v>0</v>
      </c>
      <c r="L1058" s="129"/>
      <c r="M1058" s="128" t="s">
        <v>8313</v>
      </c>
      <c r="N1058" s="127" t="s">
        <v>485</v>
      </c>
      <c r="O1058" s="127" t="s">
        <v>165</v>
      </c>
      <c r="P1058" s="127" t="s">
        <v>183</v>
      </c>
      <c r="Q1058" s="131" t="s">
        <v>8432</v>
      </c>
      <c r="R1058" s="131" t="s">
        <v>9761</v>
      </c>
      <c r="S1058" s="132" t="s">
        <v>9760</v>
      </c>
      <c r="T1058" s="136" t="s">
        <v>329</v>
      </c>
      <c r="U1058" s="118"/>
      <c r="V1058" s="118"/>
      <c r="W1058" s="133" t="str">
        <f>VLOOKUP(TRIM(X1058),X10:Y88,2,FALSE)</f>
        <v>Krisztian</v>
      </c>
      <c r="X1058" s="11" t="str">
        <f t="shared" si="37"/>
        <v>6.5.6</v>
      </c>
      <c r="AA1058" s="1">
        <f t="shared" si="36"/>
        <v>39</v>
      </c>
    </row>
    <row r="1059" spans="1:27" ht="36.75" customHeight="1">
      <c r="A1059" s="119" t="s">
        <v>139</v>
      </c>
      <c r="B1059" s="134" t="s">
        <v>57</v>
      </c>
      <c r="C1059" s="122" t="s">
        <v>140</v>
      </c>
      <c r="D1059" s="122" t="s">
        <v>105</v>
      </c>
      <c r="E1059" s="123" t="s">
        <v>6723</v>
      </c>
      <c r="F1059" s="124" t="s">
        <v>285</v>
      </c>
      <c r="G1059" s="124" t="s">
        <v>142</v>
      </c>
      <c r="H1059" s="124" t="s">
        <v>7557</v>
      </c>
      <c r="I1059" s="135" t="s">
        <v>10575</v>
      </c>
      <c r="J1059" s="129" t="s">
        <v>185</v>
      </c>
      <c r="K1059" s="128">
        <v>0</v>
      </c>
      <c r="L1059" s="129"/>
      <c r="M1059" s="128" t="s">
        <v>8313</v>
      </c>
      <c r="N1059" s="127" t="s">
        <v>485</v>
      </c>
      <c r="O1059" s="127" t="s">
        <v>165</v>
      </c>
      <c r="P1059" s="127" t="s">
        <v>183</v>
      </c>
      <c r="Q1059" s="131" t="s">
        <v>8433</v>
      </c>
      <c r="R1059" s="131" t="s">
        <v>9763</v>
      </c>
      <c r="S1059" s="132" t="s">
        <v>9762</v>
      </c>
      <c r="T1059" s="136" t="s">
        <v>329</v>
      </c>
      <c r="U1059" s="118"/>
      <c r="V1059" s="118"/>
      <c r="W1059" s="133" t="str">
        <f>VLOOKUP(TRIM(X1059),X10:Y88,2,FALSE)</f>
        <v>Krisztian</v>
      </c>
      <c r="X1059" s="11" t="str">
        <f t="shared" si="37"/>
        <v>6.5.6</v>
      </c>
      <c r="AA1059" s="1">
        <f t="shared" si="36"/>
        <v>39</v>
      </c>
    </row>
    <row r="1060" spans="1:27" ht="36.75" customHeight="1">
      <c r="A1060" s="119" t="s">
        <v>139</v>
      </c>
      <c r="B1060" s="134" t="s">
        <v>57</v>
      </c>
      <c r="C1060" s="122" t="s">
        <v>140</v>
      </c>
      <c r="D1060" s="122" t="s">
        <v>105</v>
      </c>
      <c r="E1060" s="123" t="s">
        <v>6724</v>
      </c>
      <c r="F1060" s="124" t="s">
        <v>285</v>
      </c>
      <c r="G1060" s="124" t="s">
        <v>142</v>
      </c>
      <c r="H1060" s="124" t="s">
        <v>7559</v>
      </c>
      <c r="I1060" s="135" t="s">
        <v>10575</v>
      </c>
      <c r="J1060" s="129" t="s">
        <v>185</v>
      </c>
      <c r="K1060" s="128">
        <v>0</v>
      </c>
      <c r="L1060" s="129"/>
      <c r="M1060" s="128" t="s">
        <v>8313</v>
      </c>
      <c r="N1060" s="127" t="s">
        <v>485</v>
      </c>
      <c r="O1060" s="127" t="s">
        <v>165</v>
      </c>
      <c r="P1060" s="127" t="s">
        <v>183</v>
      </c>
      <c r="Q1060" s="131" t="s">
        <v>8435</v>
      </c>
      <c r="R1060" s="131" t="s">
        <v>9765</v>
      </c>
      <c r="S1060" s="132" t="s">
        <v>9764</v>
      </c>
      <c r="T1060" s="136" t="s">
        <v>329</v>
      </c>
      <c r="U1060" s="118"/>
      <c r="V1060" s="118"/>
      <c r="W1060" s="133" t="str">
        <f>VLOOKUP(TRIM(X1060),X10:Y88,2,FALSE)</f>
        <v>Krisztian</v>
      </c>
      <c r="X1060" s="11" t="str">
        <f t="shared" si="37"/>
        <v>6.5.6</v>
      </c>
      <c r="AA1060" s="1">
        <f t="shared" si="36"/>
        <v>39</v>
      </c>
    </row>
    <row r="1061" spans="1:27" ht="36.75" customHeight="1">
      <c r="A1061" s="119" t="s">
        <v>139</v>
      </c>
      <c r="B1061" s="134" t="s">
        <v>57</v>
      </c>
      <c r="C1061" s="122" t="s">
        <v>140</v>
      </c>
      <c r="D1061" s="122" t="s">
        <v>105</v>
      </c>
      <c r="E1061" s="123" t="s">
        <v>6725</v>
      </c>
      <c r="F1061" s="124" t="s">
        <v>285</v>
      </c>
      <c r="G1061" s="124" t="s">
        <v>142</v>
      </c>
      <c r="H1061" s="124" t="s">
        <v>7560</v>
      </c>
      <c r="I1061" s="135" t="s">
        <v>295</v>
      </c>
      <c r="J1061" s="129" t="s">
        <v>185</v>
      </c>
      <c r="K1061" s="128">
        <v>0</v>
      </c>
      <c r="L1061" s="129"/>
      <c r="M1061" s="128" t="s">
        <v>8313</v>
      </c>
      <c r="N1061" s="127" t="s">
        <v>485</v>
      </c>
      <c r="O1061" s="127" t="s">
        <v>165</v>
      </c>
      <c r="P1061" s="127" t="s">
        <v>183</v>
      </c>
      <c r="Q1061" s="131" t="s">
        <v>8436</v>
      </c>
      <c r="R1061" s="131" t="s">
        <v>10126</v>
      </c>
      <c r="S1061" s="137" t="s">
        <v>149</v>
      </c>
      <c r="T1061" s="136" t="s">
        <v>329</v>
      </c>
      <c r="U1061" s="118"/>
      <c r="V1061" s="118"/>
      <c r="W1061" s="133" t="str">
        <f>VLOOKUP(TRIM(X1061),X10:Y88,2,FALSE)</f>
        <v>Krisztian</v>
      </c>
      <c r="X1061" s="11" t="str">
        <f t="shared" si="37"/>
        <v>6.5.6</v>
      </c>
      <c r="AA1061" s="1">
        <f t="shared" si="36"/>
        <v>6</v>
      </c>
    </row>
    <row r="1062" spans="1:27" ht="36.75" customHeight="1">
      <c r="A1062" s="119"/>
      <c r="B1062" s="134" t="s">
        <v>57</v>
      </c>
      <c r="C1062" s="122" t="s">
        <v>22</v>
      </c>
      <c r="D1062" s="122" t="s">
        <v>105</v>
      </c>
      <c r="E1062" s="123" t="s">
        <v>6726</v>
      </c>
      <c r="F1062" s="124" t="s">
        <v>285</v>
      </c>
      <c r="G1062" s="138" t="s">
        <v>142</v>
      </c>
      <c r="H1062" s="138" t="s">
        <v>7561</v>
      </c>
      <c r="I1062" s="139" t="s">
        <v>8348</v>
      </c>
      <c r="J1062" s="140" t="s">
        <v>185</v>
      </c>
      <c r="K1062" s="141">
        <v>0</v>
      </c>
      <c r="L1062" s="140"/>
      <c r="M1062" s="141" t="s">
        <v>8313</v>
      </c>
      <c r="N1062" s="140" t="s">
        <v>485</v>
      </c>
      <c r="O1062" s="140" t="s">
        <v>165</v>
      </c>
      <c r="P1062" s="140" t="s">
        <v>183</v>
      </c>
      <c r="Q1062" s="142" t="s">
        <v>12024</v>
      </c>
      <c r="R1062" s="142" t="s">
        <v>12025</v>
      </c>
      <c r="S1062" s="145"/>
      <c r="T1062" s="136" t="s">
        <v>329</v>
      </c>
      <c r="U1062" s="118"/>
      <c r="V1062" s="118"/>
      <c r="W1062" s="133" t="str">
        <f>VLOOKUP(TRIM(X1062),X10:Y88,2,FALSE)</f>
        <v>Krisztian</v>
      </c>
      <c r="X1062" s="11" t="str">
        <f t="shared" si="37"/>
        <v>6.5.6</v>
      </c>
      <c r="AA1062" s="1">
        <f t="shared" si="36"/>
        <v>32</v>
      </c>
    </row>
    <row r="1063" spans="1:27" ht="36.75" customHeight="1">
      <c r="A1063" s="119"/>
      <c r="B1063" s="134" t="s">
        <v>57</v>
      </c>
      <c r="C1063" s="122" t="s">
        <v>22</v>
      </c>
      <c r="D1063" s="122" t="s">
        <v>105</v>
      </c>
      <c r="E1063" s="123" t="s">
        <v>6727</v>
      </c>
      <c r="F1063" s="124" t="s">
        <v>285</v>
      </c>
      <c r="G1063" s="138" t="s">
        <v>142</v>
      </c>
      <c r="H1063" s="138" t="s">
        <v>7562</v>
      </c>
      <c r="I1063" s="139" t="s">
        <v>8349</v>
      </c>
      <c r="J1063" s="140" t="s">
        <v>185</v>
      </c>
      <c r="K1063" s="141">
        <v>0</v>
      </c>
      <c r="L1063" s="140"/>
      <c r="M1063" s="141" t="s">
        <v>8313</v>
      </c>
      <c r="N1063" s="140" t="s">
        <v>485</v>
      </c>
      <c r="O1063" s="140" t="s">
        <v>165</v>
      </c>
      <c r="P1063" s="140" t="s">
        <v>183</v>
      </c>
      <c r="Q1063" s="142" t="s">
        <v>12026</v>
      </c>
      <c r="R1063" s="142" t="s">
        <v>12027</v>
      </c>
      <c r="S1063" s="145"/>
      <c r="T1063" s="136" t="s">
        <v>329</v>
      </c>
      <c r="U1063" s="118"/>
      <c r="V1063" s="118"/>
      <c r="W1063" s="133" t="str">
        <f>VLOOKUP(TRIM(X1063),X10:Y88,2,FALSE)</f>
        <v>Krisztian</v>
      </c>
      <c r="X1063" s="11" t="str">
        <f t="shared" si="37"/>
        <v>6.5.6</v>
      </c>
      <c r="AA1063" s="1">
        <f t="shared" si="36"/>
        <v>32</v>
      </c>
    </row>
    <row r="1064" spans="1:27" ht="36.75" customHeight="1">
      <c r="A1064" s="119"/>
      <c r="B1064" s="134" t="s">
        <v>57</v>
      </c>
      <c r="C1064" s="122" t="s">
        <v>22</v>
      </c>
      <c r="D1064" s="122" t="s">
        <v>105</v>
      </c>
      <c r="E1064" s="123" t="s">
        <v>6728</v>
      </c>
      <c r="F1064" s="124" t="s">
        <v>285</v>
      </c>
      <c r="G1064" s="138" t="s">
        <v>142</v>
      </c>
      <c r="H1064" s="138" t="s">
        <v>7563</v>
      </c>
      <c r="I1064" s="139" t="s">
        <v>8348</v>
      </c>
      <c r="J1064" s="140" t="s">
        <v>185</v>
      </c>
      <c r="K1064" s="141">
        <v>0</v>
      </c>
      <c r="L1064" s="140"/>
      <c r="M1064" s="141" t="s">
        <v>8313</v>
      </c>
      <c r="N1064" s="140" t="s">
        <v>485</v>
      </c>
      <c r="O1064" s="140" t="s">
        <v>165</v>
      </c>
      <c r="P1064" s="140" t="s">
        <v>183</v>
      </c>
      <c r="Q1064" s="142" t="s">
        <v>12028</v>
      </c>
      <c r="R1064" s="142" t="s">
        <v>12029</v>
      </c>
      <c r="S1064" s="145"/>
      <c r="T1064" s="136" t="s">
        <v>329</v>
      </c>
      <c r="U1064" s="118"/>
      <c r="V1064" s="118"/>
      <c r="W1064" s="133" t="str">
        <f>VLOOKUP(TRIM(X1064),X10:Y88,2,FALSE)</f>
        <v>Krisztian</v>
      </c>
      <c r="X1064" s="11" t="str">
        <f t="shared" si="37"/>
        <v>6.5.6</v>
      </c>
      <c r="AA1064" s="1">
        <f t="shared" si="36"/>
        <v>32</v>
      </c>
    </row>
    <row r="1065" spans="1:27" ht="36.75" customHeight="1">
      <c r="A1065" s="119"/>
      <c r="B1065" s="134" t="s">
        <v>57</v>
      </c>
      <c r="C1065" s="122" t="s">
        <v>22</v>
      </c>
      <c r="D1065" s="122" t="s">
        <v>105</v>
      </c>
      <c r="E1065" s="123" t="s">
        <v>6729</v>
      </c>
      <c r="F1065" s="124" t="s">
        <v>180</v>
      </c>
      <c r="G1065" s="138" t="s">
        <v>142</v>
      </c>
      <c r="H1065" s="138" t="s">
        <v>8796</v>
      </c>
      <c r="I1065" s="139" t="s">
        <v>225</v>
      </c>
      <c r="J1065" s="140"/>
      <c r="K1065" s="141"/>
      <c r="L1065" s="140"/>
      <c r="M1065" s="141" t="s">
        <v>8313</v>
      </c>
      <c r="N1065" s="140"/>
      <c r="O1065" s="140" t="s">
        <v>165</v>
      </c>
      <c r="P1065" s="140" t="s">
        <v>183</v>
      </c>
      <c r="Q1065" s="142" t="s">
        <v>12030</v>
      </c>
      <c r="R1065" s="142" t="s">
        <v>12031</v>
      </c>
      <c r="S1065" s="145"/>
      <c r="T1065" s="136" t="s">
        <v>226</v>
      </c>
      <c r="U1065" s="118"/>
      <c r="V1065" s="118"/>
      <c r="W1065" s="133" t="str">
        <f>VLOOKUP(TRIM(X1065),X10:Y88,2,FALSE)</f>
        <v>Krisztian</v>
      </c>
      <c r="X1065" s="11" t="str">
        <f t="shared" si="37"/>
        <v>6.5.6</v>
      </c>
      <c r="AA1065" s="1">
        <f t="shared" si="36"/>
        <v>8</v>
      </c>
    </row>
    <row r="1066" spans="1:27" ht="36.75" customHeight="1">
      <c r="A1066" s="119" t="s">
        <v>139</v>
      </c>
      <c r="B1066" s="134" t="s">
        <v>57</v>
      </c>
      <c r="C1066" s="122" t="s">
        <v>140</v>
      </c>
      <c r="D1066" s="122" t="s">
        <v>105</v>
      </c>
      <c r="E1066" s="123" t="s">
        <v>6730</v>
      </c>
      <c r="F1066" s="124" t="s">
        <v>285</v>
      </c>
      <c r="G1066" s="124" t="s">
        <v>142</v>
      </c>
      <c r="H1066" s="124" t="s">
        <v>7693</v>
      </c>
      <c r="I1066" s="135" t="s">
        <v>186</v>
      </c>
      <c r="J1066" s="129" t="s">
        <v>174</v>
      </c>
      <c r="K1066" s="128">
        <v>0</v>
      </c>
      <c r="L1066" s="129"/>
      <c r="M1066" s="128" t="s">
        <v>191</v>
      </c>
      <c r="N1066" s="127" t="s">
        <v>485</v>
      </c>
      <c r="O1066" s="127" t="s">
        <v>165</v>
      </c>
      <c r="P1066" s="127" t="s">
        <v>183</v>
      </c>
      <c r="Q1066" s="131" t="s">
        <v>8505</v>
      </c>
      <c r="R1066" s="131" t="s">
        <v>10015</v>
      </c>
      <c r="S1066" s="132" t="s">
        <v>10014</v>
      </c>
      <c r="T1066" s="136" t="s">
        <v>202</v>
      </c>
      <c r="U1066" s="118"/>
      <c r="V1066" s="118"/>
      <c r="W1066" s="133" t="str">
        <f>VLOOKUP(TRIM(X1066),X10:Y88,2,FALSE)</f>
        <v>Krisztian</v>
      </c>
      <c r="X1066" s="11" t="str">
        <f t="shared" si="37"/>
        <v>6.5.6</v>
      </c>
      <c r="AA1066" s="1">
        <f t="shared" si="36"/>
        <v>14</v>
      </c>
    </row>
    <row r="1067" spans="1:27" ht="36.75" customHeight="1">
      <c r="A1067" s="119" t="s">
        <v>139</v>
      </c>
      <c r="B1067" s="134" t="s">
        <v>57</v>
      </c>
      <c r="C1067" s="122" t="s">
        <v>140</v>
      </c>
      <c r="D1067" s="122" t="s">
        <v>105</v>
      </c>
      <c r="E1067" s="123" t="s">
        <v>6731</v>
      </c>
      <c r="F1067" s="124" t="s">
        <v>285</v>
      </c>
      <c r="G1067" s="124" t="s">
        <v>142</v>
      </c>
      <c r="H1067" s="124" t="s">
        <v>7694</v>
      </c>
      <c r="I1067" s="135" t="s">
        <v>186</v>
      </c>
      <c r="J1067" s="129" t="s">
        <v>185</v>
      </c>
      <c r="K1067" s="128">
        <v>0</v>
      </c>
      <c r="L1067" s="129"/>
      <c r="M1067" s="128" t="s">
        <v>191</v>
      </c>
      <c r="N1067" s="127" t="s">
        <v>485</v>
      </c>
      <c r="O1067" s="127" t="s">
        <v>165</v>
      </c>
      <c r="P1067" s="127" t="s">
        <v>183</v>
      </c>
      <c r="Q1067" s="131" t="s">
        <v>8506</v>
      </c>
      <c r="R1067" s="131" t="s">
        <v>10130</v>
      </c>
      <c r="S1067" s="132" t="s">
        <v>10129</v>
      </c>
      <c r="T1067" s="136" t="s">
        <v>202</v>
      </c>
      <c r="U1067" s="118"/>
      <c r="V1067" s="118"/>
      <c r="W1067" s="133" t="str">
        <f>VLOOKUP(TRIM(X1067),X10:Y88,2,FALSE)</f>
        <v>Krisztian</v>
      </c>
      <c r="X1067" s="11" t="str">
        <f t="shared" si="37"/>
        <v>6.5.6</v>
      </c>
      <c r="AA1067" s="1">
        <f t="shared" si="36"/>
        <v>14</v>
      </c>
    </row>
    <row r="1068" spans="1:27" ht="36.75" customHeight="1">
      <c r="A1068" s="119" t="s">
        <v>139</v>
      </c>
      <c r="B1068" s="134" t="s">
        <v>57</v>
      </c>
      <c r="C1068" s="122" t="s">
        <v>140</v>
      </c>
      <c r="D1068" s="122" t="s">
        <v>105</v>
      </c>
      <c r="E1068" s="123" t="s">
        <v>6732</v>
      </c>
      <c r="F1068" s="124" t="s">
        <v>285</v>
      </c>
      <c r="G1068" s="124" t="s">
        <v>142</v>
      </c>
      <c r="H1068" s="124" t="s">
        <v>7695</v>
      </c>
      <c r="I1068" s="135" t="s">
        <v>186</v>
      </c>
      <c r="J1068" s="129" t="s">
        <v>5550</v>
      </c>
      <c r="K1068" s="128">
        <v>0</v>
      </c>
      <c r="L1068" s="129"/>
      <c r="M1068" s="128" t="s">
        <v>191</v>
      </c>
      <c r="N1068" s="127" t="s">
        <v>485</v>
      </c>
      <c r="O1068" s="127" t="s">
        <v>165</v>
      </c>
      <c r="P1068" s="127" t="s">
        <v>183</v>
      </c>
      <c r="Q1068" s="131" t="s">
        <v>8507</v>
      </c>
      <c r="R1068" s="131" t="s">
        <v>10132</v>
      </c>
      <c r="S1068" s="132" t="s">
        <v>10131</v>
      </c>
      <c r="T1068" s="136" t="s">
        <v>202</v>
      </c>
      <c r="U1068" s="118"/>
      <c r="V1068" s="118"/>
      <c r="W1068" s="133" t="str">
        <f>VLOOKUP(TRIM(X1068),X10:Y88,2,FALSE)</f>
        <v>Krisztian</v>
      </c>
      <c r="X1068" s="11" t="str">
        <f t="shared" si="37"/>
        <v>6.5.6</v>
      </c>
      <c r="AA1068" s="1">
        <f t="shared" si="36"/>
        <v>14</v>
      </c>
    </row>
    <row r="1069" spans="1:27" ht="36.75" customHeight="1">
      <c r="A1069" s="119" t="s">
        <v>139</v>
      </c>
      <c r="B1069" s="134" t="s">
        <v>57</v>
      </c>
      <c r="C1069" s="122" t="s">
        <v>140</v>
      </c>
      <c r="D1069" s="122" t="s">
        <v>105</v>
      </c>
      <c r="E1069" s="123" t="s">
        <v>6733</v>
      </c>
      <c r="F1069" s="124" t="s">
        <v>285</v>
      </c>
      <c r="G1069" s="124" t="s">
        <v>142</v>
      </c>
      <c r="H1069" s="124" t="s">
        <v>7902</v>
      </c>
      <c r="I1069" s="135" t="s">
        <v>2350</v>
      </c>
      <c r="J1069" s="129" t="s">
        <v>174</v>
      </c>
      <c r="K1069" s="128">
        <v>0</v>
      </c>
      <c r="L1069" s="129"/>
      <c r="M1069" s="128" t="s">
        <v>216</v>
      </c>
      <c r="N1069" s="127" t="s">
        <v>485</v>
      </c>
      <c r="O1069" s="127" t="s">
        <v>165</v>
      </c>
      <c r="P1069" s="127" t="s">
        <v>183</v>
      </c>
      <c r="Q1069" s="131" t="s">
        <v>8585</v>
      </c>
      <c r="R1069" s="131" t="s">
        <v>10133</v>
      </c>
      <c r="S1069" s="132" t="s">
        <v>159</v>
      </c>
      <c r="T1069" s="136" t="s">
        <v>331</v>
      </c>
      <c r="U1069" s="118"/>
      <c r="V1069" s="118"/>
      <c r="W1069" s="133" t="str">
        <f>VLOOKUP(TRIM(X1069),X10:Y88,2,FALSE)</f>
        <v>Krisztian</v>
      </c>
      <c r="X1069" s="11" t="str">
        <f t="shared" si="37"/>
        <v>6.5.6</v>
      </c>
      <c r="AA1069" s="1">
        <f t="shared" si="36"/>
        <v>26</v>
      </c>
    </row>
    <row r="1070" spans="1:27" ht="36.75" customHeight="1">
      <c r="A1070" s="119" t="s">
        <v>139</v>
      </c>
      <c r="B1070" s="134" t="s">
        <v>57</v>
      </c>
      <c r="C1070" s="122" t="s">
        <v>140</v>
      </c>
      <c r="D1070" s="122" t="s">
        <v>105</v>
      </c>
      <c r="E1070" s="123" t="s">
        <v>6734</v>
      </c>
      <c r="F1070" s="124" t="s">
        <v>285</v>
      </c>
      <c r="G1070" s="124" t="s">
        <v>142</v>
      </c>
      <c r="H1070" s="124" t="s">
        <v>7903</v>
      </c>
      <c r="I1070" s="135" t="s">
        <v>2350</v>
      </c>
      <c r="J1070" s="129" t="s">
        <v>5550</v>
      </c>
      <c r="K1070" s="128">
        <v>0</v>
      </c>
      <c r="L1070" s="129"/>
      <c r="M1070" s="128" t="s">
        <v>216</v>
      </c>
      <c r="N1070" s="127" t="s">
        <v>485</v>
      </c>
      <c r="O1070" s="127" t="s">
        <v>165</v>
      </c>
      <c r="P1070" s="127" t="s">
        <v>183</v>
      </c>
      <c r="Q1070" s="131" t="s">
        <v>8586</v>
      </c>
      <c r="R1070" s="131" t="s">
        <v>10322</v>
      </c>
      <c r="S1070" s="132" t="s">
        <v>145</v>
      </c>
      <c r="T1070" s="136" t="s">
        <v>331</v>
      </c>
      <c r="U1070" s="118"/>
      <c r="V1070" s="118" t="s">
        <v>245</v>
      </c>
      <c r="W1070" s="133" t="str">
        <f>VLOOKUP(TRIM(X1070),X10:Y88,2,FALSE)</f>
        <v>Krisztian</v>
      </c>
      <c r="X1070" s="11" t="str">
        <f t="shared" si="37"/>
        <v>6.5.6</v>
      </c>
      <c r="AA1070" s="1">
        <f t="shared" si="36"/>
        <v>26</v>
      </c>
    </row>
    <row r="1071" spans="1:27" ht="36.75" customHeight="1">
      <c r="A1071" s="119" t="s">
        <v>139</v>
      </c>
      <c r="B1071" s="134" t="s">
        <v>57</v>
      </c>
      <c r="C1071" s="122" t="s">
        <v>140</v>
      </c>
      <c r="D1071" s="122" t="s">
        <v>118</v>
      </c>
      <c r="E1071" s="123" t="s">
        <v>6735</v>
      </c>
      <c r="F1071" s="124" t="s">
        <v>21</v>
      </c>
      <c r="G1071" s="124" t="s">
        <v>142</v>
      </c>
      <c r="H1071" s="124" t="s">
        <v>7688</v>
      </c>
      <c r="I1071" s="135" t="s">
        <v>2398</v>
      </c>
      <c r="J1071" s="129" t="s">
        <v>2193</v>
      </c>
      <c r="K1071" s="128"/>
      <c r="L1071" s="129"/>
      <c r="M1071" s="128" t="s">
        <v>8313</v>
      </c>
      <c r="N1071" s="127" t="s">
        <v>654</v>
      </c>
      <c r="O1071" s="127" t="s">
        <v>165</v>
      </c>
      <c r="P1071" s="127" t="s">
        <v>2194</v>
      </c>
      <c r="Q1071" s="131" t="s">
        <v>7647</v>
      </c>
      <c r="R1071" s="131" t="s">
        <v>10219</v>
      </c>
      <c r="S1071" s="132" t="s">
        <v>145</v>
      </c>
      <c r="T1071" s="136" t="s">
        <v>2395</v>
      </c>
      <c r="U1071" s="118"/>
      <c r="V1071" s="118"/>
      <c r="W1071" s="133" t="str">
        <f>VLOOKUP(TRIM(X1071),X10:Y88,2,FALSE)</f>
        <v>Krisztian</v>
      </c>
      <c r="X1071" s="11" t="str">
        <f t="shared" si="37"/>
        <v>6.8</v>
      </c>
      <c r="AA1071" s="1">
        <f t="shared" si="36"/>
        <v>4</v>
      </c>
    </row>
    <row r="1072" spans="1:27" ht="36.75" customHeight="1">
      <c r="A1072" s="119" t="s">
        <v>139</v>
      </c>
      <c r="B1072" s="134" t="s">
        <v>57</v>
      </c>
      <c r="C1072" s="122" t="s">
        <v>140</v>
      </c>
      <c r="D1072" s="122" t="s">
        <v>118</v>
      </c>
      <c r="E1072" s="123" t="s">
        <v>6736</v>
      </c>
      <c r="F1072" s="124" t="s">
        <v>21</v>
      </c>
      <c r="G1072" s="124" t="s">
        <v>142</v>
      </c>
      <c r="H1072" s="124" t="s">
        <v>7443</v>
      </c>
      <c r="I1072" s="135" t="s">
        <v>10576</v>
      </c>
      <c r="J1072" s="129" t="s">
        <v>2193</v>
      </c>
      <c r="K1072" s="128"/>
      <c r="L1072" s="129"/>
      <c r="M1072" s="128" t="s">
        <v>8313</v>
      </c>
      <c r="N1072" s="127" t="s">
        <v>654</v>
      </c>
      <c r="O1072" s="127" t="s">
        <v>165</v>
      </c>
      <c r="P1072" s="127" t="s">
        <v>2194</v>
      </c>
      <c r="Q1072" s="131" t="s">
        <v>7414</v>
      </c>
      <c r="R1072" s="131" t="s">
        <v>10145</v>
      </c>
      <c r="S1072" s="132" t="s">
        <v>10146</v>
      </c>
      <c r="T1072" s="136" t="s">
        <v>236</v>
      </c>
      <c r="U1072" s="118"/>
      <c r="V1072" s="118"/>
      <c r="W1072" s="133" t="str">
        <f>VLOOKUP(TRIM(X1072),X10:Y88,2,FALSE)</f>
        <v>Krisztian</v>
      </c>
      <c r="X1072" s="11" t="str">
        <f t="shared" si="37"/>
        <v>6.8</v>
      </c>
      <c r="AA1072" s="1">
        <f t="shared" si="36"/>
        <v>29</v>
      </c>
    </row>
    <row r="1073" spans="1:27" ht="36.75" customHeight="1">
      <c r="A1073" s="119"/>
      <c r="B1073" s="134" t="s">
        <v>57</v>
      </c>
      <c r="C1073" s="122" t="s">
        <v>22</v>
      </c>
      <c r="D1073" s="122" t="s">
        <v>118</v>
      </c>
      <c r="E1073" s="123" t="s">
        <v>6737</v>
      </c>
      <c r="F1073" s="124" t="s">
        <v>21</v>
      </c>
      <c r="G1073" s="138" t="s">
        <v>142</v>
      </c>
      <c r="H1073" s="138" t="s">
        <v>7689</v>
      </c>
      <c r="I1073" s="139" t="s">
        <v>2398</v>
      </c>
      <c r="J1073" s="140" t="s">
        <v>2193</v>
      </c>
      <c r="K1073" s="141"/>
      <c r="L1073" s="140"/>
      <c r="M1073" s="141" t="s">
        <v>8313</v>
      </c>
      <c r="N1073" s="140" t="s">
        <v>654</v>
      </c>
      <c r="O1073" s="140" t="s">
        <v>165</v>
      </c>
      <c r="P1073" s="140" t="s">
        <v>2194</v>
      </c>
      <c r="Q1073" s="142" t="s">
        <v>12046</v>
      </c>
      <c r="R1073" s="142" t="s">
        <v>12047</v>
      </c>
      <c r="S1073" s="145"/>
      <c r="T1073" s="136" t="s">
        <v>2395</v>
      </c>
      <c r="U1073" s="118"/>
      <c r="V1073" s="118" t="s">
        <v>608</v>
      </c>
      <c r="W1073" s="133" t="str">
        <f>VLOOKUP(TRIM(X1073),X10:Y88,2,FALSE)</f>
        <v>Krisztian</v>
      </c>
      <c r="X1073" s="11" t="str">
        <f t="shared" si="37"/>
        <v>6.8</v>
      </c>
      <c r="AA1073" s="1">
        <f t="shared" si="36"/>
        <v>4</v>
      </c>
    </row>
    <row r="1074" spans="1:27" ht="36.75" customHeight="1">
      <c r="A1074" s="119" t="s">
        <v>139</v>
      </c>
      <c r="B1074" s="134" t="s">
        <v>57</v>
      </c>
      <c r="C1074" s="122" t="s">
        <v>140</v>
      </c>
      <c r="D1074" s="122" t="s">
        <v>118</v>
      </c>
      <c r="E1074" s="123" t="s">
        <v>6738</v>
      </c>
      <c r="F1074" s="124" t="s">
        <v>21</v>
      </c>
      <c r="G1074" s="124" t="s">
        <v>142</v>
      </c>
      <c r="H1074" s="124" t="s">
        <v>7952</v>
      </c>
      <c r="I1074" s="135" t="s">
        <v>189</v>
      </c>
      <c r="J1074" s="129" t="s">
        <v>2193</v>
      </c>
      <c r="K1074" s="128"/>
      <c r="L1074" s="129"/>
      <c r="M1074" s="128" t="s">
        <v>8313</v>
      </c>
      <c r="N1074" s="127" t="s">
        <v>175</v>
      </c>
      <c r="O1074" s="127" t="s">
        <v>165</v>
      </c>
      <c r="P1074" s="127" t="s">
        <v>2194</v>
      </c>
      <c r="Q1074" s="131" t="s">
        <v>7816</v>
      </c>
      <c r="R1074" s="131" t="s">
        <v>10148</v>
      </c>
      <c r="S1074" s="132" t="s">
        <v>10149</v>
      </c>
      <c r="T1074" s="136" t="s">
        <v>188</v>
      </c>
      <c r="U1074" s="118"/>
      <c r="V1074" s="118"/>
      <c r="W1074" s="133" t="str">
        <f>VLOOKUP(TRIM(X1074),X10:Y88,2,FALSE)</f>
        <v>Krisztian</v>
      </c>
      <c r="X1074" s="11" t="str">
        <f t="shared" si="37"/>
        <v>6.8</v>
      </c>
      <c r="AA1074" s="1">
        <f t="shared" si="36"/>
        <v>17</v>
      </c>
    </row>
    <row r="1075" spans="1:27" ht="36.75" customHeight="1">
      <c r="A1075" s="119" t="s">
        <v>139</v>
      </c>
      <c r="B1075" s="134" t="s">
        <v>57</v>
      </c>
      <c r="C1075" s="122" t="s">
        <v>140</v>
      </c>
      <c r="D1075" s="122" t="s">
        <v>118</v>
      </c>
      <c r="E1075" s="123" t="s">
        <v>6739</v>
      </c>
      <c r="F1075" s="124" t="s">
        <v>21</v>
      </c>
      <c r="G1075" s="124" t="s">
        <v>142</v>
      </c>
      <c r="H1075" s="124" t="s">
        <v>7672</v>
      </c>
      <c r="I1075" s="135" t="s">
        <v>203</v>
      </c>
      <c r="J1075" s="129" t="s">
        <v>2193</v>
      </c>
      <c r="K1075" s="128"/>
      <c r="L1075" s="129"/>
      <c r="M1075" s="128" t="s">
        <v>8313</v>
      </c>
      <c r="N1075" s="127" t="s">
        <v>654</v>
      </c>
      <c r="O1075" s="127" t="s">
        <v>165</v>
      </c>
      <c r="P1075" s="127" t="s">
        <v>2194</v>
      </c>
      <c r="Q1075" s="131" t="s">
        <v>8757</v>
      </c>
      <c r="R1075" s="131" t="s">
        <v>10150</v>
      </c>
      <c r="S1075" s="132" t="s">
        <v>145</v>
      </c>
      <c r="T1075" s="136" t="s">
        <v>201</v>
      </c>
      <c r="U1075" s="118"/>
      <c r="V1075" s="118"/>
      <c r="W1075" s="133" t="str">
        <f>VLOOKUP(TRIM(X1075),X10:Y88,2,FALSE)</f>
        <v>Krisztian</v>
      </c>
      <c r="X1075" s="11" t="str">
        <f t="shared" si="37"/>
        <v>6.8</v>
      </c>
      <c r="AA1075" s="1">
        <f t="shared" si="36"/>
        <v>25</v>
      </c>
    </row>
    <row r="1076" spans="1:27" ht="36.75" customHeight="1">
      <c r="A1076" s="119" t="s">
        <v>139</v>
      </c>
      <c r="B1076" s="134" t="s">
        <v>57</v>
      </c>
      <c r="C1076" s="122" t="s">
        <v>140</v>
      </c>
      <c r="D1076" s="122" t="s">
        <v>105</v>
      </c>
      <c r="E1076" s="123" t="s">
        <v>6740</v>
      </c>
      <c r="F1076" s="124" t="s">
        <v>285</v>
      </c>
      <c r="G1076" s="124" t="s">
        <v>142</v>
      </c>
      <c r="H1076" s="124" t="s">
        <v>7676</v>
      </c>
      <c r="I1076" s="135" t="s">
        <v>2350</v>
      </c>
      <c r="J1076" s="129" t="s">
        <v>5550</v>
      </c>
      <c r="K1076" s="128">
        <v>0</v>
      </c>
      <c r="L1076" s="129"/>
      <c r="M1076" s="128" t="s">
        <v>191</v>
      </c>
      <c r="N1076" s="127" t="s">
        <v>485</v>
      </c>
      <c r="O1076" s="127" t="s">
        <v>165</v>
      </c>
      <c r="P1076" s="127" t="s">
        <v>183</v>
      </c>
      <c r="Q1076" s="131" t="s">
        <v>8493</v>
      </c>
      <c r="R1076" s="131" t="s">
        <v>10323</v>
      </c>
      <c r="S1076" s="132" t="s">
        <v>145</v>
      </c>
      <c r="T1076" s="136" t="s">
        <v>331</v>
      </c>
      <c r="U1076" s="118"/>
      <c r="V1076" s="118" t="s">
        <v>245</v>
      </c>
      <c r="W1076" s="133" t="str">
        <f>VLOOKUP(TRIM(X1076),X10:Y88,2,FALSE)</f>
        <v>Krisztian</v>
      </c>
      <c r="X1076" s="11" t="str">
        <f t="shared" si="37"/>
        <v>6.5.6</v>
      </c>
      <c r="AA1076" s="1">
        <f t="shared" si="36"/>
        <v>26</v>
      </c>
    </row>
    <row r="1077" spans="1:27" ht="36.75" customHeight="1">
      <c r="A1077" s="119" t="s">
        <v>139</v>
      </c>
      <c r="B1077" s="134" t="s">
        <v>57</v>
      </c>
      <c r="C1077" s="122" t="s">
        <v>140</v>
      </c>
      <c r="D1077" s="122" t="s">
        <v>105</v>
      </c>
      <c r="E1077" s="123" t="s">
        <v>6741</v>
      </c>
      <c r="F1077" s="124" t="s">
        <v>285</v>
      </c>
      <c r="G1077" s="124" t="s">
        <v>142</v>
      </c>
      <c r="H1077" s="124" t="s">
        <v>7712</v>
      </c>
      <c r="I1077" s="135" t="s">
        <v>189</v>
      </c>
      <c r="J1077" s="129" t="s">
        <v>5550</v>
      </c>
      <c r="K1077" s="128">
        <v>0</v>
      </c>
      <c r="L1077" s="129"/>
      <c r="M1077" s="128" t="s">
        <v>8313</v>
      </c>
      <c r="N1077" s="127" t="s">
        <v>485</v>
      </c>
      <c r="O1077" s="127" t="s">
        <v>165</v>
      </c>
      <c r="P1077" s="127" t="s">
        <v>183</v>
      </c>
      <c r="Q1077" s="131" t="s">
        <v>8524</v>
      </c>
      <c r="R1077" s="131" t="s">
        <v>10324</v>
      </c>
      <c r="S1077" s="132" t="s">
        <v>145</v>
      </c>
      <c r="T1077" s="136" t="s">
        <v>188</v>
      </c>
      <c r="U1077" s="118"/>
      <c r="V1077" s="118" t="s">
        <v>245</v>
      </c>
      <c r="W1077" s="133" t="str">
        <f>VLOOKUP(TRIM(X1077),X10:Y88,2,FALSE)</f>
        <v>Krisztian</v>
      </c>
      <c r="X1077" s="11" t="str">
        <f t="shared" si="37"/>
        <v>6.5.6</v>
      </c>
      <c r="AA1077" s="1">
        <f t="shared" si="36"/>
        <v>17</v>
      </c>
    </row>
    <row r="1078" spans="1:27" ht="36.75" customHeight="1">
      <c r="A1078" s="119" t="s">
        <v>139</v>
      </c>
      <c r="B1078" s="134" t="s">
        <v>57</v>
      </c>
      <c r="C1078" s="122" t="s">
        <v>140</v>
      </c>
      <c r="D1078" s="122" t="s">
        <v>105</v>
      </c>
      <c r="E1078" s="123" t="s">
        <v>6742</v>
      </c>
      <c r="F1078" s="124" t="s">
        <v>285</v>
      </c>
      <c r="G1078" s="124" t="s">
        <v>142</v>
      </c>
      <c r="H1078" s="124" t="s">
        <v>7979</v>
      </c>
      <c r="I1078" s="135" t="s">
        <v>225</v>
      </c>
      <c r="J1078" s="129" t="s">
        <v>185</v>
      </c>
      <c r="K1078" s="128">
        <v>0</v>
      </c>
      <c r="L1078" s="129"/>
      <c r="M1078" s="128" t="s">
        <v>8313</v>
      </c>
      <c r="N1078" s="127" t="s">
        <v>485</v>
      </c>
      <c r="O1078" s="127" t="s">
        <v>165</v>
      </c>
      <c r="P1078" s="127" t="s">
        <v>183</v>
      </c>
      <c r="Q1078" s="131" t="s">
        <v>8441</v>
      </c>
      <c r="R1078" s="131" t="s">
        <v>10136</v>
      </c>
      <c r="S1078" s="132" t="s">
        <v>184</v>
      </c>
      <c r="T1078" s="136" t="s">
        <v>226</v>
      </c>
      <c r="U1078" s="118"/>
      <c r="V1078" s="118"/>
      <c r="W1078" s="133" t="str">
        <f>VLOOKUP(TRIM(X1078),X10:Y88,2,FALSE)</f>
        <v>Krisztian</v>
      </c>
      <c r="X1078" s="11" t="str">
        <f t="shared" si="37"/>
        <v>6.5.6</v>
      </c>
      <c r="AA1078" s="1">
        <f t="shared" si="36"/>
        <v>8</v>
      </c>
    </row>
    <row r="1079" spans="1:27" ht="36.75" customHeight="1">
      <c r="A1079" s="119" t="s">
        <v>139</v>
      </c>
      <c r="B1079" s="134" t="s">
        <v>57</v>
      </c>
      <c r="C1079" s="122" t="s">
        <v>140</v>
      </c>
      <c r="D1079" s="122" t="s">
        <v>105</v>
      </c>
      <c r="E1079" s="123" t="s">
        <v>6743</v>
      </c>
      <c r="F1079" s="124" t="s">
        <v>285</v>
      </c>
      <c r="G1079" s="124" t="s">
        <v>142</v>
      </c>
      <c r="H1079" s="124" t="s">
        <v>7709</v>
      </c>
      <c r="I1079" s="135" t="s">
        <v>189</v>
      </c>
      <c r="J1079" s="129" t="s">
        <v>185</v>
      </c>
      <c r="K1079" s="128">
        <v>0</v>
      </c>
      <c r="L1079" s="129"/>
      <c r="M1079" s="128" t="s">
        <v>8313</v>
      </c>
      <c r="N1079" s="127" t="s">
        <v>485</v>
      </c>
      <c r="O1079" s="127" t="s">
        <v>165</v>
      </c>
      <c r="P1079" s="127" t="s">
        <v>183</v>
      </c>
      <c r="Q1079" s="131" t="s">
        <v>8521</v>
      </c>
      <c r="R1079" s="131" t="s">
        <v>10138</v>
      </c>
      <c r="S1079" s="132" t="s">
        <v>10137</v>
      </c>
      <c r="T1079" s="136" t="s">
        <v>188</v>
      </c>
      <c r="U1079" s="118"/>
      <c r="V1079" s="118"/>
      <c r="W1079" s="133" t="str">
        <f>VLOOKUP(TRIM(X1079),X10:Y88,2,FALSE)</f>
        <v>Krisztian</v>
      </c>
      <c r="X1079" s="11" t="str">
        <f t="shared" si="37"/>
        <v>6.5.6</v>
      </c>
      <c r="AA1079" s="1">
        <f t="shared" si="36"/>
        <v>17</v>
      </c>
    </row>
    <row r="1080" spans="1:27" ht="36.75" customHeight="1">
      <c r="A1080" s="119" t="s">
        <v>139</v>
      </c>
      <c r="B1080" s="134" t="s">
        <v>57</v>
      </c>
      <c r="C1080" s="122" t="s">
        <v>140</v>
      </c>
      <c r="D1080" s="122" t="s">
        <v>105</v>
      </c>
      <c r="E1080" s="123" t="s">
        <v>6744</v>
      </c>
      <c r="F1080" s="124" t="s">
        <v>285</v>
      </c>
      <c r="G1080" s="124" t="s">
        <v>142</v>
      </c>
      <c r="H1080" s="124" t="s">
        <v>7980</v>
      </c>
      <c r="I1080" s="135" t="s">
        <v>225</v>
      </c>
      <c r="J1080" s="129" t="s">
        <v>185</v>
      </c>
      <c r="K1080" s="128">
        <v>0</v>
      </c>
      <c r="L1080" s="129"/>
      <c r="M1080" s="128" t="s">
        <v>8313</v>
      </c>
      <c r="N1080" s="127" t="s">
        <v>485</v>
      </c>
      <c r="O1080" s="127" t="s">
        <v>165</v>
      </c>
      <c r="P1080" s="127" t="s">
        <v>183</v>
      </c>
      <c r="Q1080" s="131" t="s">
        <v>8442</v>
      </c>
      <c r="R1080" s="131" t="s">
        <v>10481</v>
      </c>
      <c r="S1080" s="132" t="s">
        <v>10482</v>
      </c>
      <c r="T1080" s="136" t="s">
        <v>226</v>
      </c>
      <c r="U1080" s="118"/>
      <c r="V1080" s="118"/>
      <c r="W1080" s="133" t="str">
        <f>VLOOKUP(TRIM(X1080),X10:Y88,2,FALSE)</f>
        <v>Krisztian</v>
      </c>
      <c r="X1080" s="11" t="str">
        <f t="shared" si="37"/>
        <v>6.5.6</v>
      </c>
      <c r="AA1080" s="1">
        <f t="shared" si="36"/>
        <v>8</v>
      </c>
    </row>
    <row r="1081" spans="1:27" ht="36.75" customHeight="1">
      <c r="A1081" s="119" t="s">
        <v>139</v>
      </c>
      <c r="B1081" s="134" t="s">
        <v>57</v>
      </c>
      <c r="C1081" s="122" t="s">
        <v>140</v>
      </c>
      <c r="D1081" s="122" t="s">
        <v>105</v>
      </c>
      <c r="E1081" s="123" t="s">
        <v>6745</v>
      </c>
      <c r="F1081" s="124" t="s">
        <v>285</v>
      </c>
      <c r="G1081" s="124" t="s">
        <v>142</v>
      </c>
      <c r="H1081" s="124" t="s">
        <v>7679</v>
      </c>
      <c r="I1081" s="135" t="s">
        <v>189</v>
      </c>
      <c r="J1081" s="129" t="s">
        <v>5550</v>
      </c>
      <c r="K1081" s="128">
        <v>0</v>
      </c>
      <c r="L1081" s="129"/>
      <c r="M1081" s="128" t="s">
        <v>191</v>
      </c>
      <c r="N1081" s="127" t="s">
        <v>485</v>
      </c>
      <c r="O1081" s="127" t="s">
        <v>165</v>
      </c>
      <c r="P1081" s="127" t="s">
        <v>183</v>
      </c>
      <c r="Q1081" s="131" t="s">
        <v>8497</v>
      </c>
      <c r="R1081" s="131" t="s">
        <v>10140</v>
      </c>
      <c r="S1081" s="132" t="s">
        <v>10139</v>
      </c>
      <c r="T1081" s="136" t="s">
        <v>188</v>
      </c>
      <c r="U1081" s="118"/>
      <c r="V1081" s="118"/>
      <c r="W1081" s="133" t="str">
        <f>VLOOKUP(TRIM(X1081),X10:Y88,2,FALSE)</f>
        <v>Krisztian</v>
      </c>
      <c r="X1081" s="11" t="str">
        <f t="shared" si="37"/>
        <v>6.5.6</v>
      </c>
      <c r="AA1081" s="1">
        <f t="shared" si="36"/>
        <v>17</v>
      </c>
    </row>
    <row r="1082" spans="1:27" ht="36.75" customHeight="1">
      <c r="A1082" s="119" t="s">
        <v>139</v>
      </c>
      <c r="B1082" s="134" t="s">
        <v>57</v>
      </c>
      <c r="C1082" s="122" t="s">
        <v>140</v>
      </c>
      <c r="D1082" s="122" t="s">
        <v>105</v>
      </c>
      <c r="E1082" s="123" t="s">
        <v>6746</v>
      </c>
      <c r="F1082" s="124" t="s">
        <v>285</v>
      </c>
      <c r="G1082" s="124" t="s">
        <v>142</v>
      </c>
      <c r="H1082" s="124" t="s">
        <v>7617</v>
      </c>
      <c r="I1082" s="135" t="s">
        <v>263</v>
      </c>
      <c r="J1082" s="129" t="s">
        <v>5550</v>
      </c>
      <c r="K1082" s="128">
        <v>0</v>
      </c>
      <c r="L1082" s="129"/>
      <c r="M1082" s="128" t="s">
        <v>191</v>
      </c>
      <c r="N1082" s="127" t="s">
        <v>485</v>
      </c>
      <c r="O1082" s="127" t="s">
        <v>165</v>
      </c>
      <c r="P1082" s="127" t="s">
        <v>183</v>
      </c>
      <c r="Q1082" s="131" t="s">
        <v>8481</v>
      </c>
      <c r="R1082" s="131" t="s">
        <v>10142</v>
      </c>
      <c r="S1082" s="132" t="s">
        <v>10141</v>
      </c>
      <c r="T1082" s="136" t="s">
        <v>264</v>
      </c>
      <c r="U1082" s="118"/>
      <c r="V1082" s="118"/>
      <c r="W1082" s="133" t="str">
        <f>VLOOKUP(TRIM(X1082),X10:Y88,2,FALSE)</f>
        <v>Krisztian</v>
      </c>
      <c r="X1082" s="11" t="str">
        <f t="shared" si="37"/>
        <v>6.5.6</v>
      </c>
      <c r="AA1082" s="1">
        <f t="shared" si="36"/>
        <v>4</v>
      </c>
    </row>
    <row r="1083" spans="1:27" ht="36.75" customHeight="1">
      <c r="A1083" s="119" t="s">
        <v>139</v>
      </c>
      <c r="B1083" s="134" t="s">
        <v>57</v>
      </c>
      <c r="C1083" s="122" t="s">
        <v>140</v>
      </c>
      <c r="D1083" s="122" t="s">
        <v>105</v>
      </c>
      <c r="E1083" s="123" t="s">
        <v>6747</v>
      </c>
      <c r="F1083" s="124" t="s">
        <v>285</v>
      </c>
      <c r="G1083" s="124" t="s">
        <v>142</v>
      </c>
      <c r="H1083" s="124" t="s">
        <v>7415</v>
      </c>
      <c r="I1083" s="135" t="s">
        <v>225</v>
      </c>
      <c r="J1083" s="129" t="s">
        <v>174</v>
      </c>
      <c r="K1083" s="128">
        <v>0</v>
      </c>
      <c r="L1083" s="129"/>
      <c r="M1083" s="128" t="s">
        <v>8313</v>
      </c>
      <c r="N1083" s="127" t="s">
        <v>485</v>
      </c>
      <c r="O1083" s="127" t="s">
        <v>165</v>
      </c>
      <c r="P1083" s="127" t="s">
        <v>183</v>
      </c>
      <c r="Q1083" s="131" t="s">
        <v>8385</v>
      </c>
      <c r="R1083" s="131" t="s">
        <v>10484</v>
      </c>
      <c r="S1083" s="132" t="s">
        <v>178</v>
      </c>
      <c r="T1083" s="136" t="s">
        <v>226</v>
      </c>
      <c r="U1083" s="118"/>
      <c r="V1083" s="118"/>
      <c r="W1083" s="133" t="str">
        <f>VLOOKUP(TRIM(X1083),X10:Y88,2,FALSE)</f>
        <v>Krisztian</v>
      </c>
      <c r="X1083" s="11" t="str">
        <f t="shared" si="37"/>
        <v>6.5.6</v>
      </c>
      <c r="AA1083" s="1">
        <f t="shared" si="36"/>
        <v>8</v>
      </c>
    </row>
    <row r="1084" spans="1:27" ht="36.75" customHeight="1">
      <c r="A1084" s="119" t="s">
        <v>139</v>
      </c>
      <c r="B1084" s="134" t="s">
        <v>57</v>
      </c>
      <c r="C1084" s="122" t="s">
        <v>140</v>
      </c>
      <c r="D1084" s="122" t="s">
        <v>105</v>
      </c>
      <c r="E1084" s="123" t="s">
        <v>6748</v>
      </c>
      <c r="F1084" s="124" t="s">
        <v>285</v>
      </c>
      <c r="G1084" s="124" t="s">
        <v>142</v>
      </c>
      <c r="H1084" s="124" t="s">
        <v>7416</v>
      </c>
      <c r="I1084" s="135" t="s">
        <v>225</v>
      </c>
      <c r="J1084" s="129" t="s">
        <v>5550</v>
      </c>
      <c r="K1084" s="128">
        <v>0</v>
      </c>
      <c r="L1084" s="129"/>
      <c r="M1084" s="128" t="s">
        <v>8313</v>
      </c>
      <c r="N1084" s="127" t="s">
        <v>485</v>
      </c>
      <c r="O1084" s="127" t="s">
        <v>165</v>
      </c>
      <c r="P1084" s="127" t="s">
        <v>183</v>
      </c>
      <c r="Q1084" s="131" t="s">
        <v>8386</v>
      </c>
      <c r="R1084" s="131" t="s">
        <v>12049</v>
      </c>
      <c r="S1084" s="132" t="s">
        <v>12048</v>
      </c>
      <c r="T1084" s="136" t="s">
        <v>226</v>
      </c>
      <c r="U1084" s="118"/>
      <c r="V1084" s="118"/>
      <c r="W1084" s="133" t="str">
        <f>VLOOKUP(TRIM(X1084),X10:Y88,2,FALSE)</f>
        <v>Krisztian</v>
      </c>
      <c r="X1084" s="11" t="str">
        <f t="shared" si="37"/>
        <v>6.5.6</v>
      </c>
      <c r="AA1084" s="1">
        <f t="shared" si="36"/>
        <v>8</v>
      </c>
    </row>
    <row r="1085" spans="1:27" ht="36.75" customHeight="1">
      <c r="A1085" s="119" t="s">
        <v>139</v>
      </c>
      <c r="B1085" s="134" t="s">
        <v>57</v>
      </c>
      <c r="C1085" s="122" t="s">
        <v>140</v>
      </c>
      <c r="D1085" s="122" t="s">
        <v>105</v>
      </c>
      <c r="E1085" s="123" t="s">
        <v>6749</v>
      </c>
      <c r="F1085" s="124" t="s">
        <v>285</v>
      </c>
      <c r="G1085" s="124" t="s">
        <v>142</v>
      </c>
      <c r="H1085" s="124" t="s">
        <v>7615</v>
      </c>
      <c r="I1085" s="135" t="s">
        <v>8346</v>
      </c>
      <c r="J1085" s="129" t="s">
        <v>185</v>
      </c>
      <c r="K1085" s="128">
        <v>0</v>
      </c>
      <c r="L1085" s="129"/>
      <c r="M1085" s="128" t="s">
        <v>191</v>
      </c>
      <c r="N1085" s="127" t="s">
        <v>485</v>
      </c>
      <c r="O1085" s="127" t="s">
        <v>165</v>
      </c>
      <c r="P1085" s="127" t="s">
        <v>183</v>
      </c>
      <c r="Q1085" s="131" t="s">
        <v>8479</v>
      </c>
      <c r="R1085" s="131" t="s">
        <v>12097</v>
      </c>
      <c r="S1085" s="132" t="s">
        <v>12098</v>
      </c>
      <c r="T1085" s="136" t="s">
        <v>2275</v>
      </c>
      <c r="U1085" s="118"/>
      <c r="V1085" s="118" t="s">
        <v>608</v>
      </c>
      <c r="W1085" s="133" t="str">
        <f>VLOOKUP(TRIM(X1085),X10:Y88,2,FALSE)</f>
        <v>Krisztian</v>
      </c>
      <c r="X1085" s="11" t="str">
        <f t="shared" si="37"/>
        <v>6.5.6</v>
      </c>
      <c r="AA1085" s="1">
        <f t="shared" si="36"/>
        <v>18</v>
      </c>
    </row>
    <row r="1086" spans="1:27" ht="36.75" customHeight="1">
      <c r="A1086" s="119" t="s">
        <v>139</v>
      </c>
      <c r="B1086" s="134" t="s">
        <v>57</v>
      </c>
      <c r="C1086" s="122" t="s">
        <v>140</v>
      </c>
      <c r="D1086" s="122" t="s">
        <v>105</v>
      </c>
      <c r="E1086" s="123" t="s">
        <v>6750</v>
      </c>
      <c r="F1086" s="124" t="s">
        <v>285</v>
      </c>
      <c r="G1086" s="124" t="s">
        <v>142</v>
      </c>
      <c r="H1086" s="124" t="s">
        <v>7710</v>
      </c>
      <c r="I1086" s="135" t="s">
        <v>189</v>
      </c>
      <c r="J1086" s="129" t="s">
        <v>185</v>
      </c>
      <c r="K1086" s="128">
        <v>0</v>
      </c>
      <c r="L1086" s="129"/>
      <c r="M1086" s="128" t="s">
        <v>8313</v>
      </c>
      <c r="N1086" s="127" t="s">
        <v>485</v>
      </c>
      <c r="O1086" s="127" t="s">
        <v>165</v>
      </c>
      <c r="P1086" s="127" t="s">
        <v>183</v>
      </c>
      <c r="Q1086" s="131" t="s">
        <v>8522</v>
      </c>
      <c r="R1086" s="131" t="s">
        <v>10325</v>
      </c>
      <c r="S1086" s="132" t="s">
        <v>145</v>
      </c>
      <c r="T1086" s="136" t="s">
        <v>188</v>
      </c>
      <c r="U1086" s="118"/>
      <c r="V1086" s="118" t="s">
        <v>245</v>
      </c>
      <c r="W1086" s="133" t="str">
        <f>VLOOKUP(TRIM(X1086),X10:Y88,2,FALSE)</f>
        <v>Krisztian</v>
      </c>
      <c r="X1086" s="11" t="str">
        <f t="shared" si="37"/>
        <v>6.5.6</v>
      </c>
      <c r="AA1086" s="1">
        <f t="shared" si="36"/>
        <v>17</v>
      </c>
    </row>
    <row r="1087" spans="1:27" ht="36.75" customHeight="1">
      <c r="A1087" s="119" t="s">
        <v>139</v>
      </c>
      <c r="B1087" s="134" t="s">
        <v>57</v>
      </c>
      <c r="C1087" s="122" t="s">
        <v>140</v>
      </c>
      <c r="D1087" s="122" t="s">
        <v>105</v>
      </c>
      <c r="E1087" s="123" t="s">
        <v>6751</v>
      </c>
      <c r="F1087" s="124" t="s">
        <v>285</v>
      </c>
      <c r="G1087" s="124" t="s">
        <v>142</v>
      </c>
      <c r="H1087" s="124" t="s">
        <v>7711</v>
      </c>
      <c r="I1087" s="135" t="s">
        <v>189</v>
      </c>
      <c r="J1087" s="129" t="s">
        <v>185</v>
      </c>
      <c r="K1087" s="128">
        <v>0</v>
      </c>
      <c r="L1087" s="129"/>
      <c r="M1087" s="128" t="s">
        <v>8313</v>
      </c>
      <c r="N1087" s="127" t="s">
        <v>485</v>
      </c>
      <c r="O1087" s="127" t="s">
        <v>165</v>
      </c>
      <c r="P1087" s="127" t="s">
        <v>183</v>
      </c>
      <c r="Q1087" s="131" t="s">
        <v>8523</v>
      </c>
      <c r="R1087" s="131" t="s">
        <v>10485</v>
      </c>
      <c r="S1087" s="132" t="s">
        <v>10486</v>
      </c>
      <c r="T1087" s="136" t="s">
        <v>188</v>
      </c>
      <c r="U1087" s="118"/>
      <c r="V1087" s="118"/>
      <c r="W1087" s="133" t="str">
        <f>VLOOKUP(TRIM(X1087),X10:Y88,2,FALSE)</f>
        <v>Krisztian</v>
      </c>
      <c r="X1087" s="11" t="str">
        <f t="shared" si="37"/>
        <v>6.5.6</v>
      </c>
      <c r="AA1087" s="1">
        <f t="shared" si="36"/>
        <v>17</v>
      </c>
    </row>
    <row r="1088" spans="1:27" ht="36.75" customHeight="1">
      <c r="A1088" s="119" t="s">
        <v>139</v>
      </c>
      <c r="B1088" s="134" t="s">
        <v>57</v>
      </c>
      <c r="C1088" s="122" t="s">
        <v>140</v>
      </c>
      <c r="D1088" s="122" t="s">
        <v>79</v>
      </c>
      <c r="E1088" s="123" t="s">
        <v>6752</v>
      </c>
      <c r="F1088" s="124" t="s">
        <v>180</v>
      </c>
      <c r="G1088" s="124" t="s">
        <v>142</v>
      </c>
      <c r="H1088" s="124" t="s">
        <v>9594</v>
      </c>
      <c r="I1088" s="135" t="s">
        <v>295</v>
      </c>
      <c r="J1088" s="129"/>
      <c r="K1088" s="128"/>
      <c r="L1088" s="129"/>
      <c r="M1088" s="128"/>
      <c r="N1088" s="127"/>
      <c r="O1088" s="127" t="s">
        <v>165</v>
      </c>
      <c r="P1088" s="127" t="s">
        <v>9595</v>
      </c>
      <c r="Q1088" s="131" t="s">
        <v>10085</v>
      </c>
      <c r="R1088" s="131" t="s">
        <v>10084</v>
      </c>
      <c r="S1088" s="132" t="s">
        <v>10083</v>
      </c>
      <c r="T1088" s="136" t="s">
        <v>213</v>
      </c>
      <c r="U1088" s="118"/>
      <c r="V1088" s="118"/>
      <c r="W1088" s="133" t="str">
        <f>VLOOKUP(TRIM(X1088),X10:Y88,2,FALSE)</f>
        <v>Krisztian</v>
      </c>
      <c r="X1088" s="11" t="str">
        <f t="shared" si="37"/>
        <v>5.2</v>
      </c>
      <c r="AA1088" s="1">
        <f t="shared" si="36"/>
        <v>6</v>
      </c>
    </row>
    <row r="1089" spans="1:27" ht="36.75" customHeight="1">
      <c r="A1089" s="119" t="s">
        <v>139</v>
      </c>
      <c r="B1089" s="134" t="s">
        <v>57</v>
      </c>
      <c r="C1089" s="122" t="s">
        <v>140</v>
      </c>
      <c r="D1089" s="122" t="s">
        <v>2170</v>
      </c>
      <c r="E1089" s="123" t="s">
        <v>6753</v>
      </c>
      <c r="F1089" s="124" t="s">
        <v>21</v>
      </c>
      <c r="G1089" s="124" t="s">
        <v>142</v>
      </c>
      <c r="H1089" s="124" t="s">
        <v>7923</v>
      </c>
      <c r="I1089" s="135" t="s">
        <v>5690</v>
      </c>
      <c r="J1089" s="129" t="s">
        <v>2365</v>
      </c>
      <c r="K1089" s="128"/>
      <c r="L1089" s="129"/>
      <c r="M1089" s="128" t="s">
        <v>8313</v>
      </c>
      <c r="N1089" s="127" t="s">
        <v>7390</v>
      </c>
      <c r="O1089" s="127" t="s">
        <v>165</v>
      </c>
      <c r="P1089" s="127" t="s">
        <v>2366</v>
      </c>
      <c r="Q1089" s="131" t="s">
        <v>7793</v>
      </c>
      <c r="R1089" s="131" t="s">
        <v>10326</v>
      </c>
      <c r="S1089" s="132" t="s">
        <v>145</v>
      </c>
      <c r="T1089" s="136" t="s">
        <v>235</v>
      </c>
      <c r="U1089" s="118"/>
      <c r="V1089" s="118" t="s">
        <v>245</v>
      </c>
      <c r="W1089" s="133" t="str">
        <f>VLOOKUP(TRIM(X1089),X10:Y88,2,FALSE)</f>
        <v>Krisztian</v>
      </c>
      <c r="X1089" s="11" t="str">
        <f t="shared" si="37"/>
        <v>6.16</v>
      </c>
      <c r="AA1089" s="1">
        <f t="shared" si="36"/>
        <v>35</v>
      </c>
    </row>
    <row r="1090" spans="1:27" ht="36.75" customHeight="1">
      <c r="A1090" s="119" t="s">
        <v>139</v>
      </c>
      <c r="B1090" s="134" t="s">
        <v>57</v>
      </c>
      <c r="C1090" s="122" t="s">
        <v>140</v>
      </c>
      <c r="D1090" s="122" t="s">
        <v>2170</v>
      </c>
      <c r="E1090" s="123" t="s">
        <v>6754</v>
      </c>
      <c r="F1090" s="124" t="s">
        <v>21</v>
      </c>
      <c r="G1090" s="124" t="s">
        <v>142</v>
      </c>
      <c r="H1090" s="124" t="s">
        <v>7418</v>
      </c>
      <c r="I1090" s="135" t="s">
        <v>225</v>
      </c>
      <c r="J1090" s="129" t="s">
        <v>2365</v>
      </c>
      <c r="K1090" s="128"/>
      <c r="L1090" s="129"/>
      <c r="M1090" s="128" t="s">
        <v>8313</v>
      </c>
      <c r="N1090" s="127" t="s">
        <v>7390</v>
      </c>
      <c r="O1090" s="127" t="s">
        <v>165</v>
      </c>
      <c r="P1090" s="127" t="s">
        <v>2366</v>
      </c>
      <c r="Q1090" s="131" t="s">
        <v>7392</v>
      </c>
      <c r="R1090" s="131" t="s">
        <v>10327</v>
      </c>
      <c r="S1090" s="132" t="s">
        <v>145</v>
      </c>
      <c r="T1090" s="136" t="s">
        <v>226</v>
      </c>
      <c r="U1090" s="118"/>
      <c r="V1090" s="118" t="s">
        <v>245</v>
      </c>
      <c r="W1090" s="133" t="str">
        <f>VLOOKUP(TRIM(X1090),X10:Y88,2,FALSE)</f>
        <v>Krisztian</v>
      </c>
      <c r="X1090" s="11" t="str">
        <f t="shared" si="37"/>
        <v>6.16</v>
      </c>
      <c r="AA1090" s="1">
        <f t="shared" si="36"/>
        <v>8</v>
      </c>
    </row>
    <row r="1091" spans="1:27" ht="36.75" customHeight="1">
      <c r="A1091" s="119" t="s">
        <v>139</v>
      </c>
      <c r="B1091" s="134" t="s">
        <v>57</v>
      </c>
      <c r="C1091" s="122" t="s">
        <v>140</v>
      </c>
      <c r="D1091" s="122" t="s">
        <v>2170</v>
      </c>
      <c r="E1091" s="123" t="s">
        <v>6755</v>
      </c>
      <c r="F1091" s="124" t="s">
        <v>21</v>
      </c>
      <c r="G1091" s="124" t="s">
        <v>142</v>
      </c>
      <c r="H1091" s="124" t="s">
        <v>7419</v>
      </c>
      <c r="I1091" s="135" t="s">
        <v>225</v>
      </c>
      <c r="J1091" s="129" t="s">
        <v>2365</v>
      </c>
      <c r="K1091" s="128"/>
      <c r="L1091" s="129"/>
      <c r="M1091" s="128" t="s">
        <v>8313</v>
      </c>
      <c r="N1091" s="127" t="s">
        <v>7390</v>
      </c>
      <c r="O1091" s="127" t="s">
        <v>165</v>
      </c>
      <c r="P1091" s="127" t="s">
        <v>2366</v>
      </c>
      <c r="Q1091" s="131" t="s">
        <v>7393</v>
      </c>
      <c r="R1091" s="131" t="s">
        <v>10328</v>
      </c>
      <c r="S1091" s="132" t="s">
        <v>145</v>
      </c>
      <c r="T1091" s="136" t="s">
        <v>226</v>
      </c>
      <c r="U1091" s="118"/>
      <c r="V1091" s="118" t="s">
        <v>245</v>
      </c>
      <c r="W1091" s="133" t="str">
        <f>VLOOKUP(TRIM(X1091),X10:Y88,2,FALSE)</f>
        <v>Krisztian</v>
      </c>
      <c r="X1091" s="11" t="str">
        <f t="shared" si="37"/>
        <v>6.16</v>
      </c>
      <c r="AA1091" s="1">
        <f t="shared" si="36"/>
        <v>8</v>
      </c>
    </row>
    <row r="1092" spans="1:27" ht="36.75" customHeight="1">
      <c r="A1092" s="119" t="s">
        <v>139</v>
      </c>
      <c r="B1092" s="134" t="s">
        <v>57</v>
      </c>
      <c r="C1092" s="122" t="s">
        <v>140</v>
      </c>
      <c r="D1092" s="122" t="s">
        <v>2170</v>
      </c>
      <c r="E1092" s="123" t="s">
        <v>6756</v>
      </c>
      <c r="F1092" s="124" t="s">
        <v>21</v>
      </c>
      <c r="G1092" s="124" t="s">
        <v>142</v>
      </c>
      <c r="H1092" s="124" t="s">
        <v>7924</v>
      </c>
      <c r="I1092" s="135" t="s">
        <v>5690</v>
      </c>
      <c r="J1092" s="129" t="s">
        <v>2365</v>
      </c>
      <c r="K1092" s="128"/>
      <c r="L1092" s="129"/>
      <c r="M1092" s="128" t="s">
        <v>8313</v>
      </c>
      <c r="N1092" s="127" t="s">
        <v>7390</v>
      </c>
      <c r="O1092" s="127" t="s">
        <v>165</v>
      </c>
      <c r="P1092" s="127" t="s">
        <v>2366</v>
      </c>
      <c r="Q1092" s="131" t="s">
        <v>7794</v>
      </c>
      <c r="R1092" s="131" t="s">
        <v>10089</v>
      </c>
      <c r="S1092" s="132" t="s">
        <v>10088</v>
      </c>
      <c r="T1092" s="136" t="s">
        <v>235</v>
      </c>
      <c r="U1092" s="118"/>
      <c r="V1092" s="118"/>
      <c r="W1092" s="133" t="str">
        <f>VLOOKUP(TRIM(X1092),X10:Y88,2,FALSE)</f>
        <v>Krisztian</v>
      </c>
      <c r="X1092" s="11" t="str">
        <f t="shared" si="37"/>
        <v>6.16</v>
      </c>
      <c r="AA1092" s="1">
        <f t="shared" si="36"/>
        <v>35</v>
      </c>
    </row>
    <row r="1093" spans="1:27" ht="36.75" customHeight="1">
      <c r="A1093" s="119" t="s">
        <v>139</v>
      </c>
      <c r="B1093" s="134" t="s">
        <v>57</v>
      </c>
      <c r="C1093" s="122" t="s">
        <v>140</v>
      </c>
      <c r="D1093" s="122" t="s">
        <v>105</v>
      </c>
      <c r="E1093" s="123" t="s">
        <v>6757</v>
      </c>
      <c r="F1093" s="124" t="s">
        <v>285</v>
      </c>
      <c r="G1093" s="124" t="s">
        <v>142</v>
      </c>
      <c r="H1093" s="124" t="s">
        <v>7455</v>
      </c>
      <c r="I1093" s="135" t="s">
        <v>2350</v>
      </c>
      <c r="J1093" s="129" t="s">
        <v>5550</v>
      </c>
      <c r="K1093" s="128">
        <v>0</v>
      </c>
      <c r="L1093" s="129"/>
      <c r="M1093" s="128" t="s">
        <v>8313</v>
      </c>
      <c r="N1093" s="127" t="s">
        <v>485</v>
      </c>
      <c r="O1093" s="127" t="s">
        <v>165</v>
      </c>
      <c r="P1093" s="127" t="s">
        <v>183</v>
      </c>
      <c r="Q1093" s="131" t="s">
        <v>8414</v>
      </c>
      <c r="R1093" s="131" t="s">
        <v>10487</v>
      </c>
      <c r="S1093" s="132" t="s">
        <v>10488</v>
      </c>
      <c r="T1093" s="136" t="s">
        <v>230</v>
      </c>
      <c r="U1093" s="118"/>
      <c r="V1093" s="118"/>
      <c r="W1093" s="133" t="str">
        <f>VLOOKUP(TRIM(X1093),X10:Y88,2,FALSE)</f>
        <v>Krisztian</v>
      </c>
      <c r="X1093" s="11" t="str">
        <f t="shared" si="37"/>
        <v>6.5.6</v>
      </c>
      <c r="AA1093" s="1">
        <f t="shared" si="36"/>
        <v>26</v>
      </c>
    </row>
    <row r="1094" spans="1:27" ht="36.75" customHeight="1">
      <c r="A1094" s="119" t="s">
        <v>139</v>
      </c>
      <c r="B1094" s="134" t="s">
        <v>57</v>
      </c>
      <c r="C1094" s="122" t="s">
        <v>140</v>
      </c>
      <c r="D1094" s="122" t="s">
        <v>105</v>
      </c>
      <c r="E1094" s="123" t="s">
        <v>6758</v>
      </c>
      <c r="F1094" s="124" t="s">
        <v>20</v>
      </c>
      <c r="G1094" s="124" t="s">
        <v>142</v>
      </c>
      <c r="H1094" s="124" t="s">
        <v>10532</v>
      </c>
      <c r="I1094" s="135" t="s">
        <v>295</v>
      </c>
      <c r="J1094" s="129"/>
      <c r="K1094" s="128"/>
      <c r="L1094" s="129"/>
      <c r="M1094" s="128"/>
      <c r="N1094" s="127"/>
      <c r="O1094" s="127" t="s">
        <v>165</v>
      </c>
      <c r="P1094" s="127" t="s">
        <v>183</v>
      </c>
      <c r="Q1094" s="131" t="s">
        <v>10533</v>
      </c>
      <c r="R1094" s="131" t="s">
        <v>12065</v>
      </c>
      <c r="S1094" s="144" t="s">
        <v>159</v>
      </c>
      <c r="T1094" s="136" t="s">
        <v>226</v>
      </c>
      <c r="U1094" s="118"/>
      <c r="V1094" s="118" t="s">
        <v>608</v>
      </c>
      <c r="W1094" s="133" t="str">
        <f>VLOOKUP(TRIM(X1094),X10:Y88,2,FALSE)</f>
        <v>Krisztian</v>
      </c>
      <c r="X1094" s="11" t="str">
        <f t="shared" si="37"/>
        <v>6.5.6</v>
      </c>
      <c r="AA1094" s="1">
        <f t="shared" si="36"/>
        <v>6</v>
      </c>
    </row>
    <row r="1095" spans="1:27" ht="36.75" customHeight="1">
      <c r="A1095" s="119"/>
      <c r="B1095" s="134" t="s">
        <v>57</v>
      </c>
      <c r="C1095" s="122" t="s">
        <v>22</v>
      </c>
      <c r="D1095" s="122" t="s">
        <v>105</v>
      </c>
      <c r="E1095" s="123" t="s">
        <v>6759</v>
      </c>
      <c r="F1095" s="124" t="s">
        <v>285</v>
      </c>
      <c r="G1095" s="138" t="s">
        <v>142</v>
      </c>
      <c r="H1095" s="138" t="s">
        <v>7618</v>
      </c>
      <c r="I1095" s="139" t="s">
        <v>263</v>
      </c>
      <c r="J1095" s="140" t="s">
        <v>185</v>
      </c>
      <c r="K1095" s="141">
        <v>0</v>
      </c>
      <c r="L1095" s="140"/>
      <c r="M1095" s="141" t="s">
        <v>191</v>
      </c>
      <c r="N1095" s="140" t="s">
        <v>485</v>
      </c>
      <c r="O1095" s="140" t="s">
        <v>165</v>
      </c>
      <c r="P1095" s="140" t="s">
        <v>183</v>
      </c>
      <c r="Q1095" s="142" t="s">
        <v>10492</v>
      </c>
      <c r="R1095" s="142" t="s">
        <v>10491</v>
      </c>
      <c r="S1095" s="145"/>
      <c r="T1095" s="136" t="s">
        <v>264</v>
      </c>
      <c r="U1095" s="118"/>
      <c r="V1095" s="118"/>
      <c r="W1095" s="133" t="str">
        <f>VLOOKUP(TRIM(X1095),X10:Y88,2,FALSE)</f>
        <v>Krisztian</v>
      </c>
      <c r="X1095" s="11" t="str">
        <f t="shared" si="37"/>
        <v>6.5.6</v>
      </c>
      <c r="AA1095" s="1">
        <f t="shared" si="36"/>
        <v>4</v>
      </c>
    </row>
    <row r="1096" spans="1:27" ht="36.75" customHeight="1">
      <c r="A1096" s="119" t="s">
        <v>139</v>
      </c>
      <c r="B1096" s="134" t="s">
        <v>57</v>
      </c>
      <c r="C1096" s="122" t="s">
        <v>140</v>
      </c>
      <c r="D1096" s="122" t="s">
        <v>105</v>
      </c>
      <c r="E1096" s="123" t="s">
        <v>6760</v>
      </c>
      <c r="F1096" s="124" t="s">
        <v>285</v>
      </c>
      <c r="G1096" s="124" t="s">
        <v>142</v>
      </c>
      <c r="H1096" s="124" t="s">
        <v>8177</v>
      </c>
      <c r="I1096" s="135" t="s">
        <v>279</v>
      </c>
      <c r="J1096" s="129" t="s">
        <v>185</v>
      </c>
      <c r="K1096" s="128">
        <v>0</v>
      </c>
      <c r="L1096" s="129"/>
      <c r="M1096" s="128" t="s">
        <v>191</v>
      </c>
      <c r="N1096" s="127" t="s">
        <v>485</v>
      </c>
      <c r="O1096" s="127" t="s">
        <v>165</v>
      </c>
      <c r="P1096" s="127" t="s">
        <v>183</v>
      </c>
      <c r="Q1096" s="131" t="s">
        <v>8681</v>
      </c>
      <c r="R1096" s="131" t="s">
        <v>10489</v>
      </c>
      <c r="S1096" s="132" t="s">
        <v>178</v>
      </c>
      <c r="T1096" s="136" t="s">
        <v>177</v>
      </c>
      <c r="U1096" s="118"/>
      <c r="V1096" s="118"/>
      <c r="W1096" s="133" t="str">
        <f>VLOOKUP(TRIM(X1096),X10:Y88,2,FALSE)</f>
        <v>Krisztian</v>
      </c>
      <c r="X1096" s="11" t="str">
        <f t="shared" si="37"/>
        <v>6.5.6</v>
      </c>
      <c r="AA1096" s="1">
        <f t="shared" si="36"/>
        <v>4</v>
      </c>
    </row>
    <row r="1097" spans="1:27" ht="36.75" customHeight="1">
      <c r="A1097" s="119" t="s">
        <v>139</v>
      </c>
      <c r="B1097" s="134" t="s">
        <v>57</v>
      </c>
      <c r="C1097" s="122" t="s">
        <v>140</v>
      </c>
      <c r="D1097" s="122" t="s">
        <v>105</v>
      </c>
      <c r="E1097" s="123" t="s">
        <v>6761</v>
      </c>
      <c r="F1097" s="124" t="s">
        <v>285</v>
      </c>
      <c r="G1097" s="124" t="s">
        <v>142</v>
      </c>
      <c r="H1097" s="124" t="s">
        <v>8298</v>
      </c>
      <c r="I1097" s="135" t="s">
        <v>181</v>
      </c>
      <c r="J1097" s="129" t="s">
        <v>185</v>
      </c>
      <c r="K1097" s="128">
        <v>0</v>
      </c>
      <c r="L1097" s="129"/>
      <c r="M1097" s="128" t="s">
        <v>191</v>
      </c>
      <c r="N1097" s="127" t="s">
        <v>485</v>
      </c>
      <c r="O1097" s="127" t="s">
        <v>165</v>
      </c>
      <c r="P1097" s="127" t="s">
        <v>183</v>
      </c>
      <c r="Q1097" s="131" t="s">
        <v>8747</v>
      </c>
      <c r="R1097" s="131" t="s">
        <v>10493</v>
      </c>
      <c r="S1097" s="132" t="s">
        <v>178</v>
      </c>
      <c r="T1097" s="136" t="s">
        <v>179</v>
      </c>
      <c r="U1097" s="118"/>
      <c r="V1097" s="118"/>
      <c r="W1097" s="133" t="str">
        <f>VLOOKUP(TRIM(X1097),X10:Y88,2,FALSE)</f>
        <v>Krisztian</v>
      </c>
      <c r="X1097" s="11" t="str">
        <f t="shared" si="37"/>
        <v>6.5.6</v>
      </c>
      <c r="AA1097" s="1">
        <f t="shared" si="36"/>
        <v>12</v>
      </c>
    </row>
    <row r="1098" spans="1:27" ht="36.75" customHeight="1">
      <c r="A1098" s="119" t="s">
        <v>139</v>
      </c>
      <c r="B1098" s="134" t="s">
        <v>57</v>
      </c>
      <c r="C1098" s="122" t="s">
        <v>140</v>
      </c>
      <c r="D1098" s="122" t="s">
        <v>105</v>
      </c>
      <c r="E1098" s="123" t="s">
        <v>6762</v>
      </c>
      <c r="F1098" s="124" t="s">
        <v>285</v>
      </c>
      <c r="G1098" s="124" t="s">
        <v>142</v>
      </c>
      <c r="H1098" s="124" t="s">
        <v>7554</v>
      </c>
      <c r="I1098" s="135" t="s">
        <v>10575</v>
      </c>
      <c r="J1098" s="129" t="s">
        <v>185</v>
      </c>
      <c r="K1098" s="128">
        <v>0</v>
      </c>
      <c r="L1098" s="129"/>
      <c r="M1098" s="128" t="s">
        <v>8313</v>
      </c>
      <c r="N1098" s="127" t="s">
        <v>485</v>
      </c>
      <c r="O1098" s="127" t="s">
        <v>165</v>
      </c>
      <c r="P1098" s="127" t="s">
        <v>183</v>
      </c>
      <c r="Q1098" s="131" t="s">
        <v>8430</v>
      </c>
      <c r="R1098" s="131" t="s">
        <v>10125</v>
      </c>
      <c r="S1098" s="137" t="s">
        <v>149</v>
      </c>
      <c r="T1098" s="136" t="s">
        <v>329</v>
      </c>
      <c r="U1098" s="118"/>
      <c r="V1098" s="118"/>
      <c r="W1098" s="133" t="str">
        <f>VLOOKUP(TRIM(X1098),X10:Y88,2,FALSE)</f>
        <v>Krisztian</v>
      </c>
      <c r="X1098" s="11" t="str">
        <f t="shared" si="37"/>
        <v>6.5.6</v>
      </c>
      <c r="AA1098" s="1">
        <f t="shared" si="36"/>
        <v>39</v>
      </c>
    </row>
    <row r="1099" spans="1:27" ht="36.75" customHeight="1">
      <c r="A1099" s="119"/>
      <c r="B1099" s="134" t="s">
        <v>57</v>
      </c>
      <c r="C1099" s="122" t="s">
        <v>22</v>
      </c>
      <c r="D1099" s="122" t="s">
        <v>105</v>
      </c>
      <c r="E1099" s="123" t="s">
        <v>6763</v>
      </c>
      <c r="F1099" s="124" t="s">
        <v>285</v>
      </c>
      <c r="G1099" s="138" t="s">
        <v>142</v>
      </c>
      <c r="H1099" s="138" t="s">
        <v>7556</v>
      </c>
      <c r="I1099" s="139" t="s">
        <v>8348</v>
      </c>
      <c r="J1099" s="140" t="s">
        <v>185</v>
      </c>
      <c r="K1099" s="141">
        <v>0</v>
      </c>
      <c r="L1099" s="140"/>
      <c r="M1099" s="141" t="s">
        <v>8313</v>
      </c>
      <c r="N1099" s="140" t="s">
        <v>485</v>
      </c>
      <c r="O1099" s="140" t="s">
        <v>165</v>
      </c>
      <c r="P1099" s="140" t="s">
        <v>183</v>
      </c>
      <c r="Q1099" s="142" t="s">
        <v>12032</v>
      </c>
      <c r="R1099" s="142" t="s">
        <v>12033</v>
      </c>
      <c r="S1099" s="145"/>
      <c r="T1099" s="136" t="s">
        <v>329</v>
      </c>
      <c r="U1099" s="118"/>
      <c r="V1099" s="118"/>
      <c r="W1099" s="133" t="str">
        <f>VLOOKUP(TRIM(X1099),X10:Y88,2,FALSE)</f>
        <v>Krisztian</v>
      </c>
      <c r="X1099" s="11" t="str">
        <f t="shared" si="37"/>
        <v>6.5.6</v>
      </c>
      <c r="AA1099" s="1">
        <f t="shared" si="36"/>
        <v>32</v>
      </c>
    </row>
    <row r="1100" spans="1:27" ht="36.75" customHeight="1">
      <c r="A1100" s="119"/>
      <c r="B1100" s="134" t="s">
        <v>57</v>
      </c>
      <c r="C1100" s="122" t="s">
        <v>22</v>
      </c>
      <c r="D1100" s="122" t="s">
        <v>105</v>
      </c>
      <c r="E1100" s="123" t="s">
        <v>6764</v>
      </c>
      <c r="F1100" s="124" t="s">
        <v>285</v>
      </c>
      <c r="G1100" s="138" t="s">
        <v>142</v>
      </c>
      <c r="H1100" s="138" t="s">
        <v>7557</v>
      </c>
      <c r="I1100" s="139" t="s">
        <v>8348</v>
      </c>
      <c r="J1100" s="140" t="s">
        <v>185</v>
      </c>
      <c r="K1100" s="141">
        <v>0</v>
      </c>
      <c r="L1100" s="140"/>
      <c r="M1100" s="141" t="s">
        <v>8313</v>
      </c>
      <c r="N1100" s="140" t="s">
        <v>485</v>
      </c>
      <c r="O1100" s="140" t="s">
        <v>165</v>
      </c>
      <c r="P1100" s="140" t="s">
        <v>183</v>
      </c>
      <c r="Q1100" s="142" t="s">
        <v>12034</v>
      </c>
      <c r="R1100" s="142" t="s">
        <v>12035</v>
      </c>
      <c r="S1100" s="145"/>
      <c r="T1100" s="136" t="s">
        <v>329</v>
      </c>
      <c r="U1100" s="118"/>
      <c r="V1100" s="118"/>
      <c r="W1100" s="133" t="str">
        <f>VLOOKUP(TRIM(X1100),X10:Y88,2,FALSE)</f>
        <v>Krisztian</v>
      </c>
      <c r="X1100" s="11" t="str">
        <f t="shared" si="37"/>
        <v>6.5.6</v>
      </c>
      <c r="AA1100" s="1">
        <f t="shared" si="36"/>
        <v>32</v>
      </c>
    </row>
    <row r="1101" spans="1:27" ht="36.75" customHeight="1">
      <c r="A1101" s="119"/>
      <c r="B1101" s="134" t="s">
        <v>57</v>
      </c>
      <c r="C1101" s="122" t="s">
        <v>22</v>
      </c>
      <c r="D1101" s="122" t="s">
        <v>105</v>
      </c>
      <c r="E1101" s="123" t="s">
        <v>6765</v>
      </c>
      <c r="F1101" s="124" t="s">
        <v>285</v>
      </c>
      <c r="G1101" s="138" t="s">
        <v>142</v>
      </c>
      <c r="H1101" s="138" t="s">
        <v>7559</v>
      </c>
      <c r="I1101" s="139" t="s">
        <v>8348</v>
      </c>
      <c r="J1101" s="140" t="s">
        <v>185</v>
      </c>
      <c r="K1101" s="141">
        <v>0</v>
      </c>
      <c r="L1101" s="140"/>
      <c r="M1101" s="141" t="s">
        <v>8313</v>
      </c>
      <c r="N1101" s="140" t="s">
        <v>485</v>
      </c>
      <c r="O1101" s="140" t="s">
        <v>165</v>
      </c>
      <c r="P1101" s="140" t="s">
        <v>183</v>
      </c>
      <c r="Q1101" s="142" t="s">
        <v>12036</v>
      </c>
      <c r="R1101" s="142" t="s">
        <v>12037</v>
      </c>
      <c r="S1101" s="145"/>
      <c r="T1101" s="136" t="s">
        <v>329</v>
      </c>
      <c r="U1101" s="118"/>
      <c r="V1101" s="118"/>
      <c r="W1101" s="133" t="str">
        <f>VLOOKUP(TRIM(X1101),X10:Y88,2,FALSE)</f>
        <v>Krisztian</v>
      </c>
      <c r="X1101" s="11" t="str">
        <f t="shared" si="37"/>
        <v>6.5.6</v>
      </c>
      <c r="AA1101" s="1">
        <f t="shared" si="36"/>
        <v>32</v>
      </c>
    </row>
    <row r="1102" spans="1:27" ht="36.75" customHeight="1">
      <c r="A1102" s="119" t="s">
        <v>139</v>
      </c>
      <c r="B1102" s="134" t="s">
        <v>57</v>
      </c>
      <c r="C1102" s="122" t="s">
        <v>140</v>
      </c>
      <c r="D1102" s="122" t="s">
        <v>112</v>
      </c>
      <c r="E1102" s="123" t="s">
        <v>6766</v>
      </c>
      <c r="F1102" s="124" t="s">
        <v>285</v>
      </c>
      <c r="G1102" s="124" t="s">
        <v>142</v>
      </c>
      <c r="H1102" s="124" t="s">
        <v>8057</v>
      </c>
      <c r="I1102" s="135" t="s">
        <v>254</v>
      </c>
      <c r="J1102" s="129" t="s">
        <v>174</v>
      </c>
      <c r="K1102" s="128">
        <v>0</v>
      </c>
      <c r="L1102" s="129"/>
      <c r="M1102" s="128" t="s">
        <v>327</v>
      </c>
      <c r="N1102" s="127" t="s">
        <v>485</v>
      </c>
      <c r="O1102" s="127" t="s">
        <v>165</v>
      </c>
      <c r="P1102" s="127" t="s">
        <v>183</v>
      </c>
      <c r="Q1102" s="131" t="s">
        <v>8651</v>
      </c>
      <c r="R1102" s="131" t="s">
        <v>10329</v>
      </c>
      <c r="S1102" s="132" t="s">
        <v>145</v>
      </c>
      <c r="T1102" s="136" t="s">
        <v>337</v>
      </c>
      <c r="U1102" s="118"/>
      <c r="V1102" s="118" t="s">
        <v>245</v>
      </c>
      <c r="W1102" s="133" t="str">
        <f>VLOOKUP(TRIM(X1102),X10:Y88,2,FALSE)</f>
        <v>Krisztian</v>
      </c>
      <c r="X1102" s="11" t="str">
        <f t="shared" si="37"/>
        <v>6.5.10</v>
      </c>
      <c r="AA1102" s="1">
        <f t="shared" si="36"/>
        <v>4</v>
      </c>
    </row>
    <row r="1103" spans="1:27" ht="36.75" customHeight="1">
      <c r="A1103" s="119" t="s">
        <v>139</v>
      </c>
      <c r="B1103" s="134" t="s">
        <v>57</v>
      </c>
      <c r="C1103" s="122" t="s">
        <v>140</v>
      </c>
      <c r="D1103" s="122" t="s">
        <v>112</v>
      </c>
      <c r="E1103" s="123" t="s">
        <v>6767</v>
      </c>
      <c r="F1103" s="124" t="s">
        <v>285</v>
      </c>
      <c r="G1103" s="124" t="s">
        <v>142</v>
      </c>
      <c r="H1103" s="124" t="s">
        <v>8109</v>
      </c>
      <c r="I1103" s="135" t="s">
        <v>189</v>
      </c>
      <c r="J1103" s="129" t="s">
        <v>185</v>
      </c>
      <c r="K1103" s="128">
        <v>0</v>
      </c>
      <c r="L1103" s="129"/>
      <c r="M1103" s="128" t="s">
        <v>191</v>
      </c>
      <c r="N1103" s="127" t="s">
        <v>485</v>
      </c>
      <c r="O1103" s="127" t="s">
        <v>165</v>
      </c>
      <c r="P1103" s="127" t="s">
        <v>183</v>
      </c>
      <c r="Q1103" s="131" t="s">
        <v>8656</v>
      </c>
      <c r="R1103" s="131" t="s">
        <v>9843</v>
      </c>
      <c r="S1103" s="132" t="s">
        <v>9842</v>
      </c>
      <c r="T1103" s="136" t="s">
        <v>188</v>
      </c>
      <c r="U1103" s="118"/>
      <c r="V1103" s="118"/>
      <c r="W1103" s="133" t="str">
        <f>VLOOKUP(TRIM(X1103),X10:Y88,2,FALSE)</f>
        <v>Krisztian</v>
      </c>
      <c r="X1103" s="11" t="str">
        <f t="shared" si="37"/>
        <v>6.5.10</v>
      </c>
      <c r="AA1103" s="1">
        <f t="shared" si="36"/>
        <v>17</v>
      </c>
    </row>
    <row r="1104" spans="1:27" ht="36.75" customHeight="1">
      <c r="A1104" s="119" t="s">
        <v>139</v>
      </c>
      <c r="B1104" s="134" t="s">
        <v>57</v>
      </c>
      <c r="C1104" s="122" t="s">
        <v>140</v>
      </c>
      <c r="D1104" s="122" t="s">
        <v>112</v>
      </c>
      <c r="E1104" s="123" t="s">
        <v>6768</v>
      </c>
      <c r="F1104" s="124" t="s">
        <v>180</v>
      </c>
      <c r="G1104" s="124" t="s">
        <v>142</v>
      </c>
      <c r="H1104" s="124" t="s">
        <v>8806</v>
      </c>
      <c r="I1104" s="135" t="s">
        <v>295</v>
      </c>
      <c r="J1104" s="129"/>
      <c r="K1104" s="128"/>
      <c r="L1104" s="129"/>
      <c r="M1104" s="128" t="s">
        <v>8313</v>
      </c>
      <c r="N1104" s="127"/>
      <c r="O1104" s="127"/>
      <c r="P1104" s="127" t="s">
        <v>183</v>
      </c>
      <c r="Q1104" s="131" t="s">
        <v>9849</v>
      </c>
      <c r="R1104" s="131" t="s">
        <v>9847</v>
      </c>
      <c r="S1104" s="132" t="s">
        <v>9846</v>
      </c>
      <c r="T1104" s="136" t="s">
        <v>188</v>
      </c>
      <c r="U1104" s="118"/>
      <c r="V1104" s="118"/>
      <c r="W1104" s="133" t="str">
        <f>VLOOKUP(TRIM(X1104),X10:Y88,2,FALSE)</f>
        <v>Krisztian</v>
      </c>
      <c r="X1104" s="11" t="str">
        <f t="shared" si="37"/>
        <v>6.5.10</v>
      </c>
      <c r="AA1104" s="1">
        <f t="shared" si="36"/>
        <v>6</v>
      </c>
    </row>
    <row r="1105" spans="1:27" ht="36.75" customHeight="1">
      <c r="A1105" s="119" t="s">
        <v>139</v>
      </c>
      <c r="B1105" s="134" t="s">
        <v>57</v>
      </c>
      <c r="C1105" s="122" t="s">
        <v>140</v>
      </c>
      <c r="D1105" s="122" t="s">
        <v>112</v>
      </c>
      <c r="E1105" s="123" t="s">
        <v>6769</v>
      </c>
      <c r="F1105" s="124" t="s">
        <v>285</v>
      </c>
      <c r="G1105" s="124" t="s">
        <v>142</v>
      </c>
      <c r="H1105" s="124" t="s">
        <v>8110</v>
      </c>
      <c r="I1105" s="135" t="s">
        <v>189</v>
      </c>
      <c r="J1105" s="129" t="s">
        <v>174</v>
      </c>
      <c r="K1105" s="128">
        <v>0</v>
      </c>
      <c r="L1105" s="129"/>
      <c r="M1105" s="128" t="s">
        <v>191</v>
      </c>
      <c r="N1105" s="127" t="s">
        <v>485</v>
      </c>
      <c r="O1105" s="127" t="s">
        <v>165</v>
      </c>
      <c r="P1105" s="127" t="s">
        <v>183</v>
      </c>
      <c r="Q1105" s="131" t="s">
        <v>8657</v>
      </c>
      <c r="R1105" s="131" t="s">
        <v>9881</v>
      </c>
      <c r="S1105" s="132" t="s">
        <v>9880</v>
      </c>
      <c r="T1105" s="136" t="s">
        <v>188</v>
      </c>
      <c r="U1105" s="118"/>
      <c r="V1105" s="118"/>
      <c r="W1105" s="133" t="str">
        <f>VLOOKUP(TRIM(X1105),X10:Y88,2,FALSE)</f>
        <v>Krisztian</v>
      </c>
      <c r="X1105" s="11" t="str">
        <f t="shared" si="37"/>
        <v>6.5.10</v>
      </c>
      <c r="AA1105" s="1">
        <f t="shared" si="36"/>
        <v>17</v>
      </c>
    </row>
    <row r="1106" spans="1:27" ht="36.75" customHeight="1">
      <c r="A1106" s="119" t="s">
        <v>139</v>
      </c>
      <c r="B1106" s="134" t="s">
        <v>57</v>
      </c>
      <c r="C1106" s="122" t="s">
        <v>140</v>
      </c>
      <c r="D1106" s="122" t="s">
        <v>112</v>
      </c>
      <c r="E1106" s="123" t="s">
        <v>6770</v>
      </c>
      <c r="F1106" s="124" t="s">
        <v>285</v>
      </c>
      <c r="G1106" s="138" t="s">
        <v>142</v>
      </c>
      <c r="H1106" s="124" t="s">
        <v>7921</v>
      </c>
      <c r="I1106" s="135" t="s">
        <v>2350</v>
      </c>
      <c r="J1106" s="129" t="s">
        <v>185</v>
      </c>
      <c r="K1106" s="128">
        <v>0</v>
      </c>
      <c r="L1106" s="129"/>
      <c r="M1106" s="128" t="s">
        <v>191</v>
      </c>
      <c r="N1106" s="127" t="s">
        <v>485</v>
      </c>
      <c r="O1106" s="127" t="s">
        <v>165</v>
      </c>
      <c r="P1106" s="127" t="s">
        <v>183</v>
      </c>
      <c r="Q1106" s="131" t="s">
        <v>8595</v>
      </c>
      <c r="R1106" s="131" t="s">
        <v>9853</v>
      </c>
      <c r="S1106" s="132" t="s">
        <v>9852</v>
      </c>
      <c r="T1106" s="136" t="s">
        <v>235</v>
      </c>
      <c r="U1106" s="118"/>
      <c r="V1106" s="118"/>
      <c r="W1106" s="133" t="str">
        <f>VLOOKUP(TRIM(X1106),X10:Y88,2,FALSE)</f>
        <v>Krisztian</v>
      </c>
      <c r="X1106" s="11" t="str">
        <f t="shared" si="37"/>
        <v>6.5.10</v>
      </c>
      <c r="AA1106" s="1">
        <f t="shared" si="36"/>
        <v>26</v>
      </c>
    </row>
    <row r="1107" spans="1:27" ht="36.75" customHeight="1">
      <c r="A1107" s="119" t="s">
        <v>139</v>
      </c>
      <c r="B1107" s="134" t="s">
        <v>57</v>
      </c>
      <c r="C1107" s="122" t="s">
        <v>140</v>
      </c>
      <c r="D1107" s="122" t="s">
        <v>112</v>
      </c>
      <c r="E1107" s="123" t="s">
        <v>6771</v>
      </c>
      <c r="F1107" s="124" t="s">
        <v>285</v>
      </c>
      <c r="G1107" s="124" t="s">
        <v>142</v>
      </c>
      <c r="H1107" s="124" t="s">
        <v>7965</v>
      </c>
      <c r="I1107" s="135" t="s">
        <v>186</v>
      </c>
      <c r="J1107" s="129" t="s">
        <v>185</v>
      </c>
      <c r="K1107" s="128">
        <v>0</v>
      </c>
      <c r="L1107" s="129"/>
      <c r="M1107" s="128" t="s">
        <v>191</v>
      </c>
      <c r="N1107" s="127" t="s">
        <v>485</v>
      </c>
      <c r="O1107" s="127" t="s">
        <v>165</v>
      </c>
      <c r="P1107" s="127" t="s">
        <v>183</v>
      </c>
      <c r="Q1107" s="131" t="s">
        <v>8615</v>
      </c>
      <c r="R1107" s="131" t="s">
        <v>10330</v>
      </c>
      <c r="S1107" s="132" t="s">
        <v>145</v>
      </c>
      <c r="T1107" s="136" t="s">
        <v>257</v>
      </c>
      <c r="U1107" s="118"/>
      <c r="V1107" s="118" t="s">
        <v>245</v>
      </c>
      <c r="W1107" s="133" t="str">
        <f>VLOOKUP(TRIM(X1107),X10:Y88,2,FALSE)</f>
        <v>Krisztian</v>
      </c>
      <c r="X1107" s="11" t="str">
        <f t="shared" si="37"/>
        <v>6.5.10</v>
      </c>
      <c r="AA1107" s="1">
        <f t="shared" si="36"/>
        <v>14</v>
      </c>
    </row>
    <row r="1108" spans="1:27" ht="36.75" customHeight="1">
      <c r="A1108" s="119" t="s">
        <v>139</v>
      </c>
      <c r="B1108" s="134" t="s">
        <v>57</v>
      </c>
      <c r="C1108" s="122" t="s">
        <v>140</v>
      </c>
      <c r="D1108" s="122" t="s">
        <v>79</v>
      </c>
      <c r="E1108" s="123" t="s">
        <v>6772</v>
      </c>
      <c r="F1108" s="124" t="s">
        <v>20</v>
      </c>
      <c r="G1108" s="124" t="s">
        <v>142</v>
      </c>
      <c r="H1108" s="124" t="s">
        <v>9867</v>
      </c>
      <c r="I1108" s="135" t="s">
        <v>295</v>
      </c>
      <c r="J1108" s="129"/>
      <c r="K1108" s="128"/>
      <c r="L1108" s="129"/>
      <c r="M1108" s="128"/>
      <c r="N1108" s="127"/>
      <c r="O1108" s="127" t="s">
        <v>51</v>
      </c>
      <c r="P1108" s="127" t="s">
        <v>51</v>
      </c>
      <c r="Q1108" s="131" t="s">
        <v>9866</v>
      </c>
      <c r="R1108" s="131" t="s">
        <v>10331</v>
      </c>
      <c r="S1108" s="132" t="s">
        <v>145</v>
      </c>
      <c r="T1108" s="136" t="s">
        <v>257</v>
      </c>
      <c r="U1108" s="118"/>
      <c r="V1108" s="118" t="s">
        <v>245</v>
      </c>
      <c r="W1108" s="133" t="str">
        <f>VLOOKUP(TRIM(X1108),X10:Y88,2,FALSE)</f>
        <v>Krisztian</v>
      </c>
      <c r="X1108" s="11" t="str">
        <f t="shared" si="37"/>
        <v>5.2</v>
      </c>
      <c r="AA1108" s="1">
        <f t="shared" si="36"/>
        <v>6</v>
      </c>
    </row>
    <row r="1109" spans="1:27" ht="36.75" customHeight="1">
      <c r="A1109" s="119" t="s">
        <v>139</v>
      </c>
      <c r="B1109" s="134" t="s">
        <v>57</v>
      </c>
      <c r="C1109" s="122" t="s">
        <v>140</v>
      </c>
      <c r="D1109" s="122" t="s">
        <v>112</v>
      </c>
      <c r="E1109" s="123" t="s">
        <v>6773</v>
      </c>
      <c r="F1109" s="124" t="s">
        <v>285</v>
      </c>
      <c r="G1109" s="124" t="s">
        <v>142</v>
      </c>
      <c r="H1109" s="124" t="s">
        <v>8059</v>
      </c>
      <c r="I1109" s="135" t="s">
        <v>254</v>
      </c>
      <c r="J1109" s="129" t="s">
        <v>185</v>
      </c>
      <c r="K1109" s="128">
        <v>0</v>
      </c>
      <c r="L1109" s="129"/>
      <c r="M1109" s="128" t="s">
        <v>191</v>
      </c>
      <c r="N1109" s="127" t="s">
        <v>485</v>
      </c>
      <c r="O1109" s="127" t="s">
        <v>165</v>
      </c>
      <c r="P1109" s="127" t="s">
        <v>183</v>
      </c>
      <c r="Q1109" s="131" t="s">
        <v>8653</v>
      </c>
      <c r="R1109" s="131" t="s">
        <v>10332</v>
      </c>
      <c r="S1109" s="132" t="s">
        <v>145</v>
      </c>
      <c r="T1109" s="136" t="s">
        <v>337</v>
      </c>
      <c r="U1109" s="118"/>
      <c r="V1109" s="118" t="s">
        <v>245</v>
      </c>
      <c r="W1109" s="133" t="str">
        <f>VLOOKUP(TRIM(X1109),X10:Y88,2,FALSE)</f>
        <v>Krisztian</v>
      </c>
      <c r="X1109" s="11" t="str">
        <f t="shared" si="37"/>
        <v>6.5.10</v>
      </c>
      <c r="AA1109" s="1">
        <f t="shared" si="36"/>
        <v>4</v>
      </c>
    </row>
    <row r="1110" spans="1:27" ht="36.75" customHeight="1">
      <c r="A1110" s="119" t="s">
        <v>139</v>
      </c>
      <c r="B1110" s="134" t="s">
        <v>57</v>
      </c>
      <c r="C1110" s="122" t="s">
        <v>140</v>
      </c>
      <c r="D1110" s="122" t="s">
        <v>112</v>
      </c>
      <c r="E1110" s="123" t="s">
        <v>6774</v>
      </c>
      <c r="F1110" s="124" t="s">
        <v>285</v>
      </c>
      <c r="G1110" s="124" t="s">
        <v>142</v>
      </c>
      <c r="H1110" s="124" t="s">
        <v>8037</v>
      </c>
      <c r="I1110" s="135" t="s">
        <v>186</v>
      </c>
      <c r="J1110" s="129" t="s">
        <v>185</v>
      </c>
      <c r="K1110" s="128">
        <v>0</v>
      </c>
      <c r="L1110" s="129"/>
      <c r="M1110" s="128" t="s">
        <v>191</v>
      </c>
      <c r="N1110" s="127" t="s">
        <v>485</v>
      </c>
      <c r="O1110" s="127" t="s">
        <v>165</v>
      </c>
      <c r="P1110" s="127" t="s">
        <v>183</v>
      </c>
      <c r="Q1110" s="131" t="s">
        <v>8632</v>
      </c>
      <c r="R1110" s="131" t="s">
        <v>10239</v>
      </c>
      <c r="S1110" s="132" t="s">
        <v>10240</v>
      </c>
      <c r="T1110" s="136" t="s">
        <v>206</v>
      </c>
      <c r="U1110" s="118"/>
      <c r="V1110" s="118"/>
      <c r="W1110" s="133" t="str">
        <f>VLOOKUP(TRIM(X1110),X10:Y88,2,FALSE)</f>
        <v>Krisztian</v>
      </c>
      <c r="X1110" s="11" t="str">
        <f t="shared" si="37"/>
        <v>6.5.10</v>
      </c>
      <c r="AA1110" s="1">
        <f t="shared" si="36"/>
        <v>14</v>
      </c>
    </row>
    <row r="1111" spans="1:27" ht="36.75" customHeight="1">
      <c r="A1111" s="119" t="s">
        <v>139</v>
      </c>
      <c r="B1111" s="134" t="s">
        <v>57</v>
      </c>
      <c r="C1111" s="122" t="s">
        <v>140</v>
      </c>
      <c r="D1111" s="122" t="s">
        <v>112</v>
      </c>
      <c r="E1111" s="123" t="s">
        <v>6775</v>
      </c>
      <c r="F1111" s="124" t="s">
        <v>24</v>
      </c>
      <c r="G1111" s="124" t="s">
        <v>142</v>
      </c>
      <c r="H1111" s="124" t="s">
        <v>9890</v>
      </c>
      <c r="I1111" s="135" t="s">
        <v>2350</v>
      </c>
      <c r="J1111" s="129" t="s">
        <v>332</v>
      </c>
      <c r="K1111" s="128">
        <v>320</v>
      </c>
      <c r="L1111" s="129" t="s">
        <v>63</v>
      </c>
      <c r="M1111" s="128" t="s">
        <v>191</v>
      </c>
      <c r="N1111" s="127" t="s">
        <v>485</v>
      </c>
      <c r="O1111" s="127" t="s">
        <v>165</v>
      </c>
      <c r="P1111" s="127" t="s">
        <v>183</v>
      </c>
      <c r="Q1111" s="131" t="s">
        <v>8594</v>
      </c>
      <c r="R1111" s="131" t="s">
        <v>9892</v>
      </c>
      <c r="S1111" s="132" t="s">
        <v>9891</v>
      </c>
      <c r="T1111" s="136" t="s">
        <v>235</v>
      </c>
      <c r="U1111" s="118"/>
      <c r="V1111" s="118"/>
      <c r="W1111" s="133" t="str">
        <f>VLOOKUP(TRIM(X1111),X10:Y88,2,FALSE)</f>
        <v>Krisztian</v>
      </c>
      <c r="X1111" s="11" t="str">
        <f t="shared" si="37"/>
        <v>6.5.10</v>
      </c>
      <c r="AA1111" s="1">
        <f t="shared" si="36"/>
        <v>26</v>
      </c>
    </row>
    <row r="1112" spans="1:27" ht="36.75" customHeight="1">
      <c r="A1112" s="119" t="s">
        <v>139</v>
      </c>
      <c r="B1112" s="134" t="s">
        <v>57</v>
      </c>
      <c r="C1112" s="122" t="s">
        <v>140</v>
      </c>
      <c r="D1112" s="122" t="s">
        <v>112</v>
      </c>
      <c r="E1112" s="123" t="s">
        <v>6776</v>
      </c>
      <c r="F1112" s="124" t="s">
        <v>285</v>
      </c>
      <c r="G1112" s="138" t="s">
        <v>142</v>
      </c>
      <c r="H1112" s="124" t="s">
        <v>7921</v>
      </c>
      <c r="I1112" s="135" t="s">
        <v>2350</v>
      </c>
      <c r="J1112" s="129" t="s">
        <v>185</v>
      </c>
      <c r="K1112" s="128">
        <v>0</v>
      </c>
      <c r="L1112" s="129"/>
      <c r="M1112" s="128" t="s">
        <v>191</v>
      </c>
      <c r="N1112" s="127" t="s">
        <v>485</v>
      </c>
      <c r="O1112" s="127" t="s">
        <v>165</v>
      </c>
      <c r="P1112" s="127" t="s">
        <v>183</v>
      </c>
      <c r="Q1112" s="131" t="s">
        <v>8595</v>
      </c>
      <c r="R1112" s="131" t="s">
        <v>10333</v>
      </c>
      <c r="S1112" s="132" t="s">
        <v>145</v>
      </c>
      <c r="T1112" s="136" t="s">
        <v>235</v>
      </c>
      <c r="U1112" s="118"/>
      <c r="V1112" s="118" t="s">
        <v>245</v>
      </c>
      <c r="W1112" s="133" t="str">
        <f>VLOOKUP(TRIM(X1112),X10:Y88,2,FALSE)</f>
        <v>Krisztian</v>
      </c>
      <c r="X1112" s="11" t="str">
        <f t="shared" si="37"/>
        <v>6.5.10</v>
      </c>
      <c r="AA1112" s="1">
        <f t="shared" si="36"/>
        <v>26</v>
      </c>
    </row>
    <row r="1113" spans="1:27" ht="36.75" customHeight="1">
      <c r="A1113" s="119" t="s">
        <v>139</v>
      </c>
      <c r="B1113" s="134" t="s">
        <v>57</v>
      </c>
      <c r="C1113" s="122" t="s">
        <v>140</v>
      </c>
      <c r="D1113" s="122" t="s">
        <v>112</v>
      </c>
      <c r="E1113" s="123" t="s">
        <v>6777</v>
      </c>
      <c r="F1113" s="124" t="s">
        <v>23</v>
      </c>
      <c r="G1113" s="124" t="s">
        <v>142</v>
      </c>
      <c r="H1113" s="124" t="s">
        <v>9893</v>
      </c>
      <c r="I1113" s="135" t="s">
        <v>2350</v>
      </c>
      <c r="J1113" s="129" t="s">
        <v>332</v>
      </c>
      <c r="K1113" s="128">
        <v>320</v>
      </c>
      <c r="L1113" s="129" t="s">
        <v>68</v>
      </c>
      <c r="M1113" s="128" t="s">
        <v>191</v>
      </c>
      <c r="N1113" s="127" t="s">
        <v>485</v>
      </c>
      <c r="O1113" s="127" t="s">
        <v>165</v>
      </c>
      <c r="P1113" s="127" t="s">
        <v>183</v>
      </c>
      <c r="Q1113" s="131" t="s">
        <v>8594</v>
      </c>
      <c r="R1113" s="131" t="s">
        <v>10334</v>
      </c>
      <c r="S1113" s="132" t="s">
        <v>145</v>
      </c>
      <c r="T1113" s="136" t="s">
        <v>235</v>
      </c>
      <c r="U1113" s="118"/>
      <c r="V1113" s="118" t="s">
        <v>245</v>
      </c>
      <c r="W1113" s="133" t="str">
        <f>VLOOKUP(TRIM(X1113),X10:Y88,2,FALSE)</f>
        <v>Krisztian</v>
      </c>
      <c r="X1113" s="11" t="str">
        <f t="shared" si="37"/>
        <v>6.5.10</v>
      </c>
      <c r="AA1113" s="1">
        <f t="shared" ref="AA1113:AA1176" si="38">LEN(I1113)</f>
        <v>26</v>
      </c>
    </row>
    <row r="1114" spans="1:27" ht="36.75" customHeight="1">
      <c r="A1114" s="119" t="s">
        <v>139</v>
      </c>
      <c r="B1114" s="134" t="s">
        <v>57</v>
      </c>
      <c r="C1114" s="122" t="s">
        <v>140</v>
      </c>
      <c r="D1114" s="122" t="s">
        <v>112</v>
      </c>
      <c r="E1114" s="123" t="s">
        <v>6778</v>
      </c>
      <c r="F1114" s="124" t="s">
        <v>285</v>
      </c>
      <c r="G1114" s="124" t="s">
        <v>142</v>
      </c>
      <c r="H1114" s="124" t="s">
        <v>8109</v>
      </c>
      <c r="I1114" s="135" t="s">
        <v>189</v>
      </c>
      <c r="J1114" s="129" t="s">
        <v>185</v>
      </c>
      <c r="K1114" s="128">
        <v>0</v>
      </c>
      <c r="L1114" s="129"/>
      <c r="M1114" s="128" t="s">
        <v>191</v>
      </c>
      <c r="N1114" s="127" t="s">
        <v>485</v>
      </c>
      <c r="O1114" s="127" t="s">
        <v>165</v>
      </c>
      <c r="P1114" s="127" t="s">
        <v>183</v>
      </c>
      <c r="Q1114" s="131" t="s">
        <v>8656</v>
      </c>
      <c r="R1114" s="131" t="s">
        <v>10335</v>
      </c>
      <c r="S1114" s="132" t="s">
        <v>145</v>
      </c>
      <c r="T1114" s="136" t="s">
        <v>188</v>
      </c>
      <c r="U1114" s="118"/>
      <c r="V1114" s="118" t="s">
        <v>245</v>
      </c>
      <c r="W1114" s="133" t="str">
        <f>VLOOKUP(TRIM(X1114),X10:Y88,2,FALSE)</f>
        <v>Krisztian</v>
      </c>
      <c r="X1114" s="11" t="str">
        <f t="shared" si="37"/>
        <v>6.5.10</v>
      </c>
      <c r="AA1114" s="1">
        <f t="shared" si="38"/>
        <v>17</v>
      </c>
    </row>
    <row r="1115" spans="1:27" ht="36.75" customHeight="1">
      <c r="A1115" s="119" t="s">
        <v>139</v>
      </c>
      <c r="B1115" s="134" t="s">
        <v>57</v>
      </c>
      <c r="C1115" s="122" t="s">
        <v>140</v>
      </c>
      <c r="D1115" s="122" t="s">
        <v>112</v>
      </c>
      <c r="E1115" s="123" t="s">
        <v>6779</v>
      </c>
      <c r="F1115" s="124" t="s">
        <v>285</v>
      </c>
      <c r="G1115" s="124" t="s">
        <v>142</v>
      </c>
      <c r="H1115" s="124" t="s">
        <v>8110</v>
      </c>
      <c r="I1115" s="135" t="s">
        <v>189</v>
      </c>
      <c r="J1115" s="129" t="s">
        <v>174</v>
      </c>
      <c r="K1115" s="128">
        <v>0</v>
      </c>
      <c r="L1115" s="129"/>
      <c r="M1115" s="128" t="s">
        <v>191</v>
      </c>
      <c r="N1115" s="127" t="s">
        <v>485</v>
      </c>
      <c r="O1115" s="127" t="s">
        <v>165</v>
      </c>
      <c r="P1115" s="127" t="s">
        <v>183</v>
      </c>
      <c r="Q1115" s="131" t="s">
        <v>8657</v>
      </c>
      <c r="R1115" s="131" t="s">
        <v>10336</v>
      </c>
      <c r="S1115" s="132" t="s">
        <v>145</v>
      </c>
      <c r="T1115" s="136" t="s">
        <v>188</v>
      </c>
      <c r="U1115" s="118"/>
      <c r="V1115" s="118" t="s">
        <v>245</v>
      </c>
      <c r="W1115" s="133" t="str">
        <f>VLOOKUP(TRIM(X1115),X10:Y88,2,FALSE)</f>
        <v>Krisztian</v>
      </c>
      <c r="X1115" s="11" t="str">
        <f t="shared" si="37"/>
        <v>6.5.10</v>
      </c>
      <c r="AA1115" s="1">
        <f t="shared" si="38"/>
        <v>17</v>
      </c>
    </row>
    <row r="1116" spans="1:27" ht="36.75" customHeight="1">
      <c r="A1116" s="119" t="s">
        <v>139</v>
      </c>
      <c r="B1116" s="134" t="s">
        <v>57</v>
      </c>
      <c r="C1116" s="122" t="s">
        <v>140</v>
      </c>
      <c r="D1116" s="122" t="s">
        <v>112</v>
      </c>
      <c r="E1116" s="123" t="s">
        <v>6780</v>
      </c>
      <c r="F1116" s="124" t="s">
        <v>20</v>
      </c>
      <c r="G1116" s="124" t="s">
        <v>142</v>
      </c>
      <c r="H1116" s="124" t="s">
        <v>9848</v>
      </c>
      <c r="I1116" s="135" t="s">
        <v>295</v>
      </c>
      <c r="J1116" s="129"/>
      <c r="K1116" s="128"/>
      <c r="L1116" s="129"/>
      <c r="M1116" s="128" t="s">
        <v>8313</v>
      </c>
      <c r="N1116" s="127"/>
      <c r="O1116" s="127"/>
      <c r="P1116" s="127" t="s">
        <v>183</v>
      </c>
      <c r="Q1116" s="131" t="s">
        <v>9849</v>
      </c>
      <c r="R1116" s="131" t="s">
        <v>10337</v>
      </c>
      <c r="S1116" s="132" t="s">
        <v>145</v>
      </c>
      <c r="T1116" s="136" t="s">
        <v>188</v>
      </c>
      <c r="U1116" s="118"/>
      <c r="V1116" s="118" t="s">
        <v>245</v>
      </c>
      <c r="W1116" s="133" t="str">
        <f>VLOOKUP(TRIM(X1116),X10:Y88,2,FALSE)</f>
        <v>Krisztian</v>
      </c>
      <c r="X1116" s="11" t="str">
        <f>IF(ISNONTEXT(D1116),"" &amp; D1116 &amp;"",T(D1116))</f>
        <v>6.5.10</v>
      </c>
      <c r="AA1116" s="1">
        <f t="shared" si="38"/>
        <v>6</v>
      </c>
    </row>
    <row r="1117" spans="1:27" ht="36.75" customHeight="1">
      <c r="A1117" s="119" t="s">
        <v>139</v>
      </c>
      <c r="B1117" s="134" t="s">
        <v>57</v>
      </c>
      <c r="C1117" s="122" t="s">
        <v>140</v>
      </c>
      <c r="D1117" s="122" t="s">
        <v>79</v>
      </c>
      <c r="E1117" s="123" t="s">
        <v>6781</v>
      </c>
      <c r="F1117" s="124" t="s">
        <v>24</v>
      </c>
      <c r="G1117" s="124" t="s">
        <v>142</v>
      </c>
      <c r="H1117" s="124" t="s">
        <v>9833</v>
      </c>
      <c r="I1117" s="135" t="s">
        <v>189</v>
      </c>
      <c r="J1117" s="129" t="s">
        <v>190</v>
      </c>
      <c r="K1117" s="128">
        <v>3381</v>
      </c>
      <c r="L1117" s="129" t="s">
        <v>60</v>
      </c>
      <c r="M1117" s="128" t="s">
        <v>191</v>
      </c>
      <c r="N1117" s="127" t="s">
        <v>5552</v>
      </c>
      <c r="O1117" s="127" t="s">
        <v>165</v>
      </c>
      <c r="P1117" s="127" t="s">
        <v>503</v>
      </c>
      <c r="Q1117" s="131" t="s">
        <v>8911</v>
      </c>
      <c r="R1117" s="131" t="s">
        <v>12071</v>
      </c>
      <c r="S1117" s="132" t="s">
        <v>12072</v>
      </c>
      <c r="T1117" s="136" t="s">
        <v>188</v>
      </c>
      <c r="U1117" s="118"/>
      <c r="V1117" s="118" t="s">
        <v>608</v>
      </c>
      <c r="W1117" s="133" t="str">
        <f>VLOOKUP(TRIM(X1117),X10:Y88,2,FALSE)</f>
        <v>Krisztian</v>
      </c>
      <c r="X1117" s="11" t="str">
        <f>IF(ISNONTEXT(D1117),"" &amp; D1117 &amp;"",T(D1117))</f>
        <v>5.2</v>
      </c>
      <c r="AA1117" s="1">
        <f t="shared" si="38"/>
        <v>17</v>
      </c>
    </row>
    <row r="1118" spans="1:27" ht="34.5" customHeight="1">
      <c r="A1118" s="119" t="s">
        <v>139</v>
      </c>
      <c r="B1118" s="134" t="s">
        <v>57</v>
      </c>
      <c r="C1118" s="122" t="s">
        <v>140</v>
      </c>
      <c r="D1118" s="122" t="s">
        <v>120</v>
      </c>
      <c r="E1118" s="123" t="s">
        <v>6782</v>
      </c>
      <c r="F1118" s="124" t="s">
        <v>21</v>
      </c>
      <c r="G1118" s="124" t="s">
        <v>142</v>
      </c>
      <c r="H1118" s="124" t="s">
        <v>7495</v>
      </c>
      <c r="I1118" s="135" t="s">
        <v>10574</v>
      </c>
      <c r="J1118" s="129" t="s">
        <v>7496</v>
      </c>
      <c r="K1118" s="128"/>
      <c r="L1118" s="129"/>
      <c r="M1118" s="128" t="s">
        <v>8313</v>
      </c>
      <c r="N1118" s="127" t="s">
        <v>175</v>
      </c>
      <c r="O1118" s="127" t="s">
        <v>165</v>
      </c>
      <c r="P1118" s="127" t="s">
        <v>5656</v>
      </c>
      <c r="Q1118" s="131" t="s">
        <v>7497</v>
      </c>
      <c r="R1118" s="131" t="s">
        <v>10338</v>
      </c>
      <c r="S1118" s="132" t="s">
        <v>145</v>
      </c>
      <c r="T1118" s="136" t="s">
        <v>483</v>
      </c>
      <c r="U1118" s="118"/>
      <c r="V1118" s="118" t="s">
        <v>245</v>
      </c>
      <c r="W1118" s="133" t="str">
        <f>VLOOKUP(TRIM(X1118),X10:Y88,2,FALSE)</f>
        <v>Krisztian</v>
      </c>
      <c r="X1118" s="11" t="str">
        <f t="shared" ref="X1118:X1181" si="39">IF(ISNONTEXT(D1118),"" &amp; D1118 &amp;"",T(D1118))</f>
        <v>6.10</v>
      </c>
      <c r="AA1118" s="1">
        <f t="shared" si="38"/>
        <v>48</v>
      </c>
    </row>
    <row r="1119" spans="1:27" ht="34.5" customHeight="1">
      <c r="A1119" s="119" t="s">
        <v>139</v>
      </c>
      <c r="B1119" s="134" t="s">
        <v>57</v>
      </c>
      <c r="C1119" s="122" t="s">
        <v>140</v>
      </c>
      <c r="D1119" s="122" t="s">
        <v>120</v>
      </c>
      <c r="E1119" s="123" t="s">
        <v>6783</v>
      </c>
      <c r="F1119" s="124" t="s">
        <v>21</v>
      </c>
      <c r="G1119" s="124" t="s">
        <v>142</v>
      </c>
      <c r="H1119" s="124" t="s">
        <v>8061</v>
      </c>
      <c r="I1119" s="135" t="s">
        <v>7624</v>
      </c>
      <c r="J1119" s="129" t="s">
        <v>7496</v>
      </c>
      <c r="K1119" s="128"/>
      <c r="L1119" s="129"/>
      <c r="M1119" s="128" t="s">
        <v>8313</v>
      </c>
      <c r="N1119" s="127" t="s">
        <v>175</v>
      </c>
      <c r="O1119" s="127" t="s">
        <v>165</v>
      </c>
      <c r="P1119" s="127" t="s">
        <v>5656</v>
      </c>
      <c r="Q1119" s="131" t="s">
        <v>7626</v>
      </c>
      <c r="R1119" s="131" t="s">
        <v>9935</v>
      </c>
      <c r="S1119" s="132" t="s">
        <v>9932</v>
      </c>
      <c r="T1119" s="136" t="s">
        <v>5657</v>
      </c>
      <c r="U1119" s="118"/>
      <c r="V1119" s="118"/>
      <c r="W1119" s="133" t="str">
        <f>VLOOKUP(TRIM(X1119),X10:Y88,2,FALSE)</f>
        <v>Krisztian</v>
      </c>
      <c r="X1119" s="11" t="str">
        <f t="shared" si="39"/>
        <v>6.10</v>
      </c>
      <c r="AA1119" s="1">
        <f t="shared" si="38"/>
        <v>18</v>
      </c>
    </row>
    <row r="1120" spans="1:27" ht="34.5" customHeight="1">
      <c r="A1120" s="119" t="s">
        <v>139</v>
      </c>
      <c r="B1120" s="134" t="s">
        <v>57</v>
      </c>
      <c r="C1120" s="122" t="s">
        <v>140</v>
      </c>
      <c r="D1120" s="122" t="s">
        <v>471</v>
      </c>
      <c r="E1120" s="123" t="s">
        <v>6784</v>
      </c>
      <c r="F1120" s="124" t="s">
        <v>21</v>
      </c>
      <c r="G1120" s="124" t="s">
        <v>142</v>
      </c>
      <c r="H1120" s="124" t="s">
        <v>7949</v>
      </c>
      <c r="I1120" s="135" t="s">
        <v>10225</v>
      </c>
      <c r="J1120" s="129" t="s">
        <v>7400</v>
      </c>
      <c r="K1120" s="128"/>
      <c r="L1120" s="129"/>
      <c r="M1120" s="128" t="s">
        <v>8313</v>
      </c>
      <c r="N1120" s="127" t="s">
        <v>175</v>
      </c>
      <c r="O1120" s="127" t="s">
        <v>2712</v>
      </c>
      <c r="P1120" s="127" t="s">
        <v>7401</v>
      </c>
      <c r="Q1120" s="131" t="s">
        <v>7813</v>
      </c>
      <c r="R1120" s="131" t="s">
        <v>10227</v>
      </c>
      <c r="S1120" s="132" t="s">
        <v>145</v>
      </c>
      <c r="T1120" s="136" t="s">
        <v>240</v>
      </c>
      <c r="U1120" s="118"/>
      <c r="V1120" s="118"/>
      <c r="W1120" s="133" t="str">
        <f>VLOOKUP(TRIM(X1120),X10:Y88,2,FALSE)</f>
        <v>Krisztian</v>
      </c>
      <c r="X1120" s="11" t="str">
        <f t="shared" si="39"/>
        <v>6.14</v>
      </c>
      <c r="AA1120" s="1">
        <f t="shared" si="38"/>
        <v>26</v>
      </c>
    </row>
    <row r="1121" spans="1:27" ht="34.5" customHeight="1">
      <c r="A1121" s="119" t="s">
        <v>139</v>
      </c>
      <c r="B1121" s="134" t="s">
        <v>57</v>
      </c>
      <c r="C1121" s="122" t="s">
        <v>140</v>
      </c>
      <c r="D1121" s="122" t="s">
        <v>471</v>
      </c>
      <c r="E1121" s="123" t="s">
        <v>6785</v>
      </c>
      <c r="F1121" s="124" t="s">
        <v>21</v>
      </c>
      <c r="G1121" s="124" t="s">
        <v>142</v>
      </c>
      <c r="H1121" s="124" t="s">
        <v>7946</v>
      </c>
      <c r="I1121" s="135" t="s">
        <v>10226</v>
      </c>
      <c r="J1121" s="129" t="s">
        <v>7400</v>
      </c>
      <c r="K1121" s="128"/>
      <c r="L1121" s="129"/>
      <c r="M1121" s="128" t="s">
        <v>8313</v>
      </c>
      <c r="N1121" s="127" t="s">
        <v>175</v>
      </c>
      <c r="O1121" s="127" t="s">
        <v>2712</v>
      </c>
      <c r="P1121" s="127" t="s">
        <v>7401</v>
      </c>
      <c r="Q1121" s="131" t="s">
        <v>7811</v>
      </c>
      <c r="R1121" s="131" t="s">
        <v>10339</v>
      </c>
      <c r="S1121" s="132" t="s">
        <v>145</v>
      </c>
      <c r="T1121" s="136" t="s">
        <v>240</v>
      </c>
      <c r="U1121" s="118"/>
      <c r="V1121" s="118" t="s">
        <v>245</v>
      </c>
      <c r="W1121" s="133" t="str">
        <f>VLOOKUP(TRIM(X1121),X10:Y88,2,FALSE)</f>
        <v>Krisztian</v>
      </c>
      <c r="X1121" s="11" t="str">
        <f t="shared" si="39"/>
        <v>6.14</v>
      </c>
      <c r="AA1121" s="1">
        <f t="shared" si="38"/>
        <v>29</v>
      </c>
    </row>
    <row r="1122" spans="1:27" ht="34.5" customHeight="1">
      <c r="A1122" s="119" t="s">
        <v>139</v>
      </c>
      <c r="B1122" s="134" t="s">
        <v>57</v>
      </c>
      <c r="C1122" s="122" t="s">
        <v>140</v>
      </c>
      <c r="D1122" s="122" t="s">
        <v>471</v>
      </c>
      <c r="E1122" s="123" t="s">
        <v>6786</v>
      </c>
      <c r="F1122" s="124" t="s">
        <v>21</v>
      </c>
      <c r="G1122" s="124" t="s">
        <v>142</v>
      </c>
      <c r="H1122" s="124" t="s">
        <v>7953</v>
      </c>
      <c r="I1122" s="135" t="s">
        <v>9942</v>
      </c>
      <c r="J1122" s="129" t="s">
        <v>7400</v>
      </c>
      <c r="K1122" s="128"/>
      <c r="L1122" s="129"/>
      <c r="M1122" s="128" t="s">
        <v>8313</v>
      </c>
      <c r="N1122" s="127" t="s">
        <v>175</v>
      </c>
      <c r="O1122" s="127" t="s">
        <v>2712</v>
      </c>
      <c r="P1122" s="127" t="s">
        <v>7401</v>
      </c>
      <c r="Q1122" s="131" t="s">
        <v>7817</v>
      </c>
      <c r="R1122" s="131" t="s">
        <v>10228</v>
      </c>
      <c r="S1122" s="132" t="s">
        <v>145</v>
      </c>
      <c r="T1122" s="136" t="s">
        <v>240</v>
      </c>
      <c r="U1122" s="118"/>
      <c r="V1122" s="118"/>
      <c r="W1122" s="133" t="str">
        <f>VLOOKUP(TRIM(X1122),X10:Y88,2,FALSE)</f>
        <v>Krisztian</v>
      </c>
      <c r="X1122" s="11" t="str">
        <f t="shared" si="39"/>
        <v>6.14</v>
      </c>
      <c r="AA1122" s="1">
        <f t="shared" si="38"/>
        <v>82</v>
      </c>
    </row>
    <row r="1123" spans="1:27" ht="34.5" customHeight="1">
      <c r="A1123" s="119" t="s">
        <v>139</v>
      </c>
      <c r="B1123" s="134" t="s">
        <v>57</v>
      </c>
      <c r="C1123" s="122" t="s">
        <v>140</v>
      </c>
      <c r="D1123" s="122" t="s">
        <v>471</v>
      </c>
      <c r="E1123" s="123" t="s">
        <v>6787</v>
      </c>
      <c r="F1123" s="124" t="s">
        <v>21</v>
      </c>
      <c r="G1123" s="124" t="s">
        <v>142</v>
      </c>
      <c r="H1123" s="124" t="s">
        <v>7428</v>
      </c>
      <c r="I1123" s="135" t="s">
        <v>225</v>
      </c>
      <c r="J1123" s="129" t="s">
        <v>7400</v>
      </c>
      <c r="K1123" s="128"/>
      <c r="L1123" s="129"/>
      <c r="M1123" s="128" t="s">
        <v>8313</v>
      </c>
      <c r="N1123" s="127" t="s">
        <v>175</v>
      </c>
      <c r="O1123" s="127" t="s">
        <v>2712</v>
      </c>
      <c r="P1123" s="127" t="s">
        <v>7401</v>
      </c>
      <c r="Q1123" s="131" t="s">
        <v>7403</v>
      </c>
      <c r="R1123" s="131" t="s">
        <v>10340</v>
      </c>
      <c r="S1123" s="132" t="s">
        <v>145</v>
      </c>
      <c r="T1123" s="136" t="s">
        <v>226</v>
      </c>
      <c r="U1123" s="118"/>
      <c r="V1123" s="118" t="s">
        <v>245</v>
      </c>
      <c r="W1123" s="133" t="str">
        <f>VLOOKUP(TRIM(X1123),X10:Y88,2,FALSE)</f>
        <v>Krisztian</v>
      </c>
      <c r="X1123" s="11" t="str">
        <f t="shared" si="39"/>
        <v>6.14</v>
      </c>
      <c r="AA1123" s="1">
        <f t="shared" si="38"/>
        <v>8</v>
      </c>
    </row>
    <row r="1124" spans="1:27" ht="34.5" customHeight="1">
      <c r="A1124" s="119" t="s">
        <v>139</v>
      </c>
      <c r="B1124" s="134" t="s">
        <v>57</v>
      </c>
      <c r="C1124" s="122" t="s">
        <v>140</v>
      </c>
      <c r="D1124" s="122" t="s">
        <v>471</v>
      </c>
      <c r="E1124" s="123" t="s">
        <v>6788</v>
      </c>
      <c r="F1124" s="124" t="s">
        <v>21</v>
      </c>
      <c r="G1124" s="124" t="s">
        <v>142</v>
      </c>
      <c r="H1124" s="124" t="s">
        <v>7430</v>
      </c>
      <c r="I1124" s="135" t="s">
        <v>225</v>
      </c>
      <c r="J1124" s="129" t="s">
        <v>7400</v>
      </c>
      <c r="K1124" s="128"/>
      <c r="L1124" s="129"/>
      <c r="M1124" s="128" t="s">
        <v>8313</v>
      </c>
      <c r="N1124" s="127" t="s">
        <v>175</v>
      </c>
      <c r="O1124" s="127" t="s">
        <v>2712</v>
      </c>
      <c r="P1124" s="127" t="s">
        <v>7401</v>
      </c>
      <c r="Q1124" s="131" t="s">
        <v>7404</v>
      </c>
      <c r="R1124" s="131" t="s">
        <v>10341</v>
      </c>
      <c r="S1124" s="132" t="s">
        <v>145</v>
      </c>
      <c r="T1124" s="136" t="s">
        <v>226</v>
      </c>
      <c r="U1124" s="118"/>
      <c r="V1124" s="118" t="s">
        <v>245</v>
      </c>
      <c r="W1124" s="133" t="str">
        <f>VLOOKUP(TRIM(X1124),X10:Y88,2,FALSE)</f>
        <v>Krisztian</v>
      </c>
      <c r="X1124" s="11" t="str">
        <f t="shared" si="39"/>
        <v>6.14</v>
      </c>
      <c r="AA1124" s="1">
        <f t="shared" si="38"/>
        <v>8</v>
      </c>
    </row>
    <row r="1125" spans="1:27" ht="34.5" customHeight="1">
      <c r="A1125" s="119" t="s">
        <v>139</v>
      </c>
      <c r="B1125" s="134" t="s">
        <v>57</v>
      </c>
      <c r="C1125" s="122" t="s">
        <v>140</v>
      </c>
      <c r="D1125" s="122" t="s">
        <v>471</v>
      </c>
      <c r="E1125" s="123" t="s">
        <v>6789</v>
      </c>
      <c r="F1125" s="124" t="s">
        <v>21</v>
      </c>
      <c r="G1125" s="124" t="s">
        <v>142</v>
      </c>
      <c r="H1125" s="124" t="s">
        <v>7951</v>
      </c>
      <c r="I1125" s="135" t="s">
        <v>330</v>
      </c>
      <c r="J1125" s="129" t="s">
        <v>7400</v>
      </c>
      <c r="K1125" s="128"/>
      <c r="L1125" s="129"/>
      <c r="M1125" s="128" t="s">
        <v>8313</v>
      </c>
      <c r="N1125" s="127" t="s">
        <v>175</v>
      </c>
      <c r="O1125" s="127" t="s">
        <v>2712</v>
      </c>
      <c r="P1125" s="127" t="s">
        <v>7401</v>
      </c>
      <c r="Q1125" s="131" t="s">
        <v>7815</v>
      </c>
      <c r="R1125" s="131" t="s">
        <v>10342</v>
      </c>
      <c r="S1125" s="132" t="s">
        <v>145</v>
      </c>
      <c r="T1125" s="136" t="s">
        <v>188</v>
      </c>
      <c r="U1125" s="118"/>
      <c r="V1125" s="118" t="s">
        <v>245</v>
      </c>
      <c r="W1125" s="133" t="str">
        <f>VLOOKUP(TRIM(X1125),X10:Y88,2,FALSE)</f>
        <v>Krisztian</v>
      </c>
      <c r="X1125" s="11" t="str">
        <f t="shared" si="39"/>
        <v>6.14</v>
      </c>
      <c r="AA1125" s="1">
        <f t="shared" si="38"/>
        <v>31</v>
      </c>
    </row>
    <row r="1126" spans="1:27" ht="34.5" customHeight="1">
      <c r="A1126" s="119" t="s">
        <v>139</v>
      </c>
      <c r="B1126" s="134" t="s">
        <v>57</v>
      </c>
      <c r="C1126" s="122" t="s">
        <v>140</v>
      </c>
      <c r="D1126" s="122" t="s">
        <v>120</v>
      </c>
      <c r="E1126" s="123" t="s">
        <v>6790</v>
      </c>
      <c r="F1126" s="124" t="s">
        <v>21</v>
      </c>
      <c r="G1126" s="124" t="s">
        <v>142</v>
      </c>
      <c r="H1126" s="124" t="s">
        <v>8061</v>
      </c>
      <c r="I1126" s="135" t="s">
        <v>7624</v>
      </c>
      <c r="J1126" s="129" t="s">
        <v>7496</v>
      </c>
      <c r="K1126" s="128"/>
      <c r="L1126" s="129"/>
      <c r="M1126" s="128" t="s">
        <v>8313</v>
      </c>
      <c r="N1126" s="127" t="s">
        <v>175</v>
      </c>
      <c r="O1126" s="127" t="s">
        <v>165</v>
      </c>
      <c r="P1126" s="127" t="s">
        <v>5656</v>
      </c>
      <c r="Q1126" s="131" t="s">
        <v>7626</v>
      </c>
      <c r="R1126" s="131" t="s">
        <v>10343</v>
      </c>
      <c r="S1126" s="132" t="s">
        <v>145</v>
      </c>
      <c r="T1126" s="136" t="s">
        <v>5657</v>
      </c>
      <c r="U1126" s="118"/>
      <c r="V1126" s="118" t="s">
        <v>245</v>
      </c>
      <c r="W1126" s="133" t="str">
        <f>VLOOKUP(TRIM(X1126),X10:Y88,2,FALSE)</f>
        <v>Krisztian</v>
      </c>
      <c r="X1126" s="11" t="str">
        <f t="shared" si="39"/>
        <v>6.10</v>
      </c>
      <c r="AA1126" s="1">
        <f t="shared" si="38"/>
        <v>18</v>
      </c>
    </row>
    <row r="1127" spans="1:27" ht="34.5" customHeight="1">
      <c r="A1127" s="119" t="s">
        <v>139</v>
      </c>
      <c r="B1127" s="134" t="s">
        <v>57</v>
      </c>
      <c r="C1127" s="122" t="s">
        <v>140</v>
      </c>
      <c r="D1127" s="122" t="s">
        <v>105</v>
      </c>
      <c r="E1127" s="123" t="s">
        <v>6791</v>
      </c>
      <c r="F1127" s="124" t="s">
        <v>285</v>
      </c>
      <c r="G1127" s="124" t="s">
        <v>142</v>
      </c>
      <c r="H1127" s="124" t="s">
        <v>7855</v>
      </c>
      <c r="I1127" s="135" t="s">
        <v>223</v>
      </c>
      <c r="J1127" s="129" t="s">
        <v>185</v>
      </c>
      <c r="K1127" s="128">
        <v>0</v>
      </c>
      <c r="L1127" s="129"/>
      <c r="M1127" s="128" t="s">
        <v>216</v>
      </c>
      <c r="N1127" s="127" t="s">
        <v>485</v>
      </c>
      <c r="O1127" s="127" t="s">
        <v>165</v>
      </c>
      <c r="P1127" s="127" t="s">
        <v>183</v>
      </c>
      <c r="Q1127" s="131" t="s">
        <v>8551</v>
      </c>
      <c r="R1127" s="131" t="s">
        <v>10144</v>
      </c>
      <c r="S1127" s="132" t="s">
        <v>10143</v>
      </c>
      <c r="T1127" s="136" t="s">
        <v>811</v>
      </c>
      <c r="U1127" s="118"/>
      <c r="V1127" s="118"/>
      <c r="W1127" s="133" t="str">
        <f>VLOOKUP(TRIM(X1127),X10:Y88,2,FALSE)</f>
        <v>Krisztian</v>
      </c>
      <c r="X1127" s="11" t="str">
        <f t="shared" si="39"/>
        <v>6.5.6</v>
      </c>
      <c r="AA1127" s="1">
        <f t="shared" si="38"/>
        <v>3</v>
      </c>
    </row>
    <row r="1128" spans="1:27" ht="34.5" customHeight="1">
      <c r="A1128" s="119" t="s">
        <v>139</v>
      </c>
      <c r="B1128" s="134" t="s">
        <v>57</v>
      </c>
      <c r="C1128" s="122" t="s">
        <v>140</v>
      </c>
      <c r="D1128" s="122" t="s">
        <v>105</v>
      </c>
      <c r="E1128" s="123" t="s">
        <v>6792</v>
      </c>
      <c r="F1128" s="124" t="s">
        <v>285</v>
      </c>
      <c r="G1128" s="124" t="s">
        <v>142</v>
      </c>
      <c r="H1128" s="124" t="s">
        <v>8004</v>
      </c>
      <c r="I1128" s="135" t="s">
        <v>10573</v>
      </c>
      <c r="J1128" s="129" t="s">
        <v>5550</v>
      </c>
      <c r="K1128" s="128">
        <v>0</v>
      </c>
      <c r="L1128" s="129"/>
      <c r="M1128" s="128" t="s">
        <v>8313</v>
      </c>
      <c r="N1128" s="127" t="s">
        <v>485</v>
      </c>
      <c r="O1128" s="127" t="s">
        <v>165</v>
      </c>
      <c r="P1128" s="127" t="s">
        <v>183</v>
      </c>
      <c r="Q1128" s="131" t="s">
        <v>8578</v>
      </c>
      <c r="R1128" s="131" t="s">
        <v>10474</v>
      </c>
      <c r="S1128" s="132" t="s">
        <v>10475</v>
      </c>
      <c r="T1128" s="136" t="s">
        <v>226</v>
      </c>
      <c r="U1128" s="118"/>
      <c r="V1128" s="118"/>
      <c r="W1128" s="133" t="str">
        <f>VLOOKUP(TRIM(X1128),X10:Y88,2,FALSE)</f>
        <v>Krisztian</v>
      </c>
      <c r="X1128" s="11" t="str">
        <f t="shared" si="39"/>
        <v>6.5.6</v>
      </c>
      <c r="AA1128" s="1">
        <f t="shared" si="38"/>
        <v>21</v>
      </c>
    </row>
    <row r="1129" spans="1:27" ht="34.5" customHeight="1">
      <c r="A1129" s="119" t="s">
        <v>139</v>
      </c>
      <c r="B1129" s="134" t="s">
        <v>57</v>
      </c>
      <c r="C1129" s="122" t="s">
        <v>140</v>
      </c>
      <c r="D1129" s="122" t="s">
        <v>105</v>
      </c>
      <c r="E1129" s="123" t="s">
        <v>6793</v>
      </c>
      <c r="F1129" s="124" t="s">
        <v>285</v>
      </c>
      <c r="G1129" s="124" t="s">
        <v>142</v>
      </c>
      <c r="H1129" s="124" t="s">
        <v>7452</v>
      </c>
      <c r="I1129" s="135" t="s">
        <v>189</v>
      </c>
      <c r="J1129" s="129" t="s">
        <v>5550</v>
      </c>
      <c r="K1129" s="128">
        <v>0</v>
      </c>
      <c r="L1129" s="129"/>
      <c r="M1129" s="128" t="s">
        <v>8313</v>
      </c>
      <c r="N1129" s="127" t="s">
        <v>485</v>
      </c>
      <c r="O1129" s="127" t="s">
        <v>165</v>
      </c>
      <c r="P1129" s="127" t="s">
        <v>183</v>
      </c>
      <c r="Q1129" s="131" t="s">
        <v>8411</v>
      </c>
      <c r="R1129" s="131" t="s">
        <v>10476</v>
      </c>
      <c r="S1129" s="132" t="s">
        <v>145</v>
      </c>
      <c r="T1129" s="136" t="s">
        <v>258</v>
      </c>
      <c r="U1129" s="118"/>
      <c r="V1129" s="118"/>
      <c r="W1129" s="133" t="str">
        <f>VLOOKUP(TRIM(X1129),X10:Y88,2,FALSE)</f>
        <v>Krisztian</v>
      </c>
      <c r="X1129" s="11" t="str">
        <f t="shared" si="39"/>
        <v>6.5.6</v>
      </c>
      <c r="AA1129" s="1">
        <f t="shared" si="38"/>
        <v>17</v>
      </c>
    </row>
    <row r="1130" spans="1:27" ht="34.5" customHeight="1">
      <c r="A1130" s="119"/>
      <c r="B1130" s="134" t="s">
        <v>57</v>
      </c>
      <c r="C1130" s="122" t="s">
        <v>22</v>
      </c>
      <c r="D1130" s="122" t="s">
        <v>105</v>
      </c>
      <c r="E1130" s="123" t="s">
        <v>6794</v>
      </c>
      <c r="F1130" s="124" t="s">
        <v>285</v>
      </c>
      <c r="G1130" s="138" t="s">
        <v>142</v>
      </c>
      <c r="H1130" s="138" t="s">
        <v>7930</v>
      </c>
      <c r="I1130" s="139" t="s">
        <v>225</v>
      </c>
      <c r="J1130" s="140" t="s">
        <v>185</v>
      </c>
      <c r="K1130" s="141">
        <v>0</v>
      </c>
      <c r="L1130" s="140"/>
      <c r="M1130" s="141" t="s">
        <v>8313</v>
      </c>
      <c r="N1130" s="140" t="s">
        <v>485</v>
      </c>
      <c r="O1130" s="140" t="s">
        <v>165</v>
      </c>
      <c r="P1130" s="140" t="s">
        <v>183</v>
      </c>
      <c r="Q1130" s="142" t="s">
        <v>10479</v>
      </c>
      <c r="R1130" s="142" t="s">
        <v>10478</v>
      </c>
      <c r="S1130" s="145"/>
      <c r="T1130" s="136" t="s">
        <v>226</v>
      </c>
      <c r="U1130" s="118"/>
      <c r="V1130" s="118"/>
      <c r="W1130" s="133" t="str">
        <f>VLOOKUP(TRIM(X1130),X10:Y88,2,FALSE)</f>
        <v>Krisztian</v>
      </c>
      <c r="X1130" s="11" t="str">
        <f t="shared" si="39"/>
        <v>6.5.6</v>
      </c>
      <c r="AA1130" s="1">
        <f t="shared" si="38"/>
        <v>8</v>
      </c>
    </row>
    <row r="1131" spans="1:27" ht="34.5" customHeight="1">
      <c r="A1131" s="119" t="s">
        <v>139</v>
      </c>
      <c r="B1131" s="134" t="s">
        <v>57</v>
      </c>
      <c r="C1131" s="122" t="s">
        <v>140</v>
      </c>
      <c r="D1131" s="122" t="s">
        <v>105</v>
      </c>
      <c r="E1131" s="123" t="s">
        <v>6795</v>
      </c>
      <c r="F1131" s="124" t="s">
        <v>285</v>
      </c>
      <c r="G1131" s="124" t="s">
        <v>142</v>
      </c>
      <c r="H1131" s="124" t="s">
        <v>7693</v>
      </c>
      <c r="I1131" s="135" t="s">
        <v>186</v>
      </c>
      <c r="J1131" s="129" t="s">
        <v>174</v>
      </c>
      <c r="K1131" s="128">
        <v>0</v>
      </c>
      <c r="L1131" s="129"/>
      <c r="M1131" s="128" t="s">
        <v>191</v>
      </c>
      <c r="N1131" s="127" t="s">
        <v>485</v>
      </c>
      <c r="O1131" s="127" t="s">
        <v>165</v>
      </c>
      <c r="P1131" s="127" t="s">
        <v>183</v>
      </c>
      <c r="Q1131" s="131" t="s">
        <v>8505</v>
      </c>
      <c r="R1131" s="131" t="s">
        <v>10128</v>
      </c>
      <c r="S1131" s="132" t="s">
        <v>10127</v>
      </c>
      <c r="T1131" s="136" t="s">
        <v>202</v>
      </c>
      <c r="U1131" s="118"/>
      <c r="V1131" s="118"/>
      <c r="W1131" s="133" t="str">
        <f>VLOOKUP(TRIM(X1131),X10:Y88,2,FALSE)</f>
        <v>Krisztian</v>
      </c>
      <c r="X1131" s="11" t="str">
        <f t="shared" si="39"/>
        <v>6.5.6</v>
      </c>
      <c r="AA1131" s="1">
        <f t="shared" si="38"/>
        <v>14</v>
      </c>
    </row>
    <row r="1132" spans="1:27" ht="34.5" customHeight="1">
      <c r="A1132" s="119" t="s">
        <v>139</v>
      </c>
      <c r="B1132" s="134" t="s">
        <v>57</v>
      </c>
      <c r="C1132" s="122" t="s">
        <v>140</v>
      </c>
      <c r="D1132" s="122" t="s">
        <v>2170</v>
      </c>
      <c r="E1132" s="123" t="s">
        <v>6796</v>
      </c>
      <c r="F1132" s="124" t="s">
        <v>21</v>
      </c>
      <c r="G1132" s="124" t="s">
        <v>142</v>
      </c>
      <c r="H1132" s="124" t="s">
        <v>7924</v>
      </c>
      <c r="I1132" s="135" t="s">
        <v>5690</v>
      </c>
      <c r="J1132" s="129" t="s">
        <v>2365</v>
      </c>
      <c r="K1132" s="128"/>
      <c r="L1132" s="129"/>
      <c r="M1132" s="128" t="s">
        <v>8313</v>
      </c>
      <c r="N1132" s="127" t="s">
        <v>7390</v>
      </c>
      <c r="O1132" s="127" t="s">
        <v>165</v>
      </c>
      <c r="P1132" s="127" t="s">
        <v>2366</v>
      </c>
      <c r="Q1132" s="131" t="s">
        <v>7794</v>
      </c>
      <c r="R1132" s="131" t="s">
        <v>10344</v>
      </c>
      <c r="S1132" s="132" t="s">
        <v>145</v>
      </c>
      <c r="T1132" s="136" t="s">
        <v>235</v>
      </c>
      <c r="U1132" s="118"/>
      <c r="V1132" s="118" t="s">
        <v>245</v>
      </c>
      <c r="W1132" s="133" t="str">
        <f>VLOOKUP(TRIM(X1132),X10:Y88,2,FALSE)</f>
        <v>Krisztian</v>
      </c>
      <c r="X1132" s="11" t="str">
        <f t="shared" si="39"/>
        <v>6.16</v>
      </c>
      <c r="AA1132" s="1">
        <f t="shared" si="38"/>
        <v>35</v>
      </c>
    </row>
    <row r="1133" spans="1:27" ht="34.5" customHeight="1">
      <c r="A1133" s="119" t="s">
        <v>139</v>
      </c>
      <c r="B1133" s="134" t="s">
        <v>57</v>
      </c>
      <c r="C1133" s="122" t="s">
        <v>140</v>
      </c>
      <c r="D1133" s="122" t="s">
        <v>79</v>
      </c>
      <c r="E1133" s="123" t="s">
        <v>6797</v>
      </c>
      <c r="F1133" s="124" t="s">
        <v>180</v>
      </c>
      <c r="G1133" s="124" t="s">
        <v>142</v>
      </c>
      <c r="H1133" s="124" t="s">
        <v>10534</v>
      </c>
      <c r="I1133" s="135" t="s">
        <v>295</v>
      </c>
      <c r="J1133" s="129"/>
      <c r="K1133" s="128"/>
      <c r="L1133" s="129"/>
      <c r="M1133" s="128"/>
      <c r="N1133" s="127"/>
      <c r="O1133" s="127" t="s">
        <v>165</v>
      </c>
      <c r="P1133" s="127" t="s">
        <v>9595</v>
      </c>
      <c r="Q1133" s="131" t="s">
        <v>10085</v>
      </c>
      <c r="R1133" s="131" t="s">
        <v>12117</v>
      </c>
      <c r="S1133" s="132" t="s">
        <v>12118</v>
      </c>
      <c r="T1133" s="136" t="s">
        <v>213</v>
      </c>
      <c r="U1133" s="118"/>
      <c r="V1133" s="118" t="s">
        <v>608</v>
      </c>
      <c r="W1133" s="133" t="str">
        <f>VLOOKUP(TRIM(X1133),X10:Y88,2,FALSE)</f>
        <v>Krisztian</v>
      </c>
      <c r="X1133" s="11" t="str">
        <f t="shared" si="39"/>
        <v>5.2</v>
      </c>
      <c r="AA1133" s="1">
        <f t="shared" si="38"/>
        <v>6</v>
      </c>
    </row>
    <row r="1134" spans="1:27" ht="34.5" customHeight="1">
      <c r="A1134" s="119" t="s">
        <v>139</v>
      </c>
      <c r="B1134" s="134" t="s">
        <v>57</v>
      </c>
      <c r="C1134" s="122" t="s">
        <v>140</v>
      </c>
      <c r="D1134" s="122" t="s">
        <v>305</v>
      </c>
      <c r="E1134" s="123" t="s">
        <v>6798</v>
      </c>
      <c r="F1134" s="124" t="s">
        <v>21</v>
      </c>
      <c r="G1134" s="124" t="s">
        <v>142</v>
      </c>
      <c r="H1134" s="124" t="s">
        <v>7359</v>
      </c>
      <c r="I1134" s="135" t="s">
        <v>2350</v>
      </c>
      <c r="J1134" s="129" t="s">
        <v>7354</v>
      </c>
      <c r="K1134" s="128"/>
      <c r="L1134" s="129"/>
      <c r="M1134" s="128" t="s">
        <v>8313</v>
      </c>
      <c r="N1134" s="127" t="s">
        <v>175</v>
      </c>
      <c r="O1134" s="127" t="s">
        <v>2712</v>
      </c>
      <c r="P1134" s="127" t="s">
        <v>7355</v>
      </c>
      <c r="Q1134" s="131" t="s">
        <v>8751</v>
      </c>
      <c r="R1134" s="131" t="s">
        <v>10345</v>
      </c>
      <c r="S1134" s="132" t="s">
        <v>145</v>
      </c>
      <c r="T1134" s="136" t="s">
        <v>230</v>
      </c>
      <c r="U1134" s="118"/>
      <c r="V1134" s="118" t="s">
        <v>245</v>
      </c>
      <c r="W1134" s="133" t="str">
        <f>VLOOKUP(TRIM(X1134),X10:Y88,2,FALSE)</f>
        <v>Krisztian</v>
      </c>
      <c r="X1134" s="11" t="str">
        <f t="shared" si="39"/>
        <v>6.12</v>
      </c>
      <c r="AA1134" s="1">
        <f t="shared" si="38"/>
        <v>26</v>
      </c>
    </row>
    <row r="1135" spans="1:27" ht="34.5" customHeight="1">
      <c r="A1135" s="119" t="s">
        <v>139</v>
      </c>
      <c r="B1135" s="134" t="s">
        <v>57</v>
      </c>
      <c r="C1135" s="122" t="s">
        <v>140</v>
      </c>
      <c r="D1135" s="122" t="s">
        <v>305</v>
      </c>
      <c r="E1135" s="123" t="s">
        <v>6799</v>
      </c>
      <c r="F1135" s="124" t="s">
        <v>21</v>
      </c>
      <c r="G1135" s="124" t="s">
        <v>142</v>
      </c>
      <c r="H1135" s="124" t="s">
        <v>8120</v>
      </c>
      <c r="I1135" s="135" t="s">
        <v>189</v>
      </c>
      <c r="J1135" s="129" t="s">
        <v>7354</v>
      </c>
      <c r="K1135" s="128"/>
      <c r="L1135" s="129"/>
      <c r="M1135" s="128" t="s">
        <v>8313</v>
      </c>
      <c r="N1135" s="127" t="s">
        <v>175</v>
      </c>
      <c r="O1135" s="127" t="s">
        <v>2712</v>
      </c>
      <c r="P1135" s="127" t="s">
        <v>7355</v>
      </c>
      <c r="Q1135" s="131" t="s">
        <v>8093</v>
      </c>
      <c r="R1135" s="131" t="s">
        <v>10221</v>
      </c>
      <c r="S1135" s="132" t="s">
        <v>10222</v>
      </c>
      <c r="T1135" s="136" t="s">
        <v>188</v>
      </c>
      <c r="U1135" s="118"/>
      <c r="V1135" s="118"/>
      <c r="W1135" s="133" t="str">
        <f>VLOOKUP(TRIM(X1135),X10:Y88,2,FALSE)</f>
        <v>Krisztian</v>
      </c>
      <c r="X1135" s="11" t="str">
        <f t="shared" si="39"/>
        <v>6.12</v>
      </c>
      <c r="AA1135" s="1">
        <f t="shared" si="38"/>
        <v>17</v>
      </c>
    </row>
    <row r="1136" spans="1:27" ht="34.5" customHeight="1">
      <c r="A1136" s="119" t="s">
        <v>139</v>
      </c>
      <c r="B1136" s="134" t="s">
        <v>57</v>
      </c>
      <c r="C1136" s="122" t="s">
        <v>140</v>
      </c>
      <c r="D1136" s="122" t="s">
        <v>305</v>
      </c>
      <c r="E1136" s="123" t="s">
        <v>6800</v>
      </c>
      <c r="F1136" s="124" t="s">
        <v>21</v>
      </c>
      <c r="G1136" s="124" t="s">
        <v>142</v>
      </c>
      <c r="H1136" s="124" t="s">
        <v>7360</v>
      </c>
      <c r="I1136" s="135" t="s">
        <v>10577</v>
      </c>
      <c r="J1136" s="129" t="s">
        <v>7354</v>
      </c>
      <c r="K1136" s="128"/>
      <c r="L1136" s="129"/>
      <c r="M1136" s="128" t="s">
        <v>8313</v>
      </c>
      <c r="N1136" s="127" t="s">
        <v>175</v>
      </c>
      <c r="O1136" s="127" t="s">
        <v>2712</v>
      </c>
      <c r="P1136" s="127" t="s">
        <v>7355</v>
      </c>
      <c r="Q1136" s="131" t="s">
        <v>7356</v>
      </c>
      <c r="R1136" s="131" t="s">
        <v>10223</v>
      </c>
      <c r="S1136" s="132" t="s">
        <v>10224</v>
      </c>
      <c r="T1136" s="136" t="s">
        <v>230</v>
      </c>
      <c r="U1136" s="118"/>
      <c r="V1136" s="118"/>
      <c r="W1136" s="133" t="str">
        <f>VLOOKUP(TRIM(X1136),X10:Y88,2,FALSE)</f>
        <v>Krisztian</v>
      </c>
      <c r="X1136" s="11" t="str">
        <f t="shared" si="39"/>
        <v>6.12</v>
      </c>
      <c r="AA1136" s="1">
        <f t="shared" si="38"/>
        <v>51</v>
      </c>
    </row>
    <row r="1137" spans="1:27" ht="34.5" customHeight="1">
      <c r="A1137" s="119" t="s">
        <v>139</v>
      </c>
      <c r="B1137" s="134" t="s">
        <v>57</v>
      </c>
      <c r="C1137" s="122" t="s">
        <v>140</v>
      </c>
      <c r="D1137" s="122" t="s">
        <v>105</v>
      </c>
      <c r="E1137" s="123" t="s">
        <v>6801</v>
      </c>
      <c r="F1137" s="124" t="s">
        <v>285</v>
      </c>
      <c r="G1137" s="124" t="s">
        <v>142</v>
      </c>
      <c r="H1137" s="124" t="s">
        <v>7693</v>
      </c>
      <c r="I1137" s="135" t="s">
        <v>186</v>
      </c>
      <c r="J1137" s="129" t="s">
        <v>174</v>
      </c>
      <c r="K1137" s="128">
        <v>0</v>
      </c>
      <c r="L1137" s="129"/>
      <c r="M1137" s="128" t="s">
        <v>191</v>
      </c>
      <c r="N1137" s="127" t="s">
        <v>485</v>
      </c>
      <c r="O1137" s="127" t="s">
        <v>165</v>
      </c>
      <c r="P1137" s="127" t="s">
        <v>183</v>
      </c>
      <c r="Q1137" s="131" t="s">
        <v>8505</v>
      </c>
      <c r="R1137" s="131" t="s">
        <v>10346</v>
      </c>
      <c r="S1137" s="132" t="s">
        <v>145</v>
      </c>
      <c r="T1137" s="136" t="s">
        <v>202</v>
      </c>
      <c r="U1137" s="118"/>
      <c r="V1137" s="118" t="s">
        <v>245</v>
      </c>
      <c r="W1137" s="133" t="str">
        <f>VLOOKUP(TRIM(X1137),X10:Y88,2,FALSE)</f>
        <v>Krisztian</v>
      </c>
      <c r="X1137" s="11" t="str">
        <f t="shared" si="39"/>
        <v>6.5.6</v>
      </c>
      <c r="AA1137" s="1">
        <f t="shared" si="38"/>
        <v>14</v>
      </c>
    </row>
    <row r="1138" spans="1:27" ht="34.5" customHeight="1">
      <c r="A1138" s="119" t="s">
        <v>139</v>
      </c>
      <c r="B1138" s="134" t="s">
        <v>57</v>
      </c>
      <c r="C1138" s="122" t="s">
        <v>140</v>
      </c>
      <c r="D1138" s="122" t="s">
        <v>105</v>
      </c>
      <c r="E1138" s="123" t="s">
        <v>6802</v>
      </c>
      <c r="F1138" s="124" t="s">
        <v>285</v>
      </c>
      <c r="G1138" s="124" t="s">
        <v>142</v>
      </c>
      <c r="H1138" s="124" t="s">
        <v>7694</v>
      </c>
      <c r="I1138" s="135" t="s">
        <v>186</v>
      </c>
      <c r="J1138" s="129" t="s">
        <v>185</v>
      </c>
      <c r="K1138" s="128">
        <v>0</v>
      </c>
      <c r="L1138" s="129"/>
      <c r="M1138" s="128" t="s">
        <v>191</v>
      </c>
      <c r="N1138" s="127" t="s">
        <v>485</v>
      </c>
      <c r="O1138" s="127" t="s">
        <v>165</v>
      </c>
      <c r="P1138" s="127" t="s">
        <v>183</v>
      </c>
      <c r="Q1138" s="131" t="s">
        <v>8506</v>
      </c>
      <c r="R1138" s="131" t="s">
        <v>10480</v>
      </c>
      <c r="S1138" s="132" t="s">
        <v>145</v>
      </c>
      <c r="T1138" s="136" t="s">
        <v>202</v>
      </c>
      <c r="U1138" s="118"/>
      <c r="V1138" s="118"/>
      <c r="W1138" s="133" t="str">
        <f>VLOOKUP(TRIM(X1138),X10:Y88,2,FALSE)</f>
        <v>Krisztian</v>
      </c>
      <c r="X1138" s="11" t="str">
        <f t="shared" si="39"/>
        <v>6.5.6</v>
      </c>
      <c r="AA1138" s="1">
        <f t="shared" si="38"/>
        <v>14</v>
      </c>
    </row>
    <row r="1139" spans="1:27" ht="34.5" customHeight="1">
      <c r="A1139" s="119" t="s">
        <v>139</v>
      </c>
      <c r="B1139" s="134" t="s">
        <v>57</v>
      </c>
      <c r="C1139" s="122" t="s">
        <v>140</v>
      </c>
      <c r="D1139" s="122" t="s">
        <v>105</v>
      </c>
      <c r="E1139" s="123" t="s">
        <v>6803</v>
      </c>
      <c r="F1139" s="124" t="s">
        <v>285</v>
      </c>
      <c r="G1139" s="124" t="s">
        <v>142</v>
      </c>
      <c r="H1139" s="124" t="s">
        <v>7695</v>
      </c>
      <c r="I1139" s="135" t="s">
        <v>186</v>
      </c>
      <c r="J1139" s="129" t="s">
        <v>5550</v>
      </c>
      <c r="K1139" s="128">
        <v>0</v>
      </c>
      <c r="L1139" s="129"/>
      <c r="M1139" s="128" t="s">
        <v>191</v>
      </c>
      <c r="N1139" s="127" t="s">
        <v>485</v>
      </c>
      <c r="O1139" s="127" t="s">
        <v>165</v>
      </c>
      <c r="P1139" s="127" t="s">
        <v>183</v>
      </c>
      <c r="Q1139" s="131" t="s">
        <v>8507</v>
      </c>
      <c r="R1139" s="131" t="s">
        <v>10347</v>
      </c>
      <c r="S1139" s="132" t="s">
        <v>145</v>
      </c>
      <c r="T1139" s="136" t="s">
        <v>202</v>
      </c>
      <c r="U1139" s="118"/>
      <c r="V1139" s="118" t="s">
        <v>245</v>
      </c>
      <c r="W1139" s="133" t="str">
        <f>VLOOKUP(TRIM(X1139),X10:Y88,2,FALSE)</f>
        <v>Krisztian</v>
      </c>
      <c r="X1139" s="11" t="str">
        <f t="shared" si="39"/>
        <v>6.5.6</v>
      </c>
      <c r="AA1139" s="1">
        <f t="shared" si="38"/>
        <v>14</v>
      </c>
    </row>
    <row r="1140" spans="1:27" ht="34.5" customHeight="1">
      <c r="A1140" s="119" t="s">
        <v>139</v>
      </c>
      <c r="B1140" s="134" t="s">
        <v>57</v>
      </c>
      <c r="C1140" s="122" t="s">
        <v>140</v>
      </c>
      <c r="D1140" s="122" t="s">
        <v>105</v>
      </c>
      <c r="E1140" s="123" t="s">
        <v>6804</v>
      </c>
      <c r="F1140" s="124" t="s">
        <v>285</v>
      </c>
      <c r="G1140" s="124" t="s">
        <v>142</v>
      </c>
      <c r="H1140" s="124" t="s">
        <v>7602</v>
      </c>
      <c r="I1140" s="135" t="s">
        <v>225</v>
      </c>
      <c r="J1140" s="129" t="s">
        <v>185</v>
      </c>
      <c r="K1140" s="128">
        <v>0</v>
      </c>
      <c r="L1140" s="129"/>
      <c r="M1140" s="128" t="s">
        <v>8313</v>
      </c>
      <c r="N1140" s="127" t="s">
        <v>485</v>
      </c>
      <c r="O1140" s="127" t="s">
        <v>165</v>
      </c>
      <c r="P1140" s="127" t="s">
        <v>183</v>
      </c>
      <c r="Q1140" s="131" t="s">
        <v>8467</v>
      </c>
      <c r="R1140" s="131" t="s">
        <v>10348</v>
      </c>
      <c r="S1140" s="132" t="s">
        <v>145</v>
      </c>
      <c r="T1140" s="136" t="s">
        <v>226</v>
      </c>
      <c r="U1140" s="118"/>
      <c r="V1140" s="118" t="s">
        <v>245</v>
      </c>
      <c r="W1140" s="133" t="str">
        <f>VLOOKUP(TRIM(X1140),X10:Y88,2,FALSE)</f>
        <v>Krisztian</v>
      </c>
      <c r="X1140" s="11" t="str">
        <f t="shared" si="39"/>
        <v>6.5.6</v>
      </c>
      <c r="AA1140" s="1">
        <f t="shared" si="38"/>
        <v>8</v>
      </c>
    </row>
    <row r="1141" spans="1:27" ht="34.5" customHeight="1">
      <c r="A1141" s="119" t="s">
        <v>139</v>
      </c>
      <c r="B1141" s="134" t="s">
        <v>57</v>
      </c>
      <c r="C1141" s="122" t="s">
        <v>140</v>
      </c>
      <c r="D1141" s="122" t="s">
        <v>105</v>
      </c>
      <c r="E1141" s="123" t="s">
        <v>6805</v>
      </c>
      <c r="F1141" s="124" t="s">
        <v>285</v>
      </c>
      <c r="G1141" s="124" t="s">
        <v>142</v>
      </c>
      <c r="H1141" s="124" t="s">
        <v>7855</v>
      </c>
      <c r="I1141" s="135" t="s">
        <v>223</v>
      </c>
      <c r="J1141" s="129" t="s">
        <v>185</v>
      </c>
      <c r="K1141" s="128">
        <v>0</v>
      </c>
      <c r="L1141" s="129"/>
      <c r="M1141" s="128" t="s">
        <v>216</v>
      </c>
      <c r="N1141" s="127" t="s">
        <v>485</v>
      </c>
      <c r="O1141" s="127" t="s">
        <v>165</v>
      </c>
      <c r="P1141" s="127" t="s">
        <v>183</v>
      </c>
      <c r="Q1141" s="131" t="s">
        <v>8551</v>
      </c>
      <c r="R1141" s="131" t="s">
        <v>10490</v>
      </c>
      <c r="S1141" s="132" t="s">
        <v>145</v>
      </c>
      <c r="T1141" s="136" t="s">
        <v>811</v>
      </c>
      <c r="U1141" s="118"/>
      <c r="V1141" s="118"/>
      <c r="W1141" s="133" t="str">
        <f>VLOOKUP(TRIM(X1141),X10:Y88,2,FALSE)</f>
        <v>Krisztian</v>
      </c>
      <c r="X1141" s="11" t="str">
        <f t="shared" si="39"/>
        <v>6.5.6</v>
      </c>
      <c r="AA1141" s="1">
        <f t="shared" si="38"/>
        <v>3</v>
      </c>
    </row>
    <row r="1142" spans="1:27" ht="34.5" customHeight="1">
      <c r="A1142" s="119" t="s">
        <v>139</v>
      </c>
      <c r="B1142" s="134" t="s">
        <v>57</v>
      </c>
      <c r="C1142" s="122" t="s">
        <v>140</v>
      </c>
      <c r="D1142" s="122" t="s">
        <v>105</v>
      </c>
      <c r="E1142" s="123" t="s">
        <v>6806</v>
      </c>
      <c r="F1142" s="124" t="s">
        <v>285</v>
      </c>
      <c r="G1142" s="124" t="s">
        <v>142</v>
      </c>
      <c r="H1142" s="124" t="s">
        <v>7709</v>
      </c>
      <c r="I1142" s="135" t="s">
        <v>10578</v>
      </c>
      <c r="J1142" s="129" t="s">
        <v>185</v>
      </c>
      <c r="K1142" s="128">
        <v>0</v>
      </c>
      <c r="L1142" s="129"/>
      <c r="M1142" s="128" t="s">
        <v>8313</v>
      </c>
      <c r="N1142" s="127" t="s">
        <v>485</v>
      </c>
      <c r="O1142" s="127" t="s">
        <v>165</v>
      </c>
      <c r="P1142" s="127" t="s">
        <v>183</v>
      </c>
      <c r="Q1142" s="131" t="s">
        <v>8521</v>
      </c>
      <c r="R1142" s="131" t="s">
        <v>12094</v>
      </c>
      <c r="S1142" s="132" t="s">
        <v>12095</v>
      </c>
      <c r="T1142" s="136" t="s">
        <v>188</v>
      </c>
      <c r="U1142" s="118"/>
      <c r="V1142" s="118" t="s">
        <v>608</v>
      </c>
      <c r="W1142" s="133" t="str">
        <f>VLOOKUP(TRIM(X1142),X10:Y88,2,FALSE)</f>
        <v>Krisztian</v>
      </c>
      <c r="X1142" s="11" t="str">
        <f t="shared" si="39"/>
        <v>6.5.6</v>
      </c>
      <c r="AA1142" s="1">
        <f t="shared" si="38"/>
        <v>26</v>
      </c>
    </row>
    <row r="1143" spans="1:27" ht="34.5" customHeight="1">
      <c r="A1143" s="119" t="s">
        <v>139</v>
      </c>
      <c r="B1143" s="134" t="s">
        <v>57</v>
      </c>
      <c r="C1143" s="122" t="s">
        <v>140</v>
      </c>
      <c r="D1143" s="122" t="s">
        <v>105</v>
      </c>
      <c r="E1143" s="123" t="s">
        <v>6807</v>
      </c>
      <c r="F1143" s="124" t="s">
        <v>285</v>
      </c>
      <c r="G1143" s="124" t="s">
        <v>142</v>
      </c>
      <c r="H1143" s="124" t="s">
        <v>7679</v>
      </c>
      <c r="I1143" s="135" t="s">
        <v>189</v>
      </c>
      <c r="J1143" s="129" t="s">
        <v>5550</v>
      </c>
      <c r="K1143" s="128">
        <v>0</v>
      </c>
      <c r="L1143" s="129"/>
      <c r="M1143" s="128" t="s">
        <v>191</v>
      </c>
      <c r="N1143" s="127" t="s">
        <v>485</v>
      </c>
      <c r="O1143" s="127" t="s">
        <v>165</v>
      </c>
      <c r="P1143" s="127" t="s">
        <v>183</v>
      </c>
      <c r="Q1143" s="131" t="s">
        <v>8497</v>
      </c>
      <c r="R1143" s="131" t="s">
        <v>10483</v>
      </c>
      <c r="S1143" s="132" t="s">
        <v>145</v>
      </c>
      <c r="T1143" s="136" t="s">
        <v>188</v>
      </c>
      <c r="U1143" s="118"/>
      <c r="V1143" s="118"/>
      <c r="W1143" s="133" t="str">
        <f>VLOOKUP(TRIM(X1143),X10:Y88,2,FALSE)</f>
        <v>Krisztian</v>
      </c>
      <c r="X1143" s="11" t="str">
        <f t="shared" si="39"/>
        <v>6.5.6</v>
      </c>
      <c r="AA1143" s="1">
        <f t="shared" si="38"/>
        <v>17</v>
      </c>
    </row>
    <row r="1144" spans="1:27" ht="34.5" customHeight="1">
      <c r="A1144" s="119" t="s">
        <v>139</v>
      </c>
      <c r="B1144" s="134" t="s">
        <v>57</v>
      </c>
      <c r="C1144" s="122" t="s">
        <v>140</v>
      </c>
      <c r="D1144" s="122" t="s">
        <v>105</v>
      </c>
      <c r="E1144" s="123" t="s">
        <v>6808</v>
      </c>
      <c r="F1144" s="124" t="s">
        <v>285</v>
      </c>
      <c r="G1144" s="124" t="s">
        <v>142</v>
      </c>
      <c r="H1144" s="124" t="s">
        <v>7617</v>
      </c>
      <c r="I1144" s="135" t="s">
        <v>263</v>
      </c>
      <c r="J1144" s="129" t="s">
        <v>5550</v>
      </c>
      <c r="K1144" s="128">
        <v>0</v>
      </c>
      <c r="L1144" s="129"/>
      <c r="M1144" s="128" t="s">
        <v>191</v>
      </c>
      <c r="N1144" s="127" t="s">
        <v>485</v>
      </c>
      <c r="O1144" s="127" t="s">
        <v>165</v>
      </c>
      <c r="P1144" s="127" t="s">
        <v>183</v>
      </c>
      <c r="Q1144" s="131" t="s">
        <v>8481</v>
      </c>
      <c r="R1144" s="131" t="s">
        <v>10500</v>
      </c>
      <c r="S1144" s="132" t="s">
        <v>145</v>
      </c>
      <c r="T1144" s="136" t="s">
        <v>264</v>
      </c>
      <c r="U1144" s="118"/>
      <c r="V1144" s="118" t="s">
        <v>245</v>
      </c>
      <c r="W1144" s="133" t="str">
        <f>VLOOKUP(TRIM(X1144),X10:Y88,2,FALSE)</f>
        <v>Krisztian</v>
      </c>
      <c r="X1144" s="11" t="str">
        <f t="shared" si="39"/>
        <v>6.5.6</v>
      </c>
      <c r="AA1144" s="1">
        <f t="shared" si="38"/>
        <v>4</v>
      </c>
    </row>
    <row r="1145" spans="1:27" ht="34.5" customHeight="1">
      <c r="A1145" s="119"/>
      <c r="B1145" s="134" t="s">
        <v>57</v>
      </c>
      <c r="C1145" s="122" t="s">
        <v>22</v>
      </c>
      <c r="D1145" s="122" t="s">
        <v>133</v>
      </c>
      <c r="E1145" s="123" t="s">
        <v>6809</v>
      </c>
      <c r="F1145" s="124" t="s">
        <v>182</v>
      </c>
      <c r="G1145" s="138" t="s">
        <v>51</v>
      </c>
      <c r="H1145" s="138" t="s">
        <v>297</v>
      </c>
      <c r="I1145" s="139" t="s">
        <v>51</v>
      </c>
      <c r="J1145" s="140"/>
      <c r="K1145" s="141"/>
      <c r="L1145" s="140"/>
      <c r="M1145" s="141"/>
      <c r="N1145" s="140"/>
      <c r="O1145" s="140" t="s">
        <v>51</v>
      </c>
      <c r="P1145" s="140" t="s">
        <v>51</v>
      </c>
      <c r="Q1145" s="142" t="s">
        <v>10530</v>
      </c>
      <c r="R1145" s="142" t="s">
        <v>176</v>
      </c>
      <c r="S1145" s="145"/>
      <c r="T1145" s="136" t="s">
        <v>51</v>
      </c>
      <c r="U1145" s="118"/>
      <c r="V1145" s="118"/>
      <c r="W1145" s="133" t="str">
        <f>VLOOKUP(TRIM(X1145),X10:Y88,2,FALSE)</f>
        <v>Withdrawn</v>
      </c>
      <c r="X1145" s="11" t="str">
        <f t="shared" si="39"/>
        <v>99</v>
      </c>
      <c r="AA1145" s="1">
        <f t="shared" si="38"/>
        <v>1</v>
      </c>
    </row>
    <row r="1146" spans="1:27" ht="34.5" customHeight="1">
      <c r="A1146" s="119"/>
      <c r="B1146" s="134" t="s">
        <v>57</v>
      </c>
      <c r="C1146" s="122" t="s">
        <v>22</v>
      </c>
      <c r="D1146" s="122" t="s">
        <v>133</v>
      </c>
      <c r="E1146" s="123" t="s">
        <v>6810</v>
      </c>
      <c r="F1146" s="124" t="s">
        <v>182</v>
      </c>
      <c r="G1146" s="138" t="s">
        <v>51</v>
      </c>
      <c r="H1146" s="138" t="s">
        <v>297</v>
      </c>
      <c r="I1146" s="139" t="s">
        <v>51</v>
      </c>
      <c r="J1146" s="140"/>
      <c r="K1146" s="141"/>
      <c r="L1146" s="140"/>
      <c r="M1146" s="141"/>
      <c r="N1146" s="140"/>
      <c r="O1146" s="140" t="s">
        <v>51</v>
      </c>
      <c r="P1146" s="140" t="s">
        <v>51</v>
      </c>
      <c r="Q1146" s="142" t="s">
        <v>10530</v>
      </c>
      <c r="R1146" s="142" t="s">
        <v>176</v>
      </c>
      <c r="S1146" s="145"/>
      <c r="T1146" s="136" t="s">
        <v>51</v>
      </c>
      <c r="U1146" s="118"/>
      <c r="V1146" s="118"/>
      <c r="W1146" s="133" t="str">
        <f>VLOOKUP(TRIM(X1146),X10:Y88,2,FALSE)</f>
        <v>Withdrawn</v>
      </c>
      <c r="X1146" s="11" t="str">
        <f t="shared" si="39"/>
        <v>99</v>
      </c>
      <c r="AA1146" s="1">
        <f t="shared" si="38"/>
        <v>1</v>
      </c>
    </row>
    <row r="1147" spans="1:27" ht="34.5" customHeight="1">
      <c r="A1147" s="119"/>
      <c r="B1147" s="134" t="s">
        <v>57</v>
      </c>
      <c r="C1147" s="122" t="s">
        <v>22</v>
      </c>
      <c r="D1147" s="122" t="s">
        <v>133</v>
      </c>
      <c r="E1147" s="123" t="s">
        <v>6811</v>
      </c>
      <c r="F1147" s="124" t="s">
        <v>182</v>
      </c>
      <c r="G1147" s="138" t="s">
        <v>51</v>
      </c>
      <c r="H1147" s="138" t="s">
        <v>297</v>
      </c>
      <c r="I1147" s="139" t="s">
        <v>51</v>
      </c>
      <c r="J1147" s="140"/>
      <c r="K1147" s="141"/>
      <c r="L1147" s="140"/>
      <c r="M1147" s="141"/>
      <c r="N1147" s="140"/>
      <c r="O1147" s="140" t="s">
        <v>51</v>
      </c>
      <c r="P1147" s="140" t="s">
        <v>51</v>
      </c>
      <c r="Q1147" s="142" t="s">
        <v>10530</v>
      </c>
      <c r="R1147" s="142" t="s">
        <v>176</v>
      </c>
      <c r="S1147" s="145"/>
      <c r="T1147" s="136" t="s">
        <v>51</v>
      </c>
      <c r="U1147" s="118"/>
      <c r="V1147" s="118"/>
      <c r="W1147" s="133" t="str">
        <f>VLOOKUP(TRIM(X1147),X10:Y88,2,FALSE)</f>
        <v>Withdrawn</v>
      </c>
      <c r="X1147" s="11" t="str">
        <f t="shared" si="39"/>
        <v>99</v>
      </c>
      <c r="AA1147" s="1">
        <f t="shared" si="38"/>
        <v>1</v>
      </c>
    </row>
    <row r="1148" spans="1:27" ht="34.5" customHeight="1">
      <c r="A1148" s="119"/>
      <c r="B1148" s="134" t="s">
        <v>57</v>
      </c>
      <c r="C1148" s="122" t="s">
        <v>22</v>
      </c>
      <c r="D1148" s="122" t="s">
        <v>133</v>
      </c>
      <c r="E1148" s="123" t="s">
        <v>6812</v>
      </c>
      <c r="F1148" s="124" t="s">
        <v>182</v>
      </c>
      <c r="G1148" s="138" t="s">
        <v>51</v>
      </c>
      <c r="H1148" s="138" t="s">
        <v>297</v>
      </c>
      <c r="I1148" s="139" t="s">
        <v>51</v>
      </c>
      <c r="J1148" s="140"/>
      <c r="K1148" s="141"/>
      <c r="L1148" s="140"/>
      <c r="M1148" s="141"/>
      <c r="N1148" s="140"/>
      <c r="O1148" s="140" t="s">
        <v>51</v>
      </c>
      <c r="P1148" s="140" t="s">
        <v>51</v>
      </c>
      <c r="Q1148" s="142" t="s">
        <v>10530</v>
      </c>
      <c r="R1148" s="142" t="s">
        <v>176</v>
      </c>
      <c r="S1148" s="145"/>
      <c r="T1148" s="136" t="s">
        <v>51</v>
      </c>
      <c r="U1148" s="118"/>
      <c r="V1148" s="118"/>
      <c r="W1148" s="133" t="str">
        <f>VLOOKUP(TRIM(X1148),X10:Y88,2,FALSE)</f>
        <v>Withdrawn</v>
      </c>
      <c r="X1148" s="11" t="str">
        <f t="shared" si="39"/>
        <v>99</v>
      </c>
      <c r="AA1148" s="1">
        <f t="shared" si="38"/>
        <v>1</v>
      </c>
    </row>
    <row r="1149" spans="1:27" ht="34.5" customHeight="1">
      <c r="A1149" s="119"/>
      <c r="B1149" s="134" t="s">
        <v>57</v>
      </c>
      <c r="C1149" s="122" t="s">
        <v>22</v>
      </c>
      <c r="D1149" s="122" t="s">
        <v>133</v>
      </c>
      <c r="E1149" s="123" t="s">
        <v>6813</v>
      </c>
      <c r="F1149" s="124" t="s">
        <v>182</v>
      </c>
      <c r="G1149" s="138" t="s">
        <v>51</v>
      </c>
      <c r="H1149" s="138" t="s">
        <v>297</v>
      </c>
      <c r="I1149" s="139" t="s">
        <v>51</v>
      </c>
      <c r="J1149" s="140"/>
      <c r="K1149" s="141"/>
      <c r="L1149" s="140"/>
      <c r="M1149" s="141"/>
      <c r="N1149" s="140"/>
      <c r="O1149" s="140" t="s">
        <v>51</v>
      </c>
      <c r="P1149" s="140" t="s">
        <v>51</v>
      </c>
      <c r="Q1149" s="142" t="s">
        <v>10530</v>
      </c>
      <c r="R1149" s="142" t="s">
        <v>176</v>
      </c>
      <c r="S1149" s="145"/>
      <c r="T1149" s="136" t="s">
        <v>51</v>
      </c>
      <c r="U1149" s="118"/>
      <c r="V1149" s="118"/>
      <c r="W1149" s="133" t="str">
        <f>VLOOKUP(TRIM(X1149),X10:Y88,2,FALSE)</f>
        <v>Withdrawn</v>
      </c>
      <c r="X1149" s="11" t="str">
        <f t="shared" si="39"/>
        <v>99</v>
      </c>
      <c r="AA1149" s="1">
        <f t="shared" si="38"/>
        <v>1</v>
      </c>
    </row>
    <row r="1150" spans="1:27" ht="34.5" customHeight="1">
      <c r="A1150" s="119"/>
      <c r="B1150" s="134" t="s">
        <v>57</v>
      </c>
      <c r="C1150" s="122" t="s">
        <v>22</v>
      </c>
      <c r="D1150" s="122" t="s">
        <v>133</v>
      </c>
      <c r="E1150" s="123" t="s">
        <v>6814</v>
      </c>
      <c r="F1150" s="124" t="s">
        <v>182</v>
      </c>
      <c r="G1150" s="138" t="s">
        <v>51</v>
      </c>
      <c r="H1150" s="138" t="s">
        <v>297</v>
      </c>
      <c r="I1150" s="139" t="s">
        <v>51</v>
      </c>
      <c r="J1150" s="140"/>
      <c r="K1150" s="141"/>
      <c r="L1150" s="140"/>
      <c r="M1150" s="141"/>
      <c r="N1150" s="140"/>
      <c r="O1150" s="140" t="s">
        <v>51</v>
      </c>
      <c r="P1150" s="140" t="s">
        <v>51</v>
      </c>
      <c r="Q1150" s="142" t="s">
        <v>10530</v>
      </c>
      <c r="R1150" s="142" t="s">
        <v>176</v>
      </c>
      <c r="S1150" s="145"/>
      <c r="T1150" s="136" t="s">
        <v>51</v>
      </c>
      <c r="U1150" s="118"/>
      <c r="V1150" s="118"/>
      <c r="W1150" s="133" t="str">
        <f>VLOOKUP(TRIM(X1150),X10:Y88,2,FALSE)</f>
        <v>Withdrawn</v>
      </c>
      <c r="X1150" s="11" t="str">
        <f t="shared" si="39"/>
        <v>99</v>
      </c>
      <c r="AA1150" s="1">
        <f t="shared" si="38"/>
        <v>1</v>
      </c>
    </row>
    <row r="1151" spans="1:27" ht="34.5" customHeight="1">
      <c r="A1151" s="119"/>
      <c r="B1151" s="134" t="s">
        <v>57</v>
      </c>
      <c r="C1151" s="122" t="s">
        <v>22</v>
      </c>
      <c r="D1151" s="122" t="s">
        <v>133</v>
      </c>
      <c r="E1151" s="123" t="s">
        <v>6815</v>
      </c>
      <c r="F1151" s="124" t="s">
        <v>182</v>
      </c>
      <c r="G1151" s="138" t="s">
        <v>51</v>
      </c>
      <c r="H1151" s="138" t="s">
        <v>297</v>
      </c>
      <c r="I1151" s="139" t="s">
        <v>51</v>
      </c>
      <c r="J1151" s="140"/>
      <c r="K1151" s="141"/>
      <c r="L1151" s="140"/>
      <c r="M1151" s="141"/>
      <c r="N1151" s="140"/>
      <c r="O1151" s="140" t="s">
        <v>51</v>
      </c>
      <c r="P1151" s="140" t="s">
        <v>51</v>
      </c>
      <c r="Q1151" s="142" t="s">
        <v>10530</v>
      </c>
      <c r="R1151" s="142" t="s">
        <v>176</v>
      </c>
      <c r="S1151" s="145"/>
      <c r="T1151" s="136" t="s">
        <v>51</v>
      </c>
      <c r="U1151" s="118"/>
      <c r="V1151" s="118"/>
      <c r="W1151" s="133" t="str">
        <f>VLOOKUP(TRIM(X1151),X10:Y88,2,FALSE)</f>
        <v>Withdrawn</v>
      </c>
      <c r="X1151" s="11" t="str">
        <f t="shared" si="39"/>
        <v>99</v>
      </c>
      <c r="AA1151" s="1">
        <f t="shared" si="38"/>
        <v>1</v>
      </c>
    </row>
    <row r="1152" spans="1:27" ht="34.5" customHeight="1">
      <c r="A1152" s="119"/>
      <c r="B1152" s="134" t="s">
        <v>57</v>
      </c>
      <c r="C1152" s="122" t="s">
        <v>22</v>
      </c>
      <c r="D1152" s="122" t="s">
        <v>133</v>
      </c>
      <c r="E1152" s="123" t="s">
        <v>6816</v>
      </c>
      <c r="F1152" s="124" t="s">
        <v>182</v>
      </c>
      <c r="G1152" s="138" t="s">
        <v>51</v>
      </c>
      <c r="H1152" s="138" t="s">
        <v>297</v>
      </c>
      <c r="I1152" s="139" t="s">
        <v>51</v>
      </c>
      <c r="J1152" s="140"/>
      <c r="K1152" s="141"/>
      <c r="L1152" s="140"/>
      <c r="M1152" s="141"/>
      <c r="N1152" s="140"/>
      <c r="O1152" s="140" t="s">
        <v>51</v>
      </c>
      <c r="P1152" s="140" t="s">
        <v>51</v>
      </c>
      <c r="Q1152" s="142" t="s">
        <v>10530</v>
      </c>
      <c r="R1152" s="142" t="s">
        <v>176</v>
      </c>
      <c r="S1152" s="145"/>
      <c r="T1152" s="136" t="s">
        <v>51</v>
      </c>
      <c r="U1152" s="118"/>
      <c r="V1152" s="118"/>
      <c r="W1152" s="133" t="str">
        <f>VLOOKUP(TRIM(X1152),X10:Y88,2,FALSE)</f>
        <v>Withdrawn</v>
      </c>
      <c r="X1152" s="11" t="str">
        <f t="shared" si="39"/>
        <v>99</v>
      </c>
      <c r="AA1152" s="1">
        <f t="shared" si="38"/>
        <v>1</v>
      </c>
    </row>
    <row r="1153" spans="1:27" ht="34.5" customHeight="1">
      <c r="A1153" s="119"/>
      <c r="B1153" s="134" t="s">
        <v>57</v>
      </c>
      <c r="C1153" s="122" t="s">
        <v>22</v>
      </c>
      <c r="D1153" s="122" t="s">
        <v>133</v>
      </c>
      <c r="E1153" s="123" t="s">
        <v>6817</v>
      </c>
      <c r="F1153" s="124" t="s">
        <v>182</v>
      </c>
      <c r="G1153" s="138" t="s">
        <v>51</v>
      </c>
      <c r="H1153" s="138" t="s">
        <v>297</v>
      </c>
      <c r="I1153" s="139" t="s">
        <v>51</v>
      </c>
      <c r="J1153" s="140"/>
      <c r="K1153" s="141"/>
      <c r="L1153" s="140"/>
      <c r="M1153" s="141"/>
      <c r="N1153" s="140"/>
      <c r="O1153" s="140" t="s">
        <v>51</v>
      </c>
      <c r="P1153" s="140" t="s">
        <v>51</v>
      </c>
      <c r="Q1153" s="142" t="s">
        <v>10530</v>
      </c>
      <c r="R1153" s="142" t="s">
        <v>176</v>
      </c>
      <c r="S1153" s="145"/>
      <c r="T1153" s="136" t="s">
        <v>51</v>
      </c>
      <c r="U1153" s="118"/>
      <c r="V1153" s="118"/>
      <c r="W1153" s="133" t="str">
        <f>VLOOKUP(TRIM(X1153),X10:Y88,2,FALSE)</f>
        <v>Withdrawn</v>
      </c>
      <c r="X1153" s="11" t="str">
        <f t="shared" si="39"/>
        <v>99</v>
      </c>
      <c r="AA1153" s="1">
        <f t="shared" si="38"/>
        <v>1</v>
      </c>
    </row>
    <row r="1154" spans="1:27" ht="34.5" customHeight="1">
      <c r="A1154" s="119"/>
      <c r="B1154" s="134" t="s">
        <v>57</v>
      </c>
      <c r="C1154" s="122" t="s">
        <v>22</v>
      </c>
      <c r="D1154" s="122" t="s">
        <v>133</v>
      </c>
      <c r="E1154" s="123" t="s">
        <v>6818</v>
      </c>
      <c r="F1154" s="124" t="s">
        <v>182</v>
      </c>
      <c r="G1154" s="138" t="s">
        <v>51</v>
      </c>
      <c r="H1154" s="138" t="s">
        <v>297</v>
      </c>
      <c r="I1154" s="139" t="s">
        <v>51</v>
      </c>
      <c r="J1154" s="140"/>
      <c r="K1154" s="141"/>
      <c r="L1154" s="140"/>
      <c r="M1154" s="141"/>
      <c r="N1154" s="140"/>
      <c r="O1154" s="140" t="s">
        <v>51</v>
      </c>
      <c r="P1154" s="140" t="s">
        <v>51</v>
      </c>
      <c r="Q1154" s="142" t="s">
        <v>10530</v>
      </c>
      <c r="R1154" s="142" t="s">
        <v>176</v>
      </c>
      <c r="S1154" s="145"/>
      <c r="T1154" s="136" t="s">
        <v>51</v>
      </c>
      <c r="U1154" s="118"/>
      <c r="V1154" s="118"/>
      <c r="W1154" s="133" t="str">
        <f>VLOOKUP(TRIM(X1154),X10:Y88,2,FALSE)</f>
        <v>Withdrawn</v>
      </c>
      <c r="X1154" s="11" t="str">
        <f t="shared" si="39"/>
        <v>99</v>
      </c>
      <c r="AA1154" s="1">
        <f t="shared" si="38"/>
        <v>1</v>
      </c>
    </row>
    <row r="1155" spans="1:27" ht="34.5" customHeight="1">
      <c r="A1155" s="119"/>
      <c r="B1155" s="134" t="s">
        <v>57</v>
      </c>
      <c r="C1155" s="122" t="s">
        <v>22</v>
      </c>
      <c r="D1155" s="122" t="s">
        <v>133</v>
      </c>
      <c r="E1155" s="123" t="s">
        <v>6819</v>
      </c>
      <c r="F1155" s="124" t="s">
        <v>182</v>
      </c>
      <c r="G1155" s="138" t="s">
        <v>51</v>
      </c>
      <c r="H1155" s="138" t="s">
        <v>297</v>
      </c>
      <c r="I1155" s="139" t="s">
        <v>51</v>
      </c>
      <c r="J1155" s="140"/>
      <c r="K1155" s="141"/>
      <c r="L1155" s="140"/>
      <c r="M1155" s="141"/>
      <c r="N1155" s="140"/>
      <c r="O1155" s="140" t="s">
        <v>51</v>
      </c>
      <c r="P1155" s="140" t="s">
        <v>51</v>
      </c>
      <c r="Q1155" s="142" t="s">
        <v>10530</v>
      </c>
      <c r="R1155" s="142" t="s">
        <v>176</v>
      </c>
      <c r="S1155" s="145"/>
      <c r="T1155" s="136" t="s">
        <v>51</v>
      </c>
      <c r="U1155" s="118"/>
      <c r="V1155" s="118"/>
      <c r="W1155" s="133" t="str">
        <f>VLOOKUP(TRIM(X1155),X10:Y88,2,FALSE)</f>
        <v>Withdrawn</v>
      </c>
      <c r="X1155" s="11" t="str">
        <f t="shared" si="39"/>
        <v>99</v>
      </c>
      <c r="AA1155" s="1">
        <f t="shared" si="38"/>
        <v>1</v>
      </c>
    </row>
    <row r="1156" spans="1:27" ht="35.25" customHeight="1">
      <c r="A1156" s="119"/>
      <c r="B1156" s="134" t="s">
        <v>57</v>
      </c>
      <c r="C1156" s="122" t="s">
        <v>22</v>
      </c>
      <c r="D1156" s="122" t="s">
        <v>133</v>
      </c>
      <c r="E1156" s="123" t="s">
        <v>6820</v>
      </c>
      <c r="F1156" s="124" t="s">
        <v>182</v>
      </c>
      <c r="G1156" s="138" t="s">
        <v>51</v>
      </c>
      <c r="H1156" s="138" t="s">
        <v>297</v>
      </c>
      <c r="I1156" s="139" t="s">
        <v>51</v>
      </c>
      <c r="J1156" s="140"/>
      <c r="K1156" s="141"/>
      <c r="L1156" s="140"/>
      <c r="M1156" s="141"/>
      <c r="N1156" s="140"/>
      <c r="O1156" s="140" t="s">
        <v>51</v>
      </c>
      <c r="P1156" s="140" t="s">
        <v>51</v>
      </c>
      <c r="Q1156" s="142" t="s">
        <v>10530</v>
      </c>
      <c r="R1156" s="142" t="s">
        <v>176</v>
      </c>
      <c r="S1156" s="145"/>
      <c r="T1156" s="136" t="s">
        <v>51</v>
      </c>
      <c r="U1156" s="118"/>
      <c r="V1156" s="118"/>
      <c r="W1156" s="133" t="str">
        <f>VLOOKUP(TRIM(X1156),X10:Y88,2,FALSE)</f>
        <v>Withdrawn</v>
      </c>
      <c r="X1156" s="11" t="str">
        <f t="shared" si="39"/>
        <v>99</v>
      </c>
      <c r="AA1156" s="1">
        <f t="shared" si="38"/>
        <v>1</v>
      </c>
    </row>
    <row r="1157" spans="1:27" ht="35.25" customHeight="1">
      <c r="A1157" s="119"/>
      <c r="B1157" s="134" t="s">
        <v>57</v>
      </c>
      <c r="C1157" s="122" t="s">
        <v>22</v>
      </c>
      <c r="D1157" s="122" t="s">
        <v>133</v>
      </c>
      <c r="E1157" s="123" t="s">
        <v>6821</v>
      </c>
      <c r="F1157" s="124" t="s">
        <v>182</v>
      </c>
      <c r="G1157" s="138" t="s">
        <v>51</v>
      </c>
      <c r="H1157" s="138" t="s">
        <v>297</v>
      </c>
      <c r="I1157" s="139" t="s">
        <v>51</v>
      </c>
      <c r="J1157" s="140"/>
      <c r="K1157" s="141"/>
      <c r="L1157" s="140"/>
      <c r="M1157" s="141"/>
      <c r="N1157" s="140"/>
      <c r="O1157" s="140" t="s">
        <v>51</v>
      </c>
      <c r="P1157" s="140" t="s">
        <v>51</v>
      </c>
      <c r="Q1157" s="142" t="s">
        <v>10530</v>
      </c>
      <c r="R1157" s="142" t="s">
        <v>176</v>
      </c>
      <c r="S1157" s="145"/>
      <c r="T1157" s="136" t="s">
        <v>51</v>
      </c>
      <c r="U1157" s="118"/>
      <c r="V1157" s="118"/>
      <c r="W1157" s="133" t="str">
        <f>VLOOKUP(TRIM(X1157),X10:Y88,2,FALSE)</f>
        <v>Withdrawn</v>
      </c>
      <c r="X1157" s="11" t="str">
        <f t="shared" si="39"/>
        <v>99</v>
      </c>
      <c r="AA1157" s="1">
        <f t="shared" si="38"/>
        <v>1</v>
      </c>
    </row>
    <row r="1158" spans="1:27" ht="35.25" customHeight="1">
      <c r="A1158" s="119"/>
      <c r="B1158" s="134" t="s">
        <v>57</v>
      </c>
      <c r="C1158" s="122" t="s">
        <v>22</v>
      </c>
      <c r="D1158" s="122" t="s">
        <v>133</v>
      </c>
      <c r="E1158" s="123" t="s">
        <v>6822</v>
      </c>
      <c r="F1158" s="124" t="s">
        <v>182</v>
      </c>
      <c r="G1158" s="138" t="s">
        <v>51</v>
      </c>
      <c r="H1158" s="138" t="s">
        <v>297</v>
      </c>
      <c r="I1158" s="139" t="s">
        <v>51</v>
      </c>
      <c r="J1158" s="140"/>
      <c r="K1158" s="141"/>
      <c r="L1158" s="140"/>
      <c r="M1158" s="141"/>
      <c r="N1158" s="140"/>
      <c r="O1158" s="140" t="s">
        <v>51</v>
      </c>
      <c r="P1158" s="140" t="s">
        <v>51</v>
      </c>
      <c r="Q1158" s="142" t="s">
        <v>10530</v>
      </c>
      <c r="R1158" s="142" t="s">
        <v>176</v>
      </c>
      <c r="S1158" s="145"/>
      <c r="T1158" s="136" t="s">
        <v>51</v>
      </c>
      <c r="U1158" s="118"/>
      <c r="V1158" s="118"/>
      <c r="W1158" s="133" t="str">
        <f>VLOOKUP(TRIM(X1158),X10:Y88,2,FALSE)</f>
        <v>Withdrawn</v>
      </c>
      <c r="X1158" s="11" t="str">
        <f t="shared" si="39"/>
        <v>99</v>
      </c>
      <c r="AA1158" s="1">
        <f t="shared" si="38"/>
        <v>1</v>
      </c>
    </row>
    <row r="1159" spans="1:27" ht="35.25" customHeight="1">
      <c r="A1159" s="119"/>
      <c r="B1159" s="134" t="s">
        <v>57</v>
      </c>
      <c r="C1159" s="122" t="s">
        <v>22</v>
      </c>
      <c r="D1159" s="122" t="s">
        <v>133</v>
      </c>
      <c r="E1159" s="123" t="s">
        <v>6823</v>
      </c>
      <c r="F1159" s="124" t="s">
        <v>182</v>
      </c>
      <c r="G1159" s="138" t="s">
        <v>51</v>
      </c>
      <c r="H1159" s="138" t="s">
        <v>297</v>
      </c>
      <c r="I1159" s="139" t="s">
        <v>51</v>
      </c>
      <c r="J1159" s="140"/>
      <c r="K1159" s="141"/>
      <c r="L1159" s="140"/>
      <c r="M1159" s="141"/>
      <c r="N1159" s="140"/>
      <c r="O1159" s="140" t="s">
        <v>51</v>
      </c>
      <c r="P1159" s="140" t="s">
        <v>51</v>
      </c>
      <c r="Q1159" s="142" t="s">
        <v>10530</v>
      </c>
      <c r="R1159" s="142" t="s">
        <v>176</v>
      </c>
      <c r="S1159" s="145"/>
      <c r="T1159" s="136" t="s">
        <v>51</v>
      </c>
      <c r="U1159" s="118"/>
      <c r="V1159" s="118"/>
      <c r="W1159" s="133" t="str">
        <f>VLOOKUP(TRIM(X1159),X10:Y88,2,FALSE)</f>
        <v>Withdrawn</v>
      </c>
      <c r="X1159" s="11" t="str">
        <f t="shared" si="39"/>
        <v>99</v>
      </c>
      <c r="AA1159" s="1">
        <f t="shared" si="38"/>
        <v>1</v>
      </c>
    </row>
    <row r="1160" spans="1:27" ht="35.25" customHeight="1">
      <c r="A1160" s="119"/>
      <c r="B1160" s="134" t="s">
        <v>57</v>
      </c>
      <c r="C1160" s="122" t="s">
        <v>22</v>
      </c>
      <c r="D1160" s="122" t="s">
        <v>133</v>
      </c>
      <c r="E1160" s="123" t="s">
        <v>6824</v>
      </c>
      <c r="F1160" s="124" t="s">
        <v>182</v>
      </c>
      <c r="G1160" s="138" t="s">
        <v>51</v>
      </c>
      <c r="H1160" s="138" t="s">
        <v>297</v>
      </c>
      <c r="I1160" s="139" t="s">
        <v>51</v>
      </c>
      <c r="J1160" s="140"/>
      <c r="K1160" s="141"/>
      <c r="L1160" s="140"/>
      <c r="M1160" s="141"/>
      <c r="N1160" s="140"/>
      <c r="O1160" s="140" t="s">
        <v>51</v>
      </c>
      <c r="P1160" s="140" t="s">
        <v>51</v>
      </c>
      <c r="Q1160" s="142" t="s">
        <v>10530</v>
      </c>
      <c r="R1160" s="142" t="s">
        <v>176</v>
      </c>
      <c r="S1160" s="145"/>
      <c r="T1160" s="136" t="s">
        <v>51</v>
      </c>
      <c r="U1160" s="118"/>
      <c r="V1160" s="118"/>
      <c r="W1160" s="133" t="str">
        <f>VLOOKUP(TRIM(X1160),X10:Y88,2,FALSE)</f>
        <v>Withdrawn</v>
      </c>
      <c r="X1160" s="11" t="str">
        <f t="shared" si="39"/>
        <v>99</v>
      </c>
      <c r="AA1160" s="1">
        <f t="shared" si="38"/>
        <v>1</v>
      </c>
    </row>
    <row r="1161" spans="1:27" ht="35.25" customHeight="1">
      <c r="A1161" s="119"/>
      <c r="B1161" s="134" t="s">
        <v>57</v>
      </c>
      <c r="C1161" s="122" t="s">
        <v>22</v>
      </c>
      <c r="D1161" s="122" t="s">
        <v>133</v>
      </c>
      <c r="E1161" s="123" t="s">
        <v>6825</v>
      </c>
      <c r="F1161" s="124" t="s">
        <v>182</v>
      </c>
      <c r="G1161" s="138" t="s">
        <v>51</v>
      </c>
      <c r="H1161" s="138" t="s">
        <v>297</v>
      </c>
      <c r="I1161" s="139" t="s">
        <v>51</v>
      </c>
      <c r="J1161" s="140"/>
      <c r="K1161" s="141"/>
      <c r="L1161" s="140"/>
      <c r="M1161" s="141"/>
      <c r="N1161" s="140"/>
      <c r="O1161" s="140" t="s">
        <v>51</v>
      </c>
      <c r="P1161" s="140" t="s">
        <v>51</v>
      </c>
      <c r="Q1161" s="142" t="s">
        <v>10530</v>
      </c>
      <c r="R1161" s="142" t="s">
        <v>176</v>
      </c>
      <c r="S1161" s="145"/>
      <c r="T1161" s="136" t="s">
        <v>51</v>
      </c>
      <c r="U1161" s="118"/>
      <c r="V1161" s="118"/>
      <c r="W1161" s="133" t="str">
        <f>VLOOKUP(TRIM(X1161),X10:Y88,2,FALSE)</f>
        <v>Withdrawn</v>
      </c>
      <c r="X1161" s="11" t="str">
        <f t="shared" si="39"/>
        <v>99</v>
      </c>
      <c r="AA1161" s="1">
        <f t="shared" si="38"/>
        <v>1</v>
      </c>
    </row>
    <row r="1162" spans="1:27" ht="35.25" customHeight="1">
      <c r="A1162" s="119" t="s">
        <v>139</v>
      </c>
      <c r="B1162" s="134" t="s">
        <v>57</v>
      </c>
      <c r="C1162" s="122" t="s">
        <v>140</v>
      </c>
      <c r="D1162" s="122" t="s">
        <v>123</v>
      </c>
      <c r="E1162" s="123" t="s">
        <v>6826</v>
      </c>
      <c r="F1162" s="124" t="s">
        <v>340</v>
      </c>
      <c r="G1162" s="124" t="s">
        <v>142</v>
      </c>
      <c r="H1162" s="124" t="s">
        <v>5674</v>
      </c>
      <c r="I1162" s="135" t="s">
        <v>10579</v>
      </c>
      <c r="J1162" s="129"/>
      <c r="K1162" s="128"/>
      <c r="L1162" s="129"/>
      <c r="M1162" s="128" t="s">
        <v>8313</v>
      </c>
      <c r="N1162" s="127"/>
      <c r="O1162" s="127"/>
      <c r="P1162" s="127"/>
      <c r="Q1162" s="131" t="s">
        <v>8149</v>
      </c>
      <c r="R1162" s="131" t="s">
        <v>10442</v>
      </c>
      <c r="S1162" s="137" t="s">
        <v>149</v>
      </c>
      <c r="T1162" s="136" t="s">
        <v>188</v>
      </c>
      <c r="U1162" s="118"/>
      <c r="V1162" s="118"/>
      <c r="W1162" s="133" t="str">
        <f>VLOOKUP(TRIM(X1162),X10:Y88,2,FALSE)</f>
        <v>Frank</v>
      </c>
      <c r="X1162" s="11" t="str">
        <f t="shared" si="39"/>
        <v>7.1</v>
      </c>
      <c r="AA1162" s="1">
        <f t="shared" si="38"/>
        <v>185</v>
      </c>
    </row>
    <row r="1163" spans="1:27" ht="35.25" customHeight="1">
      <c r="A1163" s="119" t="s">
        <v>139</v>
      </c>
      <c r="B1163" s="134" t="s">
        <v>57</v>
      </c>
      <c r="C1163" s="122" t="s">
        <v>140</v>
      </c>
      <c r="D1163" s="122" t="s">
        <v>123</v>
      </c>
      <c r="E1163" s="123" t="s">
        <v>6827</v>
      </c>
      <c r="F1163" s="124" t="s">
        <v>340</v>
      </c>
      <c r="G1163" s="124" t="s">
        <v>142</v>
      </c>
      <c r="H1163" s="124" t="s">
        <v>7797</v>
      </c>
      <c r="I1163" s="135" t="s">
        <v>10580</v>
      </c>
      <c r="J1163" s="129"/>
      <c r="K1163" s="128"/>
      <c r="L1163" s="129"/>
      <c r="M1163" s="128" t="s">
        <v>8313</v>
      </c>
      <c r="N1163" s="127"/>
      <c r="O1163" s="127"/>
      <c r="P1163" s="127"/>
      <c r="Q1163" s="131" t="s">
        <v>7798</v>
      </c>
      <c r="R1163" s="131" t="s">
        <v>10245</v>
      </c>
      <c r="S1163" s="132" t="s">
        <v>10244</v>
      </c>
      <c r="T1163" s="136" t="s">
        <v>246</v>
      </c>
      <c r="U1163" s="118"/>
      <c r="V1163" s="118"/>
      <c r="W1163" s="133" t="str">
        <f>VLOOKUP(TRIM(X1163),X10:Y88,2,FALSE)</f>
        <v>Frank</v>
      </c>
      <c r="X1163" s="11" t="str">
        <f t="shared" si="39"/>
        <v>7.1</v>
      </c>
      <c r="AA1163" s="1">
        <f t="shared" si="38"/>
        <v>122</v>
      </c>
    </row>
    <row r="1164" spans="1:27" ht="35.25" customHeight="1">
      <c r="A1164" s="119" t="s">
        <v>139</v>
      </c>
      <c r="B1164" s="134" t="s">
        <v>57</v>
      </c>
      <c r="C1164" s="122" t="s">
        <v>140</v>
      </c>
      <c r="D1164" s="122" t="s">
        <v>123</v>
      </c>
      <c r="E1164" s="123" t="s">
        <v>6828</v>
      </c>
      <c r="F1164" s="124" t="s">
        <v>172</v>
      </c>
      <c r="G1164" s="124" t="s">
        <v>48</v>
      </c>
      <c r="H1164" s="124" t="s">
        <v>7787</v>
      </c>
      <c r="I1164" s="135" t="s">
        <v>228</v>
      </c>
      <c r="J1164" s="129"/>
      <c r="K1164" s="128"/>
      <c r="L1164" s="129"/>
      <c r="M1164" s="128" t="s">
        <v>8313</v>
      </c>
      <c r="N1164" s="127"/>
      <c r="O1164" s="127"/>
      <c r="P1164" s="127"/>
      <c r="Q1164" s="131" t="s">
        <v>7788</v>
      </c>
      <c r="R1164" s="131" t="s">
        <v>9296</v>
      </c>
      <c r="S1164" s="132" t="s">
        <v>159</v>
      </c>
      <c r="T1164" s="136" t="s">
        <v>229</v>
      </c>
      <c r="U1164" s="118"/>
      <c r="V1164" s="118"/>
      <c r="W1164" s="133" t="str">
        <f>VLOOKUP(TRIM(X1164),X10:Y88,2,FALSE)</f>
        <v>Frank</v>
      </c>
      <c r="X1164" s="11" t="str">
        <f t="shared" si="39"/>
        <v>7.1</v>
      </c>
      <c r="AA1164" s="1">
        <f t="shared" si="38"/>
        <v>5</v>
      </c>
    </row>
    <row r="1165" spans="1:27" ht="35.25" customHeight="1">
      <c r="A1165" s="119" t="s">
        <v>139</v>
      </c>
      <c r="B1165" s="134" t="s">
        <v>57</v>
      </c>
      <c r="C1165" s="122" t="s">
        <v>140</v>
      </c>
      <c r="D1165" s="122" t="s">
        <v>94</v>
      </c>
      <c r="E1165" s="123" t="s">
        <v>6829</v>
      </c>
      <c r="F1165" s="124" t="s">
        <v>285</v>
      </c>
      <c r="G1165" s="124" t="s">
        <v>142</v>
      </c>
      <c r="H1165" s="124" t="s">
        <v>7579</v>
      </c>
      <c r="I1165" s="135" t="s">
        <v>8331</v>
      </c>
      <c r="J1165" s="129" t="s">
        <v>174</v>
      </c>
      <c r="K1165" s="128">
        <v>0</v>
      </c>
      <c r="L1165" s="129"/>
      <c r="M1165" s="128" t="s">
        <v>8313</v>
      </c>
      <c r="N1165" s="127" t="s">
        <v>485</v>
      </c>
      <c r="O1165" s="127" t="s">
        <v>165</v>
      </c>
      <c r="P1165" s="127" t="s">
        <v>183</v>
      </c>
      <c r="Q1165" s="131" t="s">
        <v>8449</v>
      </c>
      <c r="R1165" s="131" t="s">
        <v>9837</v>
      </c>
      <c r="S1165" s="132" t="s">
        <v>9838</v>
      </c>
      <c r="T1165" s="136" t="s">
        <v>226</v>
      </c>
      <c r="U1165" s="118"/>
      <c r="V1165" s="118"/>
      <c r="W1165" s="133" t="str">
        <f>VLOOKUP(TRIM(X1165),X10:Y88,2,FALSE)</f>
        <v>Frank</v>
      </c>
      <c r="X1165" s="11" t="str">
        <f t="shared" si="39"/>
        <v>6.5.1</v>
      </c>
      <c r="AA1165" s="1">
        <f t="shared" si="38"/>
        <v>23</v>
      </c>
    </row>
    <row r="1166" spans="1:27" ht="35.25" customHeight="1">
      <c r="A1166" s="119" t="s">
        <v>139</v>
      </c>
      <c r="B1166" s="134" t="s">
        <v>57</v>
      </c>
      <c r="C1166" s="122" t="s">
        <v>140</v>
      </c>
      <c r="D1166" s="122" t="s">
        <v>94</v>
      </c>
      <c r="E1166" s="123" t="s">
        <v>6830</v>
      </c>
      <c r="F1166" s="124" t="s">
        <v>285</v>
      </c>
      <c r="G1166" s="124" t="s">
        <v>142</v>
      </c>
      <c r="H1166" s="124" t="s">
        <v>7904</v>
      </c>
      <c r="I1166" s="135" t="s">
        <v>228</v>
      </c>
      <c r="J1166" s="129" t="s">
        <v>174</v>
      </c>
      <c r="K1166" s="128">
        <v>0</v>
      </c>
      <c r="L1166" s="129"/>
      <c r="M1166" s="128" t="s">
        <v>8313</v>
      </c>
      <c r="N1166" s="127" t="s">
        <v>485</v>
      </c>
      <c r="O1166" s="127" t="s">
        <v>165</v>
      </c>
      <c r="P1166" s="127" t="s">
        <v>183</v>
      </c>
      <c r="Q1166" s="131" t="s">
        <v>8908</v>
      </c>
      <c r="R1166" s="131" t="s">
        <v>10029</v>
      </c>
      <c r="S1166" s="132" t="s">
        <v>10030</v>
      </c>
      <c r="T1166" s="136" t="s">
        <v>229</v>
      </c>
      <c r="U1166" s="118"/>
      <c r="V1166" s="118"/>
      <c r="W1166" s="133" t="str">
        <f>VLOOKUP(TRIM(X1166),X10:Y88,2,FALSE)</f>
        <v>Frank</v>
      </c>
      <c r="X1166" s="11" t="str">
        <f t="shared" si="39"/>
        <v>6.5.1</v>
      </c>
      <c r="AA1166" s="1">
        <f t="shared" si="38"/>
        <v>5</v>
      </c>
    </row>
    <row r="1167" spans="1:27" ht="35.25" customHeight="1">
      <c r="A1167" s="119" t="s">
        <v>139</v>
      </c>
      <c r="B1167" s="134" t="s">
        <v>57</v>
      </c>
      <c r="C1167" s="122" t="s">
        <v>140</v>
      </c>
      <c r="D1167" s="122" t="s">
        <v>116</v>
      </c>
      <c r="E1167" s="123" t="s">
        <v>6831</v>
      </c>
      <c r="F1167" s="124" t="s">
        <v>21</v>
      </c>
      <c r="G1167" s="124" t="s">
        <v>142</v>
      </c>
      <c r="H1167" s="124" t="s">
        <v>7537</v>
      </c>
      <c r="I1167" s="135" t="s">
        <v>189</v>
      </c>
      <c r="J1167" s="129" t="s">
        <v>812</v>
      </c>
      <c r="K1167" s="128"/>
      <c r="L1167" s="129"/>
      <c r="M1167" s="128" t="s">
        <v>8313</v>
      </c>
      <c r="N1167" s="127" t="s">
        <v>7471</v>
      </c>
      <c r="O1167" s="127" t="s">
        <v>165</v>
      </c>
      <c r="P1167" s="127" t="s">
        <v>814</v>
      </c>
      <c r="Q1167" s="131" t="s">
        <v>7472</v>
      </c>
      <c r="R1167" s="131" t="s">
        <v>10066</v>
      </c>
      <c r="S1167" s="132" t="s">
        <v>10065</v>
      </c>
      <c r="T1167" s="136" t="s">
        <v>188</v>
      </c>
      <c r="U1167" s="118"/>
      <c r="V1167" s="118"/>
      <c r="W1167" s="133" t="str">
        <f>VLOOKUP(TRIM(X1167),X10:Y88,2,FALSE)</f>
        <v>LaeYoung</v>
      </c>
      <c r="X1167" s="11" t="str">
        <f t="shared" si="39"/>
        <v>6.6</v>
      </c>
      <c r="AA1167" s="1">
        <f t="shared" si="38"/>
        <v>17</v>
      </c>
    </row>
    <row r="1168" spans="1:27" ht="35.25" customHeight="1">
      <c r="A1168" s="119" t="s">
        <v>139</v>
      </c>
      <c r="B1168" s="134" t="s">
        <v>57</v>
      </c>
      <c r="C1168" s="122" t="s">
        <v>140</v>
      </c>
      <c r="D1168" s="122" t="s">
        <v>116</v>
      </c>
      <c r="E1168" s="123" t="s">
        <v>6832</v>
      </c>
      <c r="F1168" s="124" t="s">
        <v>21</v>
      </c>
      <c r="G1168" s="124" t="s">
        <v>142</v>
      </c>
      <c r="H1168" s="124" t="s">
        <v>7958</v>
      </c>
      <c r="I1168" s="135" t="s">
        <v>7826</v>
      </c>
      <c r="J1168" s="129" t="s">
        <v>812</v>
      </c>
      <c r="K1168" s="128"/>
      <c r="L1168" s="129"/>
      <c r="M1168" s="128" t="s">
        <v>8313</v>
      </c>
      <c r="N1168" s="127" t="s">
        <v>7471</v>
      </c>
      <c r="O1168" s="127" t="s">
        <v>165</v>
      </c>
      <c r="P1168" s="127" t="s">
        <v>814</v>
      </c>
      <c r="Q1168" s="131" t="s">
        <v>7827</v>
      </c>
      <c r="R1168" s="131" t="s">
        <v>9566</v>
      </c>
      <c r="S1168" s="132" t="s">
        <v>9565</v>
      </c>
      <c r="T1168" s="136" t="s">
        <v>244</v>
      </c>
      <c r="U1168" s="118"/>
      <c r="V1168" s="118"/>
      <c r="W1168" s="133" t="str">
        <f>VLOOKUP(TRIM(X1168),X10:Y88,2,FALSE)</f>
        <v>LaeYoung</v>
      </c>
      <c r="X1168" s="11" t="str">
        <f t="shared" si="39"/>
        <v>6.6</v>
      </c>
      <c r="AA1168" s="1">
        <f t="shared" si="38"/>
        <v>28</v>
      </c>
    </row>
    <row r="1169" spans="1:27" ht="35.25" customHeight="1">
      <c r="A1169" s="119" t="s">
        <v>139</v>
      </c>
      <c r="B1169" s="134" t="s">
        <v>57</v>
      </c>
      <c r="C1169" s="122" t="s">
        <v>140</v>
      </c>
      <c r="D1169" s="122" t="s">
        <v>116</v>
      </c>
      <c r="E1169" s="123" t="s">
        <v>6833</v>
      </c>
      <c r="F1169" s="124" t="s">
        <v>21</v>
      </c>
      <c r="G1169" s="124" t="s">
        <v>142</v>
      </c>
      <c r="H1169" s="124" t="s">
        <v>7909</v>
      </c>
      <c r="I1169" s="135" t="s">
        <v>228</v>
      </c>
      <c r="J1169" s="129" t="s">
        <v>812</v>
      </c>
      <c r="K1169" s="128"/>
      <c r="L1169" s="129"/>
      <c r="M1169" s="128" t="s">
        <v>8313</v>
      </c>
      <c r="N1169" s="127" t="s">
        <v>7471</v>
      </c>
      <c r="O1169" s="127" t="s">
        <v>165</v>
      </c>
      <c r="P1169" s="127" t="s">
        <v>814</v>
      </c>
      <c r="Q1169" s="131" t="s">
        <v>7786</v>
      </c>
      <c r="R1169" s="131" t="s">
        <v>10349</v>
      </c>
      <c r="S1169" s="132" t="s">
        <v>145</v>
      </c>
      <c r="T1169" s="136" t="s">
        <v>229</v>
      </c>
      <c r="U1169" s="118"/>
      <c r="V1169" s="118" t="s">
        <v>245</v>
      </c>
      <c r="W1169" s="133" t="str">
        <f>VLOOKUP(TRIM(X1169),X10:Y88,2,FALSE)</f>
        <v>LaeYoung</v>
      </c>
      <c r="X1169" s="11" t="str">
        <f t="shared" si="39"/>
        <v>6.6</v>
      </c>
      <c r="AA1169" s="1">
        <f t="shared" si="38"/>
        <v>5</v>
      </c>
    </row>
    <row r="1170" spans="1:27" ht="35.25" customHeight="1">
      <c r="A1170" s="119" t="s">
        <v>139</v>
      </c>
      <c r="B1170" s="134" t="s">
        <v>57</v>
      </c>
      <c r="C1170" s="122" t="s">
        <v>140</v>
      </c>
      <c r="D1170" s="122" t="s">
        <v>116</v>
      </c>
      <c r="E1170" s="123" t="s">
        <v>6834</v>
      </c>
      <c r="F1170" s="124" t="s">
        <v>21</v>
      </c>
      <c r="G1170" s="124" t="s">
        <v>142</v>
      </c>
      <c r="H1170" s="124" t="s">
        <v>7539</v>
      </c>
      <c r="I1170" s="135" t="s">
        <v>10581</v>
      </c>
      <c r="J1170" s="129" t="s">
        <v>812</v>
      </c>
      <c r="K1170" s="128"/>
      <c r="L1170" s="129"/>
      <c r="M1170" s="128" t="s">
        <v>8313</v>
      </c>
      <c r="N1170" s="127" t="s">
        <v>7471</v>
      </c>
      <c r="O1170" s="127" t="s">
        <v>165</v>
      </c>
      <c r="P1170" s="127" t="s">
        <v>814</v>
      </c>
      <c r="Q1170" s="131" t="s">
        <v>7474</v>
      </c>
      <c r="R1170" s="131" t="s">
        <v>10068</v>
      </c>
      <c r="S1170" s="132" t="s">
        <v>10067</v>
      </c>
      <c r="T1170" s="136" t="s">
        <v>188</v>
      </c>
      <c r="U1170" s="118"/>
      <c r="V1170" s="118"/>
      <c r="W1170" s="133" t="str">
        <f>VLOOKUP(TRIM(X1170),X10:Y88,2,FALSE)</f>
        <v>LaeYoung</v>
      </c>
      <c r="X1170" s="11" t="str">
        <f t="shared" si="39"/>
        <v>6.6</v>
      </c>
      <c r="AA1170" s="1">
        <f t="shared" si="38"/>
        <v>23</v>
      </c>
    </row>
    <row r="1171" spans="1:27" ht="35.25" customHeight="1">
      <c r="A1171" s="119" t="s">
        <v>139</v>
      </c>
      <c r="B1171" s="134" t="s">
        <v>57</v>
      </c>
      <c r="C1171" s="122" t="s">
        <v>140</v>
      </c>
      <c r="D1171" s="122" t="s">
        <v>116</v>
      </c>
      <c r="E1171" s="123" t="s">
        <v>6835</v>
      </c>
      <c r="F1171" s="124" t="s">
        <v>21</v>
      </c>
      <c r="G1171" s="138" t="s">
        <v>142</v>
      </c>
      <c r="H1171" s="124" t="s">
        <v>7936</v>
      </c>
      <c r="I1171" s="135" t="s">
        <v>10582</v>
      </c>
      <c r="J1171" s="129" t="s">
        <v>812</v>
      </c>
      <c r="K1171" s="128"/>
      <c r="L1171" s="129"/>
      <c r="M1171" s="128" t="s">
        <v>8313</v>
      </c>
      <c r="N1171" s="127" t="s">
        <v>7471</v>
      </c>
      <c r="O1171" s="127" t="s">
        <v>165</v>
      </c>
      <c r="P1171" s="127" t="s">
        <v>814</v>
      </c>
      <c r="Q1171" s="131" t="s">
        <v>7804</v>
      </c>
      <c r="R1171" s="131" t="s">
        <v>10070</v>
      </c>
      <c r="S1171" s="132" t="s">
        <v>10069</v>
      </c>
      <c r="T1171" s="136" t="s">
        <v>206</v>
      </c>
      <c r="U1171" s="118"/>
      <c r="V1171" s="118"/>
      <c r="W1171" s="133" t="str">
        <f>VLOOKUP(TRIM(X1171),X10:Y88,2,FALSE)</f>
        <v>LaeYoung</v>
      </c>
      <c r="X1171" s="11" t="str">
        <f t="shared" si="39"/>
        <v>6.6</v>
      </c>
      <c r="AA1171" s="1">
        <f t="shared" si="38"/>
        <v>45</v>
      </c>
    </row>
    <row r="1172" spans="1:27" ht="35.25" customHeight="1">
      <c r="A1172" s="119" t="s">
        <v>139</v>
      </c>
      <c r="B1172" s="134" t="s">
        <v>57</v>
      </c>
      <c r="C1172" s="122" t="s">
        <v>140</v>
      </c>
      <c r="D1172" s="122" t="s">
        <v>116</v>
      </c>
      <c r="E1172" s="123" t="s">
        <v>6836</v>
      </c>
      <c r="F1172" s="124" t="s">
        <v>21</v>
      </c>
      <c r="G1172" s="124" t="s">
        <v>142</v>
      </c>
      <c r="H1172" s="124" t="s">
        <v>7959</v>
      </c>
      <c r="I1172" s="135" t="s">
        <v>872</v>
      </c>
      <c r="J1172" s="129" t="s">
        <v>812</v>
      </c>
      <c r="K1172" s="128"/>
      <c r="L1172" s="129"/>
      <c r="M1172" s="128" t="s">
        <v>8313</v>
      </c>
      <c r="N1172" s="127" t="s">
        <v>7471</v>
      </c>
      <c r="O1172" s="127" t="s">
        <v>165</v>
      </c>
      <c r="P1172" s="127" t="s">
        <v>814</v>
      </c>
      <c r="Q1172" s="131" t="s">
        <v>7828</v>
      </c>
      <c r="R1172" s="131" t="s">
        <v>10350</v>
      </c>
      <c r="S1172" s="132" t="s">
        <v>145</v>
      </c>
      <c r="T1172" s="136" t="s">
        <v>244</v>
      </c>
      <c r="U1172" s="118"/>
      <c r="V1172" s="118" t="s">
        <v>245</v>
      </c>
      <c r="W1172" s="133" t="str">
        <f>VLOOKUP(TRIM(X1172),X10:Y88,2,FALSE)</f>
        <v>LaeYoung</v>
      </c>
      <c r="X1172" s="11" t="str">
        <f t="shared" si="39"/>
        <v>6.6</v>
      </c>
      <c r="AA1172" s="1">
        <f t="shared" si="38"/>
        <v>22</v>
      </c>
    </row>
    <row r="1173" spans="1:27" ht="35.25" customHeight="1">
      <c r="A1173" s="119" t="s">
        <v>139</v>
      </c>
      <c r="B1173" s="134" t="s">
        <v>57</v>
      </c>
      <c r="C1173" s="122" t="s">
        <v>140</v>
      </c>
      <c r="D1173" s="122" t="s">
        <v>116</v>
      </c>
      <c r="E1173" s="123" t="s">
        <v>6837</v>
      </c>
      <c r="F1173" s="124" t="s">
        <v>21</v>
      </c>
      <c r="G1173" s="124" t="s">
        <v>142</v>
      </c>
      <c r="H1173" s="124" t="s">
        <v>7540</v>
      </c>
      <c r="I1173" s="135" t="s">
        <v>189</v>
      </c>
      <c r="J1173" s="129" t="s">
        <v>812</v>
      </c>
      <c r="K1173" s="128"/>
      <c r="L1173" s="129"/>
      <c r="M1173" s="128" t="s">
        <v>8313</v>
      </c>
      <c r="N1173" s="127" t="s">
        <v>7471</v>
      </c>
      <c r="O1173" s="127" t="s">
        <v>165</v>
      </c>
      <c r="P1173" s="127" t="s">
        <v>814</v>
      </c>
      <c r="Q1173" s="131" t="s">
        <v>7475</v>
      </c>
      <c r="R1173" s="131" t="s">
        <v>10072</v>
      </c>
      <c r="S1173" s="132" t="s">
        <v>10071</v>
      </c>
      <c r="T1173" s="136" t="s">
        <v>188</v>
      </c>
      <c r="U1173" s="118"/>
      <c r="V1173" s="118"/>
      <c r="W1173" s="133" t="str">
        <f>VLOOKUP(TRIM(X1173),X10:Y88,2,FALSE)</f>
        <v>LaeYoung</v>
      </c>
      <c r="X1173" s="11" t="str">
        <f t="shared" si="39"/>
        <v>6.6</v>
      </c>
      <c r="AA1173" s="1">
        <f t="shared" si="38"/>
        <v>17</v>
      </c>
    </row>
    <row r="1174" spans="1:27" ht="35.25" customHeight="1">
      <c r="A1174" s="119" t="s">
        <v>139</v>
      </c>
      <c r="B1174" s="134" t="s">
        <v>57</v>
      </c>
      <c r="C1174" s="122" t="s">
        <v>140</v>
      </c>
      <c r="D1174" s="122" t="s">
        <v>116</v>
      </c>
      <c r="E1174" s="123" t="s">
        <v>6838</v>
      </c>
      <c r="F1174" s="124" t="s">
        <v>21</v>
      </c>
      <c r="G1174" s="124" t="s">
        <v>142</v>
      </c>
      <c r="H1174" s="124" t="s">
        <v>7586</v>
      </c>
      <c r="I1174" s="135" t="s">
        <v>10583</v>
      </c>
      <c r="J1174" s="129" t="s">
        <v>812</v>
      </c>
      <c r="K1174" s="128"/>
      <c r="L1174" s="129"/>
      <c r="M1174" s="128" t="s">
        <v>8313</v>
      </c>
      <c r="N1174" s="127" t="s">
        <v>7471</v>
      </c>
      <c r="O1174" s="127" t="s">
        <v>165</v>
      </c>
      <c r="P1174" s="127" t="s">
        <v>814</v>
      </c>
      <c r="Q1174" s="131" t="s">
        <v>7503</v>
      </c>
      <c r="R1174" s="131" t="s">
        <v>10074</v>
      </c>
      <c r="S1174" s="132" t="s">
        <v>10073</v>
      </c>
      <c r="T1174" s="136" t="s">
        <v>226</v>
      </c>
      <c r="U1174" s="118"/>
      <c r="V1174" s="118"/>
      <c r="W1174" s="133" t="str">
        <f>VLOOKUP(TRIM(X1174),X10:Y88,2,FALSE)</f>
        <v>LaeYoung</v>
      </c>
      <c r="X1174" s="11" t="str">
        <f t="shared" si="39"/>
        <v>6.6</v>
      </c>
      <c r="AA1174" s="1">
        <f t="shared" si="38"/>
        <v>14</v>
      </c>
    </row>
    <row r="1175" spans="1:27" ht="35.25" customHeight="1">
      <c r="A1175" s="119" t="s">
        <v>139</v>
      </c>
      <c r="B1175" s="134" t="s">
        <v>57</v>
      </c>
      <c r="C1175" s="122" t="s">
        <v>140</v>
      </c>
      <c r="D1175" s="122" t="s">
        <v>77</v>
      </c>
      <c r="E1175" s="123" t="s">
        <v>6839</v>
      </c>
      <c r="F1175" s="124" t="s">
        <v>23</v>
      </c>
      <c r="G1175" s="124" t="s">
        <v>142</v>
      </c>
      <c r="H1175" s="124" t="s">
        <v>9558</v>
      </c>
      <c r="I1175" s="135" t="s">
        <v>186</v>
      </c>
      <c r="J1175" s="129" t="s">
        <v>7504</v>
      </c>
      <c r="K1175" s="128">
        <v>39</v>
      </c>
      <c r="L1175" s="129" t="s">
        <v>60</v>
      </c>
      <c r="M1175" s="128" t="s">
        <v>191</v>
      </c>
      <c r="N1175" s="127" t="s">
        <v>5551</v>
      </c>
      <c r="O1175" s="127" t="s">
        <v>152</v>
      </c>
      <c r="P1175" s="127" t="s">
        <v>7840</v>
      </c>
      <c r="Q1175" s="131" t="s">
        <v>8625</v>
      </c>
      <c r="R1175" s="131" t="s">
        <v>10351</v>
      </c>
      <c r="S1175" s="132" t="s">
        <v>145</v>
      </c>
      <c r="T1175" s="136" t="s">
        <v>206</v>
      </c>
      <c r="U1175" s="118"/>
      <c r="V1175" s="118" t="s">
        <v>245</v>
      </c>
      <c r="W1175" s="133" t="str">
        <f>VLOOKUP(TRIM(X1175),X10:Y88,2,FALSE)</f>
        <v>Puneet</v>
      </c>
      <c r="X1175" s="11" t="str">
        <f t="shared" si="39"/>
        <v>5.1</v>
      </c>
      <c r="AA1175" s="1">
        <f t="shared" si="38"/>
        <v>14</v>
      </c>
    </row>
    <row r="1176" spans="1:27" ht="35.25" customHeight="1">
      <c r="A1176" s="119" t="s">
        <v>139</v>
      </c>
      <c r="B1176" s="134" t="s">
        <v>57</v>
      </c>
      <c r="C1176" s="122" t="s">
        <v>140</v>
      </c>
      <c r="D1176" s="122" t="s">
        <v>89</v>
      </c>
      <c r="E1176" s="123" t="s">
        <v>6840</v>
      </c>
      <c r="F1176" s="124" t="s">
        <v>23</v>
      </c>
      <c r="G1176" s="124" t="s">
        <v>142</v>
      </c>
      <c r="H1176" s="124" t="s">
        <v>9562</v>
      </c>
      <c r="I1176" s="135" t="s">
        <v>225</v>
      </c>
      <c r="J1176" s="129" t="s">
        <v>7504</v>
      </c>
      <c r="K1176" s="128">
        <v>37</v>
      </c>
      <c r="L1176" s="129" t="s">
        <v>60</v>
      </c>
      <c r="M1176" s="128" t="s">
        <v>216</v>
      </c>
      <c r="N1176" s="127" t="s">
        <v>5551</v>
      </c>
      <c r="O1176" s="127" t="s">
        <v>165</v>
      </c>
      <c r="P1176" s="127" t="s">
        <v>5579</v>
      </c>
      <c r="Q1176" s="131" t="s">
        <v>8455</v>
      </c>
      <c r="R1176" s="131" t="s">
        <v>10352</v>
      </c>
      <c r="S1176" s="132" t="s">
        <v>145</v>
      </c>
      <c r="T1176" s="136" t="s">
        <v>226</v>
      </c>
      <c r="U1176" s="118"/>
      <c r="V1176" s="118" t="s">
        <v>245</v>
      </c>
      <c r="W1176" s="133" t="str">
        <f>VLOOKUP(TRIM(X1176),X10:Y88,2,FALSE)</f>
        <v>Puneet</v>
      </c>
      <c r="X1176" s="11" t="str">
        <f t="shared" si="39"/>
        <v>6.1</v>
      </c>
      <c r="AA1176" s="1">
        <f t="shared" si="38"/>
        <v>8</v>
      </c>
    </row>
    <row r="1177" spans="1:27" ht="35.25" customHeight="1">
      <c r="A1177" s="119" t="s">
        <v>139</v>
      </c>
      <c r="B1177" s="134" t="s">
        <v>57</v>
      </c>
      <c r="C1177" s="122" t="s">
        <v>140</v>
      </c>
      <c r="D1177" s="122" t="s">
        <v>89</v>
      </c>
      <c r="E1177" s="123" t="s">
        <v>6841</v>
      </c>
      <c r="F1177" s="124" t="s">
        <v>180</v>
      </c>
      <c r="G1177" s="124" t="s">
        <v>142</v>
      </c>
      <c r="H1177" s="124" t="s">
        <v>9560</v>
      </c>
      <c r="I1177" s="135" t="s">
        <v>295</v>
      </c>
      <c r="J1177" s="129"/>
      <c r="K1177" s="128"/>
      <c r="L1177" s="129"/>
      <c r="M1177" s="128"/>
      <c r="N1177" s="127"/>
      <c r="O1177" s="127" t="s">
        <v>165</v>
      </c>
      <c r="P1177" s="127" t="s">
        <v>5579</v>
      </c>
      <c r="Q1177" s="131" t="s">
        <v>9559</v>
      </c>
      <c r="R1177" s="131" t="s">
        <v>10062</v>
      </c>
      <c r="S1177" s="132" t="s">
        <v>10061</v>
      </c>
      <c r="T1177" s="136" t="s">
        <v>2395</v>
      </c>
      <c r="U1177" s="118"/>
      <c r="V1177" s="118"/>
      <c r="W1177" s="133" t="str">
        <f>VLOOKUP(TRIM(X1177),X10:Y88,2,FALSE)</f>
        <v>Puneet</v>
      </c>
      <c r="X1177" s="11" t="str">
        <f t="shared" si="39"/>
        <v>6.1</v>
      </c>
      <c r="AA1177" s="1">
        <f t="shared" ref="AA1177:AA1240" si="40">LEN(I1177)</f>
        <v>6</v>
      </c>
    </row>
    <row r="1178" spans="1:27" ht="35.25" customHeight="1">
      <c r="A1178" s="119" t="s">
        <v>139</v>
      </c>
      <c r="B1178" s="134" t="s">
        <v>57</v>
      </c>
      <c r="C1178" s="122" t="s">
        <v>140</v>
      </c>
      <c r="D1178" s="122" t="s">
        <v>116</v>
      </c>
      <c r="E1178" s="123" t="s">
        <v>6842</v>
      </c>
      <c r="F1178" s="124" t="s">
        <v>21</v>
      </c>
      <c r="G1178" s="124" t="s">
        <v>142</v>
      </c>
      <c r="H1178" s="124" t="s">
        <v>7958</v>
      </c>
      <c r="I1178" s="135" t="s">
        <v>7826</v>
      </c>
      <c r="J1178" s="129" t="s">
        <v>812</v>
      </c>
      <c r="K1178" s="128"/>
      <c r="L1178" s="129"/>
      <c r="M1178" s="128" t="s">
        <v>8313</v>
      </c>
      <c r="N1178" s="127" t="s">
        <v>7471</v>
      </c>
      <c r="O1178" s="127" t="s">
        <v>165</v>
      </c>
      <c r="P1178" s="127" t="s">
        <v>814</v>
      </c>
      <c r="Q1178" s="131" t="s">
        <v>7827</v>
      </c>
      <c r="R1178" s="131" t="s">
        <v>10353</v>
      </c>
      <c r="S1178" s="132" t="s">
        <v>145</v>
      </c>
      <c r="T1178" s="136" t="s">
        <v>244</v>
      </c>
      <c r="U1178" s="118"/>
      <c r="V1178" s="118" t="s">
        <v>245</v>
      </c>
      <c r="W1178" s="133" t="str">
        <f>VLOOKUP(TRIM(X1178),X10:Y88,2,FALSE)</f>
        <v>LaeYoung</v>
      </c>
      <c r="X1178" s="11" t="str">
        <f t="shared" si="39"/>
        <v>6.6</v>
      </c>
      <c r="AA1178" s="1">
        <f t="shared" si="40"/>
        <v>28</v>
      </c>
    </row>
    <row r="1179" spans="1:27" ht="35.25" customHeight="1">
      <c r="A1179" s="119" t="s">
        <v>139</v>
      </c>
      <c r="B1179" s="134" t="s">
        <v>57</v>
      </c>
      <c r="C1179" s="122" t="s">
        <v>140</v>
      </c>
      <c r="D1179" s="122" t="s">
        <v>116</v>
      </c>
      <c r="E1179" s="123" t="s">
        <v>6843</v>
      </c>
      <c r="F1179" s="124" t="s">
        <v>21</v>
      </c>
      <c r="G1179" s="124" t="s">
        <v>142</v>
      </c>
      <c r="H1179" s="124" t="s">
        <v>7719</v>
      </c>
      <c r="I1179" s="135" t="s">
        <v>186</v>
      </c>
      <c r="J1179" s="129" t="s">
        <v>812</v>
      </c>
      <c r="K1179" s="128"/>
      <c r="L1179" s="129"/>
      <c r="M1179" s="128" t="s">
        <v>8313</v>
      </c>
      <c r="N1179" s="127" t="s">
        <v>7471</v>
      </c>
      <c r="O1179" s="127" t="s">
        <v>165</v>
      </c>
      <c r="P1179" s="127" t="s">
        <v>814</v>
      </c>
      <c r="Q1179" s="131" t="s">
        <v>7662</v>
      </c>
      <c r="R1179" s="131" t="s">
        <v>10064</v>
      </c>
      <c r="S1179" s="132" t="s">
        <v>10063</v>
      </c>
      <c r="T1179" s="136" t="s">
        <v>206</v>
      </c>
      <c r="U1179" s="118"/>
      <c r="V1179" s="118"/>
      <c r="W1179" s="133" t="str">
        <f>VLOOKUP(TRIM(X1179),X10:Y88,2,FALSE)</f>
        <v>LaeYoung</v>
      </c>
      <c r="X1179" s="11" t="str">
        <f t="shared" si="39"/>
        <v>6.6</v>
      </c>
      <c r="AA1179" s="1">
        <f t="shared" si="40"/>
        <v>14</v>
      </c>
    </row>
    <row r="1180" spans="1:27" ht="35.25" customHeight="1">
      <c r="A1180" s="119" t="s">
        <v>139</v>
      </c>
      <c r="B1180" s="134" t="s">
        <v>57</v>
      </c>
      <c r="C1180" s="122" t="s">
        <v>140</v>
      </c>
      <c r="D1180" s="122" t="s">
        <v>89</v>
      </c>
      <c r="E1180" s="123" t="s">
        <v>6844</v>
      </c>
      <c r="F1180" s="124" t="s">
        <v>180</v>
      </c>
      <c r="G1180" s="124" t="s">
        <v>142</v>
      </c>
      <c r="H1180" s="124" t="s">
        <v>9560</v>
      </c>
      <c r="I1180" s="135" t="s">
        <v>295</v>
      </c>
      <c r="J1180" s="129"/>
      <c r="K1180" s="128"/>
      <c r="L1180" s="129"/>
      <c r="M1180" s="128"/>
      <c r="N1180" s="127"/>
      <c r="O1180" s="127" t="s">
        <v>165</v>
      </c>
      <c r="P1180" s="127" t="s">
        <v>5579</v>
      </c>
      <c r="Q1180" s="131" t="s">
        <v>9559</v>
      </c>
      <c r="R1180" s="131" t="s">
        <v>10192</v>
      </c>
      <c r="S1180" s="132" t="s">
        <v>10193</v>
      </c>
      <c r="T1180" s="136" t="s">
        <v>2395</v>
      </c>
      <c r="U1180" s="118"/>
      <c r="V1180" s="118"/>
      <c r="W1180" s="133" t="str">
        <f>VLOOKUP(TRIM(X1180),X10:Y88,2,FALSE)</f>
        <v>Puneet</v>
      </c>
      <c r="X1180" s="11" t="str">
        <f t="shared" si="39"/>
        <v>6.1</v>
      </c>
      <c r="AA1180" s="1">
        <f t="shared" si="40"/>
        <v>6</v>
      </c>
    </row>
    <row r="1181" spans="1:27" ht="35.25" customHeight="1">
      <c r="A1181" s="119" t="s">
        <v>139</v>
      </c>
      <c r="B1181" s="134" t="s">
        <v>57</v>
      </c>
      <c r="C1181" s="122" t="s">
        <v>140</v>
      </c>
      <c r="D1181" s="122" t="s">
        <v>116</v>
      </c>
      <c r="E1181" s="123" t="s">
        <v>6845</v>
      </c>
      <c r="F1181" s="124" t="s">
        <v>21</v>
      </c>
      <c r="G1181" s="124" t="s">
        <v>142</v>
      </c>
      <c r="H1181" s="124" t="s">
        <v>7719</v>
      </c>
      <c r="I1181" s="135" t="s">
        <v>186</v>
      </c>
      <c r="J1181" s="129" t="s">
        <v>812</v>
      </c>
      <c r="K1181" s="128"/>
      <c r="L1181" s="129"/>
      <c r="M1181" s="128" t="s">
        <v>8313</v>
      </c>
      <c r="N1181" s="127" t="s">
        <v>7471</v>
      </c>
      <c r="O1181" s="127" t="s">
        <v>165</v>
      </c>
      <c r="P1181" s="127" t="s">
        <v>814</v>
      </c>
      <c r="Q1181" s="131" t="s">
        <v>7662</v>
      </c>
      <c r="R1181" s="131" t="s">
        <v>10354</v>
      </c>
      <c r="S1181" s="132" t="s">
        <v>145</v>
      </c>
      <c r="T1181" s="136" t="s">
        <v>206</v>
      </c>
      <c r="U1181" s="118"/>
      <c r="V1181" s="118" t="s">
        <v>245</v>
      </c>
      <c r="W1181" s="133" t="str">
        <f>VLOOKUP(TRIM(X1181),X10:Y88,2,FALSE)</f>
        <v>LaeYoung</v>
      </c>
      <c r="X1181" s="11" t="str">
        <f t="shared" si="39"/>
        <v>6.6</v>
      </c>
      <c r="AA1181" s="1">
        <f t="shared" si="40"/>
        <v>14</v>
      </c>
    </row>
    <row r="1182" spans="1:27" ht="35.25" customHeight="1">
      <c r="A1182" s="119" t="s">
        <v>139</v>
      </c>
      <c r="B1182" s="134" t="s">
        <v>57</v>
      </c>
      <c r="C1182" s="122" t="s">
        <v>140</v>
      </c>
      <c r="D1182" s="122" t="s">
        <v>116</v>
      </c>
      <c r="E1182" s="123" t="s">
        <v>6846</v>
      </c>
      <c r="F1182" s="124" t="s">
        <v>21</v>
      </c>
      <c r="G1182" s="124" t="s">
        <v>142</v>
      </c>
      <c r="H1182" s="124" t="s">
        <v>7537</v>
      </c>
      <c r="I1182" s="135" t="s">
        <v>189</v>
      </c>
      <c r="J1182" s="129" t="s">
        <v>812</v>
      </c>
      <c r="K1182" s="128"/>
      <c r="L1182" s="129"/>
      <c r="M1182" s="128" t="s">
        <v>8313</v>
      </c>
      <c r="N1182" s="127" t="s">
        <v>7471</v>
      </c>
      <c r="O1182" s="127" t="s">
        <v>165</v>
      </c>
      <c r="P1182" s="127" t="s">
        <v>814</v>
      </c>
      <c r="Q1182" s="131" t="s">
        <v>7472</v>
      </c>
      <c r="R1182" s="131" t="s">
        <v>10355</v>
      </c>
      <c r="S1182" s="132" t="s">
        <v>145</v>
      </c>
      <c r="T1182" s="136" t="s">
        <v>188</v>
      </c>
      <c r="U1182" s="118"/>
      <c r="V1182" s="118" t="s">
        <v>245</v>
      </c>
      <c r="W1182" s="133" t="str">
        <f>VLOOKUP(TRIM(X1182),X10:Y88,2,FALSE)</f>
        <v>LaeYoung</v>
      </c>
      <c r="X1182" s="11" t="str">
        <f t="shared" ref="X1182:X1245" si="41">IF(ISNONTEXT(D1182),"" &amp; D1182 &amp;"",T(D1182))</f>
        <v>6.6</v>
      </c>
      <c r="AA1182" s="1">
        <f t="shared" si="40"/>
        <v>17</v>
      </c>
    </row>
    <row r="1183" spans="1:27" ht="35.25" customHeight="1">
      <c r="A1183" s="119" t="s">
        <v>139</v>
      </c>
      <c r="B1183" s="134" t="s">
        <v>57</v>
      </c>
      <c r="C1183" s="122" t="s">
        <v>140</v>
      </c>
      <c r="D1183" s="122" t="s">
        <v>116</v>
      </c>
      <c r="E1183" s="123" t="s">
        <v>6847</v>
      </c>
      <c r="F1183" s="124" t="s">
        <v>21</v>
      </c>
      <c r="G1183" s="124" t="s">
        <v>142</v>
      </c>
      <c r="H1183" s="124" t="s">
        <v>7539</v>
      </c>
      <c r="I1183" s="135" t="s">
        <v>189</v>
      </c>
      <c r="J1183" s="129" t="s">
        <v>812</v>
      </c>
      <c r="K1183" s="128"/>
      <c r="L1183" s="129"/>
      <c r="M1183" s="128" t="s">
        <v>8313</v>
      </c>
      <c r="N1183" s="127" t="s">
        <v>7471</v>
      </c>
      <c r="O1183" s="127" t="s">
        <v>165</v>
      </c>
      <c r="P1183" s="127" t="s">
        <v>814</v>
      </c>
      <c r="Q1183" s="131" t="s">
        <v>7474</v>
      </c>
      <c r="R1183" s="131" t="s">
        <v>10356</v>
      </c>
      <c r="S1183" s="132" t="s">
        <v>145</v>
      </c>
      <c r="T1183" s="136" t="s">
        <v>188</v>
      </c>
      <c r="U1183" s="118"/>
      <c r="V1183" s="118" t="s">
        <v>245</v>
      </c>
      <c r="W1183" s="133" t="str">
        <f>VLOOKUP(TRIM(X1183),X10:Y88,2,FALSE)</f>
        <v>LaeYoung</v>
      </c>
      <c r="X1183" s="11" t="str">
        <f t="shared" si="41"/>
        <v>6.6</v>
      </c>
      <c r="AA1183" s="1">
        <f t="shared" si="40"/>
        <v>17</v>
      </c>
    </row>
    <row r="1184" spans="1:27" ht="35.25" customHeight="1">
      <c r="A1184" s="119" t="s">
        <v>139</v>
      </c>
      <c r="B1184" s="134" t="s">
        <v>57</v>
      </c>
      <c r="C1184" s="122" t="s">
        <v>140</v>
      </c>
      <c r="D1184" s="122" t="s">
        <v>116</v>
      </c>
      <c r="E1184" s="123" t="s">
        <v>6848</v>
      </c>
      <c r="F1184" s="124" t="s">
        <v>21</v>
      </c>
      <c r="G1184" s="138" t="s">
        <v>142</v>
      </c>
      <c r="H1184" s="124" t="s">
        <v>7936</v>
      </c>
      <c r="I1184" s="135" t="s">
        <v>10582</v>
      </c>
      <c r="J1184" s="129" t="s">
        <v>812</v>
      </c>
      <c r="K1184" s="128"/>
      <c r="L1184" s="129"/>
      <c r="M1184" s="128" t="s">
        <v>8313</v>
      </c>
      <c r="N1184" s="127" t="s">
        <v>7471</v>
      </c>
      <c r="O1184" s="127" t="s">
        <v>165</v>
      </c>
      <c r="P1184" s="127" t="s">
        <v>814</v>
      </c>
      <c r="Q1184" s="131" t="s">
        <v>7804</v>
      </c>
      <c r="R1184" s="131" t="s">
        <v>10357</v>
      </c>
      <c r="S1184" s="132" t="s">
        <v>145</v>
      </c>
      <c r="T1184" s="136" t="s">
        <v>206</v>
      </c>
      <c r="U1184" s="118"/>
      <c r="V1184" s="118" t="s">
        <v>245</v>
      </c>
      <c r="W1184" s="133" t="str">
        <f>VLOOKUP(TRIM(X1184),X10:Y88,2,FALSE)</f>
        <v>LaeYoung</v>
      </c>
      <c r="X1184" s="11" t="str">
        <f t="shared" si="41"/>
        <v>6.6</v>
      </c>
      <c r="AA1184" s="1">
        <f t="shared" si="40"/>
        <v>45</v>
      </c>
    </row>
    <row r="1185" spans="1:27" ht="35.25" customHeight="1">
      <c r="A1185" s="119" t="s">
        <v>139</v>
      </c>
      <c r="B1185" s="134" t="s">
        <v>57</v>
      </c>
      <c r="C1185" s="122" t="s">
        <v>140</v>
      </c>
      <c r="D1185" s="122" t="s">
        <v>116</v>
      </c>
      <c r="E1185" s="123" t="s">
        <v>6849</v>
      </c>
      <c r="F1185" s="124" t="s">
        <v>21</v>
      </c>
      <c r="G1185" s="124" t="s">
        <v>142</v>
      </c>
      <c r="H1185" s="124" t="s">
        <v>7540</v>
      </c>
      <c r="I1185" s="135" t="s">
        <v>189</v>
      </c>
      <c r="J1185" s="129" t="s">
        <v>812</v>
      </c>
      <c r="K1185" s="128"/>
      <c r="L1185" s="129"/>
      <c r="M1185" s="128" t="s">
        <v>8313</v>
      </c>
      <c r="N1185" s="127" t="s">
        <v>7471</v>
      </c>
      <c r="O1185" s="127" t="s">
        <v>165</v>
      </c>
      <c r="P1185" s="127" t="s">
        <v>814</v>
      </c>
      <c r="Q1185" s="131" t="s">
        <v>7475</v>
      </c>
      <c r="R1185" s="131" t="s">
        <v>10191</v>
      </c>
      <c r="S1185" s="132" t="s">
        <v>145</v>
      </c>
      <c r="T1185" s="136" t="s">
        <v>188</v>
      </c>
      <c r="U1185" s="118"/>
      <c r="V1185" s="118"/>
      <c r="W1185" s="133" t="str">
        <f>VLOOKUP(TRIM(X1185),X10:Y88,2,FALSE)</f>
        <v>LaeYoung</v>
      </c>
      <c r="X1185" s="11" t="str">
        <f t="shared" si="41"/>
        <v>6.6</v>
      </c>
      <c r="AA1185" s="1">
        <f t="shared" si="40"/>
        <v>17</v>
      </c>
    </row>
    <row r="1186" spans="1:27" ht="35.25" customHeight="1">
      <c r="A1186" s="119" t="s">
        <v>139</v>
      </c>
      <c r="B1186" s="134" t="s">
        <v>57</v>
      </c>
      <c r="C1186" s="122" t="s">
        <v>140</v>
      </c>
      <c r="D1186" s="122" t="s">
        <v>116</v>
      </c>
      <c r="E1186" s="123" t="s">
        <v>6850</v>
      </c>
      <c r="F1186" s="124" t="s">
        <v>21</v>
      </c>
      <c r="G1186" s="124" t="s">
        <v>142</v>
      </c>
      <c r="H1186" s="124" t="s">
        <v>7586</v>
      </c>
      <c r="I1186" s="135" t="s">
        <v>10583</v>
      </c>
      <c r="J1186" s="129" t="s">
        <v>812</v>
      </c>
      <c r="K1186" s="128"/>
      <c r="L1186" s="129"/>
      <c r="M1186" s="128" t="s">
        <v>8313</v>
      </c>
      <c r="N1186" s="127" t="s">
        <v>7471</v>
      </c>
      <c r="O1186" s="127" t="s">
        <v>165</v>
      </c>
      <c r="P1186" s="127" t="s">
        <v>814</v>
      </c>
      <c r="Q1186" s="131" t="s">
        <v>7503</v>
      </c>
      <c r="R1186" s="131" t="s">
        <v>10358</v>
      </c>
      <c r="S1186" s="132" t="s">
        <v>145</v>
      </c>
      <c r="T1186" s="136" t="s">
        <v>226</v>
      </c>
      <c r="U1186" s="118"/>
      <c r="V1186" s="118" t="s">
        <v>245</v>
      </c>
      <c r="W1186" s="133" t="str">
        <f>VLOOKUP(TRIM(X1186),X10:Y88,2,FALSE)</f>
        <v>LaeYoung</v>
      </c>
      <c r="X1186" s="11" t="str">
        <f t="shared" si="41"/>
        <v>6.6</v>
      </c>
      <c r="AA1186" s="1">
        <f t="shared" si="40"/>
        <v>14</v>
      </c>
    </row>
    <row r="1187" spans="1:27" ht="35.25" customHeight="1">
      <c r="A1187" s="119" t="s">
        <v>139</v>
      </c>
      <c r="B1187" s="134" t="s">
        <v>57</v>
      </c>
      <c r="C1187" s="122" t="s">
        <v>140</v>
      </c>
      <c r="D1187" s="122" t="s">
        <v>94</v>
      </c>
      <c r="E1187" s="123" t="s">
        <v>6851</v>
      </c>
      <c r="F1187" s="124" t="s">
        <v>285</v>
      </c>
      <c r="G1187" s="124" t="s">
        <v>142</v>
      </c>
      <c r="H1187" s="124" t="s">
        <v>7580</v>
      </c>
      <c r="I1187" s="135" t="s">
        <v>225</v>
      </c>
      <c r="J1187" s="129" t="s">
        <v>185</v>
      </c>
      <c r="K1187" s="128">
        <v>0</v>
      </c>
      <c r="L1187" s="129"/>
      <c r="M1187" s="128"/>
      <c r="N1187" s="127" t="s">
        <v>485</v>
      </c>
      <c r="O1187" s="127" t="s">
        <v>165</v>
      </c>
      <c r="P1187" s="127" t="s">
        <v>183</v>
      </c>
      <c r="Q1187" s="131" t="s">
        <v>8450</v>
      </c>
      <c r="R1187" s="131" t="s">
        <v>10027</v>
      </c>
      <c r="S1187" s="132" t="s">
        <v>10028</v>
      </c>
      <c r="T1187" s="136" t="s">
        <v>226</v>
      </c>
      <c r="U1187" s="118"/>
      <c r="V1187" s="118"/>
      <c r="W1187" s="133" t="str">
        <f>VLOOKUP(TRIM(X1187),X10:Y88,2,FALSE)</f>
        <v>Frank</v>
      </c>
      <c r="X1187" s="11" t="str">
        <f t="shared" si="41"/>
        <v>6.5.1</v>
      </c>
      <c r="AA1187" s="1">
        <f t="shared" si="40"/>
        <v>8</v>
      </c>
    </row>
    <row r="1188" spans="1:27" ht="35.25" customHeight="1">
      <c r="A1188" s="119"/>
      <c r="B1188" s="134" t="s">
        <v>57</v>
      </c>
      <c r="C1188" s="122" t="s">
        <v>22</v>
      </c>
      <c r="D1188" s="122" t="s">
        <v>94</v>
      </c>
      <c r="E1188" s="123" t="s">
        <v>6852</v>
      </c>
      <c r="F1188" s="124" t="s">
        <v>24</v>
      </c>
      <c r="G1188" s="138" t="s">
        <v>142</v>
      </c>
      <c r="H1188" s="138" t="s">
        <v>8866</v>
      </c>
      <c r="I1188" s="139" t="s">
        <v>228</v>
      </c>
      <c r="J1188" s="140" t="s">
        <v>190</v>
      </c>
      <c r="K1188" s="141">
        <v>3380</v>
      </c>
      <c r="L1188" s="140" t="s">
        <v>60</v>
      </c>
      <c r="M1188" s="141" t="s">
        <v>234</v>
      </c>
      <c r="N1188" s="140" t="s">
        <v>5552</v>
      </c>
      <c r="O1188" s="140" t="s">
        <v>165</v>
      </c>
      <c r="P1188" s="140" t="s">
        <v>183</v>
      </c>
      <c r="Q1188" s="142" t="s">
        <v>10505</v>
      </c>
      <c r="R1188" s="142" t="s">
        <v>10504</v>
      </c>
      <c r="S1188" s="145"/>
      <c r="T1188" s="136" t="s">
        <v>229</v>
      </c>
      <c r="U1188" s="118"/>
      <c r="V1188" s="118"/>
      <c r="W1188" s="133" t="str">
        <f>VLOOKUP(TRIM(X1188),X10:Y88,2,FALSE)</f>
        <v>Frank</v>
      </c>
      <c r="X1188" s="11" t="str">
        <f t="shared" si="41"/>
        <v>6.5.1</v>
      </c>
      <c r="AA1188" s="1">
        <f t="shared" si="40"/>
        <v>5</v>
      </c>
    </row>
    <row r="1189" spans="1:27" ht="35.25" customHeight="1">
      <c r="A1189" s="119" t="s">
        <v>139</v>
      </c>
      <c r="B1189" s="134" t="s">
        <v>57</v>
      </c>
      <c r="C1189" s="122" t="s">
        <v>140</v>
      </c>
      <c r="D1189" s="122" t="s">
        <v>94</v>
      </c>
      <c r="E1189" s="123" t="s">
        <v>6853</v>
      </c>
      <c r="F1189" s="124" t="s">
        <v>285</v>
      </c>
      <c r="G1189" s="124" t="s">
        <v>142</v>
      </c>
      <c r="H1189" s="124" t="s">
        <v>8036</v>
      </c>
      <c r="I1189" s="135" t="s">
        <v>212</v>
      </c>
      <c r="J1189" s="129" t="s">
        <v>174</v>
      </c>
      <c r="K1189" s="128">
        <v>0</v>
      </c>
      <c r="L1189" s="129"/>
      <c r="M1189" s="128" t="s">
        <v>8313</v>
      </c>
      <c r="N1189" s="127" t="s">
        <v>485</v>
      </c>
      <c r="O1189" s="127" t="s">
        <v>165</v>
      </c>
      <c r="P1189" s="127" t="s">
        <v>183</v>
      </c>
      <c r="Q1189" s="131" t="s">
        <v>8631</v>
      </c>
      <c r="R1189" s="131" t="s">
        <v>10359</v>
      </c>
      <c r="S1189" s="132" t="s">
        <v>145</v>
      </c>
      <c r="T1189" s="136" t="s">
        <v>265</v>
      </c>
      <c r="U1189" s="118"/>
      <c r="V1189" s="118" t="s">
        <v>245</v>
      </c>
      <c r="W1189" s="133" t="str">
        <f>VLOOKUP(TRIM(X1189),X10:Y88,2,FALSE)</f>
        <v>Frank</v>
      </c>
      <c r="X1189" s="11" t="str">
        <f t="shared" si="41"/>
        <v>6.5.1</v>
      </c>
      <c r="AA1189" s="1">
        <f t="shared" si="40"/>
        <v>21</v>
      </c>
    </row>
    <row r="1190" spans="1:27" ht="35.25" customHeight="1">
      <c r="A1190" s="119" t="s">
        <v>139</v>
      </c>
      <c r="B1190" s="134" t="s">
        <v>57</v>
      </c>
      <c r="C1190" s="122" t="s">
        <v>140</v>
      </c>
      <c r="D1190" s="122" t="s">
        <v>94</v>
      </c>
      <c r="E1190" s="123" t="s">
        <v>6854</v>
      </c>
      <c r="F1190" s="124" t="s">
        <v>285</v>
      </c>
      <c r="G1190" s="124" t="s">
        <v>142</v>
      </c>
      <c r="H1190" s="124" t="s">
        <v>7870</v>
      </c>
      <c r="I1190" s="135" t="s">
        <v>8358</v>
      </c>
      <c r="J1190" s="129" t="s">
        <v>174</v>
      </c>
      <c r="K1190" s="128">
        <v>0</v>
      </c>
      <c r="L1190" s="129"/>
      <c r="M1190" s="128" t="s">
        <v>191</v>
      </c>
      <c r="N1190" s="127" t="s">
        <v>485</v>
      </c>
      <c r="O1190" s="127" t="s">
        <v>165</v>
      </c>
      <c r="P1190" s="127" t="s">
        <v>183</v>
      </c>
      <c r="Q1190" s="131" t="s">
        <v>8561</v>
      </c>
      <c r="R1190" s="131" t="s">
        <v>10151</v>
      </c>
      <c r="S1190" s="137" t="s">
        <v>149</v>
      </c>
      <c r="T1190" s="136" t="s">
        <v>294</v>
      </c>
      <c r="U1190" s="118"/>
      <c r="V1190" s="118"/>
      <c r="W1190" s="133" t="str">
        <f>VLOOKUP(TRIM(X1190),X10:Y88,2,FALSE)</f>
        <v>Frank</v>
      </c>
      <c r="X1190" s="11" t="str">
        <f t="shared" si="41"/>
        <v>6.5.1</v>
      </c>
      <c r="AA1190" s="1">
        <f t="shared" si="40"/>
        <v>28</v>
      </c>
    </row>
    <row r="1191" spans="1:27" ht="35.25" customHeight="1">
      <c r="A1191" s="119" t="s">
        <v>139</v>
      </c>
      <c r="B1191" s="134" t="s">
        <v>57</v>
      </c>
      <c r="C1191" s="122" t="s">
        <v>140</v>
      </c>
      <c r="D1191" s="122" t="s">
        <v>94</v>
      </c>
      <c r="E1191" s="123" t="s">
        <v>6855</v>
      </c>
      <c r="F1191" s="124" t="s">
        <v>24</v>
      </c>
      <c r="G1191" s="124" t="s">
        <v>142</v>
      </c>
      <c r="H1191" s="124" t="s">
        <v>8874</v>
      </c>
      <c r="I1191" s="135" t="s">
        <v>225</v>
      </c>
      <c r="J1191" s="129" t="s">
        <v>7398</v>
      </c>
      <c r="K1191" s="128">
        <v>304</v>
      </c>
      <c r="L1191" s="129" t="s">
        <v>60</v>
      </c>
      <c r="M1191" s="128" t="s">
        <v>234</v>
      </c>
      <c r="N1191" s="127" t="s">
        <v>211</v>
      </c>
      <c r="O1191" s="127" t="s">
        <v>165</v>
      </c>
      <c r="P1191" s="127" t="s">
        <v>183</v>
      </c>
      <c r="Q1191" s="131" t="s">
        <v>8583</v>
      </c>
      <c r="R1191" s="131" t="s">
        <v>9873</v>
      </c>
      <c r="S1191" s="132" t="s">
        <v>9874</v>
      </c>
      <c r="T1191" s="136" t="s">
        <v>226</v>
      </c>
      <c r="U1191" s="118"/>
      <c r="V1191" s="118"/>
      <c r="W1191" s="133" t="str">
        <f>VLOOKUP(TRIM(X1191),X10:Y88,2,FALSE)</f>
        <v>Frank</v>
      </c>
      <c r="X1191" s="11" t="str">
        <f t="shared" si="41"/>
        <v>6.5.1</v>
      </c>
      <c r="AA1191" s="1">
        <f t="shared" si="40"/>
        <v>8</v>
      </c>
    </row>
    <row r="1192" spans="1:27" ht="35.25" customHeight="1">
      <c r="A1192" s="119" t="s">
        <v>139</v>
      </c>
      <c r="B1192" s="134" t="s">
        <v>57</v>
      </c>
      <c r="C1192" s="122" t="s">
        <v>140</v>
      </c>
      <c r="D1192" s="122" t="s">
        <v>98</v>
      </c>
      <c r="E1192" s="123" t="s">
        <v>6856</v>
      </c>
      <c r="F1192" s="124" t="s">
        <v>180</v>
      </c>
      <c r="G1192" s="124" t="s">
        <v>142</v>
      </c>
      <c r="H1192" s="124" t="s">
        <v>7483</v>
      </c>
      <c r="I1192" s="135" t="s">
        <v>7484</v>
      </c>
      <c r="J1192" s="129"/>
      <c r="K1192" s="128"/>
      <c r="L1192" s="129"/>
      <c r="M1192" s="128" t="s">
        <v>8313</v>
      </c>
      <c r="N1192" s="127"/>
      <c r="O1192" s="127" t="s">
        <v>165</v>
      </c>
      <c r="P1192" s="127"/>
      <c r="Q1192" s="131" t="s">
        <v>8775</v>
      </c>
      <c r="R1192" s="131" t="s">
        <v>9630</v>
      </c>
      <c r="S1192" s="132" t="s">
        <v>9631</v>
      </c>
      <c r="T1192" s="136" t="s">
        <v>483</v>
      </c>
      <c r="U1192" s="118"/>
      <c r="V1192" s="118"/>
      <c r="W1192" s="133" t="str">
        <f>VLOOKUP(TRIM(X1192),X10:Y88,2,FALSE)</f>
        <v>Frank</v>
      </c>
      <c r="X1192" s="11" t="str">
        <f t="shared" si="41"/>
        <v>6.5.3</v>
      </c>
      <c r="AA1192" s="1">
        <f t="shared" si="40"/>
        <v>27</v>
      </c>
    </row>
    <row r="1193" spans="1:27" ht="35.25" customHeight="1">
      <c r="A1193" s="119" t="s">
        <v>139</v>
      </c>
      <c r="B1193" s="134" t="s">
        <v>57</v>
      </c>
      <c r="C1193" s="122" t="s">
        <v>140</v>
      </c>
      <c r="D1193" s="122" t="s">
        <v>98</v>
      </c>
      <c r="E1193" s="123" t="s">
        <v>6857</v>
      </c>
      <c r="F1193" s="124" t="s">
        <v>285</v>
      </c>
      <c r="G1193" s="124" t="s">
        <v>142</v>
      </c>
      <c r="H1193" s="124" t="s">
        <v>7683</v>
      </c>
      <c r="I1193" s="135" t="s">
        <v>9625</v>
      </c>
      <c r="J1193" s="129" t="s">
        <v>185</v>
      </c>
      <c r="K1193" s="128">
        <v>0</v>
      </c>
      <c r="L1193" s="129"/>
      <c r="M1193" s="128" t="s">
        <v>8313</v>
      </c>
      <c r="N1193" s="127" t="s">
        <v>485</v>
      </c>
      <c r="O1193" s="127" t="s">
        <v>165</v>
      </c>
      <c r="P1193" s="127" t="s">
        <v>183</v>
      </c>
      <c r="Q1193" s="131" t="s">
        <v>8500</v>
      </c>
      <c r="R1193" s="131" t="s">
        <v>9626</v>
      </c>
      <c r="S1193" s="132" t="s">
        <v>9627</v>
      </c>
      <c r="T1193" s="136" t="s">
        <v>188</v>
      </c>
      <c r="U1193" s="118"/>
      <c r="V1193" s="118"/>
      <c r="W1193" s="133" t="str">
        <f>VLOOKUP(TRIM(X1193),X10:Y88,2,FALSE)</f>
        <v>Frank</v>
      </c>
      <c r="X1193" s="11" t="str">
        <f t="shared" si="41"/>
        <v>6.5.3</v>
      </c>
      <c r="AA1193" s="1">
        <f t="shared" si="40"/>
        <v>47</v>
      </c>
    </row>
    <row r="1194" spans="1:27" ht="35.25" customHeight="1">
      <c r="A1194" s="119" t="s">
        <v>139</v>
      </c>
      <c r="B1194" s="134" t="s">
        <v>57</v>
      </c>
      <c r="C1194" s="122" t="s">
        <v>140</v>
      </c>
      <c r="D1194" s="122" t="s">
        <v>98</v>
      </c>
      <c r="E1194" s="123" t="s">
        <v>6858</v>
      </c>
      <c r="F1194" s="124" t="s">
        <v>285</v>
      </c>
      <c r="G1194" s="124" t="s">
        <v>142</v>
      </c>
      <c r="H1194" s="124" t="s">
        <v>8214</v>
      </c>
      <c r="I1194" s="135" t="s">
        <v>189</v>
      </c>
      <c r="J1194" s="129" t="s">
        <v>174</v>
      </c>
      <c r="K1194" s="128">
        <v>0</v>
      </c>
      <c r="L1194" s="129"/>
      <c r="M1194" s="128" t="s">
        <v>8313</v>
      </c>
      <c r="N1194" s="127" t="s">
        <v>485</v>
      </c>
      <c r="O1194" s="127" t="s">
        <v>165</v>
      </c>
      <c r="P1194" s="127" t="s">
        <v>183</v>
      </c>
      <c r="Q1194" s="131" t="s">
        <v>8708</v>
      </c>
      <c r="R1194" s="131" t="s">
        <v>9621</v>
      </c>
      <c r="S1194" s="137" t="s">
        <v>149</v>
      </c>
      <c r="T1194" s="136" t="s">
        <v>188</v>
      </c>
      <c r="U1194" s="118"/>
      <c r="V1194" s="118"/>
      <c r="W1194" s="133" t="str">
        <f>VLOOKUP(TRIM(X1194),X10:Y88,2,FALSE)</f>
        <v>Frank</v>
      </c>
      <c r="X1194" s="11" t="str">
        <f t="shared" si="41"/>
        <v>6.5.3</v>
      </c>
      <c r="AA1194" s="1">
        <f t="shared" si="40"/>
        <v>17</v>
      </c>
    </row>
    <row r="1195" spans="1:27" ht="35.25" customHeight="1">
      <c r="A1195" s="119" t="s">
        <v>139</v>
      </c>
      <c r="B1195" s="134" t="s">
        <v>57</v>
      </c>
      <c r="C1195" s="122" t="s">
        <v>140</v>
      </c>
      <c r="D1195" s="122" t="s">
        <v>98</v>
      </c>
      <c r="E1195" s="123" t="s">
        <v>6859</v>
      </c>
      <c r="F1195" s="124" t="s">
        <v>285</v>
      </c>
      <c r="G1195" s="124" t="s">
        <v>142</v>
      </c>
      <c r="H1195" s="124" t="s">
        <v>8215</v>
      </c>
      <c r="I1195" s="135" t="s">
        <v>189</v>
      </c>
      <c r="J1195" s="129" t="s">
        <v>185</v>
      </c>
      <c r="K1195" s="128">
        <v>0</v>
      </c>
      <c r="L1195" s="129"/>
      <c r="M1195" s="128" t="s">
        <v>8313</v>
      </c>
      <c r="N1195" s="127" t="s">
        <v>485</v>
      </c>
      <c r="O1195" s="127" t="s">
        <v>165</v>
      </c>
      <c r="P1195" s="127" t="s">
        <v>183</v>
      </c>
      <c r="Q1195" s="131" t="s">
        <v>8709</v>
      </c>
      <c r="R1195" s="131" t="s">
        <v>10360</v>
      </c>
      <c r="S1195" s="132" t="s">
        <v>145</v>
      </c>
      <c r="T1195" s="136" t="s">
        <v>188</v>
      </c>
      <c r="U1195" s="118"/>
      <c r="V1195" s="118" t="s">
        <v>245</v>
      </c>
      <c r="W1195" s="133" t="str">
        <f>VLOOKUP(TRIM(X1195),X10:Y88,2,FALSE)</f>
        <v>Frank</v>
      </c>
      <c r="X1195" s="11" t="str">
        <f t="shared" si="41"/>
        <v>6.5.3</v>
      </c>
      <c r="AA1195" s="1">
        <f t="shared" si="40"/>
        <v>17</v>
      </c>
    </row>
    <row r="1196" spans="1:27" ht="35.25" customHeight="1">
      <c r="A1196" s="119" t="s">
        <v>139</v>
      </c>
      <c r="B1196" s="134" t="s">
        <v>57</v>
      </c>
      <c r="C1196" s="122" t="s">
        <v>140</v>
      </c>
      <c r="D1196" s="122" t="s">
        <v>98</v>
      </c>
      <c r="E1196" s="123" t="s">
        <v>6860</v>
      </c>
      <c r="F1196" s="124" t="s">
        <v>285</v>
      </c>
      <c r="G1196" s="124" t="s">
        <v>142</v>
      </c>
      <c r="H1196" s="124" t="s">
        <v>7997</v>
      </c>
      <c r="I1196" s="135" t="s">
        <v>210</v>
      </c>
      <c r="J1196" s="129" t="s">
        <v>185</v>
      </c>
      <c r="K1196" s="128">
        <v>0</v>
      </c>
      <c r="L1196" s="129"/>
      <c r="M1196" s="128" t="s">
        <v>191</v>
      </c>
      <c r="N1196" s="127" t="s">
        <v>485</v>
      </c>
      <c r="O1196" s="127" t="s">
        <v>165</v>
      </c>
      <c r="P1196" s="127" t="s">
        <v>183</v>
      </c>
      <c r="Q1196" s="131" t="s">
        <v>8528</v>
      </c>
      <c r="R1196" s="131" t="s">
        <v>10361</v>
      </c>
      <c r="S1196" s="132" t="s">
        <v>145</v>
      </c>
      <c r="T1196" s="136" t="s">
        <v>188</v>
      </c>
      <c r="U1196" s="118"/>
      <c r="V1196" s="118" t="s">
        <v>245</v>
      </c>
      <c r="W1196" s="133" t="str">
        <f>VLOOKUP(TRIM(X1196),X10:Y88,2,FALSE)</f>
        <v>Frank</v>
      </c>
      <c r="X1196" s="11" t="str">
        <f t="shared" si="41"/>
        <v>6.5.3</v>
      </c>
      <c r="AA1196" s="1">
        <f t="shared" si="40"/>
        <v>17</v>
      </c>
    </row>
    <row r="1197" spans="1:27" ht="35.25" customHeight="1">
      <c r="A1197" s="119" t="s">
        <v>139</v>
      </c>
      <c r="B1197" s="134" t="s">
        <v>57</v>
      </c>
      <c r="C1197" s="122" t="s">
        <v>140</v>
      </c>
      <c r="D1197" s="122" t="s">
        <v>98</v>
      </c>
      <c r="E1197" s="123" t="s">
        <v>6861</v>
      </c>
      <c r="F1197" s="124" t="s">
        <v>285</v>
      </c>
      <c r="G1197" s="124" t="s">
        <v>142</v>
      </c>
      <c r="H1197" s="124" t="s">
        <v>7611</v>
      </c>
      <c r="I1197" s="135" t="s">
        <v>241</v>
      </c>
      <c r="J1197" s="129" t="s">
        <v>174</v>
      </c>
      <c r="K1197" s="128">
        <v>0</v>
      </c>
      <c r="L1197" s="129"/>
      <c r="M1197" s="128" t="s">
        <v>216</v>
      </c>
      <c r="N1197" s="127" t="s">
        <v>485</v>
      </c>
      <c r="O1197" s="127" t="s">
        <v>165</v>
      </c>
      <c r="P1197" s="127" t="s">
        <v>183</v>
      </c>
      <c r="Q1197" s="131" t="s">
        <v>8475</v>
      </c>
      <c r="R1197" s="131" t="s">
        <v>9615</v>
      </c>
      <c r="S1197" s="137" t="s">
        <v>149</v>
      </c>
      <c r="T1197" s="136" t="s">
        <v>287</v>
      </c>
      <c r="U1197" s="118"/>
      <c r="V1197" s="118"/>
      <c r="W1197" s="133" t="str">
        <f>VLOOKUP(TRIM(X1197),X10:Y88,2,FALSE)</f>
        <v>Frank</v>
      </c>
      <c r="X1197" s="11" t="str">
        <f t="shared" si="41"/>
        <v>6.5.3</v>
      </c>
      <c r="AA1197" s="1">
        <f t="shared" si="40"/>
        <v>7</v>
      </c>
    </row>
    <row r="1198" spans="1:27" ht="35.25" customHeight="1">
      <c r="A1198" s="119" t="s">
        <v>139</v>
      </c>
      <c r="B1198" s="134" t="s">
        <v>57</v>
      </c>
      <c r="C1198" s="122" t="s">
        <v>140</v>
      </c>
      <c r="D1198" s="122" t="s">
        <v>123</v>
      </c>
      <c r="E1198" s="123" t="s">
        <v>6862</v>
      </c>
      <c r="F1198" s="124" t="s">
        <v>19</v>
      </c>
      <c r="G1198" s="124" t="s">
        <v>157</v>
      </c>
      <c r="H1198" s="124" t="s">
        <v>8902</v>
      </c>
      <c r="I1198" s="135" t="s">
        <v>8903</v>
      </c>
      <c r="J1198" s="129"/>
      <c r="K1198" s="128"/>
      <c r="L1198" s="129"/>
      <c r="M1198" s="128"/>
      <c r="N1198" s="127"/>
      <c r="O1198" s="127"/>
      <c r="P1198" s="127"/>
      <c r="Q1198" s="131" t="s">
        <v>8904</v>
      </c>
      <c r="R1198" s="131" t="s">
        <v>5745</v>
      </c>
      <c r="S1198" s="137" t="s">
        <v>149</v>
      </c>
      <c r="T1198" s="136" t="s">
        <v>351</v>
      </c>
      <c r="U1198" s="118"/>
      <c r="V1198" s="118"/>
      <c r="W1198" s="133" t="str">
        <f>VLOOKUP(TRIM(X1198),X10:Y88,2,FALSE)</f>
        <v>Frank</v>
      </c>
      <c r="X1198" s="11" t="str">
        <f t="shared" si="41"/>
        <v>7.1</v>
      </c>
      <c r="AA1198" s="1">
        <f t="shared" si="40"/>
        <v>26</v>
      </c>
    </row>
    <row r="1199" spans="1:27" ht="35.25" customHeight="1">
      <c r="A1199" s="119" t="s">
        <v>139</v>
      </c>
      <c r="B1199" s="134" t="s">
        <v>57</v>
      </c>
      <c r="C1199" s="122" t="s">
        <v>140</v>
      </c>
      <c r="D1199" s="122" t="s">
        <v>123</v>
      </c>
      <c r="E1199" s="123" t="s">
        <v>6863</v>
      </c>
      <c r="F1199" s="124" t="s">
        <v>285</v>
      </c>
      <c r="G1199" s="124" t="s">
        <v>142</v>
      </c>
      <c r="H1199" s="124" t="s">
        <v>7908</v>
      </c>
      <c r="I1199" s="135" t="s">
        <v>10584</v>
      </c>
      <c r="J1199" s="129" t="s">
        <v>174</v>
      </c>
      <c r="K1199" s="128">
        <v>0</v>
      </c>
      <c r="L1199" s="129"/>
      <c r="M1199" s="128" t="s">
        <v>8313</v>
      </c>
      <c r="N1199" s="127" t="s">
        <v>485</v>
      </c>
      <c r="O1199" s="127" t="s">
        <v>165</v>
      </c>
      <c r="P1199" s="127" t="s">
        <v>183</v>
      </c>
      <c r="Q1199" s="131" t="s">
        <v>8901</v>
      </c>
      <c r="R1199" s="131" t="s">
        <v>10497</v>
      </c>
      <c r="S1199" s="132" t="s">
        <v>159</v>
      </c>
      <c r="T1199" s="136" t="s">
        <v>229</v>
      </c>
      <c r="U1199" s="118"/>
      <c r="V1199" s="118"/>
      <c r="W1199" s="133" t="str">
        <f>VLOOKUP(TRIM(X1199),X10:Y88,2,FALSE)</f>
        <v>Frank</v>
      </c>
      <c r="X1199" s="11" t="str">
        <f t="shared" si="41"/>
        <v>7.1</v>
      </c>
      <c r="AA1199" s="1">
        <f t="shared" si="40"/>
        <v>30</v>
      </c>
    </row>
    <row r="1200" spans="1:27" ht="35.25" customHeight="1">
      <c r="A1200" s="119" t="s">
        <v>139</v>
      </c>
      <c r="B1200" s="134" t="s">
        <v>57</v>
      </c>
      <c r="C1200" s="122" t="s">
        <v>22</v>
      </c>
      <c r="D1200" s="122" t="s">
        <v>98</v>
      </c>
      <c r="E1200" s="123" t="s">
        <v>6864</v>
      </c>
      <c r="F1200" s="124" t="s">
        <v>285</v>
      </c>
      <c r="G1200" s="138" t="s">
        <v>142</v>
      </c>
      <c r="H1200" s="138" t="s">
        <v>8947</v>
      </c>
      <c r="I1200" s="139" t="s">
        <v>7785</v>
      </c>
      <c r="J1200" s="140" t="s">
        <v>185</v>
      </c>
      <c r="K1200" s="141">
        <v>0</v>
      </c>
      <c r="L1200" s="140"/>
      <c r="M1200" s="141" t="s">
        <v>8313</v>
      </c>
      <c r="N1200" s="140" t="s">
        <v>485</v>
      </c>
      <c r="O1200" s="140" t="s">
        <v>165</v>
      </c>
      <c r="P1200" s="140" t="s">
        <v>183</v>
      </c>
      <c r="Q1200" s="142" t="s">
        <v>10499</v>
      </c>
      <c r="R1200" s="142" t="s">
        <v>10498</v>
      </c>
      <c r="S1200" s="145"/>
      <c r="T1200" s="136" t="s">
        <v>229</v>
      </c>
      <c r="U1200" s="118"/>
      <c r="V1200" s="118"/>
      <c r="W1200" s="133" t="str">
        <f>VLOOKUP(TRIM(X1200),X10:Y88,2,FALSE)</f>
        <v>Frank</v>
      </c>
      <c r="X1200" s="11" t="str">
        <f t="shared" si="41"/>
        <v>6.5.3</v>
      </c>
      <c r="AA1200" s="1">
        <f t="shared" si="40"/>
        <v>22</v>
      </c>
    </row>
    <row r="1201" spans="1:27" ht="35.25" customHeight="1">
      <c r="A1201" s="119" t="s">
        <v>139</v>
      </c>
      <c r="B1201" s="134" t="s">
        <v>57</v>
      </c>
      <c r="C1201" s="122" t="s">
        <v>140</v>
      </c>
      <c r="D1201" s="122" t="s">
        <v>98</v>
      </c>
      <c r="E1201" s="123" t="s">
        <v>6865</v>
      </c>
      <c r="F1201" s="124" t="s">
        <v>172</v>
      </c>
      <c r="G1201" s="124" t="s">
        <v>48</v>
      </c>
      <c r="H1201" s="124" t="s">
        <v>9611</v>
      </c>
      <c r="I1201" s="135" t="s">
        <v>4043</v>
      </c>
      <c r="J1201" s="129"/>
      <c r="K1201" s="128"/>
      <c r="L1201" s="129"/>
      <c r="M1201" s="128"/>
      <c r="N1201" s="127"/>
      <c r="O1201" s="127"/>
      <c r="P1201" s="127"/>
      <c r="Q1201" s="131" t="s">
        <v>9612</v>
      </c>
      <c r="R1201" s="131" t="s">
        <v>9614</v>
      </c>
      <c r="S1201" s="132" t="s">
        <v>9613</v>
      </c>
      <c r="T1201" s="136" t="s">
        <v>229</v>
      </c>
      <c r="U1201" s="118"/>
      <c r="V1201" s="118"/>
      <c r="W1201" s="133" t="str">
        <f>VLOOKUP(TRIM(X1201),X10:Y88,2,FALSE)</f>
        <v>Frank</v>
      </c>
      <c r="X1201" s="11" t="str">
        <f t="shared" si="41"/>
        <v>6.5.3</v>
      </c>
      <c r="AA1201" s="1">
        <f t="shared" si="40"/>
        <v>14</v>
      </c>
    </row>
    <row r="1202" spans="1:27" ht="35.25" customHeight="1">
      <c r="A1202" s="119" t="s">
        <v>139</v>
      </c>
      <c r="B1202" s="134" t="s">
        <v>57</v>
      </c>
      <c r="C1202" s="122" t="s">
        <v>140</v>
      </c>
      <c r="D1202" s="122" t="s">
        <v>98</v>
      </c>
      <c r="E1202" s="123" t="s">
        <v>6866</v>
      </c>
      <c r="F1202" s="124" t="s">
        <v>285</v>
      </c>
      <c r="G1202" s="124" t="s">
        <v>142</v>
      </c>
      <c r="H1202" s="124" t="s">
        <v>8896</v>
      </c>
      <c r="I1202" s="135" t="s">
        <v>5683</v>
      </c>
      <c r="J1202" s="129" t="s">
        <v>185</v>
      </c>
      <c r="K1202" s="128">
        <v>0</v>
      </c>
      <c r="L1202" s="129"/>
      <c r="M1202" s="128" t="s">
        <v>191</v>
      </c>
      <c r="N1202" s="127" t="s">
        <v>485</v>
      </c>
      <c r="O1202" s="127" t="s">
        <v>165</v>
      </c>
      <c r="P1202" s="127" t="s">
        <v>183</v>
      </c>
      <c r="Q1202" s="131" t="s">
        <v>8895</v>
      </c>
      <c r="R1202" s="131" t="s">
        <v>9616</v>
      </c>
      <c r="S1202" s="137" t="s">
        <v>149</v>
      </c>
      <c r="T1202" s="136" t="s">
        <v>653</v>
      </c>
      <c r="U1202" s="118"/>
      <c r="V1202" s="118"/>
      <c r="W1202" s="133" t="str">
        <f>VLOOKUP(TRIM(X1202),X10:Y88,2,FALSE)</f>
        <v>Frank</v>
      </c>
      <c r="X1202" s="11" t="str">
        <f t="shared" si="41"/>
        <v>6.5.3</v>
      </c>
      <c r="AA1202" s="1">
        <f t="shared" si="40"/>
        <v>9</v>
      </c>
    </row>
    <row r="1203" spans="1:27" ht="35.25" customHeight="1">
      <c r="A1203" s="119"/>
      <c r="B1203" s="134" t="s">
        <v>57</v>
      </c>
      <c r="C1203" s="122" t="s">
        <v>22</v>
      </c>
      <c r="D1203" s="122" t="s">
        <v>98</v>
      </c>
      <c r="E1203" s="123" t="s">
        <v>6867</v>
      </c>
      <c r="F1203" s="124" t="s">
        <v>285</v>
      </c>
      <c r="G1203" s="138" t="s">
        <v>142</v>
      </c>
      <c r="H1203" s="138" t="s">
        <v>8900</v>
      </c>
      <c r="I1203" s="139" t="s">
        <v>189</v>
      </c>
      <c r="J1203" s="140" t="s">
        <v>174</v>
      </c>
      <c r="K1203" s="141">
        <v>0</v>
      </c>
      <c r="L1203" s="140"/>
      <c r="M1203" s="141" t="s">
        <v>191</v>
      </c>
      <c r="N1203" s="140" t="s">
        <v>485</v>
      </c>
      <c r="O1203" s="140" t="s">
        <v>165</v>
      </c>
      <c r="P1203" s="140" t="s">
        <v>183</v>
      </c>
      <c r="Q1203" s="142" t="s">
        <v>10507</v>
      </c>
      <c r="R1203" s="142" t="s">
        <v>10506</v>
      </c>
      <c r="S1203" s="145"/>
      <c r="T1203" s="136" t="s">
        <v>188</v>
      </c>
      <c r="U1203" s="118"/>
      <c r="V1203" s="118"/>
      <c r="W1203" s="133" t="str">
        <f>VLOOKUP(TRIM(X1203),X10:Y88,2,FALSE)</f>
        <v>Frank</v>
      </c>
      <c r="X1203" s="11" t="str">
        <f t="shared" si="41"/>
        <v>6.5.3</v>
      </c>
      <c r="AA1203" s="1">
        <f t="shared" si="40"/>
        <v>17</v>
      </c>
    </row>
    <row r="1204" spans="1:27" ht="35.25" customHeight="1">
      <c r="A1204" s="119" t="s">
        <v>139</v>
      </c>
      <c r="B1204" s="134" t="s">
        <v>57</v>
      </c>
      <c r="C1204" s="122" t="s">
        <v>140</v>
      </c>
      <c r="D1204" s="122" t="s">
        <v>98</v>
      </c>
      <c r="E1204" s="123" t="s">
        <v>6868</v>
      </c>
      <c r="F1204" s="124" t="s">
        <v>285</v>
      </c>
      <c r="G1204" s="124" t="s">
        <v>142</v>
      </c>
      <c r="H1204" s="124" t="s">
        <v>8041</v>
      </c>
      <c r="I1204" s="135" t="s">
        <v>263</v>
      </c>
      <c r="J1204" s="129" t="s">
        <v>185</v>
      </c>
      <c r="K1204" s="128">
        <v>0</v>
      </c>
      <c r="L1204" s="129"/>
      <c r="M1204" s="128" t="s">
        <v>191</v>
      </c>
      <c r="N1204" s="127" t="s">
        <v>485</v>
      </c>
      <c r="O1204" s="127" t="s">
        <v>165</v>
      </c>
      <c r="P1204" s="127" t="s">
        <v>183</v>
      </c>
      <c r="Q1204" s="131" t="s">
        <v>8636</v>
      </c>
      <c r="R1204" s="131" t="s">
        <v>10464</v>
      </c>
      <c r="S1204" s="132" t="s">
        <v>178</v>
      </c>
      <c r="T1204" s="136" t="s">
        <v>209</v>
      </c>
      <c r="U1204" s="118"/>
      <c r="V1204" s="118" t="s">
        <v>9517</v>
      </c>
      <c r="W1204" s="133" t="str">
        <f>VLOOKUP(TRIM(X1204),X10:Y88,2,FALSE)</f>
        <v>Frank</v>
      </c>
      <c r="X1204" s="11" t="str">
        <f t="shared" si="41"/>
        <v>6.5.3</v>
      </c>
      <c r="AA1204" s="1">
        <f t="shared" si="40"/>
        <v>4</v>
      </c>
    </row>
    <row r="1205" spans="1:27" ht="35.25" customHeight="1">
      <c r="A1205" s="119" t="s">
        <v>139</v>
      </c>
      <c r="B1205" s="134" t="s">
        <v>57</v>
      </c>
      <c r="C1205" s="122" t="s">
        <v>140</v>
      </c>
      <c r="D1205" s="122" t="s">
        <v>123</v>
      </c>
      <c r="E1205" s="123" t="s">
        <v>6869</v>
      </c>
      <c r="F1205" s="124" t="s">
        <v>172</v>
      </c>
      <c r="G1205" s="124" t="s">
        <v>48</v>
      </c>
      <c r="H1205" s="124" t="s">
        <v>8307</v>
      </c>
      <c r="I1205" s="135" t="s">
        <v>10585</v>
      </c>
      <c r="J1205" s="129"/>
      <c r="K1205" s="128"/>
      <c r="L1205" s="129"/>
      <c r="M1205" s="128"/>
      <c r="N1205" s="127"/>
      <c r="O1205" s="127" t="s">
        <v>2712</v>
      </c>
      <c r="P1205" s="127"/>
      <c r="Q1205" s="131" t="s">
        <v>9293</v>
      </c>
      <c r="R1205" s="131" t="s">
        <v>9294</v>
      </c>
      <c r="S1205" s="132" t="s">
        <v>159</v>
      </c>
      <c r="T1205" s="136" t="s">
        <v>504</v>
      </c>
      <c r="U1205" s="118"/>
      <c r="V1205" s="118"/>
      <c r="W1205" s="133" t="str">
        <f>VLOOKUP(TRIM(X1205),X10:Y88,2,FALSE)</f>
        <v>Frank</v>
      </c>
      <c r="X1205" s="11" t="str">
        <f t="shared" si="41"/>
        <v>7.1</v>
      </c>
      <c r="AA1205" s="1">
        <f t="shared" si="40"/>
        <v>125</v>
      </c>
    </row>
    <row r="1206" spans="1:27" ht="35.25" customHeight="1">
      <c r="A1206" s="119"/>
      <c r="B1206" s="134" t="s">
        <v>57</v>
      </c>
      <c r="C1206" s="122" t="s">
        <v>22</v>
      </c>
      <c r="D1206" s="122" t="s">
        <v>94</v>
      </c>
      <c r="E1206" s="123" t="s">
        <v>6870</v>
      </c>
      <c r="F1206" s="124" t="s">
        <v>172</v>
      </c>
      <c r="G1206" s="138" t="s">
        <v>48</v>
      </c>
      <c r="H1206" s="138" t="s">
        <v>8921</v>
      </c>
      <c r="I1206" s="139" t="s">
        <v>4043</v>
      </c>
      <c r="J1206" s="140"/>
      <c r="K1206" s="141"/>
      <c r="L1206" s="140"/>
      <c r="M1206" s="141"/>
      <c r="N1206" s="140"/>
      <c r="O1206" s="140"/>
      <c r="P1206" s="140"/>
      <c r="Q1206" s="142" t="s">
        <v>9704</v>
      </c>
      <c r="R1206" s="142" t="s">
        <v>9703</v>
      </c>
      <c r="S1206" s="145"/>
      <c r="T1206" s="136" t="s">
        <v>8950</v>
      </c>
      <c r="U1206" s="118"/>
      <c r="V1206" s="118"/>
      <c r="W1206" s="133" t="str">
        <f>VLOOKUP(TRIM(X1206),X10:Y88,2,FALSE)</f>
        <v>Frank</v>
      </c>
      <c r="X1206" s="11" t="str">
        <f t="shared" si="41"/>
        <v>6.5.1</v>
      </c>
      <c r="AA1206" s="1">
        <f t="shared" si="40"/>
        <v>14</v>
      </c>
    </row>
    <row r="1207" spans="1:27" ht="35.25" customHeight="1">
      <c r="A1207" s="119" t="s">
        <v>139</v>
      </c>
      <c r="B1207" s="134" t="s">
        <v>57</v>
      </c>
      <c r="C1207" s="122" t="s">
        <v>140</v>
      </c>
      <c r="D1207" s="122" t="s">
        <v>94</v>
      </c>
      <c r="E1207" s="123" t="s">
        <v>6871</v>
      </c>
      <c r="F1207" s="124" t="s">
        <v>285</v>
      </c>
      <c r="G1207" s="124" t="s">
        <v>142</v>
      </c>
      <c r="H1207" s="124" t="s">
        <v>7862</v>
      </c>
      <c r="I1207" s="135" t="s">
        <v>2398</v>
      </c>
      <c r="J1207" s="129" t="s">
        <v>185</v>
      </c>
      <c r="K1207" s="128">
        <v>0</v>
      </c>
      <c r="L1207" s="129"/>
      <c r="M1207" s="128" t="s">
        <v>234</v>
      </c>
      <c r="N1207" s="127" t="s">
        <v>485</v>
      </c>
      <c r="O1207" s="127" t="s">
        <v>165</v>
      </c>
      <c r="P1207" s="127" t="s">
        <v>183</v>
      </c>
      <c r="Q1207" s="131" t="s">
        <v>8556</v>
      </c>
      <c r="R1207" s="131" t="s">
        <v>9728</v>
      </c>
      <c r="S1207" s="132" t="s">
        <v>9729</v>
      </c>
      <c r="T1207" s="136" t="s">
        <v>284</v>
      </c>
      <c r="U1207" s="118"/>
      <c r="V1207" s="118"/>
      <c r="W1207" s="133" t="str">
        <f>VLOOKUP(TRIM(X1207),X10:Y88,2,FALSE)</f>
        <v>Frank</v>
      </c>
      <c r="X1207" s="11" t="str">
        <f t="shared" si="41"/>
        <v>6.5.1</v>
      </c>
      <c r="AA1207" s="1">
        <f t="shared" si="40"/>
        <v>4</v>
      </c>
    </row>
    <row r="1208" spans="1:27" ht="35.25" customHeight="1">
      <c r="A1208" s="119" t="s">
        <v>139</v>
      </c>
      <c r="B1208" s="134" t="s">
        <v>57</v>
      </c>
      <c r="C1208" s="122" t="s">
        <v>140</v>
      </c>
      <c r="D1208" s="122" t="s">
        <v>98</v>
      </c>
      <c r="E1208" s="123" t="s">
        <v>6872</v>
      </c>
      <c r="F1208" s="124" t="s">
        <v>285</v>
      </c>
      <c r="G1208" s="124" t="s">
        <v>142</v>
      </c>
      <c r="H1208" s="124" t="s">
        <v>7368</v>
      </c>
      <c r="I1208" s="135" t="s">
        <v>9624</v>
      </c>
      <c r="J1208" s="129" t="s">
        <v>185</v>
      </c>
      <c r="K1208" s="128"/>
      <c r="L1208" s="129"/>
      <c r="M1208" s="128" t="s">
        <v>8313</v>
      </c>
      <c r="N1208" s="127" t="s">
        <v>485</v>
      </c>
      <c r="O1208" s="127" t="s">
        <v>165</v>
      </c>
      <c r="P1208" s="127" t="s">
        <v>183</v>
      </c>
      <c r="Q1208" s="131" t="s">
        <v>8375</v>
      </c>
      <c r="R1208" s="131" t="s">
        <v>9622</v>
      </c>
      <c r="S1208" s="132" t="s">
        <v>9623</v>
      </c>
      <c r="T1208" s="136" t="s">
        <v>492</v>
      </c>
      <c r="U1208" s="118"/>
      <c r="V1208" s="118"/>
      <c r="W1208" s="133" t="str">
        <f>VLOOKUP(TRIM(X1208),X10:Y88,2,FALSE)</f>
        <v>Frank</v>
      </c>
      <c r="X1208" s="11" t="str">
        <f t="shared" si="41"/>
        <v>6.5.3</v>
      </c>
      <c r="AA1208" s="1">
        <f t="shared" si="40"/>
        <v>79</v>
      </c>
    </row>
    <row r="1209" spans="1:27" ht="35.25" customHeight="1">
      <c r="A1209" s="119" t="s">
        <v>139</v>
      </c>
      <c r="B1209" s="134" t="s">
        <v>57</v>
      </c>
      <c r="C1209" s="122" t="s">
        <v>140</v>
      </c>
      <c r="D1209" s="122" t="s">
        <v>94</v>
      </c>
      <c r="E1209" s="123" t="s">
        <v>6873</v>
      </c>
      <c r="F1209" s="124" t="s">
        <v>285</v>
      </c>
      <c r="G1209" s="138" t="s">
        <v>142</v>
      </c>
      <c r="H1209" s="124" t="s">
        <v>7369</v>
      </c>
      <c r="I1209" s="135" t="s">
        <v>10586</v>
      </c>
      <c r="J1209" s="129" t="s">
        <v>185</v>
      </c>
      <c r="K1209" s="128"/>
      <c r="L1209" s="129"/>
      <c r="M1209" s="128" t="s">
        <v>8313</v>
      </c>
      <c r="N1209" s="127" t="s">
        <v>485</v>
      </c>
      <c r="O1209" s="127" t="s">
        <v>165</v>
      </c>
      <c r="P1209" s="127" t="s">
        <v>183</v>
      </c>
      <c r="Q1209" s="131" t="s">
        <v>8376</v>
      </c>
      <c r="R1209" s="131" t="s">
        <v>9709</v>
      </c>
      <c r="S1209" s="132" t="s">
        <v>9710</v>
      </c>
      <c r="T1209" s="136" t="s">
        <v>492</v>
      </c>
      <c r="U1209" s="118"/>
      <c r="V1209" s="118"/>
      <c r="W1209" s="133" t="str">
        <f>VLOOKUP(TRIM(X1209),X10:Y88,2,FALSE)</f>
        <v>Frank</v>
      </c>
      <c r="X1209" s="11" t="str">
        <f t="shared" si="41"/>
        <v>6.5.1</v>
      </c>
      <c r="AA1209" s="1">
        <f t="shared" si="40"/>
        <v>35</v>
      </c>
    </row>
    <row r="1210" spans="1:27" ht="35.25" customHeight="1">
      <c r="A1210" s="119" t="s">
        <v>139</v>
      </c>
      <c r="B1210" s="134" t="s">
        <v>57</v>
      </c>
      <c r="C1210" s="122" t="s">
        <v>140</v>
      </c>
      <c r="D1210" s="122" t="s">
        <v>94</v>
      </c>
      <c r="E1210" s="123" t="s">
        <v>6874</v>
      </c>
      <c r="F1210" s="124" t="s">
        <v>285</v>
      </c>
      <c r="G1210" s="124" t="s">
        <v>142</v>
      </c>
      <c r="H1210" s="124" t="s">
        <v>7848</v>
      </c>
      <c r="I1210" s="135" t="s">
        <v>307</v>
      </c>
      <c r="J1210" s="129" t="s">
        <v>174</v>
      </c>
      <c r="K1210" s="128">
        <v>0</v>
      </c>
      <c r="L1210" s="129"/>
      <c r="M1210" s="128" t="s">
        <v>8313</v>
      </c>
      <c r="N1210" s="127" t="s">
        <v>485</v>
      </c>
      <c r="O1210" s="127" t="s">
        <v>165</v>
      </c>
      <c r="P1210" s="127" t="s">
        <v>183</v>
      </c>
      <c r="Q1210" s="131" t="s">
        <v>8907</v>
      </c>
      <c r="R1210" s="131" t="s">
        <v>10362</v>
      </c>
      <c r="S1210" s="132" t="s">
        <v>145</v>
      </c>
      <c r="T1210" s="136" t="s">
        <v>306</v>
      </c>
      <c r="U1210" s="118"/>
      <c r="V1210" s="118" t="s">
        <v>245</v>
      </c>
      <c r="W1210" s="133" t="str">
        <f>VLOOKUP(TRIM(X1210),X10:Y88,2,FALSE)</f>
        <v>Frank</v>
      </c>
      <c r="X1210" s="11" t="str">
        <f t="shared" si="41"/>
        <v>6.5.1</v>
      </c>
      <c r="AA1210" s="1">
        <f t="shared" si="40"/>
        <v>13</v>
      </c>
    </row>
    <row r="1211" spans="1:27" ht="35.25" customHeight="1">
      <c r="A1211" s="119"/>
      <c r="B1211" s="134" t="s">
        <v>57</v>
      </c>
      <c r="C1211" s="122" t="s">
        <v>22</v>
      </c>
      <c r="D1211" s="122" t="s">
        <v>94</v>
      </c>
      <c r="E1211" s="123" t="s">
        <v>6875</v>
      </c>
      <c r="F1211" s="124" t="s">
        <v>285</v>
      </c>
      <c r="G1211" s="138" t="s">
        <v>142</v>
      </c>
      <c r="H1211" s="138" t="s">
        <v>8212</v>
      </c>
      <c r="I1211" s="139" t="s">
        <v>210</v>
      </c>
      <c r="J1211" s="140" t="s">
        <v>185</v>
      </c>
      <c r="K1211" s="141">
        <v>0</v>
      </c>
      <c r="L1211" s="140"/>
      <c r="M1211" s="141" t="s">
        <v>8313</v>
      </c>
      <c r="N1211" s="140" t="s">
        <v>485</v>
      </c>
      <c r="O1211" s="140" t="s">
        <v>165</v>
      </c>
      <c r="P1211" s="140" t="s">
        <v>183</v>
      </c>
      <c r="Q1211" s="142" t="s">
        <v>9726</v>
      </c>
      <c r="R1211" s="142" t="s">
        <v>9727</v>
      </c>
      <c r="S1211" s="145"/>
      <c r="T1211" s="136" t="s">
        <v>188</v>
      </c>
      <c r="U1211" s="118"/>
      <c r="V1211" s="118"/>
      <c r="W1211" s="133" t="str">
        <f>VLOOKUP(TRIM(X1211),X10:Y88,2,FALSE)</f>
        <v>Frank</v>
      </c>
      <c r="X1211" s="11" t="str">
        <f t="shared" si="41"/>
        <v>6.5.1</v>
      </c>
      <c r="AA1211" s="1">
        <f t="shared" si="40"/>
        <v>17</v>
      </c>
    </row>
    <row r="1212" spans="1:27" ht="35.25" customHeight="1">
      <c r="A1212" s="119" t="s">
        <v>139</v>
      </c>
      <c r="B1212" s="134" t="s">
        <v>57</v>
      </c>
      <c r="C1212" s="122" t="s">
        <v>140</v>
      </c>
      <c r="D1212" s="122" t="s">
        <v>114</v>
      </c>
      <c r="E1212" s="123" t="s">
        <v>6876</v>
      </c>
      <c r="F1212" s="124" t="s">
        <v>285</v>
      </c>
      <c r="G1212" s="124" t="s">
        <v>142</v>
      </c>
      <c r="H1212" s="124" t="s">
        <v>7999</v>
      </c>
      <c r="I1212" s="135" t="s">
        <v>189</v>
      </c>
      <c r="J1212" s="129" t="s">
        <v>185</v>
      </c>
      <c r="K1212" s="128">
        <v>0</v>
      </c>
      <c r="L1212" s="129"/>
      <c r="M1212" s="128" t="s">
        <v>191</v>
      </c>
      <c r="N1212" s="127" t="s">
        <v>485</v>
      </c>
      <c r="O1212" s="127" t="s">
        <v>165</v>
      </c>
      <c r="P1212" s="127" t="s">
        <v>183</v>
      </c>
      <c r="Q1212" s="131" t="s">
        <v>8530</v>
      </c>
      <c r="R1212" s="131" t="s">
        <v>10232</v>
      </c>
      <c r="S1212" s="132" t="s">
        <v>10233</v>
      </c>
      <c r="T1212" s="136" t="s">
        <v>188</v>
      </c>
      <c r="U1212" s="118"/>
      <c r="V1212" s="118"/>
      <c r="W1212" s="133" t="str">
        <f>VLOOKUP(TRIM(X1212),X10:Y88,2,FALSE)</f>
        <v>Frank</v>
      </c>
      <c r="X1212" s="11" t="str">
        <f t="shared" si="41"/>
        <v>6.5.11</v>
      </c>
      <c r="AA1212" s="1">
        <f t="shared" si="40"/>
        <v>17</v>
      </c>
    </row>
    <row r="1213" spans="1:27" ht="35.25" customHeight="1">
      <c r="A1213" s="119" t="s">
        <v>139</v>
      </c>
      <c r="B1213" s="134" t="s">
        <v>57</v>
      </c>
      <c r="C1213" s="122" t="s">
        <v>140</v>
      </c>
      <c r="D1213" s="122" t="s">
        <v>114</v>
      </c>
      <c r="E1213" s="123" t="s">
        <v>6877</v>
      </c>
      <c r="F1213" s="124" t="s">
        <v>285</v>
      </c>
      <c r="G1213" s="124" t="s">
        <v>142</v>
      </c>
      <c r="H1213" s="124" t="s">
        <v>7454</v>
      </c>
      <c r="I1213" s="135" t="s">
        <v>10587</v>
      </c>
      <c r="J1213" s="129" t="s">
        <v>185</v>
      </c>
      <c r="K1213" s="128">
        <v>0</v>
      </c>
      <c r="L1213" s="129"/>
      <c r="M1213" s="128" t="s">
        <v>8313</v>
      </c>
      <c r="N1213" s="127" t="s">
        <v>485</v>
      </c>
      <c r="O1213" s="127" t="s">
        <v>165</v>
      </c>
      <c r="P1213" s="127" t="s">
        <v>183</v>
      </c>
      <c r="Q1213" s="131" t="s">
        <v>8413</v>
      </c>
      <c r="R1213" s="131" t="s">
        <v>9551</v>
      </c>
      <c r="S1213" s="132" t="s">
        <v>9550</v>
      </c>
      <c r="T1213" s="136" t="s">
        <v>230</v>
      </c>
      <c r="U1213" s="118"/>
      <c r="V1213" s="118"/>
      <c r="W1213" s="133" t="str">
        <f>VLOOKUP(TRIM(X1213),X10:Y88,2,FALSE)</f>
        <v>Frank</v>
      </c>
      <c r="X1213" s="11" t="str">
        <f t="shared" si="41"/>
        <v>6.5.11</v>
      </c>
      <c r="AA1213" s="1">
        <f t="shared" si="40"/>
        <v>57</v>
      </c>
    </row>
    <row r="1214" spans="1:27" ht="35.25" customHeight="1">
      <c r="A1214" s="119" t="s">
        <v>139</v>
      </c>
      <c r="B1214" s="134" t="s">
        <v>57</v>
      </c>
      <c r="C1214" s="122" t="s">
        <v>140</v>
      </c>
      <c r="D1214" s="122" t="s">
        <v>114</v>
      </c>
      <c r="E1214" s="123" t="s">
        <v>6878</v>
      </c>
      <c r="F1214" s="124" t="s">
        <v>285</v>
      </c>
      <c r="G1214" s="124" t="s">
        <v>142</v>
      </c>
      <c r="H1214" s="124" t="s">
        <v>7370</v>
      </c>
      <c r="I1214" s="135" t="s">
        <v>10586</v>
      </c>
      <c r="J1214" s="129" t="s">
        <v>185</v>
      </c>
      <c r="K1214" s="128"/>
      <c r="L1214" s="129"/>
      <c r="M1214" s="128" t="s">
        <v>8313</v>
      </c>
      <c r="N1214" s="127" t="s">
        <v>485</v>
      </c>
      <c r="O1214" s="127" t="s">
        <v>165</v>
      </c>
      <c r="P1214" s="127" t="s">
        <v>183</v>
      </c>
      <c r="Q1214" s="131" t="s">
        <v>8377</v>
      </c>
      <c r="R1214" s="131" t="s">
        <v>9549</v>
      </c>
      <c r="S1214" s="132" t="s">
        <v>9548</v>
      </c>
      <c r="T1214" s="136" t="s">
        <v>492</v>
      </c>
      <c r="U1214" s="118"/>
      <c r="V1214" s="118"/>
      <c r="W1214" s="133" t="str">
        <f>VLOOKUP(TRIM(X1214),X10:Y88,2,FALSE)</f>
        <v>Frank</v>
      </c>
      <c r="X1214" s="11" t="str">
        <f t="shared" si="41"/>
        <v>6.5.11</v>
      </c>
      <c r="AA1214" s="1">
        <f t="shared" si="40"/>
        <v>35</v>
      </c>
    </row>
    <row r="1215" spans="1:27" ht="35.25" customHeight="1">
      <c r="A1215" s="119" t="s">
        <v>139</v>
      </c>
      <c r="B1215" s="134" t="s">
        <v>57</v>
      </c>
      <c r="C1215" s="122" t="s">
        <v>140</v>
      </c>
      <c r="D1215" s="122" t="s">
        <v>114</v>
      </c>
      <c r="E1215" s="123" t="s">
        <v>6879</v>
      </c>
      <c r="F1215" s="124" t="s">
        <v>285</v>
      </c>
      <c r="G1215" s="124" t="s">
        <v>142</v>
      </c>
      <c r="H1215" s="124" t="s">
        <v>7610</v>
      </c>
      <c r="I1215" s="135" t="s">
        <v>241</v>
      </c>
      <c r="J1215" s="129" t="s">
        <v>185</v>
      </c>
      <c r="K1215" s="128">
        <v>0</v>
      </c>
      <c r="L1215" s="129"/>
      <c r="M1215" s="128" t="s">
        <v>216</v>
      </c>
      <c r="N1215" s="127" t="s">
        <v>485</v>
      </c>
      <c r="O1215" s="127" t="s">
        <v>165</v>
      </c>
      <c r="P1215" s="127" t="s">
        <v>183</v>
      </c>
      <c r="Q1215" s="131" t="s">
        <v>8474</v>
      </c>
      <c r="R1215" s="131" t="s">
        <v>10465</v>
      </c>
      <c r="S1215" s="132" t="s">
        <v>178</v>
      </c>
      <c r="T1215" s="136" t="s">
        <v>287</v>
      </c>
      <c r="U1215" s="118"/>
      <c r="V1215" s="118" t="s">
        <v>9517</v>
      </c>
      <c r="W1215" s="133" t="str">
        <f>VLOOKUP(TRIM(X1215),X10:Y88,2,FALSE)</f>
        <v>Frank</v>
      </c>
      <c r="X1215" s="11" t="str">
        <f t="shared" si="41"/>
        <v>6.5.11</v>
      </c>
      <c r="AA1215" s="1">
        <f t="shared" si="40"/>
        <v>7</v>
      </c>
    </row>
    <row r="1216" spans="1:27" ht="35.25" customHeight="1">
      <c r="A1216" s="119" t="s">
        <v>139</v>
      </c>
      <c r="B1216" s="134" t="s">
        <v>57</v>
      </c>
      <c r="C1216" s="122" t="s">
        <v>140</v>
      </c>
      <c r="D1216" s="122" t="s">
        <v>114</v>
      </c>
      <c r="E1216" s="123" t="s">
        <v>6880</v>
      </c>
      <c r="F1216" s="124" t="s">
        <v>285</v>
      </c>
      <c r="G1216" s="124" t="s">
        <v>142</v>
      </c>
      <c r="H1216" s="124" t="s">
        <v>7546</v>
      </c>
      <c r="I1216" s="135" t="s">
        <v>189</v>
      </c>
      <c r="J1216" s="129" t="s">
        <v>185</v>
      </c>
      <c r="K1216" s="128">
        <v>0</v>
      </c>
      <c r="L1216" s="129"/>
      <c r="M1216" s="128" t="s">
        <v>8313</v>
      </c>
      <c r="N1216" s="127" t="s">
        <v>485</v>
      </c>
      <c r="O1216" s="127" t="s">
        <v>165</v>
      </c>
      <c r="P1216" s="127" t="s">
        <v>183</v>
      </c>
      <c r="Q1216" s="131" t="s">
        <v>8424</v>
      </c>
      <c r="R1216" s="131" t="s">
        <v>10363</v>
      </c>
      <c r="S1216" s="132" t="s">
        <v>145</v>
      </c>
      <c r="T1216" s="136" t="s">
        <v>188</v>
      </c>
      <c r="U1216" s="118"/>
      <c r="V1216" s="118" t="s">
        <v>245</v>
      </c>
      <c r="W1216" s="133" t="str">
        <f>VLOOKUP(TRIM(X1216),X10:Y88,2,FALSE)</f>
        <v>Frank</v>
      </c>
      <c r="X1216" s="11" t="str">
        <f t="shared" si="41"/>
        <v>6.5.11</v>
      </c>
      <c r="AA1216" s="1">
        <f t="shared" si="40"/>
        <v>17</v>
      </c>
    </row>
    <row r="1217" spans="1:27" ht="35.25" customHeight="1">
      <c r="A1217" s="119" t="s">
        <v>139</v>
      </c>
      <c r="B1217" s="134" t="s">
        <v>57</v>
      </c>
      <c r="C1217" s="122" t="s">
        <v>140</v>
      </c>
      <c r="D1217" s="122" t="s">
        <v>114</v>
      </c>
      <c r="E1217" s="123" t="s">
        <v>6881</v>
      </c>
      <c r="F1217" s="124" t="s">
        <v>285</v>
      </c>
      <c r="G1217" s="124" t="s">
        <v>142</v>
      </c>
      <c r="H1217" s="124" t="s">
        <v>8003</v>
      </c>
      <c r="I1217" s="135" t="s">
        <v>210</v>
      </c>
      <c r="J1217" s="129" t="s">
        <v>185</v>
      </c>
      <c r="K1217" s="128">
        <v>0</v>
      </c>
      <c r="L1217" s="129"/>
      <c r="M1217" s="128" t="s">
        <v>191</v>
      </c>
      <c r="N1217" s="127" t="s">
        <v>485</v>
      </c>
      <c r="O1217" s="127" t="s">
        <v>165</v>
      </c>
      <c r="P1217" s="127" t="s">
        <v>183</v>
      </c>
      <c r="Q1217" s="131" t="s">
        <v>8533</v>
      </c>
      <c r="R1217" s="131" t="s">
        <v>10054</v>
      </c>
      <c r="S1217" s="132" t="s">
        <v>10055</v>
      </c>
      <c r="T1217" s="136" t="s">
        <v>188</v>
      </c>
      <c r="U1217" s="118"/>
      <c r="V1217" s="118"/>
      <c r="W1217" s="133" t="str">
        <f>VLOOKUP(TRIM(X1217),X10:Y88,2,FALSE)</f>
        <v>Frank</v>
      </c>
      <c r="X1217" s="11" t="str">
        <f t="shared" si="41"/>
        <v>6.5.11</v>
      </c>
      <c r="AA1217" s="1">
        <f t="shared" si="40"/>
        <v>17</v>
      </c>
    </row>
    <row r="1218" spans="1:27" ht="35.25" customHeight="1">
      <c r="A1218" s="119" t="s">
        <v>139</v>
      </c>
      <c r="B1218" s="134" t="s">
        <v>57</v>
      </c>
      <c r="C1218" s="122" t="s">
        <v>140</v>
      </c>
      <c r="D1218" s="122" t="s">
        <v>114</v>
      </c>
      <c r="E1218" s="123" t="s">
        <v>6882</v>
      </c>
      <c r="F1218" s="124" t="s">
        <v>285</v>
      </c>
      <c r="G1218" s="124" t="s">
        <v>142</v>
      </c>
      <c r="H1218" s="124" t="s">
        <v>7755</v>
      </c>
      <c r="I1218" s="135" t="s">
        <v>181</v>
      </c>
      <c r="J1218" s="129" t="s">
        <v>185</v>
      </c>
      <c r="K1218" s="128">
        <v>0</v>
      </c>
      <c r="L1218" s="129"/>
      <c r="M1218" s="128" t="s">
        <v>8313</v>
      </c>
      <c r="N1218" s="127" t="s">
        <v>485</v>
      </c>
      <c r="O1218" s="127" t="s">
        <v>165</v>
      </c>
      <c r="P1218" s="127" t="s">
        <v>183</v>
      </c>
      <c r="Q1218" s="131" t="s">
        <v>8565</v>
      </c>
      <c r="R1218" s="131" t="s">
        <v>10249</v>
      </c>
      <c r="S1218" s="132" t="s">
        <v>10250</v>
      </c>
      <c r="T1218" s="136" t="s">
        <v>660</v>
      </c>
      <c r="U1218" s="118"/>
      <c r="V1218" s="118"/>
      <c r="W1218" s="133" t="str">
        <f>VLOOKUP(TRIM(X1218),X10:Y88,2,FALSE)</f>
        <v>Frank</v>
      </c>
      <c r="X1218" s="11" t="str">
        <f t="shared" si="41"/>
        <v>6.5.11</v>
      </c>
      <c r="AA1218" s="1">
        <f t="shared" si="40"/>
        <v>12</v>
      </c>
    </row>
    <row r="1219" spans="1:27" ht="35.25" customHeight="1">
      <c r="A1219" s="119" t="s">
        <v>139</v>
      </c>
      <c r="B1219" s="134" t="s">
        <v>57</v>
      </c>
      <c r="C1219" s="122" t="s">
        <v>140</v>
      </c>
      <c r="D1219" s="122" t="s">
        <v>114</v>
      </c>
      <c r="E1219" s="123" t="s">
        <v>6883</v>
      </c>
      <c r="F1219" s="124" t="s">
        <v>285</v>
      </c>
      <c r="G1219" s="124" t="s">
        <v>142</v>
      </c>
      <c r="H1219" s="124" t="s">
        <v>7931</v>
      </c>
      <c r="I1219" s="135" t="s">
        <v>5290</v>
      </c>
      <c r="J1219" s="129" t="s">
        <v>185</v>
      </c>
      <c r="K1219" s="128">
        <v>0</v>
      </c>
      <c r="L1219" s="129"/>
      <c r="M1219" s="128" t="s">
        <v>8313</v>
      </c>
      <c r="N1219" s="127" t="s">
        <v>485</v>
      </c>
      <c r="O1219" s="127" t="s">
        <v>165</v>
      </c>
      <c r="P1219" s="127" t="s">
        <v>183</v>
      </c>
      <c r="Q1219" s="131" t="s">
        <v>8600</v>
      </c>
      <c r="R1219" s="131" t="s">
        <v>10058</v>
      </c>
      <c r="S1219" s="132" t="s">
        <v>10059</v>
      </c>
      <c r="T1219" s="136" t="s">
        <v>226</v>
      </c>
      <c r="U1219" s="118"/>
      <c r="V1219" s="118"/>
      <c r="W1219" s="133" t="str">
        <f>VLOOKUP(TRIM(X1219),X10:Y88,2,FALSE)</f>
        <v>Frank</v>
      </c>
      <c r="X1219" s="11" t="str">
        <f t="shared" si="41"/>
        <v>6.5.11</v>
      </c>
      <c r="AA1219" s="1">
        <f t="shared" si="40"/>
        <v>30</v>
      </c>
    </row>
    <row r="1220" spans="1:27" ht="35.25" customHeight="1">
      <c r="A1220" s="119" t="s">
        <v>139</v>
      </c>
      <c r="B1220" s="134" t="s">
        <v>57</v>
      </c>
      <c r="C1220" s="122" t="s">
        <v>140</v>
      </c>
      <c r="D1220" s="122" t="s">
        <v>114</v>
      </c>
      <c r="E1220" s="123" t="s">
        <v>6884</v>
      </c>
      <c r="F1220" s="124" t="s">
        <v>285</v>
      </c>
      <c r="G1220" s="124" t="s">
        <v>142</v>
      </c>
      <c r="H1220" s="124" t="s">
        <v>7934</v>
      </c>
      <c r="I1220" s="135" t="s">
        <v>225</v>
      </c>
      <c r="J1220" s="129" t="s">
        <v>185</v>
      </c>
      <c r="K1220" s="128">
        <v>0</v>
      </c>
      <c r="L1220" s="129"/>
      <c r="M1220" s="128" t="s">
        <v>8313</v>
      </c>
      <c r="N1220" s="127" t="s">
        <v>485</v>
      </c>
      <c r="O1220" s="127" t="s">
        <v>165</v>
      </c>
      <c r="P1220" s="127" t="s">
        <v>183</v>
      </c>
      <c r="Q1220" s="131" t="s">
        <v>8603</v>
      </c>
      <c r="R1220" s="131" t="s">
        <v>10364</v>
      </c>
      <c r="S1220" s="132" t="s">
        <v>145</v>
      </c>
      <c r="T1220" s="136" t="s">
        <v>226</v>
      </c>
      <c r="U1220" s="118"/>
      <c r="V1220" s="118" t="s">
        <v>245</v>
      </c>
      <c r="W1220" s="133" t="str">
        <f>VLOOKUP(TRIM(X1220),X10:Y88,2,FALSE)</f>
        <v>Frank</v>
      </c>
      <c r="X1220" s="11" t="str">
        <f t="shared" si="41"/>
        <v>6.5.11</v>
      </c>
      <c r="AA1220" s="1">
        <f t="shared" si="40"/>
        <v>8</v>
      </c>
    </row>
    <row r="1221" spans="1:27" ht="35.25" customHeight="1">
      <c r="A1221" s="119" t="s">
        <v>139</v>
      </c>
      <c r="B1221" s="134" t="s">
        <v>57</v>
      </c>
      <c r="C1221" s="122" t="s">
        <v>140</v>
      </c>
      <c r="D1221" s="122" t="s">
        <v>114</v>
      </c>
      <c r="E1221" s="123" t="s">
        <v>6885</v>
      </c>
      <c r="F1221" s="124" t="s">
        <v>285</v>
      </c>
      <c r="G1221" s="124" t="s">
        <v>142</v>
      </c>
      <c r="H1221" s="124" t="s">
        <v>7964</v>
      </c>
      <c r="I1221" s="135" t="s">
        <v>2350</v>
      </c>
      <c r="J1221" s="129" t="s">
        <v>185</v>
      </c>
      <c r="K1221" s="128">
        <v>0</v>
      </c>
      <c r="L1221" s="129"/>
      <c r="M1221" s="128" t="s">
        <v>8313</v>
      </c>
      <c r="N1221" s="127" t="s">
        <v>485</v>
      </c>
      <c r="O1221" s="127" t="s">
        <v>165</v>
      </c>
      <c r="P1221" s="127" t="s">
        <v>183</v>
      </c>
      <c r="Q1221" s="131" t="s">
        <v>8614</v>
      </c>
      <c r="R1221" s="131" t="s">
        <v>10365</v>
      </c>
      <c r="S1221" s="132" t="s">
        <v>145</v>
      </c>
      <c r="T1221" s="136" t="s">
        <v>246</v>
      </c>
      <c r="U1221" s="118"/>
      <c r="V1221" s="118" t="s">
        <v>245</v>
      </c>
      <c r="W1221" s="133" t="str">
        <f>VLOOKUP(TRIM(X1221),X10:Y88,2,FALSE)</f>
        <v>Frank</v>
      </c>
      <c r="X1221" s="11" t="str">
        <f t="shared" si="41"/>
        <v>6.5.11</v>
      </c>
      <c r="AA1221" s="1">
        <f t="shared" si="40"/>
        <v>26</v>
      </c>
    </row>
    <row r="1222" spans="1:27" ht="35.25" customHeight="1">
      <c r="A1222" s="119" t="s">
        <v>139</v>
      </c>
      <c r="B1222" s="134" t="s">
        <v>57</v>
      </c>
      <c r="C1222" s="122" t="s">
        <v>140</v>
      </c>
      <c r="D1222" s="122" t="s">
        <v>114</v>
      </c>
      <c r="E1222" s="123" t="s">
        <v>6886</v>
      </c>
      <c r="F1222" s="124" t="s">
        <v>285</v>
      </c>
      <c r="G1222" s="124" t="s">
        <v>142</v>
      </c>
      <c r="H1222" s="124" t="s">
        <v>8119</v>
      </c>
      <c r="I1222" s="135" t="s">
        <v>189</v>
      </c>
      <c r="J1222" s="129" t="s">
        <v>174</v>
      </c>
      <c r="K1222" s="128">
        <v>0</v>
      </c>
      <c r="L1222" s="129"/>
      <c r="M1222" s="128" t="s">
        <v>8313</v>
      </c>
      <c r="N1222" s="127" t="s">
        <v>485</v>
      </c>
      <c r="O1222" s="127" t="s">
        <v>165</v>
      </c>
      <c r="P1222" s="127" t="s">
        <v>183</v>
      </c>
      <c r="Q1222" s="131" t="s">
        <v>8665</v>
      </c>
      <c r="R1222" s="131" t="s">
        <v>10432</v>
      </c>
      <c r="S1222" s="132" t="s">
        <v>178</v>
      </c>
      <c r="T1222" s="136" t="s">
        <v>188</v>
      </c>
      <c r="U1222" s="118"/>
      <c r="V1222" s="118"/>
      <c r="W1222" s="133" t="str">
        <f>VLOOKUP(TRIM(X1222),X10:Y88,2,FALSE)</f>
        <v>Frank</v>
      </c>
      <c r="X1222" s="11" t="str">
        <f t="shared" si="41"/>
        <v>6.5.11</v>
      </c>
      <c r="AA1222" s="1">
        <f t="shared" si="40"/>
        <v>17</v>
      </c>
    </row>
    <row r="1223" spans="1:27" ht="35.25" customHeight="1">
      <c r="A1223" s="119" t="s">
        <v>139</v>
      </c>
      <c r="B1223" s="134" t="s">
        <v>57</v>
      </c>
      <c r="C1223" s="122" t="s">
        <v>140</v>
      </c>
      <c r="D1223" s="122" t="s">
        <v>114</v>
      </c>
      <c r="E1223" s="123" t="s">
        <v>6887</v>
      </c>
      <c r="F1223" s="124" t="s">
        <v>285</v>
      </c>
      <c r="G1223" s="124" t="s">
        <v>142</v>
      </c>
      <c r="H1223" s="124" t="s">
        <v>7609</v>
      </c>
      <c r="I1223" s="135" t="s">
        <v>241</v>
      </c>
      <c r="J1223" s="129" t="s">
        <v>174</v>
      </c>
      <c r="K1223" s="128">
        <v>0</v>
      </c>
      <c r="L1223" s="129"/>
      <c r="M1223" s="128" t="s">
        <v>216</v>
      </c>
      <c r="N1223" s="127" t="s">
        <v>485</v>
      </c>
      <c r="O1223" s="127" t="s">
        <v>165</v>
      </c>
      <c r="P1223" s="127" t="s">
        <v>183</v>
      </c>
      <c r="Q1223" s="131" t="s">
        <v>8473</v>
      </c>
      <c r="R1223" s="131" t="s">
        <v>9553</v>
      </c>
      <c r="S1223" s="132" t="s">
        <v>9552</v>
      </c>
      <c r="T1223" s="136" t="s">
        <v>287</v>
      </c>
      <c r="U1223" s="118"/>
      <c r="V1223" s="118"/>
      <c r="W1223" s="133" t="str">
        <f>VLOOKUP(TRIM(X1223),X10:Y88,2,FALSE)</f>
        <v>Frank</v>
      </c>
      <c r="X1223" s="11" t="str">
        <f t="shared" si="41"/>
        <v>6.5.11</v>
      </c>
      <c r="AA1223" s="1">
        <f t="shared" si="40"/>
        <v>7</v>
      </c>
    </row>
    <row r="1224" spans="1:27" ht="35.25" customHeight="1">
      <c r="A1224" s="119" t="s">
        <v>139</v>
      </c>
      <c r="B1224" s="134" t="s">
        <v>57</v>
      </c>
      <c r="C1224" s="122" t="s">
        <v>140</v>
      </c>
      <c r="D1224" s="122" t="s">
        <v>114</v>
      </c>
      <c r="E1224" s="123" t="s">
        <v>6888</v>
      </c>
      <c r="F1224" s="124" t="s">
        <v>285</v>
      </c>
      <c r="G1224" s="124" t="s">
        <v>142</v>
      </c>
      <c r="H1224" s="124" t="s">
        <v>7938</v>
      </c>
      <c r="I1224" s="135" t="s">
        <v>200</v>
      </c>
      <c r="J1224" s="129" t="s">
        <v>185</v>
      </c>
      <c r="K1224" s="128">
        <v>0</v>
      </c>
      <c r="L1224" s="129"/>
      <c r="M1224" s="128" t="s">
        <v>8313</v>
      </c>
      <c r="N1224" s="127" t="s">
        <v>485</v>
      </c>
      <c r="O1224" s="127" t="s">
        <v>165</v>
      </c>
      <c r="P1224" s="127" t="s">
        <v>183</v>
      </c>
      <c r="Q1224" s="131" t="s">
        <v>8605</v>
      </c>
      <c r="R1224" s="131" t="s">
        <v>9555</v>
      </c>
      <c r="S1224" s="132" t="s">
        <v>9554</v>
      </c>
      <c r="T1224" s="136" t="s">
        <v>188</v>
      </c>
      <c r="U1224" s="118"/>
      <c r="V1224" s="118"/>
      <c r="W1224" s="133" t="str">
        <f>VLOOKUP(TRIM(X1224),X10:Y88,2,FALSE)</f>
        <v>Frank</v>
      </c>
      <c r="X1224" s="11" t="str">
        <f t="shared" si="41"/>
        <v>6.5.11</v>
      </c>
      <c r="AA1224" s="1">
        <f t="shared" si="40"/>
        <v>6</v>
      </c>
    </row>
    <row r="1225" spans="1:27" ht="35.25" customHeight="1">
      <c r="A1225" s="119" t="s">
        <v>139</v>
      </c>
      <c r="B1225" s="134" t="s">
        <v>57</v>
      </c>
      <c r="C1225" s="122" t="s">
        <v>140</v>
      </c>
      <c r="D1225" s="122" t="s">
        <v>72</v>
      </c>
      <c r="E1225" s="123" t="s">
        <v>6889</v>
      </c>
      <c r="F1225" s="124" t="s">
        <v>19</v>
      </c>
      <c r="G1225" s="124" t="s">
        <v>151</v>
      </c>
      <c r="H1225" s="124" t="s">
        <v>9024</v>
      </c>
      <c r="I1225" s="135" t="s">
        <v>9025</v>
      </c>
      <c r="J1225" s="129"/>
      <c r="K1225" s="128"/>
      <c r="L1225" s="129"/>
      <c r="M1225" s="128"/>
      <c r="N1225" s="127"/>
      <c r="O1225" s="127"/>
      <c r="P1225" s="127"/>
      <c r="Q1225" s="131" t="s">
        <v>9026</v>
      </c>
      <c r="R1225" s="131" t="s">
        <v>5745</v>
      </c>
      <c r="S1225" s="137" t="s">
        <v>149</v>
      </c>
      <c r="T1225" s="136" t="s">
        <v>9027</v>
      </c>
      <c r="U1225" s="118"/>
      <c r="V1225" s="118"/>
      <c r="W1225" s="133" t="str">
        <f>VLOOKUP(TRIM(X1225),X10:Y88,2,FALSE)</f>
        <v>Frank</v>
      </c>
      <c r="X1225" s="11" t="str">
        <f t="shared" si="41"/>
        <v>4.1</v>
      </c>
      <c r="AA1225" s="1">
        <f t="shared" si="40"/>
        <v>34</v>
      </c>
    </row>
    <row r="1226" spans="1:27" ht="35.25" customHeight="1">
      <c r="A1226" s="119" t="s">
        <v>139</v>
      </c>
      <c r="B1226" s="134" t="s">
        <v>57</v>
      </c>
      <c r="C1226" s="122" t="s">
        <v>140</v>
      </c>
      <c r="D1226" s="122" t="s">
        <v>611</v>
      </c>
      <c r="E1226" s="123" t="s">
        <v>6890</v>
      </c>
      <c r="F1226" s="124" t="s">
        <v>285</v>
      </c>
      <c r="G1226" s="124" t="s">
        <v>142</v>
      </c>
      <c r="H1226" s="124" t="s">
        <v>7994</v>
      </c>
      <c r="I1226" s="135" t="s">
        <v>210</v>
      </c>
      <c r="J1226" s="129" t="s">
        <v>185</v>
      </c>
      <c r="K1226" s="128">
        <v>0</v>
      </c>
      <c r="L1226" s="129"/>
      <c r="M1226" s="128" t="s">
        <v>191</v>
      </c>
      <c r="N1226" s="127" t="s">
        <v>485</v>
      </c>
      <c r="O1226" s="127" t="s">
        <v>165</v>
      </c>
      <c r="P1226" s="127" t="s">
        <v>183</v>
      </c>
      <c r="Q1226" s="131" t="s">
        <v>8526</v>
      </c>
      <c r="R1226" s="131" t="s">
        <v>10366</v>
      </c>
      <c r="S1226" s="132" t="s">
        <v>145</v>
      </c>
      <c r="T1226" s="136" t="s">
        <v>188</v>
      </c>
      <c r="U1226" s="118"/>
      <c r="V1226" s="118" t="s">
        <v>245</v>
      </c>
      <c r="W1226" s="133" t="str">
        <f>VLOOKUP(TRIM(X1226),X10:Y88,2,FALSE)</f>
        <v>Frank</v>
      </c>
      <c r="X1226" s="11" t="str">
        <f t="shared" si="41"/>
        <v>6.5.7.1</v>
      </c>
      <c r="AA1226" s="1">
        <f t="shared" si="40"/>
        <v>17</v>
      </c>
    </row>
    <row r="1227" spans="1:27" ht="35.25" customHeight="1">
      <c r="A1227" s="119" t="s">
        <v>139</v>
      </c>
      <c r="B1227" s="134" t="s">
        <v>57</v>
      </c>
      <c r="C1227" s="122" t="s">
        <v>140</v>
      </c>
      <c r="D1227" s="122" t="s">
        <v>611</v>
      </c>
      <c r="E1227" s="123" t="s">
        <v>6891</v>
      </c>
      <c r="F1227" s="124" t="s">
        <v>21</v>
      </c>
      <c r="G1227" s="124" t="s">
        <v>142</v>
      </c>
      <c r="H1227" s="124" t="s">
        <v>8312</v>
      </c>
      <c r="I1227" s="135" t="s">
        <v>241</v>
      </c>
      <c r="J1227" s="129" t="s">
        <v>185</v>
      </c>
      <c r="K1227" s="128"/>
      <c r="L1227" s="129"/>
      <c r="M1227" s="128" t="s">
        <v>8313</v>
      </c>
      <c r="N1227" s="127" t="s">
        <v>8305</v>
      </c>
      <c r="O1227" s="127" t="s">
        <v>165</v>
      </c>
      <c r="P1227" s="127" t="s">
        <v>183</v>
      </c>
      <c r="Q1227" s="131" t="s">
        <v>8306</v>
      </c>
      <c r="R1227" s="131" t="s">
        <v>10367</v>
      </c>
      <c r="S1227" s="132" t="s">
        <v>145</v>
      </c>
      <c r="T1227" s="136" t="s">
        <v>242</v>
      </c>
      <c r="U1227" s="118"/>
      <c r="V1227" s="118" t="s">
        <v>245</v>
      </c>
      <c r="W1227" s="133" t="str">
        <f>VLOOKUP(TRIM(X1227),X10:Y88,2,FALSE)</f>
        <v>Frank</v>
      </c>
      <c r="X1227" s="11" t="str">
        <f t="shared" si="41"/>
        <v>6.5.7.1</v>
      </c>
      <c r="AA1227" s="1">
        <f t="shared" si="40"/>
        <v>7</v>
      </c>
    </row>
    <row r="1228" spans="1:27" ht="35.25" customHeight="1">
      <c r="A1228" s="119" t="s">
        <v>139</v>
      </c>
      <c r="B1228" s="134" t="s">
        <v>57</v>
      </c>
      <c r="C1228" s="122" t="s">
        <v>140</v>
      </c>
      <c r="D1228" s="122" t="s">
        <v>611</v>
      </c>
      <c r="E1228" s="123" t="s">
        <v>6892</v>
      </c>
      <c r="F1228" s="124" t="s">
        <v>285</v>
      </c>
      <c r="G1228" s="124" t="s">
        <v>142</v>
      </c>
      <c r="H1228" s="124" t="s">
        <v>7881</v>
      </c>
      <c r="I1228" s="135" t="s">
        <v>8360</v>
      </c>
      <c r="J1228" s="129" t="s">
        <v>185</v>
      </c>
      <c r="K1228" s="128">
        <v>0</v>
      </c>
      <c r="L1228" s="129"/>
      <c r="M1228" s="128" t="s">
        <v>191</v>
      </c>
      <c r="N1228" s="127" t="s">
        <v>485</v>
      </c>
      <c r="O1228" s="127" t="s">
        <v>165</v>
      </c>
      <c r="P1228" s="127" t="s">
        <v>183</v>
      </c>
      <c r="Q1228" s="131" t="s">
        <v>8572</v>
      </c>
      <c r="R1228" s="131" t="s">
        <v>9789</v>
      </c>
      <c r="S1228" s="132" t="s">
        <v>9790</v>
      </c>
      <c r="T1228" s="136" t="s">
        <v>187</v>
      </c>
      <c r="U1228" s="118"/>
      <c r="V1228" s="118"/>
      <c r="W1228" s="133" t="str">
        <f>VLOOKUP(TRIM(X1228),X10:Y88,2,FALSE)</f>
        <v>Frank</v>
      </c>
      <c r="X1228" s="11" t="str">
        <f t="shared" si="41"/>
        <v>6.5.7.1</v>
      </c>
      <c r="AA1228" s="1">
        <f t="shared" si="40"/>
        <v>22</v>
      </c>
    </row>
    <row r="1229" spans="1:27" ht="35.25" customHeight="1">
      <c r="A1229" s="119" t="s">
        <v>139</v>
      </c>
      <c r="B1229" s="134" t="s">
        <v>57</v>
      </c>
      <c r="C1229" s="122" t="s">
        <v>140</v>
      </c>
      <c r="D1229" s="122" t="s">
        <v>611</v>
      </c>
      <c r="E1229" s="123" t="s">
        <v>6893</v>
      </c>
      <c r="F1229" s="124" t="s">
        <v>285</v>
      </c>
      <c r="G1229" s="124" t="s">
        <v>142</v>
      </c>
      <c r="H1229" s="124" t="s">
        <v>8006</v>
      </c>
      <c r="I1229" s="135" t="s">
        <v>210</v>
      </c>
      <c r="J1229" s="129" t="s">
        <v>174</v>
      </c>
      <c r="K1229" s="128">
        <v>0</v>
      </c>
      <c r="L1229" s="129"/>
      <c r="M1229" s="128" t="s">
        <v>8313</v>
      </c>
      <c r="N1229" s="127" t="s">
        <v>485</v>
      </c>
      <c r="O1229" s="127" t="s">
        <v>165</v>
      </c>
      <c r="P1229" s="127" t="s">
        <v>183</v>
      </c>
      <c r="Q1229" s="131" t="s">
        <v>9036</v>
      </c>
      <c r="R1229" s="131" t="s">
        <v>10368</v>
      </c>
      <c r="S1229" s="132" t="s">
        <v>145</v>
      </c>
      <c r="T1229" s="136" t="s">
        <v>188</v>
      </c>
      <c r="U1229" s="118"/>
      <c r="V1229" s="118" t="s">
        <v>245</v>
      </c>
      <c r="W1229" s="133" t="str">
        <f>VLOOKUP(TRIM(X1229),X10:Y88,2,FALSE)</f>
        <v>Frank</v>
      </c>
      <c r="X1229" s="11" t="str">
        <f t="shared" si="41"/>
        <v>6.5.7.1</v>
      </c>
      <c r="AA1229" s="1">
        <f t="shared" si="40"/>
        <v>17</v>
      </c>
    </row>
    <row r="1230" spans="1:27" ht="35.25" customHeight="1">
      <c r="A1230" s="119" t="s">
        <v>139</v>
      </c>
      <c r="B1230" s="134" t="s">
        <v>57</v>
      </c>
      <c r="C1230" s="122" t="s">
        <v>140</v>
      </c>
      <c r="D1230" s="122" t="s">
        <v>611</v>
      </c>
      <c r="E1230" s="123" t="s">
        <v>6894</v>
      </c>
      <c r="F1230" s="124" t="s">
        <v>285</v>
      </c>
      <c r="G1230" s="124" t="s">
        <v>142</v>
      </c>
      <c r="H1230" s="124" t="s">
        <v>8007</v>
      </c>
      <c r="I1230" s="135" t="s">
        <v>210</v>
      </c>
      <c r="J1230" s="129" t="s">
        <v>185</v>
      </c>
      <c r="K1230" s="128">
        <v>0</v>
      </c>
      <c r="L1230" s="129"/>
      <c r="M1230" s="128" t="s">
        <v>8313</v>
      </c>
      <c r="N1230" s="127" t="s">
        <v>485</v>
      </c>
      <c r="O1230" s="127" t="s">
        <v>165</v>
      </c>
      <c r="P1230" s="127" t="s">
        <v>183</v>
      </c>
      <c r="Q1230" s="131" t="s">
        <v>9036</v>
      </c>
      <c r="R1230" s="131" t="s">
        <v>9793</v>
      </c>
      <c r="S1230" s="132" t="s">
        <v>9794</v>
      </c>
      <c r="T1230" s="136" t="s">
        <v>188</v>
      </c>
      <c r="U1230" s="118"/>
      <c r="V1230" s="118"/>
      <c r="W1230" s="133" t="str">
        <f>VLOOKUP(TRIM(X1230),X10:Y88,2,FALSE)</f>
        <v>Frank</v>
      </c>
      <c r="X1230" s="11" t="str">
        <f t="shared" si="41"/>
        <v>6.5.7.1</v>
      </c>
      <c r="AA1230" s="1">
        <f t="shared" si="40"/>
        <v>17</v>
      </c>
    </row>
    <row r="1231" spans="1:27" ht="35.25" customHeight="1">
      <c r="A1231" s="119"/>
      <c r="B1231" s="134" t="s">
        <v>57</v>
      </c>
      <c r="C1231" s="122" t="s">
        <v>22</v>
      </c>
      <c r="D1231" s="122" t="s">
        <v>611</v>
      </c>
      <c r="E1231" s="123" t="s">
        <v>6895</v>
      </c>
      <c r="F1231" s="124" t="s">
        <v>285</v>
      </c>
      <c r="G1231" s="138" t="s">
        <v>142</v>
      </c>
      <c r="H1231" s="138" t="s">
        <v>7967</v>
      </c>
      <c r="I1231" s="139" t="s">
        <v>186</v>
      </c>
      <c r="J1231" s="140" t="s">
        <v>185</v>
      </c>
      <c r="K1231" s="141">
        <v>0</v>
      </c>
      <c r="L1231" s="140"/>
      <c r="M1231" s="141" t="s">
        <v>191</v>
      </c>
      <c r="N1231" s="140" t="s">
        <v>485</v>
      </c>
      <c r="O1231" s="140" t="s">
        <v>165</v>
      </c>
      <c r="P1231" s="140" t="s">
        <v>183</v>
      </c>
      <c r="Q1231" s="142" t="s">
        <v>9795</v>
      </c>
      <c r="R1231" s="142" t="s">
        <v>9796</v>
      </c>
      <c r="S1231" s="145"/>
      <c r="T1231" s="136" t="s">
        <v>257</v>
      </c>
      <c r="U1231" s="118"/>
      <c r="V1231" s="118"/>
      <c r="W1231" s="133" t="str">
        <f>VLOOKUP(TRIM(X1231),X10:Y88,2,FALSE)</f>
        <v>Frank</v>
      </c>
      <c r="X1231" s="11" t="str">
        <f t="shared" si="41"/>
        <v>6.5.7.1</v>
      </c>
      <c r="AA1231" s="1">
        <f t="shared" si="40"/>
        <v>14</v>
      </c>
    </row>
    <row r="1232" spans="1:27" ht="35.25" customHeight="1">
      <c r="A1232" s="119" t="s">
        <v>139</v>
      </c>
      <c r="B1232" s="134" t="s">
        <v>57</v>
      </c>
      <c r="C1232" s="122" t="s">
        <v>140</v>
      </c>
      <c r="D1232" s="122" t="s">
        <v>611</v>
      </c>
      <c r="E1232" s="123" t="s">
        <v>6896</v>
      </c>
      <c r="F1232" s="124" t="s">
        <v>285</v>
      </c>
      <c r="G1232" s="124" t="s">
        <v>142</v>
      </c>
      <c r="H1232" s="124" t="s">
        <v>8042</v>
      </c>
      <c r="I1232" s="135" t="s">
        <v>263</v>
      </c>
      <c r="J1232" s="129" t="s">
        <v>174</v>
      </c>
      <c r="K1232" s="128">
        <v>0</v>
      </c>
      <c r="L1232" s="129"/>
      <c r="M1232" s="128" t="s">
        <v>191</v>
      </c>
      <c r="N1232" s="127" t="s">
        <v>485</v>
      </c>
      <c r="O1232" s="127" t="s">
        <v>165</v>
      </c>
      <c r="P1232" s="127" t="s">
        <v>183</v>
      </c>
      <c r="Q1232" s="131" t="s">
        <v>8637</v>
      </c>
      <c r="R1232" s="131" t="s">
        <v>10369</v>
      </c>
      <c r="S1232" s="132" t="s">
        <v>145</v>
      </c>
      <c r="T1232" s="136" t="s">
        <v>209</v>
      </c>
      <c r="U1232" s="118"/>
      <c r="V1232" s="118" t="s">
        <v>245</v>
      </c>
      <c r="W1232" s="133" t="str">
        <f>VLOOKUP(TRIM(X1232),X10:Y88,2,FALSE)</f>
        <v>Frank</v>
      </c>
      <c r="X1232" s="11" t="str">
        <f t="shared" si="41"/>
        <v>6.5.7.1</v>
      </c>
      <c r="AA1232" s="1">
        <f t="shared" si="40"/>
        <v>4</v>
      </c>
    </row>
    <row r="1233" spans="1:27" ht="35.25" customHeight="1">
      <c r="A1233" s="119" t="s">
        <v>139</v>
      </c>
      <c r="B1233" s="134" t="s">
        <v>57</v>
      </c>
      <c r="C1233" s="122" t="s">
        <v>140</v>
      </c>
      <c r="D1233" s="122" t="s">
        <v>611</v>
      </c>
      <c r="E1233" s="123" t="s">
        <v>6897</v>
      </c>
      <c r="F1233" s="124" t="s">
        <v>285</v>
      </c>
      <c r="G1233" s="124" t="s">
        <v>142</v>
      </c>
      <c r="H1233" s="124" t="s">
        <v>8043</v>
      </c>
      <c r="I1233" s="135" t="s">
        <v>263</v>
      </c>
      <c r="J1233" s="129" t="s">
        <v>185</v>
      </c>
      <c r="K1233" s="128">
        <v>0</v>
      </c>
      <c r="L1233" s="129"/>
      <c r="M1233" s="128" t="s">
        <v>191</v>
      </c>
      <c r="N1233" s="127" t="s">
        <v>485</v>
      </c>
      <c r="O1233" s="127" t="s">
        <v>165</v>
      </c>
      <c r="P1233" s="127" t="s">
        <v>183</v>
      </c>
      <c r="Q1233" s="131" t="s">
        <v>8638</v>
      </c>
      <c r="R1233" s="131" t="s">
        <v>9797</v>
      </c>
      <c r="S1233" s="132" t="s">
        <v>9798</v>
      </c>
      <c r="T1233" s="136" t="s">
        <v>209</v>
      </c>
      <c r="U1233" s="118"/>
      <c r="V1233" s="118"/>
      <c r="W1233" s="133" t="str">
        <f>VLOOKUP(TRIM(X1233),X10:Y88,2,FALSE)</f>
        <v>Frank</v>
      </c>
      <c r="X1233" s="11" t="str">
        <f t="shared" si="41"/>
        <v>6.5.7.1</v>
      </c>
      <c r="AA1233" s="1">
        <f t="shared" si="40"/>
        <v>4</v>
      </c>
    </row>
    <row r="1234" spans="1:27" ht="35.25" customHeight="1">
      <c r="A1234" s="119" t="s">
        <v>139</v>
      </c>
      <c r="B1234" s="134" t="s">
        <v>57</v>
      </c>
      <c r="C1234" s="122" t="s">
        <v>140</v>
      </c>
      <c r="D1234" s="122" t="s">
        <v>611</v>
      </c>
      <c r="E1234" s="123" t="s">
        <v>6898</v>
      </c>
      <c r="F1234" s="124" t="s">
        <v>285</v>
      </c>
      <c r="G1234" s="124" t="s">
        <v>142</v>
      </c>
      <c r="H1234" s="124" t="s">
        <v>8174</v>
      </c>
      <c r="I1234" s="135" t="s">
        <v>280</v>
      </c>
      <c r="J1234" s="129" t="s">
        <v>185</v>
      </c>
      <c r="K1234" s="128">
        <v>0</v>
      </c>
      <c r="L1234" s="129"/>
      <c r="M1234" s="128" t="s">
        <v>191</v>
      </c>
      <c r="N1234" s="127" t="s">
        <v>485</v>
      </c>
      <c r="O1234" s="127" t="s">
        <v>165</v>
      </c>
      <c r="P1234" s="127" t="s">
        <v>183</v>
      </c>
      <c r="Q1234" s="131" t="s">
        <v>8679</v>
      </c>
      <c r="R1234" s="131" t="s">
        <v>9809</v>
      </c>
      <c r="S1234" s="132" t="s">
        <v>9810</v>
      </c>
      <c r="T1234" s="136" t="s">
        <v>281</v>
      </c>
      <c r="U1234" s="118"/>
      <c r="V1234" s="118"/>
      <c r="W1234" s="133" t="str">
        <f>VLOOKUP(TRIM(X1234),X10:Y88,2,FALSE)</f>
        <v>Frank</v>
      </c>
      <c r="X1234" s="11" t="str">
        <f t="shared" si="41"/>
        <v>6.5.7.1</v>
      </c>
      <c r="AA1234" s="1">
        <f t="shared" si="40"/>
        <v>8</v>
      </c>
    </row>
    <row r="1235" spans="1:27" ht="35.25" customHeight="1">
      <c r="A1235" s="119" t="s">
        <v>139</v>
      </c>
      <c r="B1235" s="134" t="s">
        <v>57</v>
      </c>
      <c r="C1235" s="122" t="s">
        <v>140</v>
      </c>
      <c r="D1235" s="122" t="s">
        <v>611</v>
      </c>
      <c r="E1235" s="123" t="s">
        <v>6899</v>
      </c>
      <c r="F1235" s="124" t="s">
        <v>285</v>
      </c>
      <c r="G1235" s="124" t="s">
        <v>142</v>
      </c>
      <c r="H1235" s="124" t="s">
        <v>8222</v>
      </c>
      <c r="I1235" s="135" t="s">
        <v>189</v>
      </c>
      <c r="J1235" s="129" t="s">
        <v>185</v>
      </c>
      <c r="K1235" s="128">
        <v>0</v>
      </c>
      <c r="L1235" s="129"/>
      <c r="M1235" s="128" t="s">
        <v>8313</v>
      </c>
      <c r="N1235" s="127" t="s">
        <v>485</v>
      </c>
      <c r="O1235" s="127" t="s">
        <v>165</v>
      </c>
      <c r="P1235" s="127" t="s">
        <v>183</v>
      </c>
      <c r="Q1235" s="131" t="s">
        <v>9052</v>
      </c>
      <c r="R1235" s="131" t="s">
        <v>10370</v>
      </c>
      <c r="S1235" s="132" t="s">
        <v>145</v>
      </c>
      <c r="T1235" s="136" t="s">
        <v>188</v>
      </c>
      <c r="U1235" s="118"/>
      <c r="V1235" s="118" t="s">
        <v>245</v>
      </c>
      <c r="W1235" s="133" t="str">
        <f>VLOOKUP(TRIM(X1235),X10:Y88,2,FALSE)</f>
        <v>Frank</v>
      </c>
      <c r="X1235" s="11" t="str">
        <f t="shared" si="41"/>
        <v>6.5.7.1</v>
      </c>
      <c r="AA1235" s="1">
        <f t="shared" si="40"/>
        <v>17</v>
      </c>
    </row>
    <row r="1236" spans="1:27" ht="35.25" customHeight="1">
      <c r="A1236" s="119" t="s">
        <v>139</v>
      </c>
      <c r="B1236" s="134" t="s">
        <v>57</v>
      </c>
      <c r="C1236" s="122" t="s">
        <v>140</v>
      </c>
      <c r="D1236" s="122" t="s">
        <v>611</v>
      </c>
      <c r="E1236" s="123" t="s">
        <v>6900</v>
      </c>
      <c r="F1236" s="124" t="s">
        <v>285</v>
      </c>
      <c r="G1236" s="124" t="s">
        <v>142</v>
      </c>
      <c r="H1236" s="124" t="s">
        <v>8249</v>
      </c>
      <c r="I1236" s="135" t="s">
        <v>186</v>
      </c>
      <c r="J1236" s="129" t="s">
        <v>185</v>
      </c>
      <c r="K1236" s="128">
        <v>0</v>
      </c>
      <c r="L1236" s="129"/>
      <c r="M1236" s="128" t="s">
        <v>191</v>
      </c>
      <c r="N1236" s="127" t="s">
        <v>485</v>
      </c>
      <c r="O1236" s="127" t="s">
        <v>165</v>
      </c>
      <c r="P1236" s="127" t="s">
        <v>183</v>
      </c>
      <c r="Q1236" s="131" t="s">
        <v>8725</v>
      </c>
      <c r="R1236" s="131" t="s">
        <v>9811</v>
      </c>
      <c r="S1236" s="132" t="s">
        <v>9812</v>
      </c>
      <c r="T1236" s="136" t="s">
        <v>256</v>
      </c>
      <c r="U1236" s="118"/>
      <c r="V1236" s="118"/>
      <c r="W1236" s="133" t="str">
        <f>VLOOKUP(TRIM(X1236),X10:Y88,2,FALSE)</f>
        <v>Frank</v>
      </c>
      <c r="X1236" s="11" t="str">
        <f t="shared" si="41"/>
        <v>6.5.7.1</v>
      </c>
      <c r="AA1236" s="1">
        <f t="shared" si="40"/>
        <v>14</v>
      </c>
    </row>
    <row r="1237" spans="1:27" ht="35.25" customHeight="1">
      <c r="A1237" s="119" t="s">
        <v>139</v>
      </c>
      <c r="B1237" s="134" t="s">
        <v>57</v>
      </c>
      <c r="C1237" s="122" t="s">
        <v>140</v>
      </c>
      <c r="D1237" s="122" t="s">
        <v>611</v>
      </c>
      <c r="E1237" s="123" t="s">
        <v>6901</v>
      </c>
      <c r="F1237" s="124" t="s">
        <v>285</v>
      </c>
      <c r="G1237" s="124" t="s">
        <v>142</v>
      </c>
      <c r="H1237" s="124" t="s">
        <v>8255</v>
      </c>
      <c r="I1237" s="135" t="s">
        <v>241</v>
      </c>
      <c r="J1237" s="129" t="s">
        <v>185</v>
      </c>
      <c r="K1237" s="128">
        <v>0</v>
      </c>
      <c r="L1237" s="129"/>
      <c r="M1237" s="128" t="s">
        <v>216</v>
      </c>
      <c r="N1237" s="127" t="s">
        <v>485</v>
      </c>
      <c r="O1237" s="127" t="s">
        <v>165</v>
      </c>
      <c r="P1237" s="127" t="s">
        <v>183</v>
      </c>
      <c r="Q1237" s="131" t="s">
        <v>8730</v>
      </c>
      <c r="R1237" s="131" t="s">
        <v>10190</v>
      </c>
      <c r="S1237" s="132" t="s">
        <v>145</v>
      </c>
      <c r="T1237" s="136" t="s">
        <v>261</v>
      </c>
      <c r="U1237" s="118"/>
      <c r="V1237" s="118"/>
      <c r="W1237" s="133" t="str">
        <f>VLOOKUP(TRIM(X1237),X10:Y88,2,FALSE)</f>
        <v>Frank</v>
      </c>
      <c r="X1237" s="11" t="str">
        <f t="shared" si="41"/>
        <v>6.5.7.1</v>
      </c>
      <c r="AA1237" s="1">
        <f t="shared" si="40"/>
        <v>7</v>
      </c>
    </row>
    <row r="1238" spans="1:27" ht="35.25" customHeight="1">
      <c r="A1238" s="119" t="s">
        <v>139</v>
      </c>
      <c r="B1238" s="134" t="s">
        <v>57</v>
      </c>
      <c r="C1238" s="122" t="s">
        <v>140</v>
      </c>
      <c r="D1238" s="122" t="s">
        <v>103</v>
      </c>
      <c r="E1238" s="123" t="s">
        <v>6902</v>
      </c>
      <c r="F1238" s="124" t="s">
        <v>285</v>
      </c>
      <c r="G1238" s="124" t="s">
        <v>142</v>
      </c>
      <c r="H1238" s="124" t="s">
        <v>7892</v>
      </c>
      <c r="I1238" s="135" t="s">
        <v>225</v>
      </c>
      <c r="J1238" s="129" t="s">
        <v>174</v>
      </c>
      <c r="K1238" s="128">
        <v>0</v>
      </c>
      <c r="L1238" s="129"/>
      <c r="M1238" s="128" t="s">
        <v>8313</v>
      </c>
      <c r="N1238" s="127" t="s">
        <v>485</v>
      </c>
      <c r="O1238" s="127" t="s">
        <v>165</v>
      </c>
      <c r="P1238" s="127" t="s">
        <v>183</v>
      </c>
      <c r="Q1238" s="131" t="s">
        <v>8580</v>
      </c>
      <c r="R1238" s="131" t="s">
        <v>9481</v>
      </c>
      <c r="S1238" s="132" t="s">
        <v>9482</v>
      </c>
      <c r="T1238" s="136" t="s">
        <v>226</v>
      </c>
      <c r="U1238" s="118"/>
      <c r="V1238" s="118"/>
      <c r="W1238" s="133" t="str">
        <f>VLOOKUP(TRIM(X1238),X10:Y88,2,FALSE)</f>
        <v>Frank</v>
      </c>
      <c r="X1238" s="11" t="str">
        <f t="shared" si="41"/>
        <v>6.5.5</v>
      </c>
      <c r="AA1238" s="1">
        <f t="shared" si="40"/>
        <v>8</v>
      </c>
    </row>
    <row r="1239" spans="1:27" ht="35.25" customHeight="1">
      <c r="A1239" s="119" t="s">
        <v>139</v>
      </c>
      <c r="B1239" s="134" t="s">
        <v>57</v>
      </c>
      <c r="C1239" s="122" t="s">
        <v>140</v>
      </c>
      <c r="D1239" s="122" t="s">
        <v>103</v>
      </c>
      <c r="E1239" s="123" t="s">
        <v>6903</v>
      </c>
      <c r="F1239" s="124" t="s">
        <v>285</v>
      </c>
      <c r="G1239" s="124" t="s">
        <v>142</v>
      </c>
      <c r="H1239" s="124" t="s">
        <v>7982</v>
      </c>
      <c r="I1239" s="135" t="s">
        <v>225</v>
      </c>
      <c r="J1239" s="129" t="s">
        <v>174</v>
      </c>
      <c r="K1239" s="128">
        <v>0</v>
      </c>
      <c r="L1239" s="129"/>
      <c r="M1239" s="128" t="s">
        <v>191</v>
      </c>
      <c r="N1239" s="127" t="s">
        <v>485</v>
      </c>
      <c r="O1239" s="127" t="s">
        <v>165</v>
      </c>
      <c r="P1239" s="127" t="s">
        <v>183</v>
      </c>
      <c r="Q1239" s="131" t="s">
        <v>8458</v>
      </c>
      <c r="R1239" s="131" t="s">
        <v>10178</v>
      </c>
      <c r="S1239" s="132" t="s">
        <v>145</v>
      </c>
      <c r="T1239" s="136" t="s">
        <v>226</v>
      </c>
      <c r="U1239" s="118"/>
      <c r="V1239" s="118"/>
      <c r="W1239" s="133" t="str">
        <f>VLOOKUP(TRIM(X1239),X10:Y88,2,FALSE)</f>
        <v>Frank</v>
      </c>
      <c r="X1239" s="11" t="str">
        <f t="shared" si="41"/>
        <v>6.5.5</v>
      </c>
      <c r="AA1239" s="1">
        <f t="shared" si="40"/>
        <v>8</v>
      </c>
    </row>
    <row r="1240" spans="1:27" ht="35.25" customHeight="1">
      <c r="A1240" s="119" t="s">
        <v>139</v>
      </c>
      <c r="B1240" s="134" t="s">
        <v>57</v>
      </c>
      <c r="C1240" s="122" t="s">
        <v>140</v>
      </c>
      <c r="D1240" s="122" t="s">
        <v>103</v>
      </c>
      <c r="E1240" s="123" t="s">
        <v>6904</v>
      </c>
      <c r="F1240" s="124" t="s">
        <v>285</v>
      </c>
      <c r="G1240" s="124" t="s">
        <v>142</v>
      </c>
      <c r="H1240" s="124" t="s">
        <v>7701</v>
      </c>
      <c r="I1240" s="135" t="s">
        <v>189</v>
      </c>
      <c r="J1240" s="129" t="s">
        <v>174</v>
      </c>
      <c r="K1240" s="128">
        <v>0</v>
      </c>
      <c r="L1240" s="129"/>
      <c r="M1240" s="128" t="s">
        <v>8313</v>
      </c>
      <c r="N1240" s="127" t="s">
        <v>485</v>
      </c>
      <c r="O1240" s="127" t="s">
        <v>165</v>
      </c>
      <c r="P1240" s="127" t="s">
        <v>183</v>
      </c>
      <c r="Q1240" s="131" t="s">
        <v>8513</v>
      </c>
      <c r="R1240" s="131" t="s">
        <v>10466</v>
      </c>
      <c r="S1240" s="132" t="s">
        <v>178</v>
      </c>
      <c r="T1240" s="136" t="s">
        <v>188</v>
      </c>
      <c r="U1240" s="118"/>
      <c r="V1240" s="118" t="s">
        <v>9517</v>
      </c>
      <c r="W1240" s="133" t="str">
        <f>VLOOKUP(TRIM(X1240),X10:Y88,2,FALSE)</f>
        <v>Frank</v>
      </c>
      <c r="X1240" s="11" t="str">
        <f t="shared" si="41"/>
        <v>6.5.5</v>
      </c>
      <c r="AA1240" s="1">
        <f t="shared" si="40"/>
        <v>17</v>
      </c>
    </row>
    <row r="1241" spans="1:27" ht="35.25" customHeight="1">
      <c r="A1241" s="119"/>
      <c r="B1241" s="134" t="s">
        <v>57</v>
      </c>
      <c r="C1241" s="122" t="s">
        <v>22</v>
      </c>
      <c r="D1241" s="122" t="s">
        <v>103</v>
      </c>
      <c r="E1241" s="123" t="s">
        <v>6905</v>
      </c>
      <c r="F1241" s="124" t="s">
        <v>285</v>
      </c>
      <c r="G1241" s="138" t="s">
        <v>142</v>
      </c>
      <c r="H1241" s="138" t="s">
        <v>8790</v>
      </c>
      <c r="I1241" s="139" t="s">
        <v>225</v>
      </c>
      <c r="J1241" s="140" t="s">
        <v>174</v>
      </c>
      <c r="K1241" s="141">
        <v>0</v>
      </c>
      <c r="L1241" s="140"/>
      <c r="M1241" s="141"/>
      <c r="N1241" s="140" t="s">
        <v>485</v>
      </c>
      <c r="O1241" s="140" t="s">
        <v>165</v>
      </c>
      <c r="P1241" s="140" t="s">
        <v>183</v>
      </c>
      <c r="Q1241" s="142" t="s">
        <v>10180</v>
      </c>
      <c r="R1241" s="142" t="s">
        <v>10179</v>
      </c>
      <c r="S1241" s="145"/>
      <c r="T1241" s="136" t="s">
        <v>226</v>
      </c>
      <c r="U1241" s="118"/>
      <c r="V1241" s="118"/>
      <c r="W1241" s="133" t="str">
        <f>VLOOKUP(TRIM(X1241),X10:Y88,2,FALSE)</f>
        <v>Frank</v>
      </c>
      <c r="X1241" s="11" t="str">
        <f t="shared" si="41"/>
        <v>6.5.5</v>
      </c>
      <c r="AA1241" s="1">
        <f t="shared" ref="AA1241:AA1304" si="42">LEN(I1241)</f>
        <v>8</v>
      </c>
    </row>
    <row r="1242" spans="1:27" ht="35.25" customHeight="1">
      <c r="A1242" s="119"/>
      <c r="B1242" s="134" t="s">
        <v>57</v>
      </c>
      <c r="C1242" s="122" t="s">
        <v>22</v>
      </c>
      <c r="D1242" s="122" t="s">
        <v>103</v>
      </c>
      <c r="E1242" s="123" t="s">
        <v>6906</v>
      </c>
      <c r="F1242" s="124" t="s">
        <v>285</v>
      </c>
      <c r="G1242" s="138" t="s">
        <v>142</v>
      </c>
      <c r="H1242" s="138" t="s">
        <v>8791</v>
      </c>
      <c r="I1242" s="139" t="s">
        <v>225</v>
      </c>
      <c r="J1242" s="140" t="s">
        <v>185</v>
      </c>
      <c r="K1242" s="141">
        <v>0</v>
      </c>
      <c r="L1242" s="140"/>
      <c r="M1242" s="141"/>
      <c r="N1242" s="140" t="s">
        <v>485</v>
      </c>
      <c r="O1242" s="140" t="s">
        <v>165</v>
      </c>
      <c r="P1242" s="140" t="s">
        <v>183</v>
      </c>
      <c r="Q1242" s="142" t="s">
        <v>10181</v>
      </c>
      <c r="R1242" s="142" t="s">
        <v>10182</v>
      </c>
      <c r="S1242" s="145"/>
      <c r="T1242" s="136" t="s">
        <v>226</v>
      </c>
      <c r="U1242" s="118"/>
      <c r="V1242" s="118"/>
      <c r="W1242" s="133" t="str">
        <f>VLOOKUP(TRIM(X1242),X10:Y88,2,FALSE)</f>
        <v>Frank</v>
      </c>
      <c r="X1242" s="11" t="str">
        <f t="shared" si="41"/>
        <v>6.5.5</v>
      </c>
      <c r="AA1242" s="1">
        <f t="shared" si="42"/>
        <v>8</v>
      </c>
    </row>
    <row r="1243" spans="1:27" ht="35.25" customHeight="1">
      <c r="A1243" s="119" t="s">
        <v>139</v>
      </c>
      <c r="B1243" s="134" t="s">
        <v>57</v>
      </c>
      <c r="C1243" s="122" t="s">
        <v>140</v>
      </c>
      <c r="D1243" s="122" t="s">
        <v>103</v>
      </c>
      <c r="E1243" s="123" t="s">
        <v>6907</v>
      </c>
      <c r="F1243" s="124" t="s">
        <v>285</v>
      </c>
      <c r="G1243" s="124" t="s">
        <v>142</v>
      </c>
      <c r="H1243" s="124" t="s">
        <v>7699</v>
      </c>
      <c r="I1243" s="135" t="s">
        <v>189</v>
      </c>
      <c r="J1243" s="129" t="s">
        <v>185</v>
      </c>
      <c r="K1243" s="128">
        <v>0</v>
      </c>
      <c r="L1243" s="129"/>
      <c r="M1243" s="128" t="s">
        <v>191</v>
      </c>
      <c r="N1243" s="127" t="s">
        <v>485</v>
      </c>
      <c r="O1243" s="127" t="s">
        <v>165</v>
      </c>
      <c r="P1243" s="127" t="s">
        <v>183</v>
      </c>
      <c r="Q1243" s="131" t="s">
        <v>8511</v>
      </c>
      <c r="R1243" s="131" t="s">
        <v>10371</v>
      </c>
      <c r="S1243" s="132" t="s">
        <v>145</v>
      </c>
      <c r="T1243" s="136" t="s">
        <v>188</v>
      </c>
      <c r="U1243" s="118"/>
      <c r="V1243" s="118" t="s">
        <v>245</v>
      </c>
      <c r="W1243" s="133" t="str">
        <f>VLOOKUP(TRIM(X1243),X10:Y88,2,FALSE)</f>
        <v>Frank</v>
      </c>
      <c r="X1243" s="11" t="str">
        <f t="shared" si="41"/>
        <v>6.5.5</v>
      </c>
      <c r="AA1243" s="1">
        <f t="shared" si="42"/>
        <v>17</v>
      </c>
    </row>
    <row r="1244" spans="1:27" ht="35.25" customHeight="1">
      <c r="A1244" s="119" t="s">
        <v>139</v>
      </c>
      <c r="B1244" s="134" t="s">
        <v>57</v>
      </c>
      <c r="C1244" s="122" t="s">
        <v>140</v>
      </c>
      <c r="D1244" s="122" t="s">
        <v>103</v>
      </c>
      <c r="E1244" s="123" t="s">
        <v>6908</v>
      </c>
      <c r="F1244" s="124" t="s">
        <v>285</v>
      </c>
      <c r="G1244" s="124" t="s">
        <v>142</v>
      </c>
      <c r="H1244" s="124" t="s">
        <v>7700</v>
      </c>
      <c r="I1244" s="135" t="s">
        <v>189</v>
      </c>
      <c r="J1244" s="129" t="s">
        <v>5550</v>
      </c>
      <c r="K1244" s="128">
        <v>0</v>
      </c>
      <c r="L1244" s="129"/>
      <c r="M1244" s="128" t="s">
        <v>8313</v>
      </c>
      <c r="N1244" s="127" t="s">
        <v>485</v>
      </c>
      <c r="O1244" s="127" t="s">
        <v>165</v>
      </c>
      <c r="P1244" s="127" t="s">
        <v>183</v>
      </c>
      <c r="Q1244" s="131" t="s">
        <v>8512</v>
      </c>
      <c r="R1244" s="131" t="s">
        <v>10372</v>
      </c>
      <c r="S1244" s="132" t="s">
        <v>145</v>
      </c>
      <c r="T1244" s="136" t="s">
        <v>188</v>
      </c>
      <c r="U1244" s="118"/>
      <c r="V1244" s="118" t="s">
        <v>245</v>
      </c>
      <c r="W1244" s="133" t="str">
        <f>VLOOKUP(TRIM(X1244),X10:Y88,2,FALSE)</f>
        <v>Frank</v>
      </c>
      <c r="X1244" s="11" t="str">
        <f t="shared" si="41"/>
        <v>6.5.5</v>
      </c>
      <c r="AA1244" s="1">
        <f t="shared" si="42"/>
        <v>17</v>
      </c>
    </row>
    <row r="1245" spans="1:27" ht="35.25" customHeight="1">
      <c r="A1245" s="119" t="s">
        <v>139</v>
      </c>
      <c r="B1245" s="134" t="s">
        <v>57</v>
      </c>
      <c r="C1245" s="122" t="s">
        <v>140</v>
      </c>
      <c r="D1245" s="122" t="s">
        <v>94</v>
      </c>
      <c r="E1245" s="123" t="s">
        <v>6909</v>
      </c>
      <c r="F1245" s="124" t="s">
        <v>285</v>
      </c>
      <c r="G1245" s="124" t="s">
        <v>142</v>
      </c>
      <c r="H1245" s="124" t="s">
        <v>7434</v>
      </c>
      <c r="I1245" s="135" t="s">
        <v>225</v>
      </c>
      <c r="J1245" s="129" t="s">
        <v>185</v>
      </c>
      <c r="K1245" s="128">
        <v>0</v>
      </c>
      <c r="L1245" s="129"/>
      <c r="M1245" s="128" t="s">
        <v>191</v>
      </c>
      <c r="N1245" s="127" t="s">
        <v>485</v>
      </c>
      <c r="O1245" s="127" t="s">
        <v>165</v>
      </c>
      <c r="P1245" s="127" t="s">
        <v>183</v>
      </c>
      <c r="Q1245" s="131" t="s">
        <v>8395</v>
      </c>
      <c r="R1245" s="131" t="s">
        <v>10016</v>
      </c>
      <c r="S1245" s="132" t="s">
        <v>10017</v>
      </c>
      <c r="T1245" s="136" t="s">
        <v>226</v>
      </c>
      <c r="U1245" s="118"/>
      <c r="V1245" s="118"/>
      <c r="W1245" s="133" t="str">
        <f>VLOOKUP(TRIM(X1245),X10:Y88,2,FALSE)</f>
        <v>Frank</v>
      </c>
      <c r="X1245" s="11" t="str">
        <f t="shared" si="41"/>
        <v>6.5.1</v>
      </c>
      <c r="AA1245" s="1">
        <f t="shared" si="42"/>
        <v>8</v>
      </c>
    </row>
    <row r="1246" spans="1:27" ht="35.25" customHeight="1">
      <c r="A1246" s="119" t="s">
        <v>139</v>
      </c>
      <c r="B1246" s="134" t="s">
        <v>57</v>
      </c>
      <c r="C1246" s="122" t="s">
        <v>140</v>
      </c>
      <c r="D1246" s="122" t="s">
        <v>94</v>
      </c>
      <c r="E1246" s="123" t="s">
        <v>6910</v>
      </c>
      <c r="F1246" s="124" t="s">
        <v>285</v>
      </c>
      <c r="G1246" s="124" t="s">
        <v>142</v>
      </c>
      <c r="H1246" s="124" t="s">
        <v>7720</v>
      </c>
      <c r="I1246" s="135" t="s">
        <v>189</v>
      </c>
      <c r="J1246" s="129" t="s">
        <v>174</v>
      </c>
      <c r="K1246" s="128">
        <v>0</v>
      </c>
      <c r="L1246" s="129"/>
      <c r="M1246" s="128" t="s">
        <v>191</v>
      </c>
      <c r="N1246" s="127" t="s">
        <v>485</v>
      </c>
      <c r="O1246" s="127" t="s">
        <v>165</v>
      </c>
      <c r="P1246" s="127" t="s">
        <v>183</v>
      </c>
      <c r="Q1246" s="131" t="s">
        <v>8534</v>
      </c>
      <c r="R1246" s="131" t="s">
        <v>9722</v>
      </c>
      <c r="S1246" s="132" t="s">
        <v>9723</v>
      </c>
      <c r="T1246" s="136" t="s">
        <v>188</v>
      </c>
      <c r="U1246" s="118"/>
      <c r="V1246" s="118"/>
      <c r="W1246" s="133" t="str">
        <f>VLOOKUP(TRIM(X1246),X10:Y88,2,FALSE)</f>
        <v>Frank</v>
      </c>
      <c r="X1246" s="11" t="str">
        <f t="shared" ref="X1246:X1309" si="43">IF(ISNONTEXT(D1246),"" &amp; D1246 &amp;"",T(D1246))</f>
        <v>6.5.1</v>
      </c>
      <c r="AA1246" s="1">
        <f t="shared" si="42"/>
        <v>17</v>
      </c>
    </row>
    <row r="1247" spans="1:27" ht="35.25" customHeight="1">
      <c r="A1247" s="119" t="s">
        <v>139</v>
      </c>
      <c r="B1247" s="134" t="s">
        <v>57</v>
      </c>
      <c r="C1247" s="122" t="s">
        <v>140</v>
      </c>
      <c r="D1247" s="122" t="s">
        <v>94</v>
      </c>
      <c r="E1247" s="123" t="s">
        <v>6911</v>
      </c>
      <c r="F1247" s="124" t="s">
        <v>285</v>
      </c>
      <c r="G1247" s="124" t="s">
        <v>142</v>
      </c>
      <c r="H1247" s="124" t="s">
        <v>8210</v>
      </c>
      <c r="I1247" s="135" t="s">
        <v>210</v>
      </c>
      <c r="J1247" s="129" t="s">
        <v>174</v>
      </c>
      <c r="K1247" s="128">
        <v>0</v>
      </c>
      <c r="L1247" s="129"/>
      <c r="M1247" s="128" t="s">
        <v>8313</v>
      </c>
      <c r="N1247" s="127" t="s">
        <v>485</v>
      </c>
      <c r="O1247" s="127" t="s">
        <v>165</v>
      </c>
      <c r="P1247" s="127" t="s">
        <v>183</v>
      </c>
      <c r="Q1247" s="131" t="s">
        <v>8704</v>
      </c>
      <c r="R1247" s="131" t="s">
        <v>9858</v>
      </c>
      <c r="S1247" s="132" t="s">
        <v>9859</v>
      </c>
      <c r="T1247" s="136" t="s">
        <v>188</v>
      </c>
      <c r="U1247" s="118"/>
      <c r="V1247" s="118"/>
      <c r="W1247" s="133" t="str">
        <f>VLOOKUP(TRIM(X1247),X10:Y88,2,FALSE)</f>
        <v>Frank</v>
      </c>
      <c r="X1247" s="11" t="str">
        <f t="shared" si="43"/>
        <v>6.5.1</v>
      </c>
      <c r="AA1247" s="1">
        <f t="shared" si="42"/>
        <v>17</v>
      </c>
    </row>
    <row r="1248" spans="1:27" ht="35.25" customHeight="1">
      <c r="A1248" s="119"/>
      <c r="B1248" s="134" t="s">
        <v>57</v>
      </c>
      <c r="C1248" s="122" t="s">
        <v>22</v>
      </c>
      <c r="D1248" s="122" t="s">
        <v>94</v>
      </c>
      <c r="E1248" s="123" t="s">
        <v>6912</v>
      </c>
      <c r="F1248" s="124" t="s">
        <v>285</v>
      </c>
      <c r="G1248" s="138" t="s">
        <v>142</v>
      </c>
      <c r="H1248" s="138" t="s">
        <v>5679</v>
      </c>
      <c r="I1248" s="139" t="s">
        <v>225</v>
      </c>
      <c r="J1248" s="140" t="s">
        <v>174</v>
      </c>
      <c r="K1248" s="141">
        <v>0</v>
      </c>
      <c r="L1248" s="140"/>
      <c r="M1248" s="141" t="s">
        <v>191</v>
      </c>
      <c r="N1248" s="140" t="s">
        <v>485</v>
      </c>
      <c r="O1248" s="140" t="s">
        <v>165</v>
      </c>
      <c r="P1248" s="140" t="s">
        <v>183</v>
      </c>
      <c r="Q1248" s="142" t="s">
        <v>9861</v>
      </c>
      <c r="R1248" s="142" t="s">
        <v>9860</v>
      </c>
      <c r="S1248" s="145"/>
      <c r="T1248" s="136" t="s">
        <v>226</v>
      </c>
      <c r="U1248" s="118"/>
      <c r="V1248" s="118"/>
      <c r="W1248" s="133" t="str">
        <f>VLOOKUP(TRIM(X1248),X10:Y88,2,FALSE)</f>
        <v>Frank</v>
      </c>
      <c r="X1248" s="11" t="str">
        <f t="shared" si="43"/>
        <v>6.5.1</v>
      </c>
      <c r="AA1248" s="1">
        <f t="shared" si="42"/>
        <v>8</v>
      </c>
    </row>
    <row r="1249" spans="1:27" ht="35.25" customHeight="1">
      <c r="A1249" s="119" t="s">
        <v>139</v>
      </c>
      <c r="B1249" s="134" t="s">
        <v>57</v>
      </c>
      <c r="C1249" s="122" t="s">
        <v>140</v>
      </c>
      <c r="D1249" s="122" t="s">
        <v>94</v>
      </c>
      <c r="E1249" s="123" t="s">
        <v>6913</v>
      </c>
      <c r="F1249" s="124" t="s">
        <v>285</v>
      </c>
      <c r="G1249" s="124" t="s">
        <v>142</v>
      </c>
      <c r="H1249" s="124" t="s">
        <v>7433</v>
      </c>
      <c r="I1249" s="135" t="s">
        <v>225</v>
      </c>
      <c r="J1249" s="129" t="s">
        <v>174</v>
      </c>
      <c r="K1249" s="128">
        <v>0</v>
      </c>
      <c r="L1249" s="129"/>
      <c r="M1249" s="128" t="s">
        <v>191</v>
      </c>
      <c r="N1249" s="127" t="s">
        <v>485</v>
      </c>
      <c r="O1249" s="127" t="s">
        <v>165</v>
      </c>
      <c r="P1249" s="127" t="s">
        <v>183</v>
      </c>
      <c r="Q1249" s="131" t="s">
        <v>8394</v>
      </c>
      <c r="R1249" s="131" t="s">
        <v>9868</v>
      </c>
      <c r="S1249" s="132" t="s">
        <v>9869</v>
      </c>
      <c r="T1249" s="136" t="s">
        <v>226</v>
      </c>
      <c r="U1249" s="118"/>
      <c r="V1249" s="118"/>
      <c r="W1249" s="133" t="str">
        <f>VLOOKUP(TRIM(X1249),X10:Y88,2,FALSE)</f>
        <v>Frank</v>
      </c>
      <c r="X1249" s="11" t="str">
        <f t="shared" si="43"/>
        <v>6.5.1</v>
      </c>
      <c r="AA1249" s="1">
        <f t="shared" si="42"/>
        <v>8</v>
      </c>
    </row>
    <row r="1250" spans="1:27" ht="35.25" customHeight="1">
      <c r="A1250" s="119" t="s">
        <v>139</v>
      </c>
      <c r="B1250" s="134" t="s">
        <v>57</v>
      </c>
      <c r="C1250" s="122" t="s">
        <v>140</v>
      </c>
      <c r="D1250" s="122" t="s">
        <v>94</v>
      </c>
      <c r="E1250" s="123" t="s">
        <v>6914</v>
      </c>
      <c r="F1250" s="124" t="s">
        <v>182</v>
      </c>
      <c r="G1250" s="124" t="s">
        <v>238</v>
      </c>
      <c r="H1250" s="124" t="s">
        <v>9871</v>
      </c>
      <c r="I1250" s="135" t="s">
        <v>4043</v>
      </c>
      <c r="J1250" s="129"/>
      <c r="K1250" s="128"/>
      <c r="L1250" s="129"/>
      <c r="M1250" s="128"/>
      <c r="N1250" s="127"/>
      <c r="O1250" s="127" t="s">
        <v>165</v>
      </c>
      <c r="P1250" s="127" t="s">
        <v>183</v>
      </c>
      <c r="Q1250" s="131" t="s">
        <v>9870</v>
      </c>
      <c r="R1250" s="131" t="s">
        <v>10510</v>
      </c>
      <c r="S1250" s="144" t="s">
        <v>10060</v>
      </c>
      <c r="T1250" s="136" t="s">
        <v>5620</v>
      </c>
      <c r="U1250" s="118"/>
      <c r="V1250" s="118"/>
      <c r="W1250" s="133" t="str">
        <f>VLOOKUP(TRIM(X1250),X10:Y88,2,FALSE)</f>
        <v>Frank</v>
      </c>
      <c r="X1250" s="11" t="str">
        <f t="shared" si="43"/>
        <v>6.5.1</v>
      </c>
      <c r="AA1250" s="1">
        <f t="shared" si="42"/>
        <v>14</v>
      </c>
    </row>
    <row r="1251" spans="1:27" ht="35.25" customHeight="1">
      <c r="A1251" s="119" t="s">
        <v>139</v>
      </c>
      <c r="B1251" s="134" t="s">
        <v>57</v>
      </c>
      <c r="C1251" s="122" t="s">
        <v>140</v>
      </c>
      <c r="D1251" s="122" t="s">
        <v>94</v>
      </c>
      <c r="E1251" s="123" t="s">
        <v>6915</v>
      </c>
      <c r="F1251" s="124" t="s">
        <v>285</v>
      </c>
      <c r="G1251" s="124" t="s">
        <v>142</v>
      </c>
      <c r="H1251" s="124" t="s">
        <v>7872</v>
      </c>
      <c r="I1251" s="135" t="s">
        <v>203</v>
      </c>
      <c r="J1251" s="129" t="s">
        <v>174</v>
      </c>
      <c r="K1251" s="128">
        <v>0</v>
      </c>
      <c r="L1251" s="129"/>
      <c r="M1251" s="128" t="s">
        <v>191</v>
      </c>
      <c r="N1251" s="127" t="s">
        <v>485</v>
      </c>
      <c r="O1251" s="127" t="s">
        <v>165</v>
      </c>
      <c r="P1251" s="127" t="s">
        <v>183</v>
      </c>
      <c r="Q1251" s="131" t="s">
        <v>8564</v>
      </c>
      <c r="R1251" s="131" t="s">
        <v>9886</v>
      </c>
      <c r="S1251" s="132" t="s">
        <v>9887</v>
      </c>
      <c r="T1251" s="136" t="s">
        <v>291</v>
      </c>
      <c r="U1251" s="118"/>
      <c r="V1251" s="118"/>
      <c r="W1251" s="133" t="str">
        <f>VLOOKUP(TRIM(X1251),X10:Y88,2,FALSE)</f>
        <v>Frank</v>
      </c>
      <c r="X1251" s="11" t="str">
        <f t="shared" si="43"/>
        <v>6.5.1</v>
      </c>
      <c r="AA1251" s="1">
        <f t="shared" si="42"/>
        <v>25</v>
      </c>
    </row>
    <row r="1252" spans="1:27" ht="35.25" customHeight="1">
      <c r="A1252" s="119" t="s">
        <v>139</v>
      </c>
      <c r="B1252" s="134" t="s">
        <v>57</v>
      </c>
      <c r="C1252" s="122" t="s">
        <v>140</v>
      </c>
      <c r="D1252" s="122" t="s">
        <v>98</v>
      </c>
      <c r="E1252" s="123" t="s">
        <v>6916</v>
      </c>
      <c r="F1252" s="124" t="s">
        <v>285</v>
      </c>
      <c r="G1252" s="124" t="s">
        <v>142</v>
      </c>
      <c r="H1252" s="124" t="s">
        <v>7721</v>
      </c>
      <c r="I1252" s="135" t="s">
        <v>189</v>
      </c>
      <c r="J1252" s="129" t="s">
        <v>185</v>
      </c>
      <c r="K1252" s="128">
        <v>0</v>
      </c>
      <c r="L1252" s="129"/>
      <c r="M1252" s="128" t="s">
        <v>191</v>
      </c>
      <c r="N1252" s="127" t="s">
        <v>485</v>
      </c>
      <c r="O1252" s="127" t="s">
        <v>165</v>
      </c>
      <c r="P1252" s="127" t="s">
        <v>183</v>
      </c>
      <c r="Q1252" s="131" t="s">
        <v>8535</v>
      </c>
      <c r="R1252" s="131" t="s">
        <v>9617</v>
      </c>
      <c r="S1252" s="132" t="s">
        <v>9618</v>
      </c>
      <c r="T1252" s="136" t="s">
        <v>188</v>
      </c>
      <c r="U1252" s="118"/>
      <c r="V1252" s="118"/>
      <c r="W1252" s="133" t="str">
        <f>VLOOKUP(TRIM(X1252),X10:Y88,2,FALSE)</f>
        <v>Frank</v>
      </c>
      <c r="X1252" s="11" t="str">
        <f t="shared" si="43"/>
        <v>6.5.3</v>
      </c>
      <c r="AA1252" s="1">
        <f t="shared" si="42"/>
        <v>17</v>
      </c>
    </row>
    <row r="1253" spans="1:27" ht="35.25" customHeight="1">
      <c r="A1253" s="119" t="s">
        <v>139</v>
      </c>
      <c r="B1253" s="134" t="s">
        <v>57</v>
      </c>
      <c r="C1253" s="122" t="s">
        <v>140</v>
      </c>
      <c r="D1253" s="122" t="s">
        <v>98</v>
      </c>
      <c r="E1253" s="123" t="s">
        <v>6917</v>
      </c>
      <c r="F1253" s="124" t="s">
        <v>285</v>
      </c>
      <c r="G1253" s="124" t="s">
        <v>142</v>
      </c>
      <c r="H1253" s="124" t="s">
        <v>7970</v>
      </c>
      <c r="I1253" s="135" t="s">
        <v>186</v>
      </c>
      <c r="J1253" s="129" t="s">
        <v>174</v>
      </c>
      <c r="K1253" s="128">
        <v>0</v>
      </c>
      <c r="L1253" s="129"/>
      <c r="M1253" s="128" t="s">
        <v>191</v>
      </c>
      <c r="N1253" s="127" t="s">
        <v>485</v>
      </c>
      <c r="O1253" s="127" t="s">
        <v>165</v>
      </c>
      <c r="P1253" s="127" t="s">
        <v>183</v>
      </c>
      <c r="Q1253" s="131" t="s">
        <v>8620</v>
      </c>
      <c r="R1253" s="131" t="s">
        <v>9619</v>
      </c>
      <c r="S1253" s="132" t="s">
        <v>9620</v>
      </c>
      <c r="T1253" s="136" t="s">
        <v>257</v>
      </c>
      <c r="U1253" s="118"/>
      <c r="V1253" s="118"/>
      <c r="W1253" s="133" t="str">
        <f>VLOOKUP(TRIM(X1253),X10:Y88,2,FALSE)</f>
        <v>Frank</v>
      </c>
      <c r="X1253" s="11" t="str">
        <f t="shared" si="43"/>
        <v>6.5.3</v>
      </c>
      <c r="AA1253" s="1">
        <f t="shared" si="42"/>
        <v>14</v>
      </c>
    </row>
    <row r="1254" spans="1:27" ht="35.25" customHeight="1">
      <c r="A1254" s="119"/>
      <c r="B1254" s="134" t="s">
        <v>57</v>
      </c>
      <c r="C1254" s="122" t="s">
        <v>22</v>
      </c>
      <c r="D1254" s="122" t="s">
        <v>98</v>
      </c>
      <c r="E1254" s="123" t="s">
        <v>6918</v>
      </c>
      <c r="F1254" s="124" t="s">
        <v>285</v>
      </c>
      <c r="G1254" s="138" t="s">
        <v>142</v>
      </c>
      <c r="H1254" s="138" t="s">
        <v>7357</v>
      </c>
      <c r="I1254" s="139" t="s">
        <v>2350</v>
      </c>
      <c r="J1254" s="140" t="s">
        <v>185</v>
      </c>
      <c r="K1254" s="141"/>
      <c r="L1254" s="140"/>
      <c r="M1254" s="141" t="s">
        <v>8313</v>
      </c>
      <c r="N1254" s="140" t="s">
        <v>485</v>
      </c>
      <c r="O1254" s="140" t="s">
        <v>165</v>
      </c>
      <c r="P1254" s="140" t="s">
        <v>183</v>
      </c>
      <c r="Q1254" s="142" t="s">
        <v>10169</v>
      </c>
      <c r="R1254" s="142" t="s">
        <v>10168</v>
      </c>
      <c r="S1254" s="145"/>
      <c r="T1254" s="136" t="s">
        <v>230</v>
      </c>
      <c r="U1254" s="118"/>
      <c r="V1254" s="118"/>
      <c r="W1254" s="133" t="str">
        <f>VLOOKUP(TRIM(X1254),X10:Y88,2,FALSE)</f>
        <v>Frank</v>
      </c>
      <c r="X1254" s="11" t="str">
        <f t="shared" si="43"/>
        <v>6.5.3</v>
      </c>
      <c r="AA1254" s="1">
        <f t="shared" si="42"/>
        <v>26</v>
      </c>
    </row>
    <row r="1255" spans="1:27" ht="35.25" customHeight="1">
      <c r="A1255" s="119" t="s">
        <v>139</v>
      </c>
      <c r="B1255" s="134" t="s">
        <v>57</v>
      </c>
      <c r="C1255" s="122" t="s">
        <v>140</v>
      </c>
      <c r="D1255" s="122" t="s">
        <v>98</v>
      </c>
      <c r="E1255" s="123" t="s">
        <v>6919</v>
      </c>
      <c r="F1255" s="124" t="s">
        <v>285</v>
      </c>
      <c r="G1255" s="124" t="s">
        <v>142</v>
      </c>
      <c r="H1255" s="124" t="s">
        <v>7533</v>
      </c>
      <c r="I1255" s="135" t="s">
        <v>8347</v>
      </c>
      <c r="J1255" s="129" t="s">
        <v>174</v>
      </c>
      <c r="K1255" s="128">
        <v>0</v>
      </c>
      <c r="L1255" s="129"/>
      <c r="M1255" s="128" t="s">
        <v>327</v>
      </c>
      <c r="N1255" s="127" t="s">
        <v>485</v>
      </c>
      <c r="O1255" s="127" t="s">
        <v>165</v>
      </c>
      <c r="P1255" s="127" t="s">
        <v>183</v>
      </c>
      <c r="Q1255" s="131" t="s">
        <v>8418</v>
      </c>
      <c r="R1255" s="131" t="s">
        <v>10467</v>
      </c>
      <c r="S1255" s="132" t="s">
        <v>178</v>
      </c>
      <c r="T1255" s="136" t="s">
        <v>188</v>
      </c>
      <c r="U1255" s="118"/>
      <c r="V1255" s="118" t="s">
        <v>9517</v>
      </c>
      <c r="W1255" s="133" t="str">
        <f>VLOOKUP(TRIM(X1255),X10:Y88,2,FALSE)</f>
        <v>Frank</v>
      </c>
      <c r="X1255" s="11" t="str">
        <f t="shared" si="43"/>
        <v>6.5.3</v>
      </c>
      <c r="AA1255" s="1">
        <f t="shared" si="42"/>
        <v>18</v>
      </c>
    </row>
    <row r="1256" spans="1:27" ht="35.25" customHeight="1">
      <c r="A1256" s="119" t="s">
        <v>139</v>
      </c>
      <c r="B1256" s="134" t="s">
        <v>57</v>
      </c>
      <c r="C1256" s="122" t="s">
        <v>140</v>
      </c>
      <c r="D1256" s="122" t="s">
        <v>98</v>
      </c>
      <c r="E1256" s="123" t="s">
        <v>6920</v>
      </c>
      <c r="F1256" s="124" t="s">
        <v>285</v>
      </c>
      <c r="G1256" s="124" t="s">
        <v>142</v>
      </c>
      <c r="H1256" s="124" t="s">
        <v>7939</v>
      </c>
      <c r="I1256" s="135" t="s">
        <v>200</v>
      </c>
      <c r="J1256" s="129" t="s">
        <v>174</v>
      </c>
      <c r="K1256" s="128">
        <v>0</v>
      </c>
      <c r="L1256" s="129"/>
      <c r="M1256" s="128" t="s">
        <v>8313</v>
      </c>
      <c r="N1256" s="127" t="s">
        <v>485</v>
      </c>
      <c r="O1256" s="127" t="s">
        <v>165</v>
      </c>
      <c r="P1256" s="127" t="s">
        <v>183</v>
      </c>
      <c r="Q1256" s="131" t="s">
        <v>8606</v>
      </c>
      <c r="R1256" s="131" t="s">
        <v>10373</v>
      </c>
      <c r="S1256" s="132" t="s">
        <v>145</v>
      </c>
      <c r="T1256" s="136" t="s">
        <v>188</v>
      </c>
      <c r="U1256" s="118"/>
      <c r="V1256" s="118" t="s">
        <v>245</v>
      </c>
      <c r="W1256" s="133" t="str">
        <f>VLOOKUP(TRIM(X1256),X10:Y88,2,FALSE)</f>
        <v>Frank</v>
      </c>
      <c r="X1256" s="11" t="str">
        <f t="shared" si="43"/>
        <v>6.5.3</v>
      </c>
      <c r="AA1256" s="1">
        <f t="shared" si="42"/>
        <v>6</v>
      </c>
    </row>
    <row r="1257" spans="1:27" ht="35.25" customHeight="1">
      <c r="A1257" s="119" t="s">
        <v>139</v>
      </c>
      <c r="B1257" s="134" t="s">
        <v>57</v>
      </c>
      <c r="C1257" s="122" t="s">
        <v>140</v>
      </c>
      <c r="D1257" s="122" t="s">
        <v>98</v>
      </c>
      <c r="E1257" s="123" t="s">
        <v>6921</v>
      </c>
      <c r="F1257" s="124" t="s">
        <v>285</v>
      </c>
      <c r="G1257" s="124" t="s">
        <v>142</v>
      </c>
      <c r="H1257" s="124" t="s">
        <v>7544</v>
      </c>
      <c r="I1257" s="135" t="s">
        <v>189</v>
      </c>
      <c r="J1257" s="129" t="s">
        <v>185</v>
      </c>
      <c r="K1257" s="128">
        <v>0</v>
      </c>
      <c r="L1257" s="129"/>
      <c r="M1257" s="128" t="s">
        <v>8313</v>
      </c>
      <c r="N1257" s="127" t="s">
        <v>485</v>
      </c>
      <c r="O1257" s="127" t="s">
        <v>165</v>
      </c>
      <c r="P1257" s="127" t="s">
        <v>183</v>
      </c>
      <c r="Q1257" s="131" t="s">
        <v>8422</v>
      </c>
      <c r="R1257" s="131" t="s">
        <v>10374</v>
      </c>
      <c r="S1257" s="132" t="s">
        <v>145</v>
      </c>
      <c r="T1257" s="136" t="s">
        <v>188</v>
      </c>
      <c r="U1257" s="118"/>
      <c r="V1257" s="118" t="s">
        <v>245</v>
      </c>
      <c r="W1257" s="133" t="str">
        <f>VLOOKUP(TRIM(X1257),X10:Y88,2,FALSE)</f>
        <v>Frank</v>
      </c>
      <c r="X1257" s="11" t="str">
        <f t="shared" si="43"/>
        <v>6.5.3</v>
      </c>
      <c r="AA1257" s="1">
        <f t="shared" si="42"/>
        <v>17</v>
      </c>
    </row>
    <row r="1258" spans="1:27" ht="35.25" customHeight="1">
      <c r="A1258" s="119" t="s">
        <v>139</v>
      </c>
      <c r="B1258" s="134" t="s">
        <v>57</v>
      </c>
      <c r="C1258" s="122" t="s">
        <v>140</v>
      </c>
      <c r="D1258" s="122" t="s">
        <v>98</v>
      </c>
      <c r="E1258" s="123" t="s">
        <v>6922</v>
      </c>
      <c r="F1258" s="124" t="s">
        <v>285</v>
      </c>
      <c r="G1258" s="124" t="s">
        <v>142</v>
      </c>
      <c r="H1258" s="124" t="s">
        <v>8116</v>
      </c>
      <c r="I1258" s="135" t="s">
        <v>189</v>
      </c>
      <c r="J1258" s="129" t="s">
        <v>174</v>
      </c>
      <c r="K1258" s="128">
        <v>0</v>
      </c>
      <c r="L1258" s="129"/>
      <c r="M1258" s="128" t="s">
        <v>8313</v>
      </c>
      <c r="N1258" s="127" t="s">
        <v>485</v>
      </c>
      <c r="O1258" s="127" t="s">
        <v>165</v>
      </c>
      <c r="P1258" s="127" t="s">
        <v>183</v>
      </c>
      <c r="Q1258" s="131" t="s">
        <v>8662</v>
      </c>
      <c r="R1258" s="131" t="s">
        <v>10375</v>
      </c>
      <c r="S1258" s="132" t="s">
        <v>145</v>
      </c>
      <c r="T1258" s="136" t="s">
        <v>188</v>
      </c>
      <c r="U1258" s="118"/>
      <c r="V1258" s="118" t="s">
        <v>245</v>
      </c>
      <c r="W1258" s="133" t="str">
        <f>VLOOKUP(TRIM(X1258),X10:Y88,2,FALSE)</f>
        <v>Frank</v>
      </c>
      <c r="X1258" s="11" t="str">
        <f t="shared" si="43"/>
        <v>6.5.3</v>
      </c>
      <c r="AA1258" s="1">
        <f t="shared" si="42"/>
        <v>17</v>
      </c>
    </row>
    <row r="1259" spans="1:27" ht="35.25" customHeight="1">
      <c r="A1259" s="119" t="s">
        <v>139</v>
      </c>
      <c r="B1259" s="134" t="s">
        <v>57</v>
      </c>
      <c r="C1259" s="122" t="s">
        <v>140</v>
      </c>
      <c r="D1259" s="122" t="s">
        <v>98</v>
      </c>
      <c r="E1259" s="123" t="s">
        <v>6923</v>
      </c>
      <c r="F1259" s="124" t="s">
        <v>285</v>
      </c>
      <c r="G1259" s="124" t="s">
        <v>142</v>
      </c>
      <c r="H1259" s="124" t="s">
        <v>7362</v>
      </c>
      <c r="I1259" s="135" t="s">
        <v>2350</v>
      </c>
      <c r="J1259" s="129" t="s">
        <v>185</v>
      </c>
      <c r="K1259" s="128"/>
      <c r="L1259" s="129"/>
      <c r="M1259" s="128" t="s">
        <v>8313</v>
      </c>
      <c r="N1259" s="127" t="s">
        <v>485</v>
      </c>
      <c r="O1259" s="127" t="s">
        <v>165</v>
      </c>
      <c r="P1259" s="127" t="s">
        <v>183</v>
      </c>
      <c r="Q1259" s="131" t="s">
        <v>8372</v>
      </c>
      <c r="R1259" s="131" t="s">
        <v>10468</v>
      </c>
      <c r="S1259" s="132" t="s">
        <v>178</v>
      </c>
      <c r="T1259" s="136" t="s">
        <v>230</v>
      </c>
      <c r="U1259" s="118"/>
      <c r="V1259" s="118" t="s">
        <v>9517</v>
      </c>
      <c r="W1259" s="133" t="str">
        <f>VLOOKUP(TRIM(X1259),X10:Y88,2,FALSE)</f>
        <v>Frank</v>
      </c>
      <c r="X1259" s="11" t="str">
        <f t="shared" si="43"/>
        <v>6.5.3</v>
      </c>
      <c r="AA1259" s="1">
        <f t="shared" si="42"/>
        <v>26</v>
      </c>
    </row>
    <row r="1260" spans="1:27" ht="35.25" customHeight="1">
      <c r="A1260" s="119" t="s">
        <v>139</v>
      </c>
      <c r="B1260" s="134" t="s">
        <v>57</v>
      </c>
      <c r="C1260" s="122" t="s">
        <v>140</v>
      </c>
      <c r="D1260" s="122" t="s">
        <v>117</v>
      </c>
      <c r="E1260" s="123" t="s">
        <v>6924</v>
      </c>
      <c r="F1260" s="124" t="s">
        <v>21</v>
      </c>
      <c r="G1260" s="124" t="s">
        <v>142</v>
      </c>
      <c r="H1260" s="124" t="s">
        <v>7884</v>
      </c>
      <c r="I1260" s="135" t="s">
        <v>225</v>
      </c>
      <c r="J1260" s="129" t="s">
        <v>2280</v>
      </c>
      <c r="K1260" s="128"/>
      <c r="L1260" s="129"/>
      <c r="M1260" s="128" t="s">
        <v>8313</v>
      </c>
      <c r="N1260" s="127" t="s">
        <v>654</v>
      </c>
      <c r="O1260" s="127" t="s">
        <v>2712</v>
      </c>
      <c r="P1260" s="127" t="s">
        <v>2281</v>
      </c>
      <c r="Q1260" s="131" t="s">
        <v>7765</v>
      </c>
      <c r="R1260" s="131" t="s">
        <v>9672</v>
      </c>
      <c r="S1260" s="132" t="s">
        <v>9673</v>
      </c>
      <c r="T1260" s="136" t="s">
        <v>226</v>
      </c>
      <c r="U1260" s="118"/>
      <c r="V1260" s="118"/>
      <c r="W1260" s="133" t="str">
        <f>VLOOKUP(TRIM(X1260),X10:Y88,2,FALSE)</f>
        <v>Frank</v>
      </c>
      <c r="X1260" s="11" t="str">
        <f t="shared" si="43"/>
        <v>6.7</v>
      </c>
      <c r="AA1260" s="1">
        <f t="shared" si="42"/>
        <v>8</v>
      </c>
    </row>
    <row r="1261" spans="1:27" ht="35.25" customHeight="1">
      <c r="A1261" s="119" t="s">
        <v>139</v>
      </c>
      <c r="B1261" s="134" t="s">
        <v>57</v>
      </c>
      <c r="C1261" s="122" t="s">
        <v>140</v>
      </c>
      <c r="D1261" s="122" t="s">
        <v>117</v>
      </c>
      <c r="E1261" s="123" t="s">
        <v>6925</v>
      </c>
      <c r="F1261" s="124" t="s">
        <v>21</v>
      </c>
      <c r="G1261" s="124" t="s">
        <v>142</v>
      </c>
      <c r="H1261" s="124" t="s">
        <v>8191</v>
      </c>
      <c r="I1261" s="135" t="s">
        <v>263</v>
      </c>
      <c r="J1261" s="129" t="s">
        <v>2280</v>
      </c>
      <c r="K1261" s="128"/>
      <c r="L1261" s="129"/>
      <c r="M1261" s="128" t="s">
        <v>8313</v>
      </c>
      <c r="N1261" s="127" t="s">
        <v>654</v>
      </c>
      <c r="O1261" s="127" t="s">
        <v>2712</v>
      </c>
      <c r="P1261" s="127" t="s">
        <v>2281</v>
      </c>
      <c r="Q1261" s="131" t="s">
        <v>8153</v>
      </c>
      <c r="R1261" s="131" t="s">
        <v>9701</v>
      </c>
      <c r="S1261" s="132" t="s">
        <v>9669</v>
      </c>
      <c r="T1261" s="136" t="s">
        <v>277</v>
      </c>
      <c r="U1261" s="118"/>
      <c r="V1261" s="118"/>
      <c r="W1261" s="133" t="str">
        <f>VLOOKUP(TRIM(X1261),X10:Y88,2,FALSE)</f>
        <v>Frank</v>
      </c>
      <c r="X1261" s="11" t="str">
        <f t="shared" si="43"/>
        <v>6.7</v>
      </c>
      <c r="AA1261" s="1">
        <f t="shared" si="42"/>
        <v>4</v>
      </c>
    </row>
    <row r="1262" spans="1:27" ht="35.25" customHeight="1">
      <c r="A1262" s="119" t="s">
        <v>139</v>
      </c>
      <c r="B1262" s="134" t="s">
        <v>57</v>
      </c>
      <c r="C1262" s="122" t="s">
        <v>140</v>
      </c>
      <c r="D1262" s="122" t="s">
        <v>117</v>
      </c>
      <c r="E1262" s="123" t="s">
        <v>6926</v>
      </c>
      <c r="F1262" s="124" t="s">
        <v>21</v>
      </c>
      <c r="G1262" s="124" t="s">
        <v>142</v>
      </c>
      <c r="H1262" s="124" t="s">
        <v>8100</v>
      </c>
      <c r="I1262" s="135" t="s">
        <v>189</v>
      </c>
      <c r="J1262" s="129" t="s">
        <v>2280</v>
      </c>
      <c r="K1262" s="128"/>
      <c r="L1262" s="129"/>
      <c r="M1262" s="128" t="s">
        <v>8313</v>
      </c>
      <c r="N1262" s="127" t="s">
        <v>654</v>
      </c>
      <c r="O1262" s="127" t="s">
        <v>2712</v>
      </c>
      <c r="P1262" s="127" t="s">
        <v>2281</v>
      </c>
      <c r="Q1262" s="131" t="s">
        <v>8074</v>
      </c>
      <c r="R1262" s="131" t="s">
        <v>9682</v>
      </c>
      <c r="S1262" s="132" t="s">
        <v>9683</v>
      </c>
      <c r="T1262" s="136" t="s">
        <v>188</v>
      </c>
      <c r="U1262" s="118"/>
      <c r="V1262" s="118"/>
      <c r="W1262" s="133" t="str">
        <f>VLOOKUP(TRIM(X1262),X10:Y88,2,FALSE)</f>
        <v>Frank</v>
      </c>
      <c r="X1262" s="11" t="str">
        <f t="shared" si="43"/>
        <v>6.7</v>
      </c>
      <c r="AA1262" s="1">
        <f t="shared" si="42"/>
        <v>17</v>
      </c>
    </row>
    <row r="1263" spans="1:27" ht="35.25" customHeight="1">
      <c r="A1263" s="119" t="s">
        <v>139</v>
      </c>
      <c r="B1263" s="134" t="s">
        <v>57</v>
      </c>
      <c r="C1263" s="122" t="s">
        <v>140</v>
      </c>
      <c r="D1263" s="122" t="s">
        <v>117</v>
      </c>
      <c r="E1263" s="123" t="s">
        <v>6927</v>
      </c>
      <c r="F1263" s="124" t="s">
        <v>21</v>
      </c>
      <c r="G1263" s="124" t="s">
        <v>142</v>
      </c>
      <c r="H1263" s="124" t="s">
        <v>8101</v>
      </c>
      <c r="I1263" s="135" t="s">
        <v>189</v>
      </c>
      <c r="J1263" s="129" t="s">
        <v>2280</v>
      </c>
      <c r="K1263" s="128"/>
      <c r="L1263" s="129"/>
      <c r="M1263" s="128" t="s">
        <v>8313</v>
      </c>
      <c r="N1263" s="127" t="s">
        <v>654</v>
      </c>
      <c r="O1263" s="127" t="s">
        <v>2712</v>
      </c>
      <c r="P1263" s="127" t="s">
        <v>2281</v>
      </c>
      <c r="Q1263" s="131" t="s">
        <v>8075</v>
      </c>
      <c r="R1263" s="131" t="s">
        <v>9685</v>
      </c>
      <c r="S1263" s="132" t="s">
        <v>9686</v>
      </c>
      <c r="T1263" s="136" t="s">
        <v>188</v>
      </c>
      <c r="U1263" s="118"/>
      <c r="V1263" s="118"/>
      <c r="W1263" s="133" t="str">
        <f>VLOOKUP(TRIM(X1263),X10:Y88,2,FALSE)</f>
        <v>Frank</v>
      </c>
      <c r="X1263" s="11" t="str">
        <f t="shared" si="43"/>
        <v>6.7</v>
      </c>
      <c r="AA1263" s="1">
        <f t="shared" si="42"/>
        <v>17</v>
      </c>
    </row>
    <row r="1264" spans="1:27" ht="35.25" customHeight="1">
      <c r="A1264" s="119" t="s">
        <v>139</v>
      </c>
      <c r="B1264" s="134" t="s">
        <v>57</v>
      </c>
      <c r="C1264" s="122" t="s">
        <v>140</v>
      </c>
      <c r="D1264" s="122" t="s">
        <v>117</v>
      </c>
      <c r="E1264" s="123" t="s">
        <v>6928</v>
      </c>
      <c r="F1264" s="124" t="s">
        <v>21</v>
      </c>
      <c r="G1264" s="124" t="s">
        <v>142</v>
      </c>
      <c r="H1264" s="124" t="s">
        <v>8105</v>
      </c>
      <c r="I1264" s="135" t="s">
        <v>189</v>
      </c>
      <c r="J1264" s="129" t="s">
        <v>2280</v>
      </c>
      <c r="K1264" s="128"/>
      <c r="L1264" s="129"/>
      <c r="M1264" s="128" t="s">
        <v>8313</v>
      </c>
      <c r="N1264" s="127" t="s">
        <v>654</v>
      </c>
      <c r="O1264" s="127" t="s">
        <v>2712</v>
      </c>
      <c r="P1264" s="127" t="s">
        <v>2281</v>
      </c>
      <c r="Q1264" s="131" t="s">
        <v>8079</v>
      </c>
      <c r="R1264" s="131" t="s">
        <v>10376</v>
      </c>
      <c r="S1264" s="132" t="s">
        <v>145</v>
      </c>
      <c r="T1264" s="136" t="s">
        <v>188</v>
      </c>
      <c r="U1264" s="118"/>
      <c r="V1264" s="118" t="s">
        <v>245</v>
      </c>
      <c r="W1264" s="133" t="str">
        <f>VLOOKUP(TRIM(X1264),X10:Y88,2,FALSE)</f>
        <v>Frank</v>
      </c>
      <c r="X1264" s="11" t="str">
        <f t="shared" si="43"/>
        <v>6.7</v>
      </c>
      <c r="AA1264" s="1">
        <f t="shared" si="42"/>
        <v>17</v>
      </c>
    </row>
    <row r="1265" spans="1:27" ht="35.25" customHeight="1">
      <c r="A1265" s="119" t="s">
        <v>139</v>
      </c>
      <c r="B1265" s="134" t="s">
        <v>57</v>
      </c>
      <c r="C1265" s="122" t="s">
        <v>140</v>
      </c>
      <c r="D1265" s="122" t="s">
        <v>117</v>
      </c>
      <c r="E1265" s="123" t="s">
        <v>6929</v>
      </c>
      <c r="F1265" s="124" t="s">
        <v>21</v>
      </c>
      <c r="G1265" s="124" t="s">
        <v>142</v>
      </c>
      <c r="H1265" s="124" t="s">
        <v>8055</v>
      </c>
      <c r="I1265" s="135" t="s">
        <v>228</v>
      </c>
      <c r="J1265" s="129" t="s">
        <v>2280</v>
      </c>
      <c r="K1265" s="128"/>
      <c r="L1265" s="129"/>
      <c r="M1265" s="128" t="s">
        <v>8313</v>
      </c>
      <c r="N1265" s="127" t="s">
        <v>654</v>
      </c>
      <c r="O1265" s="127" t="s">
        <v>2712</v>
      </c>
      <c r="P1265" s="127" t="s">
        <v>2281</v>
      </c>
      <c r="Q1265" s="131" t="s">
        <v>8030</v>
      </c>
      <c r="R1265" s="131" t="s">
        <v>10377</v>
      </c>
      <c r="S1265" s="132" t="s">
        <v>145</v>
      </c>
      <c r="T1265" s="136" t="s">
        <v>7489</v>
      </c>
      <c r="U1265" s="118"/>
      <c r="V1265" s="118" t="s">
        <v>245</v>
      </c>
      <c r="W1265" s="133" t="str">
        <f>VLOOKUP(TRIM(X1265),X10:Y88,2,FALSE)</f>
        <v>Frank</v>
      </c>
      <c r="X1265" s="11" t="str">
        <f t="shared" si="43"/>
        <v>6.7</v>
      </c>
      <c r="AA1265" s="1">
        <f t="shared" si="42"/>
        <v>5</v>
      </c>
    </row>
    <row r="1266" spans="1:27" ht="35.25" customHeight="1">
      <c r="A1266" s="119" t="s">
        <v>139</v>
      </c>
      <c r="B1266" s="134" t="s">
        <v>57</v>
      </c>
      <c r="C1266" s="122" t="s">
        <v>140</v>
      </c>
      <c r="D1266" s="122" t="s">
        <v>117</v>
      </c>
      <c r="E1266" s="123" t="s">
        <v>6930</v>
      </c>
      <c r="F1266" s="124" t="s">
        <v>21</v>
      </c>
      <c r="G1266" s="124" t="s">
        <v>142</v>
      </c>
      <c r="H1266" s="124" t="s">
        <v>8271</v>
      </c>
      <c r="I1266" s="135" t="s">
        <v>10588</v>
      </c>
      <c r="J1266" s="129" t="s">
        <v>2280</v>
      </c>
      <c r="K1266" s="128"/>
      <c r="L1266" s="129"/>
      <c r="M1266" s="128" t="s">
        <v>8313</v>
      </c>
      <c r="N1266" s="127" t="s">
        <v>654</v>
      </c>
      <c r="O1266" s="127" t="s">
        <v>2712</v>
      </c>
      <c r="P1266" s="127" t="s">
        <v>2281</v>
      </c>
      <c r="Q1266" s="131" t="s">
        <v>8272</v>
      </c>
      <c r="R1266" s="131" t="s">
        <v>9687</v>
      </c>
      <c r="S1266" s="132" t="s">
        <v>9688</v>
      </c>
      <c r="T1266" s="136" t="s">
        <v>660</v>
      </c>
      <c r="U1266" s="118"/>
      <c r="V1266" s="118"/>
      <c r="W1266" s="133" t="str">
        <f>VLOOKUP(TRIM(X1266),X10:Y88,2,FALSE)</f>
        <v>Frank</v>
      </c>
      <c r="X1266" s="11" t="str">
        <f t="shared" si="43"/>
        <v>6.7</v>
      </c>
      <c r="AA1266" s="1">
        <f t="shared" si="42"/>
        <v>31</v>
      </c>
    </row>
    <row r="1267" spans="1:27" ht="35.25" customHeight="1">
      <c r="A1267" s="119" t="s">
        <v>139</v>
      </c>
      <c r="B1267" s="134" t="s">
        <v>57</v>
      </c>
      <c r="C1267" s="122" t="s">
        <v>140</v>
      </c>
      <c r="D1267" s="122" t="s">
        <v>117</v>
      </c>
      <c r="E1267" s="123" t="s">
        <v>6931</v>
      </c>
      <c r="F1267" s="124" t="s">
        <v>21</v>
      </c>
      <c r="G1267" s="124" t="s">
        <v>142</v>
      </c>
      <c r="H1267" s="124" t="s">
        <v>7577</v>
      </c>
      <c r="I1267" s="135" t="s">
        <v>228</v>
      </c>
      <c r="J1267" s="129" t="s">
        <v>2280</v>
      </c>
      <c r="K1267" s="128"/>
      <c r="L1267" s="129"/>
      <c r="M1267" s="128" t="s">
        <v>8313</v>
      </c>
      <c r="N1267" s="127" t="s">
        <v>654</v>
      </c>
      <c r="O1267" s="127" t="s">
        <v>2712</v>
      </c>
      <c r="P1267" s="127" t="s">
        <v>2281</v>
      </c>
      <c r="Q1267" s="131" t="s">
        <v>7501</v>
      </c>
      <c r="R1267" s="131" t="s">
        <v>10378</v>
      </c>
      <c r="S1267" s="132" t="s">
        <v>145</v>
      </c>
      <c r="T1267" s="136" t="s">
        <v>7489</v>
      </c>
      <c r="U1267" s="118"/>
      <c r="V1267" s="118" t="s">
        <v>245</v>
      </c>
      <c r="W1267" s="133" t="str">
        <f>VLOOKUP(TRIM(X1267),X10:Y88,2,FALSE)</f>
        <v>Frank</v>
      </c>
      <c r="X1267" s="11" t="str">
        <f t="shared" si="43"/>
        <v>6.7</v>
      </c>
      <c r="AA1267" s="1">
        <f t="shared" si="42"/>
        <v>5</v>
      </c>
    </row>
    <row r="1268" spans="1:27" ht="35.25" customHeight="1">
      <c r="A1268" s="119" t="s">
        <v>139</v>
      </c>
      <c r="B1268" s="134" t="s">
        <v>57</v>
      </c>
      <c r="C1268" s="122" t="s">
        <v>140</v>
      </c>
      <c r="D1268" s="122" t="s">
        <v>117</v>
      </c>
      <c r="E1268" s="123" t="s">
        <v>6932</v>
      </c>
      <c r="F1268" s="124" t="s">
        <v>21</v>
      </c>
      <c r="G1268" s="124" t="s">
        <v>142</v>
      </c>
      <c r="H1268" s="124" t="s">
        <v>8106</v>
      </c>
      <c r="I1268" s="135" t="s">
        <v>189</v>
      </c>
      <c r="J1268" s="129" t="s">
        <v>2280</v>
      </c>
      <c r="K1268" s="128"/>
      <c r="L1268" s="129"/>
      <c r="M1268" s="128" t="s">
        <v>8313</v>
      </c>
      <c r="N1268" s="127" t="s">
        <v>654</v>
      </c>
      <c r="O1268" s="127" t="s">
        <v>2712</v>
      </c>
      <c r="P1268" s="127" t="s">
        <v>2281</v>
      </c>
      <c r="Q1268" s="131" t="s">
        <v>8080</v>
      </c>
      <c r="R1268" s="131" t="s">
        <v>9689</v>
      </c>
      <c r="S1268" s="132" t="s">
        <v>9690</v>
      </c>
      <c r="T1268" s="136" t="s">
        <v>188</v>
      </c>
      <c r="U1268" s="118"/>
      <c r="V1268" s="118"/>
      <c r="W1268" s="133" t="str">
        <f>VLOOKUP(TRIM(X1268),X10:Y88,2,FALSE)</f>
        <v>Frank</v>
      </c>
      <c r="X1268" s="11" t="str">
        <f t="shared" si="43"/>
        <v>6.7</v>
      </c>
      <c r="AA1268" s="1">
        <f t="shared" si="42"/>
        <v>17</v>
      </c>
    </row>
    <row r="1269" spans="1:27" ht="35.25" customHeight="1">
      <c r="A1269" s="119" t="s">
        <v>139</v>
      </c>
      <c r="B1269" s="134" t="s">
        <v>57</v>
      </c>
      <c r="C1269" s="122" t="s">
        <v>140</v>
      </c>
      <c r="D1269" s="122" t="s">
        <v>117</v>
      </c>
      <c r="E1269" s="123" t="s">
        <v>6933</v>
      </c>
      <c r="F1269" s="124" t="s">
        <v>21</v>
      </c>
      <c r="G1269" s="124" t="s">
        <v>142</v>
      </c>
      <c r="H1269" s="124" t="s">
        <v>8107</v>
      </c>
      <c r="I1269" s="135" t="s">
        <v>189</v>
      </c>
      <c r="J1269" s="129" t="s">
        <v>2280</v>
      </c>
      <c r="K1269" s="128"/>
      <c r="L1269" s="129"/>
      <c r="M1269" s="128" t="s">
        <v>8313</v>
      </c>
      <c r="N1269" s="127" t="s">
        <v>654</v>
      </c>
      <c r="O1269" s="127" t="s">
        <v>2712</v>
      </c>
      <c r="P1269" s="127" t="s">
        <v>2281</v>
      </c>
      <c r="Q1269" s="131" t="s">
        <v>8081</v>
      </c>
      <c r="R1269" s="131" t="s">
        <v>9691</v>
      </c>
      <c r="S1269" s="132" t="s">
        <v>9692</v>
      </c>
      <c r="T1269" s="136" t="s">
        <v>188</v>
      </c>
      <c r="U1269" s="118"/>
      <c r="V1269" s="118"/>
      <c r="W1269" s="133" t="str">
        <f>VLOOKUP(TRIM(X1269),X10:Y88,2,FALSE)</f>
        <v>Frank</v>
      </c>
      <c r="X1269" s="11" t="str">
        <f t="shared" si="43"/>
        <v>6.7</v>
      </c>
      <c r="AA1269" s="1">
        <f t="shared" si="42"/>
        <v>17</v>
      </c>
    </row>
    <row r="1270" spans="1:27" ht="35.25" customHeight="1">
      <c r="A1270" s="119" t="s">
        <v>139</v>
      </c>
      <c r="B1270" s="134" t="s">
        <v>57</v>
      </c>
      <c r="C1270" s="122" t="s">
        <v>140</v>
      </c>
      <c r="D1270" s="122" t="s">
        <v>117</v>
      </c>
      <c r="E1270" s="123" t="s">
        <v>6934</v>
      </c>
      <c r="F1270" s="124" t="s">
        <v>21</v>
      </c>
      <c r="G1270" s="124" t="s">
        <v>142</v>
      </c>
      <c r="H1270" s="124" t="s">
        <v>8096</v>
      </c>
      <c r="I1270" s="135" t="s">
        <v>189</v>
      </c>
      <c r="J1270" s="129" t="s">
        <v>2280</v>
      </c>
      <c r="K1270" s="128"/>
      <c r="L1270" s="129"/>
      <c r="M1270" s="128" t="s">
        <v>8313</v>
      </c>
      <c r="N1270" s="127" t="s">
        <v>654</v>
      </c>
      <c r="O1270" s="127" t="s">
        <v>2712</v>
      </c>
      <c r="P1270" s="127" t="s">
        <v>2281</v>
      </c>
      <c r="Q1270" s="131" t="s">
        <v>8069</v>
      </c>
      <c r="R1270" s="131" t="s">
        <v>10379</v>
      </c>
      <c r="S1270" s="132" t="s">
        <v>145</v>
      </c>
      <c r="T1270" s="136" t="s">
        <v>188</v>
      </c>
      <c r="U1270" s="118"/>
      <c r="V1270" s="118" t="s">
        <v>245</v>
      </c>
      <c r="W1270" s="133" t="str">
        <f>VLOOKUP(TRIM(X1270),X10:Y88,2,FALSE)</f>
        <v>Frank</v>
      </c>
      <c r="X1270" s="11" t="str">
        <f t="shared" si="43"/>
        <v>6.7</v>
      </c>
      <c r="AA1270" s="1">
        <f t="shared" si="42"/>
        <v>17</v>
      </c>
    </row>
    <row r="1271" spans="1:27" ht="35.25" customHeight="1">
      <c r="A1271" s="119" t="s">
        <v>139</v>
      </c>
      <c r="B1271" s="134" t="s">
        <v>57</v>
      </c>
      <c r="C1271" s="122" t="s">
        <v>140</v>
      </c>
      <c r="D1271" s="122" t="s">
        <v>117</v>
      </c>
      <c r="E1271" s="123" t="s">
        <v>6935</v>
      </c>
      <c r="F1271" s="124" t="s">
        <v>21</v>
      </c>
      <c r="G1271" s="124" t="s">
        <v>142</v>
      </c>
      <c r="H1271" s="124" t="s">
        <v>8097</v>
      </c>
      <c r="I1271" s="135" t="s">
        <v>189</v>
      </c>
      <c r="J1271" s="129" t="s">
        <v>2280</v>
      </c>
      <c r="K1271" s="128"/>
      <c r="L1271" s="129"/>
      <c r="M1271" s="128" t="s">
        <v>8313</v>
      </c>
      <c r="N1271" s="127" t="s">
        <v>654</v>
      </c>
      <c r="O1271" s="127" t="s">
        <v>2712</v>
      </c>
      <c r="P1271" s="127" t="s">
        <v>2281</v>
      </c>
      <c r="Q1271" s="131" t="s">
        <v>8070</v>
      </c>
      <c r="R1271" s="131" t="s">
        <v>9927</v>
      </c>
      <c r="S1271" s="132" t="s">
        <v>9928</v>
      </c>
      <c r="T1271" s="136" t="s">
        <v>188</v>
      </c>
      <c r="U1271" s="118"/>
      <c r="V1271" s="118"/>
      <c r="W1271" s="133" t="str">
        <f>VLOOKUP(TRIM(X1271),X10:Y88,2,FALSE)</f>
        <v>Frank</v>
      </c>
      <c r="X1271" s="11" t="str">
        <f t="shared" si="43"/>
        <v>6.7</v>
      </c>
      <c r="AA1271" s="1">
        <f t="shared" si="42"/>
        <v>17</v>
      </c>
    </row>
    <row r="1272" spans="1:27" ht="35.25" customHeight="1">
      <c r="A1272" s="119" t="s">
        <v>139</v>
      </c>
      <c r="B1272" s="134" t="s">
        <v>57</v>
      </c>
      <c r="C1272" s="122" t="s">
        <v>140</v>
      </c>
      <c r="D1272" s="122" t="s">
        <v>100</v>
      </c>
      <c r="E1272" s="123" t="s">
        <v>6936</v>
      </c>
      <c r="F1272" s="124" t="s">
        <v>285</v>
      </c>
      <c r="G1272" s="124" t="s">
        <v>142</v>
      </c>
      <c r="H1272" s="124" t="s">
        <v>7606</v>
      </c>
      <c r="I1272" s="135" t="s">
        <v>225</v>
      </c>
      <c r="J1272" s="129" t="s">
        <v>174</v>
      </c>
      <c r="K1272" s="128">
        <v>0</v>
      </c>
      <c r="L1272" s="129"/>
      <c r="M1272" s="128" t="s">
        <v>191</v>
      </c>
      <c r="N1272" s="127" t="s">
        <v>485</v>
      </c>
      <c r="O1272" s="127" t="s">
        <v>165</v>
      </c>
      <c r="P1272" s="127" t="s">
        <v>183</v>
      </c>
      <c r="Q1272" s="131" t="s">
        <v>8470</v>
      </c>
      <c r="R1272" s="131" t="s">
        <v>10176</v>
      </c>
      <c r="S1272" s="132" t="s">
        <v>10177</v>
      </c>
      <c r="T1272" s="136" t="s">
        <v>226</v>
      </c>
      <c r="U1272" s="118"/>
      <c r="V1272" s="118"/>
      <c r="W1272" s="133" t="str">
        <f>VLOOKUP(TRIM(X1272),X10:Y88,2,FALSE)</f>
        <v>Frank</v>
      </c>
      <c r="X1272" s="11" t="str">
        <f t="shared" si="43"/>
        <v>6.5.4</v>
      </c>
      <c r="AA1272" s="1">
        <f t="shared" si="42"/>
        <v>8</v>
      </c>
    </row>
    <row r="1273" spans="1:27" ht="35.25" customHeight="1">
      <c r="A1273" s="119" t="s">
        <v>139</v>
      </c>
      <c r="B1273" s="134" t="s">
        <v>57</v>
      </c>
      <c r="C1273" s="122" t="s">
        <v>140</v>
      </c>
      <c r="D1273" s="122" t="s">
        <v>97</v>
      </c>
      <c r="E1273" s="123" t="s">
        <v>6937</v>
      </c>
      <c r="F1273" s="124" t="s">
        <v>285</v>
      </c>
      <c r="G1273" s="124" t="s">
        <v>142</v>
      </c>
      <c r="H1273" s="124" t="s">
        <v>9388</v>
      </c>
      <c r="I1273" s="135" t="s">
        <v>8366</v>
      </c>
      <c r="J1273" s="129" t="s">
        <v>174</v>
      </c>
      <c r="K1273" s="128">
        <v>0</v>
      </c>
      <c r="L1273" s="129"/>
      <c r="M1273" s="128" t="s">
        <v>191</v>
      </c>
      <c r="N1273" s="127" t="s">
        <v>485</v>
      </c>
      <c r="O1273" s="127" t="s">
        <v>165</v>
      </c>
      <c r="P1273" s="127" t="s">
        <v>183</v>
      </c>
      <c r="Q1273" s="131" t="s">
        <v>9389</v>
      </c>
      <c r="R1273" s="131" t="s">
        <v>10380</v>
      </c>
      <c r="S1273" s="132" t="s">
        <v>145</v>
      </c>
      <c r="T1273" s="136" t="s">
        <v>8285</v>
      </c>
      <c r="U1273" s="118"/>
      <c r="V1273" s="118" t="s">
        <v>245</v>
      </c>
      <c r="W1273" s="133" t="str">
        <f>VLOOKUP(TRIM(X1273),X10:Y88,2,FALSE)</f>
        <v>Frank</v>
      </c>
      <c r="X1273" s="11" t="str">
        <f t="shared" si="43"/>
        <v>6.5.2</v>
      </c>
      <c r="AA1273" s="1">
        <f t="shared" si="42"/>
        <v>3</v>
      </c>
    </row>
    <row r="1274" spans="1:27" ht="35.25" customHeight="1">
      <c r="A1274" s="119" t="s">
        <v>139</v>
      </c>
      <c r="B1274" s="134" t="s">
        <v>57</v>
      </c>
      <c r="C1274" s="122" t="s">
        <v>140</v>
      </c>
      <c r="D1274" s="122" t="s">
        <v>97</v>
      </c>
      <c r="E1274" s="123" t="s">
        <v>6938</v>
      </c>
      <c r="F1274" s="124" t="s">
        <v>180</v>
      </c>
      <c r="G1274" s="124" t="s">
        <v>142</v>
      </c>
      <c r="H1274" s="124" t="s">
        <v>8811</v>
      </c>
      <c r="I1274" s="135" t="s">
        <v>295</v>
      </c>
      <c r="J1274" s="129"/>
      <c r="K1274" s="128"/>
      <c r="L1274" s="129"/>
      <c r="M1274" s="128" t="s">
        <v>8313</v>
      </c>
      <c r="N1274" s="127"/>
      <c r="O1274" s="127"/>
      <c r="P1274" s="127" t="s">
        <v>8152</v>
      </c>
      <c r="Q1274" s="131" t="s">
        <v>8778</v>
      </c>
      <c r="R1274" s="131" t="s">
        <v>9535</v>
      </c>
      <c r="S1274" s="132" t="s">
        <v>9536</v>
      </c>
      <c r="T1274" s="136" t="s">
        <v>292</v>
      </c>
      <c r="U1274" s="118"/>
      <c r="V1274" s="118"/>
      <c r="W1274" s="133" t="str">
        <f>VLOOKUP(TRIM(X1274),X10:Y88,2,FALSE)</f>
        <v>Frank</v>
      </c>
      <c r="X1274" s="11" t="str">
        <f t="shared" si="43"/>
        <v>6.5.2</v>
      </c>
      <c r="AA1274" s="1">
        <f t="shared" si="42"/>
        <v>6</v>
      </c>
    </row>
    <row r="1275" spans="1:27" ht="35.25" customHeight="1">
      <c r="A1275" s="119"/>
      <c r="B1275" s="134" t="s">
        <v>57</v>
      </c>
      <c r="C1275" s="122" t="s">
        <v>22</v>
      </c>
      <c r="D1275" s="122" t="s">
        <v>97</v>
      </c>
      <c r="E1275" s="123" t="s">
        <v>6939</v>
      </c>
      <c r="F1275" s="124" t="s">
        <v>285</v>
      </c>
      <c r="G1275" s="138" t="s">
        <v>142</v>
      </c>
      <c r="H1275" s="138" t="s">
        <v>8293</v>
      </c>
      <c r="I1275" s="139" t="s">
        <v>2350</v>
      </c>
      <c r="J1275" s="140" t="s">
        <v>174</v>
      </c>
      <c r="K1275" s="141">
        <v>0</v>
      </c>
      <c r="L1275" s="140"/>
      <c r="M1275" s="141" t="s">
        <v>8313</v>
      </c>
      <c r="N1275" s="140" t="s">
        <v>485</v>
      </c>
      <c r="O1275" s="140" t="s">
        <v>165</v>
      </c>
      <c r="P1275" s="140" t="s">
        <v>183</v>
      </c>
      <c r="Q1275" s="142" t="s">
        <v>10159</v>
      </c>
      <c r="R1275" s="142" t="s">
        <v>10160</v>
      </c>
      <c r="S1275" s="145"/>
      <c r="T1275" s="136" t="s">
        <v>246</v>
      </c>
      <c r="U1275" s="118"/>
      <c r="V1275" s="118"/>
      <c r="W1275" s="133" t="str">
        <f>VLOOKUP(TRIM(X1275),X10:Y88,2,FALSE)</f>
        <v>Frank</v>
      </c>
      <c r="X1275" s="11" t="str">
        <f t="shared" si="43"/>
        <v>6.5.2</v>
      </c>
      <c r="AA1275" s="1">
        <f t="shared" si="42"/>
        <v>26</v>
      </c>
    </row>
    <row r="1276" spans="1:27" ht="35.25" customHeight="1">
      <c r="A1276" s="119" t="s">
        <v>139</v>
      </c>
      <c r="B1276" s="134" t="s">
        <v>57</v>
      </c>
      <c r="C1276" s="122" t="s">
        <v>140</v>
      </c>
      <c r="D1276" s="122" t="s">
        <v>97</v>
      </c>
      <c r="E1276" s="123" t="s">
        <v>6940</v>
      </c>
      <c r="F1276" s="124" t="s">
        <v>180</v>
      </c>
      <c r="G1276" s="124" t="s">
        <v>142</v>
      </c>
      <c r="H1276" s="124" t="s">
        <v>8015</v>
      </c>
      <c r="I1276" s="135" t="s">
        <v>295</v>
      </c>
      <c r="J1276" s="129"/>
      <c r="K1276" s="128"/>
      <c r="L1276" s="129"/>
      <c r="M1276" s="128" t="s">
        <v>8313</v>
      </c>
      <c r="N1276" s="127"/>
      <c r="O1276" s="127" t="s">
        <v>165</v>
      </c>
      <c r="P1276" s="127" t="s">
        <v>183</v>
      </c>
      <c r="Q1276" s="131" t="s">
        <v>323</v>
      </c>
      <c r="R1276" s="131" t="s">
        <v>9538</v>
      </c>
      <c r="S1276" s="132" t="s">
        <v>9539</v>
      </c>
      <c r="T1276" s="136" t="s">
        <v>265</v>
      </c>
      <c r="U1276" s="118"/>
      <c r="V1276" s="118"/>
      <c r="W1276" s="133" t="str">
        <f>VLOOKUP(TRIM(X1276),X10:Y88,2,FALSE)</f>
        <v>Frank</v>
      </c>
      <c r="X1276" s="11" t="str">
        <f t="shared" si="43"/>
        <v>6.5.2</v>
      </c>
      <c r="AA1276" s="1">
        <f t="shared" si="42"/>
        <v>6</v>
      </c>
    </row>
    <row r="1277" spans="1:27" ht="35.25" customHeight="1">
      <c r="A1277" s="119" t="s">
        <v>139</v>
      </c>
      <c r="B1277" s="134" t="s">
        <v>57</v>
      </c>
      <c r="C1277" s="122" t="s">
        <v>140</v>
      </c>
      <c r="D1277" s="122" t="s">
        <v>97</v>
      </c>
      <c r="E1277" s="123" t="s">
        <v>6941</v>
      </c>
      <c r="F1277" s="124" t="s">
        <v>180</v>
      </c>
      <c r="G1277" s="124" t="s">
        <v>142</v>
      </c>
      <c r="H1277" s="124" t="s">
        <v>8801</v>
      </c>
      <c r="I1277" s="135" t="s">
        <v>307</v>
      </c>
      <c r="J1277" s="129"/>
      <c r="K1277" s="128"/>
      <c r="L1277" s="129"/>
      <c r="M1277" s="128" t="s">
        <v>8313</v>
      </c>
      <c r="N1277" s="127"/>
      <c r="O1277" s="127" t="s">
        <v>165</v>
      </c>
      <c r="P1277" s="127" t="s">
        <v>622</v>
      </c>
      <c r="Q1277" s="131" t="s">
        <v>9416</v>
      </c>
      <c r="R1277" s="131" t="s">
        <v>9990</v>
      </c>
      <c r="S1277" s="132" t="s">
        <v>9989</v>
      </c>
      <c r="T1277" s="136" t="s">
        <v>306</v>
      </c>
      <c r="U1277" s="118"/>
      <c r="V1277" s="118"/>
      <c r="W1277" s="133" t="str">
        <f>VLOOKUP(TRIM(X1277),X10:Y88,2,FALSE)</f>
        <v>Frank</v>
      </c>
      <c r="X1277" s="11" t="str">
        <f t="shared" si="43"/>
        <v>6.5.2</v>
      </c>
      <c r="AA1277" s="1">
        <f t="shared" si="42"/>
        <v>13</v>
      </c>
    </row>
    <row r="1278" spans="1:27" ht="35.25" customHeight="1">
      <c r="A1278" s="119" t="s">
        <v>139</v>
      </c>
      <c r="B1278" s="134" t="s">
        <v>57</v>
      </c>
      <c r="C1278" s="122" t="s">
        <v>140</v>
      </c>
      <c r="D1278" s="122" t="s">
        <v>97</v>
      </c>
      <c r="E1278" s="123" t="s">
        <v>6942</v>
      </c>
      <c r="F1278" s="124" t="s">
        <v>285</v>
      </c>
      <c r="G1278" s="124" t="s">
        <v>142</v>
      </c>
      <c r="H1278" s="124" t="s">
        <v>7690</v>
      </c>
      <c r="I1278" s="135" t="s">
        <v>186</v>
      </c>
      <c r="J1278" s="129" t="s">
        <v>185</v>
      </c>
      <c r="K1278" s="128">
        <v>0</v>
      </c>
      <c r="L1278" s="129"/>
      <c r="M1278" s="128" t="s">
        <v>191</v>
      </c>
      <c r="N1278" s="127" t="s">
        <v>485</v>
      </c>
      <c r="O1278" s="127" t="s">
        <v>165</v>
      </c>
      <c r="P1278" s="127" t="s">
        <v>183</v>
      </c>
      <c r="Q1278" s="131" t="s">
        <v>9423</v>
      </c>
      <c r="R1278" s="131" t="s">
        <v>9985</v>
      </c>
      <c r="S1278" s="132" t="s">
        <v>9984</v>
      </c>
      <c r="T1278" s="136" t="s">
        <v>202</v>
      </c>
      <c r="U1278" s="118"/>
      <c r="V1278" s="118"/>
      <c r="W1278" s="133" t="str">
        <f>VLOOKUP(TRIM(X1278),X10:Y88,2,FALSE)</f>
        <v>Frank</v>
      </c>
      <c r="X1278" s="11" t="str">
        <f t="shared" si="43"/>
        <v>6.5.2</v>
      </c>
      <c r="AA1278" s="1">
        <f t="shared" si="42"/>
        <v>14</v>
      </c>
    </row>
    <row r="1279" spans="1:27" ht="35.25" customHeight="1">
      <c r="A1279" s="119" t="s">
        <v>139</v>
      </c>
      <c r="B1279" s="134" t="s">
        <v>57</v>
      </c>
      <c r="C1279" s="122" t="s">
        <v>140</v>
      </c>
      <c r="D1279" s="122" t="s">
        <v>97</v>
      </c>
      <c r="E1279" s="123" t="s">
        <v>6943</v>
      </c>
      <c r="F1279" s="124" t="s">
        <v>285</v>
      </c>
      <c r="G1279" s="124" t="s">
        <v>142</v>
      </c>
      <c r="H1279" s="124" t="s">
        <v>7365</v>
      </c>
      <c r="I1279" s="135" t="s">
        <v>9813</v>
      </c>
      <c r="J1279" s="129" t="s">
        <v>185</v>
      </c>
      <c r="K1279" s="128"/>
      <c r="L1279" s="129"/>
      <c r="M1279" s="128" t="s">
        <v>8313</v>
      </c>
      <c r="N1279" s="127" t="s">
        <v>485</v>
      </c>
      <c r="O1279" s="127" t="s">
        <v>165</v>
      </c>
      <c r="P1279" s="127" t="s">
        <v>183</v>
      </c>
      <c r="Q1279" s="131" t="s">
        <v>8371</v>
      </c>
      <c r="R1279" s="131" t="s">
        <v>10052</v>
      </c>
      <c r="S1279" s="132" t="s">
        <v>9821</v>
      </c>
      <c r="T1279" s="136" t="s">
        <v>230</v>
      </c>
      <c r="U1279" s="118"/>
      <c r="V1279" s="118"/>
      <c r="W1279" s="133" t="str">
        <f>VLOOKUP(TRIM(X1279),X10:Y88,2,FALSE)</f>
        <v>Frank</v>
      </c>
      <c r="X1279" s="11" t="str">
        <f t="shared" si="43"/>
        <v>6.5.2</v>
      </c>
      <c r="AA1279" s="1">
        <f t="shared" si="42"/>
        <v>50</v>
      </c>
    </row>
    <row r="1280" spans="1:27" ht="35.25" customHeight="1">
      <c r="A1280" s="119" t="s">
        <v>139</v>
      </c>
      <c r="B1280" s="134" t="s">
        <v>57</v>
      </c>
      <c r="C1280" s="122" t="s">
        <v>140</v>
      </c>
      <c r="D1280" s="122" t="s">
        <v>97</v>
      </c>
      <c r="E1280" s="123" t="s">
        <v>6944</v>
      </c>
      <c r="F1280" s="124" t="s">
        <v>285</v>
      </c>
      <c r="G1280" s="124" t="s">
        <v>142</v>
      </c>
      <c r="H1280" s="124" t="s">
        <v>9814</v>
      </c>
      <c r="I1280" s="135" t="s">
        <v>225</v>
      </c>
      <c r="J1280" s="129" t="s">
        <v>185</v>
      </c>
      <c r="K1280" s="128">
        <v>0</v>
      </c>
      <c r="L1280" s="129"/>
      <c r="M1280" s="128" t="s">
        <v>191</v>
      </c>
      <c r="N1280" s="127" t="s">
        <v>485</v>
      </c>
      <c r="O1280" s="127" t="s">
        <v>165</v>
      </c>
      <c r="P1280" s="127" t="s">
        <v>183</v>
      </c>
      <c r="Q1280" s="131" t="s">
        <v>8393</v>
      </c>
      <c r="R1280" s="131" t="s">
        <v>10381</v>
      </c>
      <c r="S1280" s="132" t="s">
        <v>145</v>
      </c>
      <c r="T1280" s="136" t="s">
        <v>226</v>
      </c>
      <c r="U1280" s="118"/>
      <c r="V1280" s="118" t="s">
        <v>245</v>
      </c>
      <c r="W1280" s="133" t="str">
        <f>VLOOKUP(TRIM(X1280),X10:Y88,2,FALSE)</f>
        <v>Frank</v>
      </c>
      <c r="X1280" s="11" t="str">
        <f t="shared" si="43"/>
        <v>6.5.2</v>
      </c>
      <c r="AA1280" s="1">
        <f t="shared" si="42"/>
        <v>8</v>
      </c>
    </row>
    <row r="1281" spans="1:27" ht="35.25" customHeight="1">
      <c r="A1281" s="119" t="s">
        <v>139</v>
      </c>
      <c r="B1281" s="134" t="s">
        <v>57</v>
      </c>
      <c r="C1281" s="122" t="s">
        <v>140</v>
      </c>
      <c r="D1281" s="122" t="s">
        <v>103</v>
      </c>
      <c r="E1281" s="123" t="s">
        <v>6945</v>
      </c>
      <c r="F1281" s="124" t="s">
        <v>285</v>
      </c>
      <c r="G1281" s="124" t="s">
        <v>142</v>
      </c>
      <c r="H1281" s="124" t="s">
        <v>7697</v>
      </c>
      <c r="I1281" s="135" t="s">
        <v>189</v>
      </c>
      <c r="J1281" s="129" t="s">
        <v>185</v>
      </c>
      <c r="K1281" s="128">
        <v>0</v>
      </c>
      <c r="L1281" s="129"/>
      <c r="M1281" s="128" t="s">
        <v>8313</v>
      </c>
      <c r="N1281" s="127" t="s">
        <v>485</v>
      </c>
      <c r="O1281" s="127" t="s">
        <v>165</v>
      </c>
      <c r="P1281" s="127" t="s">
        <v>183</v>
      </c>
      <c r="Q1281" s="131" t="s">
        <v>8509</v>
      </c>
      <c r="R1281" s="131" t="s">
        <v>10382</v>
      </c>
      <c r="S1281" s="132" t="s">
        <v>145</v>
      </c>
      <c r="T1281" s="136" t="s">
        <v>188</v>
      </c>
      <c r="U1281" s="118"/>
      <c r="V1281" s="118" t="s">
        <v>245</v>
      </c>
      <c r="W1281" s="133" t="str">
        <f>VLOOKUP(TRIM(X1281),X10:Y88,2,FALSE)</f>
        <v>Frank</v>
      </c>
      <c r="X1281" s="11" t="str">
        <f t="shared" si="43"/>
        <v>6.5.5</v>
      </c>
      <c r="AA1281" s="1">
        <f t="shared" si="42"/>
        <v>17</v>
      </c>
    </row>
    <row r="1282" spans="1:27" ht="35.25" customHeight="1">
      <c r="A1282" s="119" t="s">
        <v>139</v>
      </c>
      <c r="B1282" s="134" t="s">
        <v>57</v>
      </c>
      <c r="C1282" s="122" t="s">
        <v>140</v>
      </c>
      <c r="D1282" s="122" t="s">
        <v>103</v>
      </c>
      <c r="E1282" s="123" t="s">
        <v>6946</v>
      </c>
      <c r="F1282" s="124" t="s">
        <v>285</v>
      </c>
      <c r="G1282" s="124" t="s">
        <v>142</v>
      </c>
      <c r="H1282" s="124" t="s">
        <v>7893</v>
      </c>
      <c r="I1282" s="135" t="s">
        <v>225</v>
      </c>
      <c r="J1282" s="129" t="s">
        <v>174</v>
      </c>
      <c r="K1282" s="128">
        <v>0</v>
      </c>
      <c r="L1282" s="129"/>
      <c r="M1282" s="128" t="s">
        <v>8313</v>
      </c>
      <c r="N1282" s="127" t="s">
        <v>485</v>
      </c>
      <c r="O1282" s="127" t="s">
        <v>165</v>
      </c>
      <c r="P1282" s="127" t="s">
        <v>183</v>
      </c>
      <c r="Q1282" s="131" t="s">
        <v>8581</v>
      </c>
      <c r="R1282" s="131" t="s">
        <v>10383</v>
      </c>
      <c r="S1282" s="132" t="s">
        <v>145</v>
      </c>
      <c r="T1282" s="136" t="s">
        <v>226</v>
      </c>
      <c r="U1282" s="118"/>
      <c r="V1282" s="118" t="s">
        <v>245</v>
      </c>
      <c r="W1282" s="133" t="str">
        <f>VLOOKUP(TRIM(X1282),X10:Y88,2,FALSE)</f>
        <v>Frank</v>
      </c>
      <c r="X1282" s="11" t="str">
        <f t="shared" si="43"/>
        <v>6.5.5</v>
      </c>
      <c r="AA1282" s="1">
        <f t="shared" si="42"/>
        <v>8</v>
      </c>
    </row>
    <row r="1283" spans="1:27" ht="35.25" customHeight="1">
      <c r="A1283" s="119" t="s">
        <v>139</v>
      </c>
      <c r="B1283" s="134" t="s">
        <v>57</v>
      </c>
      <c r="C1283" s="122" t="s">
        <v>140</v>
      </c>
      <c r="D1283" s="122" t="s">
        <v>103</v>
      </c>
      <c r="E1283" s="123" t="s">
        <v>6947</v>
      </c>
      <c r="F1283" s="124" t="s">
        <v>285</v>
      </c>
      <c r="G1283" s="124" t="s">
        <v>142</v>
      </c>
      <c r="H1283" s="124" t="s">
        <v>7935</v>
      </c>
      <c r="I1283" s="135" t="s">
        <v>2350</v>
      </c>
      <c r="J1283" s="129" t="s">
        <v>174</v>
      </c>
      <c r="K1283" s="128">
        <v>0</v>
      </c>
      <c r="L1283" s="129"/>
      <c r="M1283" s="128" t="s">
        <v>8313</v>
      </c>
      <c r="N1283" s="127" t="s">
        <v>485</v>
      </c>
      <c r="O1283" s="127" t="s">
        <v>165</v>
      </c>
      <c r="P1283" s="127" t="s">
        <v>183</v>
      </c>
      <c r="Q1283" s="131" t="s">
        <v>8604</v>
      </c>
      <c r="R1283" s="131" t="s">
        <v>13732</v>
      </c>
      <c r="S1283" s="132" t="s">
        <v>9662</v>
      </c>
      <c r="T1283" s="136" t="s">
        <v>246</v>
      </c>
      <c r="U1283" s="118"/>
      <c r="V1283" s="118"/>
      <c r="W1283" s="133" t="str">
        <f>VLOOKUP(TRIM(X1283),X10:Y88,2,FALSE)</f>
        <v>Frank</v>
      </c>
      <c r="X1283" s="11" t="str">
        <f t="shared" si="43"/>
        <v>6.5.5</v>
      </c>
      <c r="AA1283" s="1">
        <f t="shared" si="42"/>
        <v>26</v>
      </c>
    </row>
    <row r="1284" spans="1:27" ht="35.25" customHeight="1">
      <c r="A1284" s="119" t="s">
        <v>139</v>
      </c>
      <c r="B1284" s="134" t="s">
        <v>57</v>
      </c>
      <c r="C1284" s="122" t="s">
        <v>140</v>
      </c>
      <c r="D1284" s="122" t="s">
        <v>103</v>
      </c>
      <c r="E1284" s="123" t="s">
        <v>6948</v>
      </c>
      <c r="F1284" s="124" t="s">
        <v>285</v>
      </c>
      <c r="G1284" s="124" t="s">
        <v>142</v>
      </c>
      <c r="H1284" s="124" t="s">
        <v>7892</v>
      </c>
      <c r="I1284" s="135" t="s">
        <v>225</v>
      </c>
      <c r="J1284" s="129" t="s">
        <v>174</v>
      </c>
      <c r="K1284" s="128">
        <v>0</v>
      </c>
      <c r="L1284" s="129"/>
      <c r="M1284" s="128" t="s">
        <v>8313</v>
      </c>
      <c r="N1284" s="127" t="s">
        <v>485</v>
      </c>
      <c r="O1284" s="127" t="s">
        <v>165</v>
      </c>
      <c r="P1284" s="127" t="s">
        <v>183</v>
      </c>
      <c r="Q1284" s="131" t="s">
        <v>8580</v>
      </c>
      <c r="R1284" s="131" t="s">
        <v>9730</v>
      </c>
      <c r="S1284" s="137" t="s">
        <v>149</v>
      </c>
      <c r="T1284" s="136" t="s">
        <v>226</v>
      </c>
      <c r="U1284" s="118"/>
      <c r="V1284" s="118"/>
      <c r="W1284" s="133" t="str">
        <f>VLOOKUP(TRIM(X1284),X10:Y88,2,FALSE)</f>
        <v>Frank</v>
      </c>
      <c r="X1284" s="11" t="str">
        <f t="shared" si="43"/>
        <v>6.5.5</v>
      </c>
      <c r="AA1284" s="1">
        <f t="shared" si="42"/>
        <v>8</v>
      </c>
    </row>
    <row r="1285" spans="1:27" ht="35.25" customHeight="1">
      <c r="A1285" s="119" t="s">
        <v>139</v>
      </c>
      <c r="B1285" s="134" t="s">
        <v>57</v>
      </c>
      <c r="C1285" s="122" t="s">
        <v>140</v>
      </c>
      <c r="D1285" s="122" t="s">
        <v>100</v>
      </c>
      <c r="E1285" s="123" t="s">
        <v>6949</v>
      </c>
      <c r="F1285" s="124" t="s">
        <v>180</v>
      </c>
      <c r="G1285" s="124" t="s">
        <v>142</v>
      </c>
      <c r="H1285" s="124" t="s">
        <v>7492</v>
      </c>
      <c r="I1285" s="135" t="s">
        <v>295</v>
      </c>
      <c r="J1285" s="129"/>
      <c r="K1285" s="128"/>
      <c r="L1285" s="129"/>
      <c r="M1285" s="128" t="s">
        <v>8313</v>
      </c>
      <c r="N1285" s="127"/>
      <c r="O1285" s="127" t="s">
        <v>165</v>
      </c>
      <c r="P1285" s="127" t="s">
        <v>183</v>
      </c>
      <c r="Q1285" s="131" t="s">
        <v>9527</v>
      </c>
      <c r="R1285" s="131" t="s">
        <v>9528</v>
      </c>
      <c r="S1285" s="132" t="s">
        <v>9529</v>
      </c>
      <c r="T1285" s="136" t="s">
        <v>483</v>
      </c>
      <c r="U1285" s="118"/>
      <c r="V1285" s="118"/>
      <c r="W1285" s="133" t="str">
        <f>VLOOKUP(TRIM(X1285),X10:Y88,2,FALSE)</f>
        <v>Frank</v>
      </c>
      <c r="X1285" s="11" t="str">
        <f t="shared" si="43"/>
        <v>6.5.4</v>
      </c>
      <c r="AA1285" s="1">
        <f t="shared" si="42"/>
        <v>6</v>
      </c>
    </row>
    <row r="1286" spans="1:27" ht="35.25" customHeight="1">
      <c r="A1286" s="119" t="s">
        <v>139</v>
      </c>
      <c r="B1286" s="134" t="s">
        <v>57</v>
      </c>
      <c r="C1286" s="122" t="s">
        <v>140</v>
      </c>
      <c r="D1286" s="122" t="s">
        <v>100</v>
      </c>
      <c r="E1286" s="123" t="s">
        <v>6950</v>
      </c>
      <c r="F1286" s="124" t="s">
        <v>285</v>
      </c>
      <c r="G1286" s="124" t="s">
        <v>142</v>
      </c>
      <c r="H1286" s="124" t="s">
        <v>7567</v>
      </c>
      <c r="I1286" s="135" t="s">
        <v>212</v>
      </c>
      <c r="J1286" s="129" t="s">
        <v>174</v>
      </c>
      <c r="K1286" s="128">
        <v>0</v>
      </c>
      <c r="L1286" s="129"/>
      <c r="M1286" s="128" t="s">
        <v>191</v>
      </c>
      <c r="N1286" s="127" t="s">
        <v>485</v>
      </c>
      <c r="O1286" s="127" t="s">
        <v>165</v>
      </c>
      <c r="P1286" s="127" t="s">
        <v>183</v>
      </c>
      <c r="Q1286" s="131" t="s">
        <v>8443</v>
      </c>
      <c r="R1286" s="131" t="s">
        <v>9530</v>
      </c>
      <c r="S1286" s="132" t="s">
        <v>9531</v>
      </c>
      <c r="T1286" s="136" t="s">
        <v>483</v>
      </c>
      <c r="U1286" s="118"/>
      <c r="V1286" s="118"/>
      <c r="W1286" s="133" t="str">
        <f>VLOOKUP(TRIM(X1286),X10:Y88,2,FALSE)</f>
        <v>Frank</v>
      </c>
      <c r="X1286" s="11" t="str">
        <f t="shared" si="43"/>
        <v>6.5.4</v>
      </c>
      <c r="AA1286" s="1">
        <f t="shared" si="42"/>
        <v>21</v>
      </c>
    </row>
    <row r="1287" spans="1:27" ht="35.25" customHeight="1">
      <c r="A1287" s="119" t="s">
        <v>139</v>
      </c>
      <c r="B1287" s="134" t="s">
        <v>57</v>
      </c>
      <c r="C1287" s="122" t="s">
        <v>140</v>
      </c>
      <c r="D1287" s="122" t="s">
        <v>100</v>
      </c>
      <c r="E1287" s="123" t="s">
        <v>6951</v>
      </c>
      <c r="F1287" s="124" t="s">
        <v>285</v>
      </c>
      <c r="G1287" s="124" t="s">
        <v>142</v>
      </c>
      <c r="H1287" s="124" t="s">
        <v>7883</v>
      </c>
      <c r="I1287" s="135" t="s">
        <v>871</v>
      </c>
      <c r="J1287" s="129" t="s">
        <v>185</v>
      </c>
      <c r="K1287" s="128">
        <v>0</v>
      </c>
      <c r="L1287" s="129"/>
      <c r="M1287" s="128" t="s">
        <v>8313</v>
      </c>
      <c r="N1287" s="127" t="s">
        <v>485</v>
      </c>
      <c r="O1287" s="127" t="s">
        <v>165</v>
      </c>
      <c r="P1287" s="127" t="s">
        <v>183</v>
      </c>
      <c r="Q1287" s="131" t="s">
        <v>9532</v>
      </c>
      <c r="R1287" s="131" t="s">
        <v>9533</v>
      </c>
      <c r="S1287" s="132" t="s">
        <v>9534</v>
      </c>
      <c r="T1287" s="136" t="s">
        <v>226</v>
      </c>
      <c r="U1287" s="118"/>
      <c r="V1287" s="118"/>
      <c r="W1287" s="133" t="str">
        <f>VLOOKUP(TRIM(X1287),X10:Y88,2,FALSE)</f>
        <v>Frank</v>
      </c>
      <c r="X1287" s="11" t="str">
        <f t="shared" si="43"/>
        <v>6.5.4</v>
      </c>
      <c r="AA1287" s="1">
        <f t="shared" si="42"/>
        <v>31</v>
      </c>
    </row>
    <row r="1288" spans="1:27" ht="35.25" customHeight="1">
      <c r="A1288" s="119"/>
      <c r="B1288" s="134" t="s">
        <v>57</v>
      </c>
      <c r="C1288" s="122" t="s">
        <v>22</v>
      </c>
      <c r="D1288" s="122" t="s">
        <v>97</v>
      </c>
      <c r="E1288" s="123" t="s">
        <v>6952</v>
      </c>
      <c r="F1288" s="124" t="s">
        <v>285</v>
      </c>
      <c r="G1288" s="138" t="s">
        <v>142</v>
      </c>
      <c r="H1288" s="138" t="s">
        <v>7914</v>
      </c>
      <c r="I1288" s="139" t="s">
        <v>682</v>
      </c>
      <c r="J1288" s="140" t="s">
        <v>185</v>
      </c>
      <c r="K1288" s="141">
        <v>0</v>
      </c>
      <c r="L1288" s="140"/>
      <c r="M1288" s="141" t="s">
        <v>191</v>
      </c>
      <c r="N1288" s="140" t="s">
        <v>485</v>
      </c>
      <c r="O1288" s="140" t="s">
        <v>165</v>
      </c>
      <c r="P1288" s="140" t="s">
        <v>183</v>
      </c>
      <c r="Q1288" s="142" t="s">
        <v>9823</v>
      </c>
      <c r="R1288" s="142" t="s">
        <v>9822</v>
      </c>
      <c r="S1288" s="145"/>
      <c r="T1288" s="136" t="s">
        <v>346</v>
      </c>
      <c r="U1288" s="118"/>
      <c r="V1288" s="118"/>
      <c r="W1288" s="133" t="str">
        <f>VLOOKUP(TRIM(X1288),X10:Y88,2,FALSE)</f>
        <v>Frank</v>
      </c>
      <c r="X1288" s="11" t="str">
        <f t="shared" si="43"/>
        <v>6.5.2</v>
      </c>
      <c r="AA1288" s="1">
        <f t="shared" si="42"/>
        <v>17</v>
      </c>
    </row>
    <row r="1289" spans="1:27" ht="35.25" customHeight="1">
      <c r="A1289" s="119" t="s">
        <v>139</v>
      </c>
      <c r="B1289" s="134" t="s">
        <v>57</v>
      </c>
      <c r="C1289" s="122" t="s">
        <v>140</v>
      </c>
      <c r="D1289" s="122" t="s">
        <v>119</v>
      </c>
      <c r="E1289" s="123" t="s">
        <v>6953</v>
      </c>
      <c r="F1289" s="124" t="s">
        <v>21</v>
      </c>
      <c r="G1289" s="124" t="s">
        <v>142</v>
      </c>
      <c r="H1289" s="124" t="s">
        <v>7552</v>
      </c>
      <c r="I1289" s="135" t="s">
        <v>10566</v>
      </c>
      <c r="J1289" s="129" t="s">
        <v>7464</v>
      </c>
      <c r="K1289" s="128"/>
      <c r="L1289" s="129"/>
      <c r="M1289" s="128" t="s">
        <v>8313</v>
      </c>
      <c r="N1289" s="127" t="s">
        <v>175</v>
      </c>
      <c r="O1289" s="127" t="s">
        <v>2712</v>
      </c>
      <c r="P1289" s="127" t="s">
        <v>7465</v>
      </c>
      <c r="Q1289" s="131" t="s">
        <v>8774</v>
      </c>
      <c r="R1289" s="131" t="s">
        <v>10038</v>
      </c>
      <c r="S1289" s="132" t="s">
        <v>10037</v>
      </c>
      <c r="T1289" s="136" t="s">
        <v>226</v>
      </c>
      <c r="U1289" s="118"/>
      <c r="V1289" s="118"/>
      <c r="W1289" s="133" t="str">
        <f>VLOOKUP(TRIM(X1289),X10:Y88,2,FALSE)</f>
        <v>Puneet</v>
      </c>
      <c r="X1289" s="11" t="str">
        <f t="shared" si="43"/>
        <v>6.9</v>
      </c>
      <c r="AA1289" s="1">
        <f t="shared" si="42"/>
        <v>99</v>
      </c>
    </row>
    <row r="1290" spans="1:27" ht="35.25" customHeight="1">
      <c r="A1290" s="119" t="s">
        <v>139</v>
      </c>
      <c r="B1290" s="134" t="s">
        <v>57</v>
      </c>
      <c r="C1290" s="122" t="s">
        <v>140</v>
      </c>
      <c r="D1290" s="122" t="s">
        <v>119</v>
      </c>
      <c r="E1290" s="123" t="s">
        <v>6954</v>
      </c>
      <c r="F1290" s="124" t="s">
        <v>21</v>
      </c>
      <c r="G1290" s="124" t="s">
        <v>142</v>
      </c>
      <c r="H1290" s="124" t="s">
        <v>7716</v>
      </c>
      <c r="I1290" s="135" t="s">
        <v>10567</v>
      </c>
      <c r="J1290" s="129" t="s">
        <v>7464</v>
      </c>
      <c r="K1290" s="128"/>
      <c r="L1290" s="129"/>
      <c r="M1290" s="128" t="s">
        <v>8313</v>
      </c>
      <c r="N1290" s="127" t="s">
        <v>175</v>
      </c>
      <c r="O1290" s="127" t="s">
        <v>2712</v>
      </c>
      <c r="P1290" s="127" t="s">
        <v>7465</v>
      </c>
      <c r="Q1290" s="131" t="s">
        <v>8766</v>
      </c>
      <c r="R1290" s="131" t="s">
        <v>10040</v>
      </c>
      <c r="S1290" s="132" t="s">
        <v>10039</v>
      </c>
      <c r="T1290" s="136" t="s">
        <v>292</v>
      </c>
      <c r="U1290" s="118"/>
      <c r="V1290" s="118"/>
      <c r="W1290" s="133" t="str">
        <f>VLOOKUP(TRIM(X1290),X10:Y88,2,FALSE)</f>
        <v>Puneet</v>
      </c>
      <c r="X1290" s="11" t="str">
        <f t="shared" si="43"/>
        <v>6.9</v>
      </c>
      <c r="AA1290" s="1">
        <f t="shared" si="42"/>
        <v>100</v>
      </c>
    </row>
    <row r="1291" spans="1:27" ht="35.25" customHeight="1">
      <c r="A1291" s="119" t="s">
        <v>139</v>
      </c>
      <c r="B1291" s="134" t="s">
        <v>57</v>
      </c>
      <c r="C1291" s="122" t="s">
        <v>140</v>
      </c>
      <c r="D1291" s="122" t="s">
        <v>119</v>
      </c>
      <c r="E1291" s="123" t="s">
        <v>6955</v>
      </c>
      <c r="F1291" s="124" t="s">
        <v>21</v>
      </c>
      <c r="G1291" s="124" t="s">
        <v>142</v>
      </c>
      <c r="H1291" s="124" t="s">
        <v>8164</v>
      </c>
      <c r="I1291" s="135" t="s">
        <v>2398</v>
      </c>
      <c r="J1291" s="129" t="s">
        <v>7464</v>
      </c>
      <c r="K1291" s="128"/>
      <c r="L1291" s="129"/>
      <c r="M1291" s="128" t="s">
        <v>8313</v>
      </c>
      <c r="N1291" s="127" t="s">
        <v>175</v>
      </c>
      <c r="O1291" s="127" t="s">
        <v>2712</v>
      </c>
      <c r="P1291" s="127" t="s">
        <v>7465</v>
      </c>
      <c r="Q1291" s="131" t="s">
        <v>8127</v>
      </c>
      <c r="R1291" s="131" t="s">
        <v>10042</v>
      </c>
      <c r="S1291" s="132" t="s">
        <v>10041</v>
      </c>
      <c r="T1291" s="136" t="s">
        <v>2395</v>
      </c>
      <c r="U1291" s="118"/>
      <c r="V1291" s="118"/>
      <c r="W1291" s="133" t="str">
        <f>VLOOKUP(TRIM(X1291),X10:Y88,2,FALSE)</f>
        <v>Puneet</v>
      </c>
      <c r="X1291" s="11" t="str">
        <f t="shared" si="43"/>
        <v>6.9</v>
      </c>
      <c r="AA1291" s="1">
        <f t="shared" si="42"/>
        <v>4</v>
      </c>
    </row>
    <row r="1292" spans="1:27" ht="35.25" customHeight="1">
      <c r="A1292" s="119" t="s">
        <v>139</v>
      </c>
      <c r="B1292" s="134" t="s">
        <v>57</v>
      </c>
      <c r="C1292" s="122" t="s">
        <v>140</v>
      </c>
      <c r="D1292" s="122" t="s">
        <v>119</v>
      </c>
      <c r="E1292" s="123" t="s">
        <v>6956</v>
      </c>
      <c r="F1292" s="124" t="s">
        <v>21</v>
      </c>
      <c r="G1292" s="124" t="s">
        <v>142</v>
      </c>
      <c r="H1292" s="124" t="s">
        <v>7897</v>
      </c>
      <c r="I1292" s="135" t="s">
        <v>7774</v>
      </c>
      <c r="J1292" s="129" t="s">
        <v>7464</v>
      </c>
      <c r="K1292" s="128"/>
      <c r="L1292" s="129"/>
      <c r="M1292" s="128" t="s">
        <v>8313</v>
      </c>
      <c r="N1292" s="127" t="s">
        <v>175</v>
      </c>
      <c r="O1292" s="127" t="s">
        <v>2712</v>
      </c>
      <c r="P1292" s="127" t="s">
        <v>7465</v>
      </c>
      <c r="Q1292" s="131" t="s">
        <v>7775</v>
      </c>
      <c r="R1292" s="131" t="s">
        <v>10384</v>
      </c>
      <c r="S1292" s="132" t="s">
        <v>145</v>
      </c>
      <c r="T1292" s="136" t="s">
        <v>232</v>
      </c>
      <c r="U1292" s="118"/>
      <c r="V1292" s="118" t="s">
        <v>245</v>
      </c>
      <c r="W1292" s="133" t="str">
        <f>VLOOKUP(TRIM(X1292),X10:Y88,2,FALSE)</f>
        <v>Puneet</v>
      </c>
      <c r="X1292" s="11" t="str">
        <f t="shared" si="43"/>
        <v>6.9</v>
      </c>
      <c r="AA1292" s="1">
        <f t="shared" si="42"/>
        <v>27</v>
      </c>
    </row>
    <row r="1293" spans="1:27" ht="35.25" customHeight="1">
      <c r="A1293" s="119" t="s">
        <v>139</v>
      </c>
      <c r="B1293" s="134" t="s">
        <v>57</v>
      </c>
      <c r="C1293" s="122" t="s">
        <v>140</v>
      </c>
      <c r="D1293" s="122" t="s">
        <v>119</v>
      </c>
      <c r="E1293" s="123" t="s">
        <v>6957</v>
      </c>
      <c r="F1293" s="124" t="s">
        <v>21</v>
      </c>
      <c r="G1293" s="124" t="s">
        <v>142</v>
      </c>
      <c r="H1293" s="124" t="s">
        <v>7898</v>
      </c>
      <c r="I1293" s="135" t="s">
        <v>7776</v>
      </c>
      <c r="J1293" s="129" t="s">
        <v>7464</v>
      </c>
      <c r="K1293" s="128"/>
      <c r="L1293" s="129"/>
      <c r="M1293" s="128" t="s">
        <v>8313</v>
      </c>
      <c r="N1293" s="127" t="s">
        <v>175</v>
      </c>
      <c r="O1293" s="127" t="s">
        <v>2712</v>
      </c>
      <c r="P1293" s="127" t="s">
        <v>7465</v>
      </c>
      <c r="Q1293" s="131" t="s">
        <v>7777</v>
      </c>
      <c r="R1293" s="131" t="s">
        <v>10385</v>
      </c>
      <c r="S1293" s="132" t="s">
        <v>145</v>
      </c>
      <c r="T1293" s="136" t="s">
        <v>232</v>
      </c>
      <c r="U1293" s="118"/>
      <c r="V1293" s="118" t="s">
        <v>245</v>
      </c>
      <c r="W1293" s="133" t="str">
        <f>VLOOKUP(TRIM(X1293),X10:Y88,2,FALSE)</f>
        <v>Puneet</v>
      </c>
      <c r="X1293" s="11" t="str">
        <f t="shared" si="43"/>
        <v>6.9</v>
      </c>
      <c r="AA1293" s="1">
        <f t="shared" si="42"/>
        <v>26</v>
      </c>
    </row>
    <row r="1294" spans="1:27" ht="35.25" customHeight="1">
      <c r="A1294" s="119" t="s">
        <v>139</v>
      </c>
      <c r="B1294" s="134" t="s">
        <v>57</v>
      </c>
      <c r="C1294" s="122" t="s">
        <v>140</v>
      </c>
      <c r="D1294" s="122" t="s">
        <v>119</v>
      </c>
      <c r="E1294" s="123" t="s">
        <v>6958</v>
      </c>
      <c r="F1294" s="124" t="s">
        <v>21</v>
      </c>
      <c r="G1294" s="124" t="s">
        <v>142</v>
      </c>
      <c r="H1294" s="124" t="s">
        <v>7896</v>
      </c>
      <c r="I1294" s="135" t="s">
        <v>2631</v>
      </c>
      <c r="J1294" s="129" t="s">
        <v>7464</v>
      </c>
      <c r="K1294" s="128"/>
      <c r="L1294" s="129"/>
      <c r="M1294" s="128" t="s">
        <v>8313</v>
      </c>
      <c r="N1294" s="127" t="s">
        <v>175</v>
      </c>
      <c r="O1294" s="127" t="s">
        <v>2712</v>
      </c>
      <c r="P1294" s="127" t="s">
        <v>7465</v>
      </c>
      <c r="Q1294" s="131" t="s">
        <v>7773</v>
      </c>
      <c r="R1294" s="131" t="s">
        <v>10386</v>
      </c>
      <c r="S1294" s="132" t="s">
        <v>145</v>
      </c>
      <c r="T1294" s="136" t="s">
        <v>232</v>
      </c>
      <c r="U1294" s="118"/>
      <c r="V1294" s="118" t="s">
        <v>245</v>
      </c>
      <c r="W1294" s="133" t="str">
        <f>VLOOKUP(TRIM(X1294),X10:Y88,2,FALSE)</f>
        <v>Puneet</v>
      </c>
      <c r="X1294" s="11" t="str">
        <f t="shared" si="43"/>
        <v>6.9</v>
      </c>
      <c r="AA1294" s="1">
        <f t="shared" si="42"/>
        <v>20</v>
      </c>
    </row>
    <row r="1295" spans="1:27" ht="35.25" customHeight="1">
      <c r="A1295" s="119" t="s">
        <v>139</v>
      </c>
      <c r="B1295" s="134" t="s">
        <v>57</v>
      </c>
      <c r="C1295" s="122" t="s">
        <v>140</v>
      </c>
      <c r="D1295" s="122" t="s">
        <v>119</v>
      </c>
      <c r="E1295" s="123" t="s">
        <v>6959</v>
      </c>
      <c r="F1295" s="124" t="s">
        <v>21</v>
      </c>
      <c r="G1295" s="124" t="s">
        <v>142</v>
      </c>
      <c r="H1295" s="124" t="s">
        <v>8198</v>
      </c>
      <c r="I1295" s="135" t="s">
        <v>212</v>
      </c>
      <c r="J1295" s="129" t="s">
        <v>7464</v>
      </c>
      <c r="K1295" s="128"/>
      <c r="L1295" s="129"/>
      <c r="M1295" s="128" t="s">
        <v>8313</v>
      </c>
      <c r="N1295" s="127" t="s">
        <v>175</v>
      </c>
      <c r="O1295" s="127" t="s">
        <v>2712</v>
      </c>
      <c r="P1295" s="127" t="s">
        <v>7465</v>
      </c>
      <c r="Q1295" s="131" t="s">
        <v>8764</v>
      </c>
      <c r="R1295" s="131" t="s">
        <v>10387</v>
      </c>
      <c r="S1295" s="132" t="s">
        <v>145</v>
      </c>
      <c r="T1295" s="136" t="s">
        <v>292</v>
      </c>
      <c r="U1295" s="118"/>
      <c r="V1295" s="118" t="s">
        <v>245</v>
      </c>
      <c r="W1295" s="133" t="str">
        <f>VLOOKUP(TRIM(X1295),X10:Y88,2,FALSE)</f>
        <v>Puneet</v>
      </c>
      <c r="X1295" s="11" t="str">
        <f t="shared" si="43"/>
        <v>6.9</v>
      </c>
      <c r="AA1295" s="1">
        <f t="shared" si="42"/>
        <v>21</v>
      </c>
    </row>
    <row r="1296" spans="1:27" ht="35.25" customHeight="1">
      <c r="A1296" s="119" t="s">
        <v>139</v>
      </c>
      <c r="B1296" s="134" t="s">
        <v>57</v>
      </c>
      <c r="C1296" s="122" t="s">
        <v>140</v>
      </c>
      <c r="D1296" s="122" t="s">
        <v>472</v>
      </c>
      <c r="E1296" s="123" t="s">
        <v>6960</v>
      </c>
      <c r="F1296" s="124" t="s">
        <v>172</v>
      </c>
      <c r="G1296" s="124" t="s">
        <v>48</v>
      </c>
      <c r="H1296" s="124" t="s">
        <v>9718</v>
      </c>
      <c r="I1296" s="135" t="s">
        <v>10589</v>
      </c>
      <c r="J1296" s="129"/>
      <c r="K1296" s="128"/>
      <c r="L1296" s="129"/>
      <c r="M1296" s="128" t="s">
        <v>8313</v>
      </c>
      <c r="N1296" s="127"/>
      <c r="O1296" s="127" t="s">
        <v>165</v>
      </c>
      <c r="P1296" s="127"/>
      <c r="Q1296" s="131" t="s">
        <v>9719</v>
      </c>
      <c r="R1296" s="131" t="s">
        <v>10217</v>
      </c>
      <c r="S1296" s="132" t="s">
        <v>178</v>
      </c>
      <c r="T1296" s="136" t="s">
        <v>318</v>
      </c>
      <c r="U1296" s="118"/>
      <c r="V1296" s="118"/>
      <c r="W1296" s="133" t="str">
        <f>VLOOKUP(TRIM(X1296),X10:Y88,2,FALSE)</f>
        <v>Puneet</v>
      </c>
      <c r="X1296" s="11" t="str">
        <f t="shared" si="43"/>
        <v>6.15</v>
      </c>
      <c r="AA1296" s="1">
        <f t="shared" si="42"/>
        <v>20</v>
      </c>
    </row>
    <row r="1297" spans="1:27" ht="36.75" customHeight="1">
      <c r="A1297" s="119" t="s">
        <v>139</v>
      </c>
      <c r="B1297" s="134" t="s">
        <v>57</v>
      </c>
      <c r="C1297" s="122" t="s">
        <v>140</v>
      </c>
      <c r="D1297" s="122" t="s">
        <v>7211</v>
      </c>
      <c r="E1297" s="123" t="s">
        <v>6961</v>
      </c>
      <c r="F1297" s="124" t="s">
        <v>21</v>
      </c>
      <c r="G1297" s="124" t="s">
        <v>142</v>
      </c>
      <c r="H1297" s="124" t="s">
        <v>8263</v>
      </c>
      <c r="I1297" s="135" t="s">
        <v>280</v>
      </c>
      <c r="J1297" s="129" t="s">
        <v>7751</v>
      </c>
      <c r="K1297" s="128"/>
      <c r="L1297" s="129"/>
      <c r="M1297" s="128" t="s">
        <v>8313</v>
      </c>
      <c r="N1297" s="127" t="s">
        <v>175</v>
      </c>
      <c r="O1297" s="127" t="s">
        <v>165</v>
      </c>
      <c r="P1297" s="127" t="s">
        <v>7752</v>
      </c>
      <c r="Q1297" s="131" t="s">
        <v>8769</v>
      </c>
      <c r="R1297" s="131" t="s">
        <v>10388</v>
      </c>
      <c r="S1297" s="132" t="s">
        <v>145</v>
      </c>
      <c r="T1297" s="136" t="s">
        <v>281</v>
      </c>
      <c r="U1297" s="118"/>
      <c r="V1297" s="118" t="s">
        <v>245</v>
      </c>
      <c r="W1297" s="133" t="str">
        <f>VLOOKUP(TRIM(X1297),X10:Y88,2,FALSE)</f>
        <v>Puneet</v>
      </c>
      <c r="X1297" s="11" t="str">
        <f t="shared" si="43"/>
        <v>6.17</v>
      </c>
      <c r="AA1297" s="1">
        <f t="shared" si="42"/>
        <v>8</v>
      </c>
    </row>
    <row r="1298" spans="1:27" ht="36.75" customHeight="1">
      <c r="A1298" s="119" t="s">
        <v>139</v>
      </c>
      <c r="B1298" s="134" t="s">
        <v>57</v>
      </c>
      <c r="C1298" s="122" t="s">
        <v>140</v>
      </c>
      <c r="D1298" s="122" t="s">
        <v>108</v>
      </c>
      <c r="E1298" s="123" t="s">
        <v>6962</v>
      </c>
      <c r="F1298" s="124" t="s">
        <v>285</v>
      </c>
      <c r="G1298" s="124" t="s">
        <v>142</v>
      </c>
      <c r="H1298" s="124" t="s">
        <v>7581</v>
      </c>
      <c r="I1298" s="135" t="s">
        <v>10590</v>
      </c>
      <c r="J1298" s="129" t="s">
        <v>174</v>
      </c>
      <c r="K1298" s="128">
        <v>0</v>
      </c>
      <c r="L1298" s="129"/>
      <c r="M1298" s="128" t="s">
        <v>8313</v>
      </c>
      <c r="N1298" s="127" t="s">
        <v>485</v>
      </c>
      <c r="O1298" s="127" t="s">
        <v>165</v>
      </c>
      <c r="P1298" s="127" t="s">
        <v>183</v>
      </c>
      <c r="Q1298" s="131" t="s">
        <v>8451</v>
      </c>
      <c r="R1298" s="131" t="s">
        <v>10389</v>
      </c>
      <c r="S1298" s="132" t="s">
        <v>145</v>
      </c>
      <c r="T1298" s="136" t="s">
        <v>226</v>
      </c>
      <c r="U1298" s="118"/>
      <c r="V1298" s="118" t="s">
        <v>245</v>
      </c>
      <c r="W1298" s="133" t="str">
        <f>VLOOKUP(TRIM(X1298),X10:Y88,2,FALSE)</f>
        <v>Puneet</v>
      </c>
      <c r="X1298" s="11" t="str">
        <f t="shared" si="43"/>
        <v>6.5.8</v>
      </c>
      <c r="AA1298" s="1">
        <f t="shared" si="42"/>
        <v>54</v>
      </c>
    </row>
    <row r="1299" spans="1:27" ht="36.75" customHeight="1">
      <c r="A1299" s="119" t="s">
        <v>139</v>
      </c>
      <c r="B1299" s="134" t="s">
        <v>57</v>
      </c>
      <c r="C1299" s="122" t="s">
        <v>140</v>
      </c>
      <c r="D1299" s="122" t="s">
        <v>108</v>
      </c>
      <c r="E1299" s="123" t="s">
        <v>6963</v>
      </c>
      <c r="F1299" s="124" t="s">
        <v>285</v>
      </c>
      <c r="G1299" s="124" t="s">
        <v>142</v>
      </c>
      <c r="H1299" s="124" t="s">
        <v>7582</v>
      </c>
      <c r="I1299" s="135" t="s">
        <v>10591</v>
      </c>
      <c r="J1299" s="129" t="s">
        <v>185</v>
      </c>
      <c r="K1299" s="128">
        <v>0</v>
      </c>
      <c r="L1299" s="129"/>
      <c r="M1299" s="128" t="s">
        <v>8313</v>
      </c>
      <c r="N1299" s="127" t="s">
        <v>485</v>
      </c>
      <c r="O1299" s="127" t="s">
        <v>165</v>
      </c>
      <c r="P1299" s="127" t="s">
        <v>183</v>
      </c>
      <c r="Q1299" s="131" t="s">
        <v>8452</v>
      </c>
      <c r="R1299" s="131" t="s">
        <v>10390</v>
      </c>
      <c r="S1299" s="132" t="s">
        <v>145</v>
      </c>
      <c r="T1299" s="136" t="s">
        <v>226</v>
      </c>
      <c r="U1299" s="118"/>
      <c r="V1299" s="118" t="s">
        <v>245</v>
      </c>
      <c r="W1299" s="133" t="str">
        <f>VLOOKUP(TRIM(X1299),X10:Y88,2,FALSE)</f>
        <v>Puneet</v>
      </c>
      <c r="X1299" s="11" t="str">
        <f t="shared" si="43"/>
        <v>6.5.8</v>
      </c>
      <c r="AA1299" s="1">
        <f t="shared" si="42"/>
        <v>61</v>
      </c>
    </row>
    <row r="1300" spans="1:27" ht="36.75" customHeight="1">
      <c r="A1300" s="119" t="s">
        <v>139</v>
      </c>
      <c r="B1300" s="134" t="s">
        <v>57</v>
      </c>
      <c r="C1300" s="122" t="s">
        <v>140</v>
      </c>
      <c r="D1300" s="122" t="s">
        <v>108</v>
      </c>
      <c r="E1300" s="123" t="s">
        <v>6964</v>
      </c>
      <c r="F1300" s="124" t="s">
        <v>20</v>
      </c>
      <c r="G1300" s="124" t="s">
        <v>142</v>
      </c>
      <c r="H1300" s="124" t="s">
        <v>9784</v>
      </c>
      <c r="I1300" s="135" t="s">
        <v>295</v>
      </c>
      <c r="J1300" s="129"/>
      <c r="K1300" s="128"/>
      <c r="L1300" s="129"/>
      <c r="M1300" s="128"/>
      <c r="N1300" s="127"/>
      <c r="O1300" s="127" t="s">
        <v>165</v>
      </c>
      <c r="P1300" s="127" t="s">
        <v>183</v>
      </c>
      <c r="Q1300" s="131" t="s">
        <v>10519</v>
      </c>
      <c r="R1300" s="131" t="s">
        <v>10391</v>
      </c>
      <c r="S1300" s="132" t="s">
        <v>145</v>
      </c>
      <c r="T1300" s="136" t="s">
        <v>282</v>
      </c>
      <c r="U1300" s="118"/>
      <c r="V1300" s="118" t="s">
        <v>245</v>
      </c>
      <c r="W1300" s="133" t="str">
        <f>VLOOKUP(TRIM(X1300),X10:Y88,2,FALSE)</f>
        <v>Puneet</v>
      </c>
      <c r="X1300" s="11" t="str">
        <f t="shared" si="43"/>
        <v>6.5.8</v>
      </c>
      <c r="AA1300" s="1">
        <f t="shared" si="42"/>
        <v>6</v>
      </c>
    </row>
    <row r="1301" spans="1:27" ht="36.75" customHeight="1">
      <c r="A1301" s="119" t="s">
        <v>139</v>
      </c>
      <c r="B1301" s="134" t="s">
        <v>57</v>
      </c>
      <c r="C1301" s="122" t="s">
        <v>140</v>
      </c>
      <c r="D1301" s="122" t="s">
        <v>108</v>
      </c>
      <c r="E1301" s="123" t="s">
        <v>6965</v>
      </c>
      <c r="F1301" s="124" t="s">
        <v>285</v>
      </c>
      <c r="G1301" s="124" t="s">
        <v>142</v>
      </c>
      <c r="H1301" s="124" t="s">
        <v>8023</v>
      </c>
      <c r="I1301" s="135" t="s">
        <v>270</v>
      </c>
      <c r="J1301" s="129" t="s">
        <v>185</v>
      </c>
      <c r="K1301" s="128">
        <v>0</v>
      </c>
      <c r="L1301" s="129"/>
      <c r="M1301" s="128" t="s">
        <v>191</v>
      </c>
      <c r="N1301" s="127" t="s">
        <v>485</v>
      </c>
      <c r="O1301" s="127" t="s">
        <v>165</v>
      </c>
      <c r="P1301" s="127" t="s">
        <v>183</v>
      </c>
      <c r="Q1301" s="131" t="s">
        <v>8642</v>
      </c>
      <c r="R1301" s="131" t="s">
        <v>9806</v>
      </c>
      <c r="S1301" s="132" t="s">
        <v>9805</v>
      </c>
      <c r="T1301" s="136" t="s">
        <v>338</v>
      </c>
      <c r="U1301" s="118"/>
      <c r="V1301" s="118"/>
      <c r="W1301" s="133" t="str">
        <f>VLOOKUP(TRIM(X1301),X10:Y88,2,FALSE)</f>
        <v>Puneet</v>
      </c>
      <c r="X1301" s="11" t="str">
        <f t="shared" si="43"/>
        <v>6.5.8</v>
      </c>
      <c r="AA1301" s="1">
        <f t="shared" si="42"/>
        <v>3</v>
      </c>
    </row>
    <row r="1302" spans="1:27" ht="36.75" customHeight="1">
      <c r="A1302" s="119" t="s">
        <v>139</v>
      </c>
      <c r="B1302" s="134" t="s">
        <v>57</v>
      </c>
      <c r="C1302" s="122" t="s">
        <v>140</v>
      </c>
      <c r="D1302" s="122" t="s">
        <v>108</v>
      </c>
      <c r="E1302" s="123" t="s">
        <v>6966</v>
      </c>
      <c r="F1302" s="124" t="s">
        <v>285</v>
      </c>
      <c r="G1302" s="124" t="s">
        <v>142</v>
      </c>
      <c r="H1302" s="124" t="s">
        <v>8287</v>
      </c>
      <c r="I1302" s="135" t="s">
        <v>225</v>
      </c>
      <c r="J1302" s="129" t="s">
        <v>174</v>
      </c>
      <c r="K1302" s="128">
        <v>0</v>
      </c>
      <c r="L1302" s="129"/>
      <c r="M1302" s="128" t="s">
        <v>8313</v>
      </c>
      <c r="N1302" s="127" t="s">
        <v>485</v>
      </c>
      <c r="O1302" s="127" t="s">
        <v>165</v>
      </c>
      <c r="P1302" s="127" t="s">
        <v>183</v>
      </c>
      <c r="Q1302" s="131" t="s">
        <v>8733</v>
      </c>
      <c r="R1302" s="131" t="s">
        <v>10392</v>
      </c>
      <c r="S1302" s="132" t="s">
        <v>145</v>
      </c>
      <c r="T1302" s="136" t="s">
        <v>226</v>
      </c>
      <c r="U1302" s="118"/>
      <c r="V1302" s="118" t="s">
        <v>245</v>
      </c>
      <c r="W1302" s="133" t="str">
        <f>VLOOKUP(TRIM(X1302),X10:Y88,2,FALSE)</f>
        <v>Puneet</v>
      </c>
      <c r="X1302" s="11" t="str">
        <f t="shared" si="43"/>
        <v>6.5.8</v>
      </c>
      <c r="AA1302" s="1">
        <f t="shared" si="42"/>
        <v>8</v>
      </c>
    </row>
    <row r="1303" spans="1:27" ht="36.75" customHeight="1">
      <c r="A1303" s="119" t="s">
        <v>139</v>
      </c>
      <c r="B1303" s="134" t="s">
        <v>57</v>
      </c>
      <c r="C1303" s="122" t="s">
        <v>140</v>
      </c>
      <c r="D1303" s="122" t="s">
        <v>108</v>
      </c>
      <c r="E1303" s="123" t="s">
        <v>6967</v>
      </c>
      <c r="F1303" s="124" t="s">
        <v>285</v>
      </c>
      <c r="G1303" s="124" t="s">
        <v>142</v>
      </c>
      <c r="H1303" s="124" t="s">
        <v>7849</v>
      </c>
      <c r="I1303" s="135" t="s">
        <v>307</v>
      </c>
      <c r="J1303" s="129" t="s">
        <v>174</v>
      </c>
      <c r="K1303" s="128">
        <v>0</v>
      </c>
      <c r="L1303" s="129"/>
      <c r="M1303" s="128" t="s">
        <v>8313</v>
      </c>
      <c r="N1303" s="127" t="s">
        <v>485</v>
      </c>
      <c r="O1303" s="127" t="s">
        <v>165</v>
      </c>
      <c r="P1303" s="127" t="s">
        <v>183</v>
      </c>
      <c r="Q1303" s="131" t="s">
        <v>8545</v>
      </c>
      <c r="R1303" s="131" t="s">
        <v>10210</v>
      </c>
      <c r="S1303" s="132" t="s">
        <v>10211</v>
      </c>
      <c r="T1303" s="136" t="s">
        <v>306</v>
      </c>
      <c r="U1303" s="118"/>
      <c r="V1303" s="118"/>
      <c r="W1303" s="133" t="str">
        <f>VLOOKUP(TRIM(X1303),X10:Y88,2,FALSE)</f>
        <v>Puneet</v>
      </c>
      <c r="X1303" s="11" t="str">
        <f t="shared" si="43"/>
        <v>6.5.8</v>
      </c>
      <c r="AA1303" s="1">
        <f t="shared" si="42"/>
        <v>13</v>
      </c>
    </row>
    <row r="1304" spans="1:27" ht="36.75" customHeight="1">
      <c r="A1304" s="119" t="s">
        <v>139</v>
      </c>
      <c r="B1304" s="134" t="s">
        <v>57</v>
      </c>
      <c r="C1304" s="122" t="s">
        <v>140</v>
      </c>
      <c r="D1304" s="122" t="s">
        <v>108</v>
      </c>
      <c r="E1304" s="123" t="s">
        <v>6968</v>
      </c>
      <c r="F1304" s="124" t="s">
        <v>24</v>
      </c>
      <c r="G1304" s="124" t="s">
        <v>142</v>
      </c>
      <c r="H1304" s="124" t="s">
        <v>9802</v>
      </c>
      <c r="I1304" s="135" t="s">
        <v>307</v>
      </c>
      <c r="J1304" s="129" t="s">
        <v>332</v>
      </c>
      <c r="K1304" s="128">
        <v>321</v>
      </c>
      <c r="L1304" s="129" t="s">
        <v>60</v>
      </c>
      <c r="M1304" s="128" t="s">
        <v>191</v>
      </c>
      <c r="N1304" s="127" t="s">
        <v>485</v>
      </c>
      <c r="O1304" s="127" t="s">
        <v>165</v>
      </c>
      <c r="P1304" s="127" t="s">
        <v>183</v>
      </c>
      <c r="Q1304" s="131" t="s">
        <v>9799</v>
      </c>
      <c r="R1304" s="131" t="s">
        <v>10501</v>
      </c>
      <c r="S1304" s="132" t="s">
        <v>10502</v>
      </c>
      <c r="T1304" s="136" t="s">
        <v>8950</v>
      </c>
      <c r="U1304" s="118"/>
      <c r="V1304" s="118"/>
      <c r="W1304" s="133" t="str">
        <f>VLOOKUP(TRIM(X1304),X10:Y88,2,FALSE)</f>
        <v>Puneet</v>
      </c>
      <c r="X1304" s="11" t="str">
        <f t="shared" si="43"/>
        <v>6.5.8</v>
      </c>
      <c r="AA1304" s="1">
        <f t="shared" si="42"/>
        <v>13</v>
      </c>
    </row>
    <row r="1305" spans="1:27" ht="36.75" customHeight="1">
      <c r="A1305" s="119" t="s">
        <v>139</v>
      </c>
      <c r="B1305" s="134" t="s">
        <v>57</v>
      </c>
      <c r="C1305" s="122" t="s">
        <v>140</v>
      </c>
      <c r="D1305" s="122" t="s">
        <v>108</v>
      </c>
      <c r="E1305" s="123" t="s">
        <v>6969</v>
      </c>
      <c r="F1305" s="124" t="s">
        <v>285</v>
      </c>
      <c r="G1305" s="124" t="s">
        <v>142</v>
      </c>
      <c r="H1305" s="124" t="s">
        <v>7691</v>
      </c>
      <c r="I1305" s="135" t="s">
        <v>186</v>
      </c>
      <c r="J1305" s="129" t="s">
        <v>185</v>
      </c>
      <c r="K1305" s="128">
        <v>0</v>
      </c>
      <c r="L1305" s="129"/>
      <c r="M1305" s="128" t="s">
        <v>191</v>
      </c>
      <c r="N1305" s="127" t="s">
        <v>485</v>
      </c>
      <c r="O1305" s="127" t="s">
        <v>165</v>
      </c>
      <c r="P1305" s="127" t="s">
        <v>183</v>
      </c>
      <c r="Q1305" s="131" t="s">
        <v>8503</v>
      </c>
      <c r="R1305" s="131" t="s">
        <v>10393</v>
      </c>
      <c r="S1305" s="132" t="s">
        <v>145</v>
      </c>
      <c r="T1305" s="136" t="s">
        <v>202</v>
      </c>
      <c r="U1305" s="118"/>
      <c r="V1305" s="118" t="s">
        <v>245</v>
      </c>
      <c r="W1305" s="133" t="str">
        <f>VLOOKUP(TRIM(X1305),X10:Y88,2,FALSE)</f>
        <v>Puneet</v>
      </c>
      <c r="X1305" s="11" t="str">
        <f t="shared" si="43"/>
        <v>6.5.8</v>
      </c>
      <c r="AA1305" s="1">
        <f t="shared" ref="AA1305:AA1368" si="44">LEN(I1305)</f>
        <v>14</v>
      </c>
    </row>
    <row r="1306" spans="1:27" ht="36.75" customHeight="1">
      <c r="A1306" s="119" t="s">
        <v>139</v>
      </c>
      <c r="B1306" s="134" t="s">
        <v>57</v>
      </c>
      <c r="C1306" s="122" t="s">
        <v>140</v>
      </c>
      <c r="D1306" s="122" t="s">
        <v>108</v>
      </c>
      <c r="E1306" s="123" t="s">
        <v>6970</v>
      </c>
      <c r="F1306" s="124" t="s">
        <v>285</v>
      </c>
      <c r="G1306" s="124" t="s">
        <v>142</v>
      </c>
      <c r="H1306" s="124" t="s">
        <v>7917</v>
      </c>
      <c r="I1306" s="135" t="s">
        <v>7791</v>
      </c>
      <c r="J1306" s="129" t="s">
        <v>174</v>
      </c>
      <c r="K1306" s="128">
        <v>0</v>
      </c>
      <c r="L1306" s="129"/>
      <c r="M1306" s="128" t="s">
        <v>8313</v>
      </c>
      <c r="N1306" s="127" t="s">
        <v>485</v>
      </c>
      <c r="O1306" s="127" t="s">
        <v>165</v>
      </c>
      <c r="P1306" s="127" t="s">
        <v>183</v>
      </c>
      <c r="Q1306" s="131" t="s">
        <v>8784</v>
      </c>
      <c r="R1306" s="131" t="s">
        <v>10394</v>
      </c>
      <c r="S1306" s="132" t="s">
        <v>145</v>
      </c>
      <c r="T1306" s="136" t="s">
        <v>826</v>
      </c>
      <c r="U1306" s="118"/>
      <c r="V1306" s="118" t="s">
        <v>245</v>
      </c>
      <c r="W1306" s="133" t="str">
        <f>VLOOKUP(TRIM(X1306),X10:Y88,2,FALSE)</f>
        <v>Puneet</v>
      </c>
      <c r="X1306" s="11" t="str">
        <f t="shared" si="43"/>
        <v>6.5.8</v>
      </c>
      <c r="AA1306" s="1">
        <f t="shared" si="44"/>
        <v>43</v>
      </c>
    </row>
    <row r="1307" spans="1:27" ht="36.75" customHeight="1">
      <c r="A1307" s="119" t="s">
        <v>139</v>
      </c>
      <c r="B1307" s="134" t="s">
        <v>57</v>
      </c>
      <c r="C1307" s="122" t="s">
        <v>140</v>
      </c>
      <c r="D1307" s="122" t="s">
        <v>108</v>
      </c>
      <c r="E1307" s="123" t="s">
        <v>6971</v>
      </c>
      <c r="F1307" s="124" t="s">
        <v>180</v>
      </c>
      <c r="G1307" s="124" t="s">
        <v>142</v>
      </c>
      <c r="H1307" s="124" t="s">
        <v>9820</v>
      </c>
      <c r="I1307" s="135" t="s">
        <v>295</v>
      </c>
      <c r="J1307" s="129"/>
      <c r="K1307" s="128"/>
      <c r="L1307" s="129"/>
      <c r="M1307" s="128"/>
      <c r="N1307" s="127"/>
      <c r="O1307" s="127" t="s">
        <v>51</v>
      </c>
      <c r="P1307" s="127" t="s">
        <v>183</v>
      </c>
      <c r="Q1307" s="131" t="s">
        <v>10212</v>
      </c>
      <c r="R1307" s="131" t="s">
        <v>10213</v>
      </c>
      <c r="S1307" s="132" t="s">
        <v>10214</v>
      </c>
      <c r="T1307" s="136" t="s">
        <v>2475</v>
      </c>
      <c r="U1307" s="118"/>
      <c r="V1307" s="118"/>
      <c r="W1307" s="133" t="str">
        <f>VLOOKUP(TRIM(X1307),X10:Y88,2,FALSE)</f>
        <v>Puneet</v>
      </c>
      <c r="X1307" s="11" t="str">
        <f t="shared" si="43"/>
        <v>6.5.8</v>
      </c>
      <c r="AA1307" s="1">
        <f t="shared" si="44"/>
        <v>6</v>
      </c>
    </row>
    <row r="1308" spans="1:27" ht="36.75" customHeight="1">
      <c r="A1308" s="119" t="s">
        <v>139</v>
      </c>
      <c r="B1308" s="134" t="s">
        <v>57</v>
      </c>
      <c r="C1308" s="122" t="s">
        <v>140</v>
      </c>
      <c r="D1308" s="122" t="s">
        <v>108</v>
      </c>
      <c r="E1308" s="123" t="s">
        <v>6972</v>
      </c>
      <c r="F1308" s="124" t="s">
        <v>285</v>
      </c>
      <c r="G1308" s="124" t="s">
        <v>142</v>
      </c>
      <c r="H1308" s="124" t="s">
        <v>8023</v>
      </c>
      <c r="I1308" s="135" t="s">
        <v>270</v>
      </c>
      <c r="J1308" s="129" t="s">
        <v>185</v>
      </c>
      <c r="K1308" s="128">
        <v>0</v>
      </c>
      <c r="L1308" s="129"/>
      <c r="M1308" s="128" t="s">
        <v>191</v>
      </c>
      <c r="N1308" s="127" t="s">
        <v>485</v>
      </c>
      <c r="O1308" s="127" t="s">
        <v>165</v>
      </c>
      <c r="P1308" s="127" t="s">
        <v>183</v>
      </c>
      <c r="Q1308" s="131" t="s">
        <v>8642</v>
      </c>
      <c r="R1308" s="131" t="s">
        <v>10395</v>
      </c>
      <c r="S1308" s="132" t="s">
        <v>145</v>
      </c>
      <c r="T1308" s="136" t="s">
        <v>338</v>
      </c>
      <c r="U1308" s="118"/>
      <c r="V1308" s="118" t="s">
        <v>245</v>
      </c>
      <c r="W1308" s="133" t="str">
        <f>VLOOKUP(TRIM(X1308),X10:Y88,2,FALSE)</f>
        <v>Puneet</v>
      </c>
      <c r="X1308" s="11" t="str">
        <f t="shared" si="43"/>
        <v>6.5.8</v>
      </c>
      <c r="AA1308" s="1">
        <f t="shared" si="44"/>
        <v>3</v>
      </c>
    </row>
    <row r="1309" spans="1:27" ht="36.75" customHeight="1">
      <c r="A1309" s="119" t="s">
        <v>139</v>
      </c>
      <c r="B1309" s="134" t="s">
        <v>57</v>
      </c>
      <c r="C1309" s="122" t="s">
        <v>140</v>
      </c>
      <c r="D1309" s="122" t="s">
        <v>470</v>
      </c>
      <c r="E1309" s="123" t="s">
        <v>6973</v>
      </c>
      <c r="F1309" s="124" t="s">
        <v>21</v>
      </c>
      <c r="G1309" s="124" t="s">
        <v>142</v>
      </c>
      <c r="H1309" s="124" t="s">
        <v>8194</v>
      </c>
      <c r="I1309" s="135" t="s">
        <v>263</v>
      </c>
      <c r="J1309" s="129" t="s">
        <v>7457</v>
      </c>
      <c r="K1309" s="128"/>
      <c r="L1309" s="129"/>
      <c r="M1309" s="128" t="s">
        <v>8313</v>
      </c>
      <c r="N1309" s="127" t="s">
        <v>175</v>
      </c>
      <c r="O1309" s="127" t="s">
        <v>165</v>
      </c>
      <c r="P1309" s="127" t="s">
        <v>7458</v>
      </c>
      <c r="Q1309" s="131" t="s">
        <v>8159</v>
      </c>
      <c r="R1309" s="131" t="s">
        <v>10396</v>
      </c>
      <c r="S1309" s="132" t="s">
        <v>145</v>
      </c>
      <c r="T1309" s="136" t="s">
        <v>665</v>
      </c>
      <c r="U1309" s="118"/>
      <c r="V1309" s="118" t="s">
        <v>245</v>
      </c>
      <c r="W1309" s="133" t="str">
        <f>VLOOKUP(TRIM(X1309),X10:Y88,2,FALSE)</f>
        <v>Puneet</v>
      </c>
      <c r="X1309" s="11" t="str">
        <f t="shared" si="43"/>
        <v>6.13</v>
      </c>
      <c r="AA1309" s="1">
        <f t="shared" si="44"/>
        <v>4</v>
      </c>
    </row>
    <row r="1310" spans="1:27" ht="36.75" customHeight="1">
      <c r="A1310" s="119" t="s">
        <v>139</v>
      </c>
      <c r="B1310" s="134" t="s">
        <v>57</v>
      </c>
      <c r="C1310" s="122" t="s">
        <v>140</v>
      </c>
      <c r="D1310" s="122" t="s">
        <v>470</v>
      </c>
      <c r="E1310" s="123" t="s">
        <v>6974</v>
      </c>
      <c r="F1310" s="124" t="s">
        <v>21</v>
      </c>
      <c r="G1310" s="124" t="s">
        <v>142</v>
      </c>
      <c r="H1310" s="124" t="s">
        <v>8195</v>
      </c>
      <c r="I1310" s="135" t="s">
        <v>263</v>
      </c>
      <c r="J1310" s="129" t="s">
        <v>7457</v>
      </c>
      <c r="K1310" s="128"/>
      <c r="L1310" s="129"/>
      <c r="M1310" s="128" t="s">
        <v>8313</v>
      </c>
      <c r="N1310" s="127" t="s">
        <v>175</v>
      </c>
      <c r="O1310" s="127" t="s">
        <v>165</v>
      </c>
      <c r="P1310" s="127" t="s">
        <v>7458</v>
      </c>
      <c r="Q1310" s="131" t="s">
        <v>8160</v>
      </c>
      <c r="R1310" s="131" t="s">
        <v>10397</v>
      </c>
      <c r="S1310" s="132" t="s">
        <v>145</v>
      </c>
      <c r="T1310" s="136" t="s">
        <v>665</v>
      </c>
      <c r="U1310" s="118"/>
      <c r="V1310" s="118" t="s">
        <v>245</v>
      </c>
      <c r="W1310" s="133" t="str">
        <f>VLOOKUP(TRIM(X1310),X10:Y88,2,FALSE)</f>
        <v>Puneet</v>
      </c>
      <c r="X1310" s="11" t="str">
        <f t="shared" ref="X1310:X1373" si="45">IF(ISNONTEXT(D1310),"" &amp; D1310 &amp;"",T(D1310))</f>
        <v>6.13</v>
      </c>
      <c r="AA1310" s="1">
        <f t="shared" si="44"/>
        <v>4</v>
      </c>
    </row>
    <row r="1311" spans="1:27" ht="36.75" customHeight="1">
      <c r="A1311" s="119" t="s">
        <v>139</v>
      </c>
      <c r="B1311" s="134" t="s">
        <v>57</v>
      </c>
      <c r="C1311" s="122" t="s">
        <v>140</v>
      </c>
      <c r="D1311" s="122" t="s">
        <v>470</v>
      </c>
      <c r="E1311" s="123" t="s">
        <v>6975</v>
      </c>
      <c r="F1311" s="124" t="s">
        <v>21</v>
      </c>
      <c r="G1311" s="124" t="s">
        <v>142</v>
      </c>
      <c r="H1311" s="124" t="s">
        <v>8197</v>
      </c>
      <c r="I1311" s="135" t="s">
        <v>263</v>
      </c>
      <c r="J1311" s="129" t="s">
        <v>7457</v>
      </c>
      <c r="K1311" s="128"/>
      <c r="L1311" s="129"/>
      <c r="M1311" s="128" t="s">
        <v>8313</v>
      </c>
      <c r="N1311" s="127" t="s">
        <v>175</v>
      </c>
      <c r="O1311" s="127" t="s">
        <v>165</v>
      </c>
      <c r="P1311" s="127" t="s">
        <v>7458</v>
      </c>
      <c r="Q1311" s="131" t="s">
        <v>8162</v>
      </c>
      <c r="R1311" s="131" t="s">
        <v>10398</v>
      </c>
      <c r="S1311" s="132" t="s">
        <v>145</v>
      </c>
      <c r="T1311" s="136" t="s">
        <v>665</v>
      </c>
      <c r="U1311" s="118"/>
      <c r="V1311" s="118" t="s">
        <v>245</v>
      </c>
      <c r="W1311" s="133" t="str">
        <f>VLOOKUP(TRIM(X1311),X10:Y88,2,FALSE)</f>
        <v>Puneet</v>
      </c>
      <c r="X1311" s="11" t="str">
        <f t="shared" si="45"/>
        <v>6.13</v>
      </c>
      <c r="AA1311" s="1">
        <f t="shared" si="44"/>
        <v>4</v>
      </c>
    </row>
    <row r="1312" spans="1:27" ht="36.75" customHeight="1">
      <c r="A1312" s="119" t="s">
        <v>139</v>
      </c>
      <c r="B1312" s="134" t="s">
        <v>57</v>
      </c>
      <c r="C1312" s="122" t="s">
        <v>140</v>
      </c>
      <c r="D1312" s="122" t="s">
        <v>470</v>
      </c>
      <c r="E1312" s="123" t="s">
        <v>6976</v>
      </c>
      <c r="F1312" s="124" t="s">
        <v>21</v>
      </c>
      <c r="G1312" s="124" t="s">
        <v>142</v>
      </c>
      <c r="H1312" s="124" t="s">
        <v>7940</v>
      </c>
      <c r="I1312" s="135" t="s">
        <v>189</v>
      </c>
      <c r="J1312" s="129" t="s">
        <v>7457</v>
      </c>
      <c r="K1312" s="128"/>
      <c r="L1312" s="129"/>
      <c r="M1312" s="128" t="s">
        <v>8313</v>
      </c>
      <c r="N1312" s="127" t="s">
        <v>175</v>
      </c>
      <c r="O1312" s="127" t="s">
        <v>165</v>
      </c>
      <c r="P1312" s="127" t="s">
        <v>7458</v>
      </c>
      <c r="Q1312" s="131" t="s">
        <v>7806</v>
      </c>
      <c r="R1312" s="131" t="s">
        <v>12064</v>
      </c>
      <c r="S1312" s="144" t="s">
        <v>145</v>
      </c>
      <c r="T1312" s="136" t="s">
        <v>188</v>
      </c>
      <c r="U1312" s="118"/>
      <c r="V1312" s="118" t="s">
        <v>608</v>
      </c>
      <c r="W1312" s="133" t="str">
        <f>VLOOKUP(TRIM(X1312),X10:Y88,2,FALSE)</f>
        <v>Puneet</v>
      </c>
      <c r="X1312" s="11" t="str">
        <f t="shared" si="45"/>
        <v>6.13</v>
      </c>
      <c r="AA1312" s="1">
        <f t="shared" si="44"/>
        <v>17</v>
      </c>
    </row>
    <row r="1313" spans="1:27" ht="36.75" customHeight="1">
      <c r="A1313" s="119" t="s">
        <v>139</v>
      </c>
      <c r="B1313" s="134" t="s">
        <v>57</v>
      </c>
      <c r="C1313" s="122" t="s">
        <v>140</v>
      </c>
      <c r="D1313" s="122" t="s">
        <v>470</v>
      </c>
      <c r="E1313" s="123" t="s">
        <v>6977</v>
      </c>
      <c r="F1313" s="124" t="s">
        <v>21</v>
      </c>
      <c r="G1313" s="124" t="s">
        <v>142</v>
      </c>
      <c r="H1313" s="124" t="s">
        <v>7531</v>
      </c>
      <c r="I1313" s="135" t="s">
        <v>5684</v>
      </c>
      <c r="J1313" s="129" t="s">
        <v>7457</v>
      </c>
      <c r="K1313" s="128"/>
      <c r="L1313" s="129"/>
      <c r="M1313" s="128" t="s">
        <v>8313</v>
      </c>
      <c r="N1313" s="127" t="s">
        <v>175</v>
      </c>
      <c r="O1313" s="127" t="s">
        <v>165</v>
      </c>
      <c r="P1313" s="127" t="s">
        <v>7458</v>
      </c>
      <c r="Q1313" s="131" t="s">
        <v>7459</v>
      </c>
      <c r="R1313" s="131" t="s">
        <v>10399</v>
      </c>
      <c r="S1313" s="132" t="s">
        <v>145</v>
      </c>
      <c r="T1313" s="136" t="s">
        <v>7460</v>
      </c>
      <c r="U1313" s="118"/>
      <c r="V1313" s="118" t="s">
        <v>245</v>
      </c>
      <c r="W1313" s="133" t="str">
        <f>VLOOKUP(TRIM(X1313),X10:Y88,2,FALSE)</f>
        <v>Puneet</v>
      </c>
      <c r="X1313" s="11" t="str">
        <f t="shared" si="45"/>
        <v>6.13</v>
      </c>
      <c r="AA1313" s="1">
        <f t="shared" si="44"/>
        <v>4</v>
      </c>
    </row>
    <row r="1314" spans="1:27" ht="36.75" customHeight="1">
      <c r="A1314" s="119" t="s">
        <v>139</v>
      </c>
      <c r="B1314" s="134" t="s">
        <v>57</v>
      </c>
      <c r="C1314" s="122" t="s">
        <v>140</v>
      </c>
      <c r="D1314" s="122" t="s">
        <v>470</v>
      </c>
      <c r="E1314" s="123" t="s">
        <v>6978</v>
      </c>
      <c r="F1314" s="124" t="s">
        <v>21</v>
      </c>
      <c r="G1314" s="124" t="s">
        <v>142</v>
      </c>
      <c r="H1314" s="124" t="s">
        <v>7941</v>
      </c>
      <c r="I1314" s="135" t="s">
        <v>189</v>
      </c>
      <c r="J1314" s="129" t="s">
        <v>7457</v>
      </c>
      <c r="K1314" s="128"/>
      <c r="L1314" s="129"/>
      <c r="M1314" s="128" t="s">
        <v>8313</v>
      </c>
      <c r="N1314" s="127" t="s">
        <v>175</v>
      </c>
      <c r="O1314" s="127" t="s">
        <v>165</v>
      </c>
      <c r="P1314" s="127" t="s">
        <v>7458</v>
      </c>
      <c r="Q1314" s="131" t="s">
        <v>7807</v>
      </c>
      <c r="R1314" s="131" t="s">
        <v>10400</v>
      </c>
      <c r="S1314" s="132" t="s">
        <v>145</v>
      </c>
      <c r="T1314" s="136" t="s">
        <v>188</v>
      </c>
      <c r="U1314" s="118"/>
      <c r="V1314" s="118" t="s">
        <v>245</v>
      </c>
      <c r="W1314" s="133" t="str">
        <f>VLOOKUP(TRIM(X1314),X10:Y88,2,FALSE)</f>
        <v>Puneet</v>
      </c>
      <c r="X1314" s="11" t="str">
        <f t="shared" si="45"/>
        <v>6.13</v>
      </c>
      <c r="AA1314" s="1">
        <f t="shared" si="44"/>
        <v>17</v>
      </c>
    </row>
    <row r="1315" spans="1:27" ht="36.75" customHeight="1">
      <c r="A1315" s="119" t="s">
        <v>139</v>
      </c>
      <c r="B1315" s="134" t="s">
        <v>57</v>
      </c>
      <c r="C1315" s="122" t="s">
        <v>140</v>
      </c>
      <c r="D1315" s="122" t="s">
        <v>470</v>
      </c>
      <c r="E1315" s="123" t="s">
        <v>6979</v>
      </c>
      <c r="F1315" s="124" t="s">
        <v>21</v>
      </c>
      <c r="G1315" s="124" t="s">
        <v>142</v>
      </c>
      <c r="H1315" s="124" t="s">
        <v>7962</v>
      </c>
      <c r="I1315" s="135" t="s">
        <v>509</v>
      </c>
      <c r="J1315" s="129" t="s">
        <v>7457</v>
      </c>
      <c r="K1315" s="128"/>
      <c r="L1315" s="129"/>
      <c r="M1315" s="128" t="s">
        <v>8313</v>
      </c>
      <c r="N1315" s="127" t="s">
        <v>175</v>
      </c>
      <c r="O1315" s="127" t="s">
        <v>165</v>
      </c>
      <c r="P1315" s="127" t="s">
        <v>7458</v>
      </c>
      <c r="Q1315" s="131" t="s">
        <v>7831</v>
      </c>
      <c r="R1315" s="131" t="s">
        <v>10401</v>
      </c>
      <c r="S1315" s="132" t="s">
        <v>145</v>
      </c>
      <c r="T1315" s="136" t="s">
        <v>244</v>
      </c>
      <c r="U1315" s="118"/>
      <c r="V1315" s="118" t="s">
        <v>245</v>
      </c>
      <c r="W1315" s="133" t="str">
        <f>VLOOKUP(TRIM(X1315),X10:Y88,2,FALSE)</f>
        <v>Puneet</v>
      </c>
      <c r="X1315" s="11" t="str">
        <f t="shared" si="45"/>
        <v>6.13</v>
      </c>
      <c r="AA1315" s="1">
        <f t="shared" si="44"/>
        <v>27</v>
      </c>
    </row>
    <row r="1316" spans="1:27" ht="36.75" customHeight="1">
      <c r="A1316" s="119" t="s">
        <v>139</v>
      </c>
      <c r="B1316" s="134" t="s">
        <v>57</v>
      </c>
      <c r="C1316" s="122" t="s">
        <v>140</v>
      </c>
      <c r="D1316" s="122" t="s">
        <v>304</v>
      </c>
      <c r="E1316" s="123" t="s">
        <v>6980</v>
      </c>
      <c r="F1316" s="124" t="s">
        <v>21</v>
      </c>
      <c r="G1316" s="124" t="s">
        <v>142</v>
      </c>
      <c r="H1316" s="124" t="s">
        <v>7591</v>
      </c>
      <c r="I1316" s="135" t="s">
        <v>189</v>
      </c>
      <c r="J1316" s="129" t="s">
        <v>7467</v>
      </c>
      <c r="K1316" s="128"/>
      <c r="L1316" s="129"/>
      <c r="M1316" s="128" t="s">
        <v>8313</v>
      </c>
      <c r="N1316" s="127" t="s">
        <v>175</v>
      </c>
      <c r="O1316" s="127" t="s">
        <v>165</v>
      </c>
      <c r="P1316" s="127" t="s">
        <v>7468</v>
      </c>
      <c r="Q1316" s="131" t="s">
        <v>7506</v>
      </c>
      <c r="R1316" s="131" t="s">
        <v>10402</v>
      </c>
      <c r="S1316" s="132" t="s">
        <v>145</v>
      </c>
      <c r="T1316" s="136" t="s">
        <v>188</v>
      </c>
      <c r="U1316" s="118"/>
      <c r="V1316" s="118" t="s">
        <v>245</v>
      </c>
      <c r="W1316" s="133" t="str">
        <f>VLOOKUP(TRIM(X1316),X10:Y88,2,FALSE)</f>
        <v>Puneet</v>
      </c>
      <c r="X1316" s="11" t="str">
        <f t="shared" si="45"/>
        <v>6.11</v>
      </c>
      <c r="AA1316" s="1">
        <f t="shared" si="44"/>
        <v>17</v>
      </c>
    </row>
    <row r="1317" spans="1:27" ht="36.75" customHeight="1">
      <c r="A1317" s="119" t="s">
        <v>139</v>
      </c>
      <c r="B1317" s="134" t="s">
        <v>57</v>
      </c>
      <c r="C1317" s="122" t="s">
        <v>140</v>
      </c>
      <c r="D1317" s="122" t="s">
        <v>304</v>
      </c>
      <c r="E1317" s="123" t="s">
        <v>6981</v>
      </c>
      <c r="F1317" s="124" t="s">
        <v>21</v>
      </c>
      <c r="G1317" s="124" t="s">
        <v>142</v>
      </c>
      <c r="H1317" s="124" t="s">
        <v>7592</v>
      </c>
      <c r="I1317" s="135" t="s">
        <v>189</v>
      </c>
      <c r="J1317" s="129" t="s">
        <v>7467</v>
      </c>
      <c r="K1317" s="128"/>
      <c r="L1317" s="129"/>
      <c r="M1317" s="128" t="s">
        <v>8313</v>
      </c>
      <c r="N1317" s="127" t="s">
        <v>175</v>
      </c>
      <c r="O1317" s="127" t="s">
        <v>165</v>
      </c>
      <c r="P1317" s="127" t="s">
        <v>7468</v>
      </c>
      <c r="Q1317" s="131" t="s">
        <v>7507</v>
      </c>
      <c r="R1317" s="131" t="s">
        <v>9900</v>
      </c>
      <c r="S1317" s="132" t="s">
        <v>9899</v>
      </c>
      <c r="T1317" s="136" t="s">
        <v>188</v>
      </c>
      <c r="U1317" s="118"/>
      <c r="V1317" s="118"/>
      <c r="W1317" s="133" t="str">
        <f>VLOOKUP(TRIM(X1317),X10:Y88,2,FALSE)</f>
        <v>Puneet</v>
      </c>
      <c r="X1317" s="11" t="str">
        <f t="shared" si="45"/>
        <v>6.11</v>
      </c>
      <c r="AA1317" s="1">
        <f t="shared" si="44"/>
        <v>17</v>
      </c>
    </row>
    <row r="1318" spans="1:27" ht="36.75" customHeight="1">
      <c r="A1318" s="119" t="s">
        <v>139</v>
      </c>
      <c r="B1318" s="134" t="s">
        <v>57</v>
      </c>
      <c r="C1318" s="122" t="s">
        <v>140</v>
      </c>
      <c r="D1318" s="122" t="s">
        <v>304</v>
      </c>
      <c r="E1318" s="123" t="s">
        <v>6982</v>
      </c>
      <c r="F1318" s="124" t="s">
        <v>21</v>
      </c>
      <c r="G1318" s="124" t="s">
        <v>142</v>
      </c>
      <c r="H1318" s="124" t="s">
        <v>7590</v>
      </c>
      <c r="I1318" s="135" t="s">
        <v>189</v>
      </c>
      <c r="J1318" s="129" t="s">
        <v>7467</v>
      </c>
      <c r="K1318" s="128"/>
      <c r="L1318" s="129"/>
      <c r="M1318" s="128" t="s">
        <v>8313</v>
      </c>
      <c r="N1318" s="127" t="s">
        <v>175</v>
      </c>
      <c r="O1318" s="127" t="s">
        <v>165</v>
      </c>
      <c r="P1318" s="127" t="s">
        <v>7468</v>
      </c>
      <c r="Q1318" s="131" t="s">
        <v>7505</v>
      </c>
      <c r="R1318" s="131" t="s">
        <v>10122</v>
      </c>
      <c r="S1318" s="132" t="s">
        <v>10121</v>
      </c>
      <c r="T1318" s="136" t="s">
        <v>188</v>
      </c>
      <c r="U1318" s="118"/>
      <c r="V1318" s="118"/>
      <c r="W1318" s="133" t="str">
        <f>VLOOKUP(TRIM(X1318),X10:Y88,2,FALSE)</f>
        <v>Puneet</v>
      </c>
      <c r="X1318" s="11" t="str">
        <f t="shared" si="45"/>
        <v>6.11</v>
      </c>
      <c r="AA1318" s="1">
        <f t="shared" si="44"/>
        <v>17</v>
      </c>
    </row>
    <row r="1319" spans="1:27" ht="36.75" customHeight="1">
      <c r="A1319" s="119" t="s">
        <v>139</v>
      </c>
      <c r="B1319" s="134" t="s">
        <v>57</v>
      </c>
      <c r="C1319" s="122" t="s">
        <v>140</v>
      </c>
      <c r="D1319" s="122" t="s">
        <v>304</v>
      </c>
      <c r="E1319" s="123" t="s">
        <v>6983</v>
      </c>
      <c r="F1319" s="124" t="s">
        <v>21</v>
      </c>
      <c r="G1319" s="124" t="s">
        <v>142</v>
      </c>
      <c r="H1319" s="124" t="s">
        <v>7535</v>
      </c>
      <c r="I1319" s="135" t="s">
        <v>189</v>
      </c>
      <c r="J1319" s="129" t="s">
        <v>7467</v>
      </c>
      <c r="K1319" s="128"/>
      <c r="L1319" s="129"/>
      <c r="M1319" s="128" t="s">
        <v>8313</v>
      </c>
      <c r="N1319" s="127" t="s">
        <v>175</v>
      </c>
      <c r="O1319" s="127" t="s">
        <v>165</v>
      </c>
      <c r="P1319" s="127" t="s">
        <v>7468</v>
      </c>
      <c r="Q1319" s="131" t="s">
        <v>7469</v>
      </c>
      <c r="R1319" s="131" t="s">
        <v>10124</v>
      </c>
      <c r="S1319" s="132" t="s">
        <v>10123</v>
      </c>
      <c r="T1319" s="136" t="s">
        <v>188</v>
      </c>
      <c r="U1319" s="118"/>
      <c r="V1319" s="118"/>
      <c r="W1319" s="133" t="str">
        <f>VLOOKUP(TRIM(X1319),X10:Y88,2,FALSE)</f>
        <v>Puneet</v>
      </c>
      <c r="X1319" s="11" t="str">
        <f t="shared" si="45"/>
        <v>6.11</v>
      </c>
      <c r="AA1319" s="1">
        <f t="shared" si="44"/>
        <v>17</v>
      </c>
    </row>
    <row r="1320" spans="1:27" ht="36.75" customHeight="1">
      <c r="A1320" s="119" t="s">
        <v>139</v>
      </c>
      <c r="B1320" s="134" t="s">
        <v>57</v>
      </c>
      <c r="C1320" s="122" t="s">
        <v>140</v>
      </c>
      <c r="D1320" s="122" t="s">
        <v>304</v>
      </c>
      <c r="E1320" s="123" t="s">
        <v>6984</v>
      </c>
      <c r="F1320" s="124" t="s">
        <v>21</v>
      </c>
      <c r="G1320" s="124" t="s">
        <v>142</v>
      </c>
      <c r="H1320" s="124" t="s">
        <v>7594</v>
      </c>
      <c r="I1320" s="135" t="s">
        <v>181</v>
      </c>
      <c r="J1320" s="129" t="s">
        <v>7467</v>
      </c>
      <c r="K1320" s="128"/>
      <c r="L1320" s="129"/>
      <c r="M1320" s="128" t="s">
        <v>8313</v>
      </c>
      <c r="N1320" s="127" t="s">
        <v>7509</v>
      </c>
      <c r="O1320" s="127" t="s">
        <v>165</v>
      </c>
      <c r="P1320" s="127" t="s">
        <v>7468</v>
      </c>
      <c r="Q1320" s="131" t="s">
        <v>7510</v>
      </c>
      <c r="R1320" s="131" t="s">
        <v>10403</v>
      </c>
      <c r="S1320" s="132" t="s">
        <v>145</v>
      </c>
      <c r="T1320" s="136" t="s">
        <v>489</v>
      </c>
      <c r="U1320" s="118"/>
      <c r="V1320" s="118" t="s">
        <v>245</v>
      </c>
      <c r="W1320" s="133" t="str">
        <f>VLOOKUP(TRIM(X1320),X10:Y88,2,FALSE)</f>
        <v>Puneet</v>
      </c>
      <c r="X1320" s="11" t="str">
        <f t="shared" si="45"/>
        <v>6.11</v>
      </c>
      <c r="AA1320" s="1">
        <f t="shared" si="44"/>
        <v>12</v>
      </c>
    </row>
    <row r="1321" spans="1:27" ht="36.75" customHeight="1">
      <c r="A1321" s="119" t="s">
        <v>139</v>
      </c>
      <c r="B1321" s="134" t="s">
        <v>57</v>
      </c>
      <c r="C1321" s="122" t="s">
        <v>140</v>
      </c>
      <c r="D1321" s="122" t="s">
        <v>304</v>
      </c>
      <c r="E1321" s="123" t="s">
        <v>6985</v>
      </c>
      <c r="F1321" s="124" t="s">
        <v>21</v>
      </c>
      <c r="G1321" s="124" t="s">
        <v>142</v>
      </c>
      <c r="H1321" s="124" t="s">
        <v>7592</v>
      </c>
      <c r="I1321" s="135" t="s">
        <v>189</v>
      </c>
      <c r="J1321" s="129" t="s">
        <v>7467</v>
      </c>
      <c r="K1321" s="128"/>
      <c r="L1321" s="129"/>
      <c r="M1321" s="128" t="s">
        <v>8313</v>
      </c>
      <c r="N1321" s="127" t="s">
        <v>175</v>
      </c>
      <c r="O1321" s="127" t="s">
        <v>165</v>
      </c>
      <c r="P1321" s="127" t="s">
        <v>7468</v>
      </c>
      <c r="Q1321" s="131" t="s">
        <v>7507</v>
      </c>
      <c r="R1321" s="131" t="s">
        <v>10404</v>
      </c>
      <c r="S1321" s="132" t="s">
        <v>145</v>
      </c>
      <c r="T1321" s="136" t="s">
        <v>188</v>
      </c>
      <c r="U1321" s="118"/>
      <c r="V1321" s="118" t="s">
        <v>245</v>
      </c>
      <c r="W1321" s="133" t="str">
        <f>VLOOKUP(TRIM(X1321),X10:Y88,2,FALSE)</f>
        <v>Puneet</v>
      </c>
      <c r="X1321" s="11" t="str">
        <f t="shared" si="45"/>
        <v>6.11</v>
      </c>
      <c r="AA1321" s="1">
        <f t="shared" si="44"/>
        <v>17</v>
      </c>
    </row>
    <row r="1322" spans="1:27" ht="36.75" customHeight="1">
      <c r="A1322" s="119" t="s">
        <v>139</v>
      </c>
      <c r="B1322" s="134" t="s">
        <v>57</v>
      </c>
      <c r="C1322" s="122" t="s">
        <v>140</v>
      </c>
      <c r="D1322" s="122" t="s">
        <v>615</v>
      </c>
      <c r="E1322" s="123" t="s">
        <v>6986</v>
      </c>
      <c r="F1322" s="124" t="s">
        <v>285</v>
      </c>
      <c r="G1322" s="124" t="s">
        <v>142</v>
      </c>
      <c r="H1322" s="124" t="s">
        <v>7880</v>
      </c>
      <c r="I1322" s="135" t="s">
        <v>10568</v>
      </c>
      <c r="J1322" s="129" t="s">
        <v>174</v>
      </c>
      <c r="K1322" s="128">
        <v>0</v>
      </c>
      <c r="L1322" s="129"/>
      <c r="M1322" s="128" t="s">
        <v>191</v>
      </c>
      <c r="N1322" s="127" t="s">
        <v>485</v>
      </c>
      <c r="O1322" s="127" t="s">
        <v>165</v>
      </c>
      <c r="P1322" s="127" t="s">
        <v>183</v>
      </c>
      <c r="Q1322" s="131" t="s">
        <v>8571</v>
      </c>
      <c r="R1322" s="131" t="s">
        <v>12105</v>
      </c>
      <c r="S1322" s="132" t="s">
        <v>12106</v>
      </c>
      <c r="T1322" s="136" t="s">
        <v>224</v>
      </c>
      <c r="U1322" s="118"/>
      <c r="V1322" s="118" t="s">
        <v>608</v>
      </c>
      <c r="W1322" s="133" t="str">
        <f>VLOOKUP(TRIM(X1322),X10:Y88,2,FALSE)</f>
        <v>Puneet</v>
      </c>
      <c r="X1322" s="11" t="str">
        <f t="shared" si="45"/>
        <v>6.5.7.5</v>
      </c>
      <c r="AA1322" s="1">
        <f t="shared" si="44"/>
        <v>9</v>
      </c>
    </row>
    <row r="1323" spans="1:27" ht="36.75" customHeight="1">
      <c r="A1323" s="119" t="s">
        <v>139</v>
      </c>
      <c r="B1323" s="134" t="s">
        <v>57</v>
      </c>
      <c r="C1323" s="122" t="s">
        <v>140</v>
      </c>
      <c r="D1323" s="122" t="s">
        <v>615</v>
      </c>
      <c r="E1323" s="123" t="s">
        <v>6987</v>
      </c>
      <c r="F1323" s="124" t="s">
        <v>285</v>
      </c>
      <c r="G1323" s="124" t="s">
        <v>142</v>
      </c>
      <c r="H1323" s="124" t="s">
        <v>8112</v>
      </c>
      <c r="I1323" s="135" t="s">
        <v>254</v>
      </c>
      <c r="J1323" s="129" t="s">
        <v>185</v>
      </c>
      <c r="K1323" s="128">
        <v>0</v>
      </c>
      <c r="L1323" s="129"/>
      <c r="M1323" s="128" t="s">
        <v>8313</v>
      </c>
      <c r="N1323" s="127" t="s">
        <v>485</v>
      </c>
      <c r="O1323" s="127" t="s">
        <v>165</v>
      </c>
      <c r="P1323" s="127" t="s">
        <v>183</v>
      </c>
      <c r="Q1323" s="131" t="s">
        <v>8658</v>
      </c>
      <c r="R1323" s="131" t="s">
        <v>10405</v>
      </c>
      <c r="S1323" s="132" t="s">
        <v>145</v>
      </c>
      <c r="T1323" s="136" t="s">
        <v>251</v>
      </c>
      <c r="U1323" s="118"/>
      <c r="V1323" s="118" t="s">
        <v>245</v>
      </c>
      <c r="W1323" s="133" t="str">
        <f>VLOOKUP(TRIM(X1323),X10:Y88,2,FALSE)</f>
        <v>Puneet</v>
      </c>
      <c r="X1323" s="11" t="str">
        <f t="shared" si="45"/>
        <v>6.5.7.5</v>
      </c>
      <c r="AA1323" s="1">
        <f t="shared" si="44"/>
        <v>4</v>
      </c>
    </row>
    <row r="1324" spans="1:27" ht="36.75" customHeight="1">
      <c r="A1324" s="119" t="s">
        <v>139</v>
      </c>
      <c r="B1324" s="134" t="s">
        <v>57</v>
      </c>
      <c r="C1324" s="122" t="s">
        <v>140</v>
      </c>
      <c r="D1324" s="122" t="s">
        <v>77</v>
      </c>
      <c r="E1324" s="123" t="s">
        <v>6988</v>
      </c>
      <c r="F1324" s="124" t="s">
        <v>20</v>
      </c>
      <c r="G1324" s="124" t="s">
        <v>142</v>
      </c>
      <c r="H1324" s="124" t="s">
        <v>10520</v>
      </c>
      <c r="I1324" s="135" t="s">
        <v>295</v>
      </c>
      <c r="J1324" s="129"/>
      <c r="K1324" s="128"/>
      <c r="L1324" s="129"/>
      <c r="M1324" s="128" t="s">
        <v>8313</v>
      </c>
      <c r="N1324" s="127"/>
      <c r="O1324" s="127" t="s">
        <v>152</v>
      </c>
      <c r="P1324" s="127" t="s">
        <v>8136</v>
      </c>
      <c r="Q1324" s="131" t="s">
        <v>10521</v>
      </c>
      <c r="R1324" s="131" t="s">
        <v>10406</v>
      </c>
      <c r="S1324" s="132" t="s">
        <v>145</v>
      </c>
      <c r="T1324" s="136" t="s">
        <v>289</v>
      </c>
      <c r="U1324" s="118"/>
      <c r="V1324" s="118" t="s">
        <v>245</v>
      </c>
      <c r="W1324" s="133" t="str">
        <f>VLOOKUP(TRIM(X1324),X10:Y88,2,FALSE)</f>
        <v>Puneet</v>
      </c>
      <c r="X1324" s="11" t="str">
        <f t="shared" si="45"/>
        <v>5.1</v>
      </c>
      <c r="AA1324" s="1">
        <f t="shared" si="44"/>
        <v>6</v>
      </c>
    </row>
    <row r="1325" spans="1:27" ht="36.75" customHeight="1">
      <c r="A1325" s="119" t="s">
        <v>139</v>
      </c>
      <c r="B1325" s="134" t="s">
        <v>57</v>
      </c>
      <c r="C1325" s="122" t="s">
        <v>140</v>
      </c>
      <c r="D1325" s="122" t="s">
        <v>77</v>
      </c>
      <c r="E1325" s="123" t="s">
        <v>6989</v>
      </c>
      <c r="F1325" s="124" t="s">
        <v>23</v>
      </c>
      <c r="G1325" s="124" t="s">
        <v>142</v>
      </c>
      <c r="H1325" s="124" t="s">
        <v>9966</v>
      </c>
      <c r="I1325" s="135" t="s">
        <v>2350</v>
      </c>
      <c r="J1325" s="129" t="s">
        <v>204</v>
      </c>
      <c r="K1325" s="128">
        <v>379</v>
      </c>
      <c r="L1325" s="129" t="s">
        <v>63</v>
      </c>
      <c r="M1325" s="128" t="s">
        <v>191</v>
      </c>
      <c r="N1325" s="127" t="s">
        <v>218</v>
      </c>
      <c r="O1325" s="127" t="s">
        <v>156</v>
      </c>
      <c r="P1325" s="127" t="s">
        <v>8131</v>
      </c>
      <c r="Q1325" s="131" t="s">
        <v>8675</v>
      </c>
      <c r="R1325" s="131" t="s">
        <v>10407</v>
      </c>
      <c r="S1325" s="132" t="s">
        <v>145</v>
      </c>
      <c r="T1325" s="136" t="s">
        <v>289</v>
      </c>
      <c r="U1325" s="118"/>
      <c r="V1325" s="118" t="s">
        <v>245</v>
      </c>
      <c r="W1325" s="133" t="str">
        <f>VLOOKUP(TRIM(X1325),X10:Y88,2,FALSE)</f>
        <v>Puneet</v>
      </c>
      <c r="X1325" s="11" t="str">
        <f t="shared" si="45"/>
        <v>5.1</v>
      </c>
      <c r="AA1325" s="1">
        <f t="shared" si="44"/>
        <v>26</v>
      </c>
    </row>
    <row r="1326" spans="1:27" ht="36.75" customHeight="1">
      <c r="A1326" s="119" t="s">
        <v>139</v>
      </c>
      <c r="B1326" s="134" t="s">
        <v>57</v>
      </c>
      <c r="C1326" s="122" t="s">
        <v>140</v>
      </c>
      <c r="D1326" s="122" t="s">
        <v>89</v>
      </c>
      <c r="E1326" s="123" t="s">
        <v>6990</v>
      </c>
      <c r="F1326" s="124" t="s">
        <v>23</v>
      </c>
      <c r="G1326" s="124" t="s">
        <v>142</v>
      </c>
      <c r="H1326" s="124" t="s">
        <v>9968</v>
      </c>
      <c r="I1326" s="135" t="s">
        <v>212</v>
      </c>
      <c r="J1326" s="129" t="s">
        <v>190</v>
      </c>
      <c r="K1326" s="128">
        <v>3378</v>
      </c>
      <c r="L1326" s="129" t="s">
        <v>60</v>
      </c>
      <c r="M1326" s="128" t="s">
        <v>191</v>
      </c>
      <c r="N1326" s="127" t="s">
        <v>5552</v>
      </c>
      <c r="O1326" s="127" t="s">
        <v>165</v>
      </c>
      <c r="P1326" s="127" t="s">
        <v>503</v>
      </c>
      <c r="Q1326" s="131" t="s">
        <v>8557</v>
      </c>
      <c r="R1326" s="131" t="s">
        <v>10408</v>
      </c>
      <c r="S1326" s="132" t="s">
        <v>145</v>
      </c>
      <c r="T1326" s="136" t="s">
        <v>213</v>
      </c>
      <c r="U1326" s="118"/>
      <c r="V1326" s="118" t="s">
        <v>245</v>
      </c>
      <c r="W1326" s="133" t="str">
        <f>VLOOKUP(TRIM(X1326),X10:Y88,2,FALSE)</f>
        <v>Puneet</v>
      </c>
      <c r="X1326" s="11" t="str">
        <f t="shared" si="45"/>
        <v>6.1</v>
      </c>
      <c r="AA1326" s="1">
        <f t="shared" si="44"/>
        <v>21</v>
      </c>
    </row>
    <row r="1327" spans="1:27" ht="36.75" customHeight="1">
      <c r="A1327" s="119" t="s">
        <v>139</v>
      </c>
      <c r="B1327" s="134" t="s">
        <v>57</v>
      </c>
      <c r="C1327" s="122" t="s">
        <v>140</v>
      </c>
      <c r="D1327" s="122" t="s">
        <v>89</v>
      </c>
      <c r="E1327" s="123" t="s">
        <v>6991</v>
      </c>
      <c r="F1327" s="124" t="s">
        <v>180</v>
      </c>
      <c r="G1327" s="124" t="s">
        <v>142</v>
      </c>
      <c r="H1327" s="124" t="s">
        <v>9972</v>
      </c>
      <c r="I1327" s="135" t="s">
        <v>295</v>
      </c>
      <c r="J1327" s="129"/>
      <c r="K1327" s="128"/>
      <c r="L1327" s="129"/>
      <c r="M1327" s="128" t="s">
        <v>8313</v>
      </c>
      <c r="N1327" s="127"/>
      <c r="O1327" s="127" t="s">
        <v>165</v>
      </c>
      <c r="P1327" s="127" t="s">
        <v>484</v>
      </c>
      <c r="Q1327" s="131" t="s">
        <v>9974</v>
      </c>
      <c r="R1327" s="131" t="s">
        <v>10237</v>
      </c>
      <c r="S1327" s="132" t="s">
        <v>10235</v>
      </c>
      <c r="T1327" s="136" t="s">
        <v>9973</v>
      </c>
      <c r="U1327" s="118"/>
      <c r="V1327" s="118"/>
      <c r="W1327" s="133" t="str">
        <f>VLOOKUP(TRIM(X1327),X10:Y88,2,FALSE)</f>
        <v>Puneet</v>
      </c>
      <c r="X1327" s="11" t="str">
        <f t="shared" si="45"/>
        <v>6.1</v>
      </c>
      <c r="AA1327" s="1">
        <f t="shared" si="44"/>
        <v>6</v>
      </c>
    </row>
    <row r="1328" spans="1:27" ht="36.75" customHeight="1">
      <c r="A1328" s="119" t="s">
        <v>139</v>
      </c>
      <c r="B1328" s="134" t="s">
        <v>57</v>
      </c>
      <c r="C1328" s="122" t="s">
        <v>140</v>
      </c>
      <c r="D1328" s="122" t="s">
        <v>77</v>
      </c>
      <c r="E1328" s="123" t="s">
        <v>6992</v>
      </c>
      <c r="F1328" s="124" t="s">
        <v>24</v>
      </c>
      <c r="G1328" s="124" t="s">
        <v>142</v>
      </c>
      <c r="H1328" s="124" t="s">
        <v>9955</v>
      </c>
      <c r="I1328" s="135" t="s">
        <v>8031</v>
      </c>
      <c r="J1328" s="129" t="s">
        <v>190</v>
      </c>
      <c r="K1328" s="128">
        <v>3386</v>
      </c>
      <c r="L1328" s="129" t="s">
        <v>63</v>
      </c>
      <c r="M1328" s="128" t="s">
        <v>191</v>
      </c>
      <c r="N1328" s="127" t="s">
        <v>7836</v>
      </c>
      <c r="O1328" s="127" t="s">
        <v>156</v>
      </c>
      <c r="P1328" s="127" t="s">
        <v>252</v>
      </c>
      <c r="Q1328" s="131" t="s">
        <v>8650</v>
      </c>
      <c r="R1328" s="131" t="s">
        <v>10200</v>
      </c>
      <c r="S1328" s="132" t="s">
        <v>159</v>
      </c>
      <c r="T1328" s="136" t="s">
        <v>243</v>
      </c>
      <c r="U1328" s="118"/>
      <c r="V1328" s="118"/>
      <c r="W1328" s="133" t="str">
        <f>VLOOKUP(TRIM(X1328),X10:Y88,2,FALSE)</f>
        <v>Puneet</v>
      </c>
      <c r="X1328" s="11" t="str">
        <f t="shared" si="45"/>
        <v>5.1</v>
      </c>
      <c r="AA1328" s="1">
        <f t="shared" si="44"/>
        <v>17</v>
      </c>
    </row>
    <row r="1329" spans="1:27" ht="36.75" customHeight="1">
      <c r="A1329" s="119" t="s">
        <v>139</v>
      </c>
      <c r="B1329" s="134" t="s">
        <v>57</v>
      </c>
      <c r="C1329" s="122" t="s">
        <v>140</v>
      </c>
      <c r="D1329" s="122" t="s">
        <v>77</v>
      </c>
      <c r="E1329" s="123" t="s">
        <v>6993</v>
      </c>
      <c r="F1329" s="124" t="s">
        <v>24</v>
      </c>
      <c r="G1329" s="138" t="s">
        <v>142</v>
      </c>
      <c r="H1329" s="124" t="s">
        <v>9958</v>
      </c>
      <c r="I1329" s="135" t="s">
        <v>8031</v>
      </c>
      <c r="J1329" s="129" t="s">
        <v>190</v>
      </c>
      <c r="K1329" s="128">
        <v>3387</v>
      </c>
      <c r="L1329" s="129" t="s">
        <v>63</v>
      </c>
      <c r="M1329" s="128" t="s">
        <v>220</v>
      </c>
      <c r="N1329" s="127" t="s">
        <v>7494</v>
      </c>
      <c r="O1329" s="127" t="s">
        <v>152</v>
      </c>
      <c r="P1329" s="127" t="s">
        <v>252</v>
      </c>
      <c r="Q1329" s="131" t="s">
        <v>8652</v>
      </c>
      <c r="R1329" s="131" t="s">
        <v>10201</v>
      </c>
      <c r="S1329" s="132" t="s">
        <v>159</v>
      </c>
      <c r="T1329" s="136" t="s">
        <v>243</v>
      </c>
      <c r="U1329" s="118"/>
      <c r="V1329" s="118"/>
      <c r="W1329" s="133" t="str">
        <f>VLOOKUP(TRIM(X1329),X10:Y88,2,FALSE)</f>
        <v>Puneet</v>
      </c>
      <c r="X1329" s="11" t="str">
        <f t="shared" si="45"/>
        <v>5.1</v>
      </c>
      <c r="AA1329" s="1">
        <f t="shared" si="44"/>
        <v>17</v>
      </c>
    </row>
    <row r="1330" spans="1:27" ht="36.75" customHeight="1">
      <c r="A1330" s="119" t="s">
        <v>139</v>
      </c>
      <c r="B1330" s="134" t="s">
        <v>57</v>
      </c>
      <c r="C1330" s="122" t="s">
        <v>140</v>
      </c>
      <c r="D1330" s="122" t="s">
        <v>77</v>
      </c>
      <c r="E1330" s="123" t="s">
        <v>6994</v>
      </c>
      <c r="F1330" s="124" t="s">
        <v>24</v>
      </c>
      <c r="G1330" s="124" t="s">
        <v>142</v>
      </c>
      <c r="H1330" s="124" t="s">
        <v>9961</v>
      </c>
      <c r="I1330" s="135" t="s">
        <v>8031</v>
      </c>
      <c r="J1330" s="129" t="s">
        <v>190</v>
      </c>
      <c r="K1330" s="128">
        <v>3388</v>
      </c>
      <c r="L1330" s="129" t="s">
        <v>63</v>
      </c>
      <c r="M1330" s="128" t="s">
        <v>220</v>
      </c>
      <c r="N1330" s="127" t="s">
        <v>5552</v>
      </c>
      <c r="O1330" s="127" t="s">
        <v>165</v>
      </c>
      <c r="P1330" s="127" t="s">
        <v>252</v>
      </c>
      <c r="Q1330" s="131" t="s">
        <v>8654</v>
      </c>
      <c r="R1330" s="131" t="s">
        <v>10197</v>
      </c>
      <c r="S1330" s="132" t="s">
        <v>10198</v>
      </c>
      <c r="T1330" s="136" t="s">
        <v>243</v>
      </c>
      <c r="U1330" s="118"/>
      <c r="V1330" s="118"/>
      <c r="W1330" s="133" t="str">
        <f>VLOOKUP(TRIM(X1330),X10:Y88,2,FALSE)</f>
        <v>Puneet</v>
      </c>
      <c r="X1330" s="11" t="str">
        <f t="shared" si="45"/>
        <v>5.1</v>
      </c>
      <c r="AA1330" s="1">
        <f t="shared" si="44"/>
        <v>17</v>
      </c>
    </row>
    <row r="1331" spans="1:27" ht="36.75" customHeight="1">
      <c r="A1331" s="119" t="s">
        <v>139</v>
      </c>
      <c r="B1331" s="134" t="s">
        <v>57</v>
      </c>
      <c r="C1331" s="122" t="s">
        <v>140</v>
      </c>
      <c r="D1331" s="122" t="s">
        <v>77</v>
      </c>
      <c r="E1331" s="123" t="s">
        <v>6995</v>
      </c>
      <c r="F1331" s="124" t="s">
        <v>180</v>
      </c>
      <c r="G1331" s="124" t="s">
        <v>142</v>
      </c>
      <c r="H1331" s="124" t="s">
        <v>8804</v>
      </c>
      <c r="I1331" s="135" t="s">
        <v>295</v>
      </c>
      <c r="J1331" s="129"/>
      <c r="K1331" s="128"/>
      <c r="L1331" s="129"/>
      <c r="M1331" s="128" t="s">
        <v>8313</v>
      </c>
      <c r="N1331" s="127"/>
      <c r="O1331" s="127" t="s">
        <v>156</v>
      </c>
      <c r="P1331" s="127" t="s">
        <v>252</v>
      </c>
      <c r="Q1331" s="131" t="s">
        <v>10205</v>
      </c>
      <c r="R1331" s="131" t="s">
        <v>10202</v>
      </c>
      <c r="S1331" s="132" t="s">
        <v>10203</v>
      </c>
      <c r="T1331" s="136" t="s">
        <v>243</v>
      </c>
      <c r="U1331" s="118"/>
      <c r="V1331" s="118"/>
      <c r="W1331" s="133" t="str">
        <f>VLOOKUP(TRIM(X1331),X10:Y88,2,FALSE)</f>
        <v>Puneet</v>
      </c>
      <c r="X1331" s="11" t="str">
        <f t="shared" si="45"/>
        <v>5.1</v>
      </c>
      <c r="AA1331" s="1">
        <f t="shared" si="44"/>
        <v>6</v>
      </c>
    </row>
    <row r="1332" spans="1:27" ht="36.75" customHeight="1">
      <c r="A1332" s="119" t="s">
        <v>139</v>
      </c>
      <c r="B1332" s="134" t="s">
        <v>57</v>
      </c>
      <c r="C1332" s="122" t="s">
        <v>140</v>
      </c>
      <c r="D1332" s="122" t="s">
        <v>119</v>
      </c>
      <c r="E1332" s="123" t="s">
        <v>6996</v>
      </c>
      <c r="F1332" s="124" t="s">
        <v>21</v>
      </c>
      <c r="G1332" s="124" t="s">
        <v>142</v>
      </c>
      <c r="H1332" s="124" t="s">
        <v>7714</v>
      </c>
      <c r="I1332" s="135" t="s">
        <v>10572</v>
      </c>
      <c r="J1332" s="129" t="s">
        <v>7464</v>
      </c>
      <c r="K1332" s="128"/>
      <c r="L1332" s="129"/>
      <c r="M1332" s="128" t="s">
        <v>8313</v>
      </c>
      <c r="N1332" s="127" t="s">
        <v>175</v>
      </c>
      <c r="O1332" s="127" t="s">
        <v>2712</v>
      </c>
      <c r="P1332" s="127" t="s">
        <v>7465</v>
      </c>
      <c r="Q1332" s="131" t="s">
        <v>7654</v>
      </c>
      <c r="R1332" s="131" t="s">
        <v>10409</v>
      </c>
      <c r="S1332" s="132" t="s">
        <v>145</v>
      </c>
      <c r="T1332" s="136" t="s">
        <v>188</v>
      </c>
      <c r="U1332" s="118"/>
      <c r="V1332" s="118" t="s">
        <v>245</v>
      </c>
      <c r="W1332" s="133" t="str">
        <f>VLOOKUP(TRIM(X1332),X10:Y88,2,FALSE)</f>
        <v>Puneet</v>
      </c>
      <c r="X1332" s="11" t="str">
        <f t="shared" si="45"/>
        <v>6.9</v>
      </c>
      <c r="AA1332" s="1">
        <f t="shared" si="44"/>
        <v>103</v>
      </c>
    </row>
    <row r="1333" spans="1:27" ht="36.75" customHeight="1">
      <c r="A1333" s="119" t="s">
        <v>139</v>
      </c>
      <c r="B1333" s="134" t="s">
        <v>57</v>
      </c>
      <c r="C1333" s="122" t="s">
        <v>140</v>
      </c>
      <c r="D1333" s="122" t="s">
        <v>119</v>
      </c>
      <c r="E1333" s="123" t="s">
        <v>6997</v>
      </c>
      <c r="F1333" s="124" t="s">
        <v>21</v>
      </c>
      <c r="G1333" s="124" t="s">
        <v>142</v>
      </c>
      <c r="H1333" s="124" t="s">
        <v>7551</v>
      </c>
      <c r="I1333" s="135" t="s">
        <v>10565</v>
      </c>
      <c r="J1333" s="129" t="s">
        <v>7464</v>
      </c>
      <c r="K1333" s="128"/>
      <c r="L1333" s="129"/>
      <c r="M1333" s="128" t="s">
        <v>8313</v>
      </c>
      <c r="N1333" s="127" t="s">
        <v>175</v>
      </c>
      <c r="O1333" s="127" t="s">
        <v>2712</v>
      </c>
      <c r="P1333" s="127" t="s">
        <v>7465</v>
      </c>
      <c r="Q1333" s="131" t="s">
        <v>8773</v>
      </c>
      <c r="R1333" s="131" t="s">
        <v>10036</v>
      </c>
      <c r="S1333" s="132" t="s">
        <v>10035</v>
      </c>
      <c r="T1333" s="136" t="s">
        <v>226</v>
      </c>
      <c r="U1333" s="118"/>
      <c r="V1333" s="118"/>
      <c r="W1333" s="133" t="str">
        <f>VLOOKUP(TRIM(X1333),X10:Y88,2,FALSE)</f>
        <v>Puneet</v>
      </c>
      <c r="X1333" s="11" t="str">
        <f t="shared" si="45"/>
        <v>6.9</v>
      </c>
      <c r="AA1333" s="1">
        <f t="shared" si="44"/>
        <v>27</v>
      </c>
    </row>
    <row r="1334" spans="1:27" ht="36.75" customHeight="1">
      <c r="A1334" s="119" t="s">
        <v>139</v>
      </c>
      <c r="B1334" s="134" t="s">
        <v>57</v>
      </c>
      <c r="C1334" s="122" t="s">
        <v>140</v>
      </c>
      <c r="D1334" s="122" t="s">
        <v>119</v>
      </c>
      <c r="E1334" s="123" t="s">
        <v>6998</v>
      </c>
      <c r="F1334" s="124" t="s">
        <v>21</v>
      </c>
      <c r="G1334" s="124" t="s">
        <v>142</v>
      </c>
      <c r="H1334" s="124" t="s">
        <v>7552</v>
      </c>
      <c r="I1334" s="135" t="s">
        <v>10566</v>
      </c>
      <c r="J1334" s="129" t="s">
        <v>7464</v>
      </c>
      <c r="K1334" s="128"/>
      <c r="L1334" s="129"/>
      <c r="M1334" s="128" t="s">
        <v>8313</v>
      </c>
      <c r="N1334" s="127" t="s">
        <v>175</v>
      </c>
      <c r="O1334" s="127" t="s">
        <v>2712</v>
      </c>
      <c r="P1334" s="127" t="s">
        <v>7465</v>
      </c>
      <c r="Q1334" s="131" t="s">
        <v>8774</v>
      </c>
      <c r="R1334" s="131" t="s">
        <v>10410</v>
      </c>
      <c r="S1334" s="132" t="s">
        <v>145</v>
      </c>
      <c r="T1334" s="136" t="s">
        <v>226</v>
      </c>
      <c r="U1334" s="118"/>
      <c r="V1334" s="118" t="s">
        <v>245</v>
      </c>
      <c r="W1334" s="133" t="str">
        <f>VLOOKUP(TRIM(X1334),X10:Y88,2,FALSE)</f>
        <v>Puneet</v>
      </c>
      <c r="X1334" s="11" t="str">
        <f t="shared" si="45"/>
        <v>6.9</v>
      </c>
      <c r="AA1334" s="1">
        <f t="shared" si="44"/>
        <v>99</v>
      </c>
    </row>
    <row r="1335" spans="1:27" ht="37.200000000000003" customHeight="1">
      <c r="A1335" s="119" t="s">
        <v>139</v>
      </c>
      <c r="B1335" s="134" t="s">
        <v>57</v>
      </c>
      <c r="C1335" s="122" t="s">
        <v>140</v>
      </c>
      <c r="D1335" s="122" t="s">
        <v>119</v>
      </c>
      <c r="E1335" s="123" t="s">
        <v>6999</v>
      </c>
      <c r="F1335" s="124" t="s">
        <v>21</v>
      </c>
      <c r="G1335" s="124" t="s">
        <v>142</v>
      </c>
      <c r="H1335" s="124" t="s">
        <v>7716</v>
      </c>
      <c r="I1335" s="135" t="s">
        <v>10567</v>
      </c>
      <c r="J1335" s="129" t="s">
        <v>7464</v>
      </c>
      <c r="K1335" s="128"/>
      <c r="L1335" s="129"/>
      <c r="M1335" s="128" t="s">
        <v>8313</v>
      </c>
      <c r="N1335" s="127" t="s">
        <v>175</v>
      </c>
      <c r="O1335" s="127" t="s">
        <v>2712</v>
      </c>
      <c r="P1335" s="127" t="s">
        <v>7465</v>
      </c>
      <c r="Q1335" s="131" t="s">
        <v>8766</v>
      </c>
      <c r="R1335" s="131" t="s">
        <v>10411</v>
      </c>
      <c r="S1335" s="132" t="s">
        <v>145</v>
      </c>
      <c r="T1335" s="136" t="s">
        <v>292</v>
      </c>
      <c r="U1335" s="118"/>
      <c r="V1335" s="118" t="s">
        <v>245</v>
      </c>
      <c r="W1335" s="133" t="str">
        <f>VLOOKUP(TRIM(X1335),X10:Y88,2,FALSE)</f>
        <v>Puneet</v>
      </c>
      <c r="X1335" s="11" t="str">
        <f t="shared" si="45"/>
        <v>6.9</v>
      </c>
      <c r="AA1335" s="1">
        <f t="shared" si="44"/>
        <v>100</v>
      </c>
    </row>
    <row r="1336" spans="1:27" ht="37.200000000000003" customHeight="1">
      <c r="A1336" s="119" t="s">
        <v>139</v>
      </c>
      <c r="B1336" s="134" t="s">
        <v>57</v>
      </c>
      <c r="C1336" s="122" t="s">
        <v>140</v>
      </c>
      <c r="D1336" s="122" t="s">
        <v>119</v>
      </c>
      <c r="E1336" s="123" t="s">
        <v>7000</v>
      </c>
      <c r="F1336" s="124" t="s">
        <v>21</v>
      </c>
      <c r="G1336" s="124" t="s">
        <v>142</v>
      </c>
      <c r="H1336" s="124" t="s">
        <v>8164</v>
      </c>
      <c r="I1336" s="135" t="s">
        <v>2398</v>
      </c>
      <c r="J1336" s="129" t="s">
        <v>7464</v>
      </c>
      <c r="K1336" s="128"/>
      <c r="L1336" s="129"/>
      <c r="M1336" s="128" t="s">
        <v>8313</v>
      </c>
      <c r="N1336" s="127" t="s">
        <v>175</v>
      </c>
      <c r="O1336" s="127" t="s">
        <v>2712</v>
      </c>
      <c r="P1336" s="127" t="s">
        <v>7465</v>
      </c>
      <c r="Q1336" s="131" t="s">
        <v>8127</v>
      </c>
      <c r="R1336" s="131" t="s">
        <v>10412</v>
      </c>
      <c r="S1336" s="132" t="s">
        <v>145</v>
      </c>
      <c r="T1336" s="136" t="s">
        <v>2395</v>
      </c>
      <c r="U1336" s="118"/>
      <c r="V1336" s="118" t="s">
        <v>245</v>
      </c>
      <c r="W1336" s="133" t="str">
        <f>VLOOKUP(TRIM(X1336),X10:Y88,2,FALSE)</f>
        <v>Puneet</v>
      </c>
      <c r="X1336" s="11" t="str">
        <f t="shared" si="45"/>
        <v>6.9</v>
      </c>
      <c r="AA1336" s="1">
        <f t="shared" si="44"/>
        <v>4</v>
      </c>
    </row>
    <row r="1337" spans="1:27" ht="37.200000000000003" customHeight="1">
      <c r="A1337" s="119" t="s">
        <v>139</v>
      </c>
      <c r="B1337" s="134" t="s">
        <v>57</v>
      </c>
      <c r="C1337" s="122" t="s">
        <v>140</v>
      </c>
      <c r="D1337" s="122" t="s">
        <v>119</v>
      </c>
      <c r="E1337" s="123" t="s">
        <v>7001</v>
      </c>
      <c r="F1337" s="124" t="s">
        <v>21</v>
      </c>
      <c r="G1337" s="124" t="s">
        <v>142</v>
      </c>
      <c r="H1337" s="124" t="s">
        <v>7551</v>
      </c>
      <c r="I1337" s="135" t="s">
        <v>10565</v>
      </c>
      <c r="J1337" s="129" t="s">
        <v>7464</v>
      </c>
      <c r="K1337" s="128"/>
      <c r="L1337" s="129"/>
      <c r="M1337" s="128" t="s">
        <v>8313</v>
      </c>
      <c r="N1337" s="127" t="s">
        <v>175</v>
      </c>
      <c r="O1337" s="127" t="s">
        <v>2712</v>
      </c>
      <c r="P1337" s="127" t="s">
        <v>7465</v>
      </c>
      <c r="Q1337" s="131" t="s">
        <v>8773</v>
      </c>
      <c r="R1337" s="131" t="s">
        <v>10229</v>
      </c>
      <c r="S1337" s="132" t="s">
        <v>10230</v>
      </c>
      <c r="T1337" s="136" t="s">
        <v>226</v>
      </c>
      <c r="U1337" s="118"/>
      <c r="V1337" s="118"/>
      <c r="W1337" s="133" t="str">
        <f>VLOOKUP(TRIM(X1337),X10:Y88,2,FALSE)</f>
        <v>Puneet</v>
      </c>
      <c r="X1337" s="11" t="str">
        <f t="shared" si="45"/>
        <v>6.9</v>
      </c>
      <c r="AA1337" s="1">
        <f t="shared" si="44"/>
        <v>27</v>
      </c>
    </row>
    <row r="1338" spans="1:27" ht="37.200000000000003" customHeight="1">
      <c r="A1338" s="119" t="s">
        <v>139</v>
      </c>
      <c r="B1338" s="134" t="s">
        <v>57</v>
      </c>
      <c r="C1338" s="122" t="s">
        <v>140</v>
      </c>
      <c r="D1338" s="122" t="s">
        <v>304</v>
      </c>
      <c r="E1338" s="123" t="s">
        <v>7002</v>
      </c>
      <c r="F1338" s="124" t="s">
        <v>21</v>
      </c>
      <c r="G1338" s="124" t="s">
        <v>142</v>
      </c>
      <c r="H1338" s="124" t="s">
        <v>7590</v>
      </c>
      <c r="I1338" s="135" t="s">
        <v>189</v>
      </c>
      <c r="J1338" s="129" t="s">
        <v>7467</v>
      </c>
      <c r="K1338" s="128"/>
      <c r="L1338" s="129"/>
      <c r="M1338" s="128" t="s">
        <v>8313</v>
      </c>
      <c r="N1338" s="127" t="s">
        <v>175</v>
      </c>
      <c r="O1338" s="127" t="s">
        <v>165</v>
      </c>
      <c r="P1338" s="127" t="s">
        <v>7468</v>
      </c>
      <c r="Q1338" s="131" t="s">
        <v>7505</v>
      </c>
      <c r="R1338" s="131" t="s">
        <v>10215</v>
      </c>
      <c r="S1338" s="132" t="s">
        <v>145</v>
      </c>
      <c r="T1338" s="136" t="s">
        <v>188</v>
      </c>
      <c r="U1338" s="118"/>
      <c r="V1338" s="118"/>
      <c r="W1338" s="133" t="str">
        <f>VLOOKUP(TRIM(X1338),X10:Y88,2,FALSE)</f>
        <v>Puneet</v>
      </c>
      <c r="X1338" s="11" t="str">
        <f t="shared" si="45"/>
        <v>6.11</v>
      </c>
      <c r="AA1338" s="1">
        <f t="shared" si="44"/>
        <v>17</v>
      </c>
    </row>
    <row r="1339" spans="1:27" ht="37.200000000000003" customHeight="1">
      <c r="A1339" s="119" t="s">
        <v>139</v>
      </c>
      <c r="B1339" s="134" t="s">
        <v>57</v>
      </c>
      <c r="C1339" s="122" t="s">
        <v>140</v>
      </c>
      <c r="D1339" s="122" t="s">
        <v>97</v>
      </c>
      <c r="E1339" s="123" t="s">
        <v>7003</v>
      </c>
      <c r="F1339" s="124" t="s">
        <v>285</v>
      </c>
      <c r="G1339" s="124" t="s">
        <v>142</v>
      </c>
      <c r="H1339" s="124" t="s">
        <v>7907</v>
      </c>
      <c r="I1339" s="135" t="s">
        <v>228</v>
      </c>
      <c r="J1339" s="129" t="s">
        <v>185</v>
      </c>
      <c r="K1339" s="128">
        <v>0</v>
      </c>
      <c r="L1339" s="129"/>
      <c r="M1339" s="128" t="s">
        <v>8313</v>
      </c>
      <c r="N1339" s="127" t="s">
        <v>485</v>
      </c>
      <c r="O1339" s="127" t="s">
        <v>165</v>
      </c>
      <c r="P1339" s="127" t="s">
        <v>183</v>
      </c>
      <c r="Q1339" s="131" t="s">
        <v>8589</v>
      </c>
      <c r="R1339" s="131" t="s">
        <v>10413</v>
      </c>
      <c r="S1339" s="132" t="s">
        <v>145</v>
      </c>
      <c r="T1339" s="136" t="s">
        <v>229</v>
      </c>
      <c r="U1339" s="118"/>
      <c r="V1339" s="118" t="s">
        <v>245</v>
      </c>
      <c r="W1339" s="133" t="str">
        <f>VLOOKUP(TRIM(X1339),X10:Y88,2,FALSE)</f>
        <v>Frank</v>
      </c>
      <c r="X1339" s="11" t="str">
        <f t="shared" si="45"/>
        <v>6.5.2</v>
      </c>
      <c r="AA1339" s="1">
        <f t="shared" si="44"/>
        <v>5</v>
      </c>
    </row>
    <row r="1340" spans="1:27" ht="37.200000000000003" customHeight="1">
      <c r="A1340" s="119" t="s">
        <v>139</v>
      </c>
      <c r="B1340" s="134" t="s">
        <v>57</v>
      </c>
      <c r="C1340" s="122" t="s">
        <v>140</v>
      </c>
      <c r="D1340" s="122" t="s">
        <v>97</v>
      </c>
      <c r="E1340" s="123" t="s">
        <v>7004</v>
      </c>
      <c r="F1340" s="124" t="s">
        <v>285</v>
      </c>
      <c r="G1340" s="124" t="s">
        <v>142</v>
      </c>
      <c r="H1340" s="124" t="s">
        <v>7685</v>
      </c>
      <c r="I1340" s="135" t="s">
        <v>181</v>
      </c>
      <c r="J1340" s="129" t="s">
        <v>185</v>
      </c>
      <c r="K1340" s="128">
        <v>0</v>
      </c>
      <c r="L1340" s="129"/>
      <c r="M1340" s="128" t="s">
        <v>191</v>
      </c>
      <c r="N1340" s="127" t="s">
        <v>485</v>
      </c>
      <c r="O1340" s="127" t="s">
        <v>165</v>
      </c>
      <c r="P1340" s="127" t="s">
        <v>183</v>
      </c>
      <c r="Q1340" s="131" t="s">
        <v>8501</v>
      </c>
      <c r="R1340" s="131" t="s">
        <v>10469</v>
      </c>
      <c r="S1340" s="132" t="s">
        <v>178</v>
      </c>
      <c r="T1340" s="136" t="s">
        <v>179</v>
      </c>
      <c r="U1340" s="118"/>
      <c r="V1340" s="118" t="s">
        <v>9517</v>
      </c>
      <c r="W1340" s="133" t="str">
        <f>VLOOKUP(TRIM(X1340),X10:Y88,2,FALSE)</f>
        <v>Frank</v>
      </c>
      <c r="X1340" s="11" t="str">
        <f t="shared" si="45"/>
        <v>6.5.2</v>
      </c>
      <c r="AA1340" s="1">
        <f t="shared" si="44"/>
        <v>12</v>
      </c>
    </row>
    <row r="1341" spans="1:27" ht="37.200000000000003" customHeight="1">
      <c r="A1341" s="119" t="s">
        <v>139</v>
      </c>
      <c r="B1341" s="134" t="s">
        <v>57</v>
      </c>
      <c r="C1341" s="122" t="s">
        <v>140</v>
      </c>
      <c r="D1341" s="122" t="s">
        <v>97</v>
      </c>
      <c r="E1341" s="123" t="s">
        <v>7005</v>
      </c>
      <c r="F1341" s="124" t="s">
        <v>285</v>
      </c>
      <c r="G1341" s="124" t="s">
        <v>142</v>
      </c>
      <c r="H1341" s="124" t="s">
        <v>9509</v>
      </c>
      <c r="I1341" s="135" t="s">
        <v>5472</v>
      </c>
      <c r="J1341" s="129" t="s">
        <v>174</v>
      </c>
      <c r="K1341" s="128">
        <v>0</v>
      </c>
      <c r="L1341" s="129"/>
      <c r="M1341" s="128" t="s">
        <v>191</v>
      </c>
      <c r="N1341" s="127" t="s">
        <v>485</v>
      </c>
      <c r="O1341" s="127" t="s">
        <v>165</v>
      </c>
      <c r="P1341" s="127" t="s">
        <v>183</v>
      </c>
      <c r="Q1341" s="131" t="s">
        <v>8529</v>
      </c>
      <c r="R1341" s="131" t="s">
        <v>9828</v>
      </c>
      <c r="S1341" s="132" t="s">
        <v>9829</v>
      </c>
      <c r="T1341" s="136" t="s">
        <v>188</v>
      </c>
      <c r="U1341" s="118"/>
      <c r="V1341" s="118"/>
      <c r="W1341" s="133" t="str">
        <f>VLOOKUP(TRIM(X1341),X10:Y88,2,FALSE)</f>
        <v>Frank</v>
      </c>
      <c r="X1341" s="11" t="str">
        <f t="shared" si="45"/>
        <v>6.5.2</v>
      </c>
      <c r="AA1341" s="1">
        <f t="shared" si="44"/>
        <v>27</v>
      </c>
    </row>
    <row r="1342" spans="1:27" ht="37.200000000000003" customHeight="1">
      <c r="A1342" s="119" t="s">
        <v>139</v>
      </c>
      <c r="B1342" s="134" t="s">
        <v>57</v>
      </c>
      <c r="C1342" s="122" t="s">
        <v>140</v>
      </c>
      <c r="D1342" s="122" t="s">
        <v>97</v>
      </c>
      <c r="E1342" s="123" t="s">
        <v>7006</v>
      </c>
      <c r="F1342" s="124" t="s">
        <v>285</v>
      </c>
      <c r="G1342" s="124" t="s">
        <v>142</v>
      </c>
      <c r="H1342" s="124" t="s">
        <v>7998</v>
      </c>
      <c r="I1342" s="135" t="s">
        <v>5472</v>
      </c>
      <c r="J1342" s="129" t="s">
        <v>185</v>
      </c>
      <c r="K1342" s="128">
        <v>0</v>
      </c>
      <c r="L1342" s="129"/>
      <c r="M1342" s="128" t="s">
        <v>191</v>
      </c>
      <c r="N1342" s="127" t="s">
        <v>485</v>
      </c>
      <c r="O1342" s="127" t="s">
        <v>165</v>
      </c>
      <c r="P1342" s="127" t="s">
        <v>183</v>
      </c>
      <c r="Q1342" s="131" t="s">
        <v>8529</v>
      </c>
      <c r="R1342" s="131" t="s">
        <v>9830</v>
      </c>
      <c r="S1342" s="132" t="s">
        <v>9831</v>
      </c>
      <c r="T1342" s="136" t="s">
        <v>188</v>
      </c>
      <c r="U1342" s="118"/>
      <c r="V1342" s="118"/>
      <c r="W1342" s="133" t="str">
        <f>VLOOKUP(TRIM(X1342),X10:Y88,2,FALSE)</f>
        <v>Frank</v>
      </c>
      <c r="X1342" s="11" t="str">
        <f t="shared" si="45"/>
        <v>6.5.2</v>
      </c>
      <c r="AA1342" s="1">
        <f t="shared" si="44"/>
        <v>27</v>
      </c>
    </row>
    <row r="1343" spans="1:27" ht="37.200000000000003" customHeight="1">
      <c r="A1343" s="119" t="s">
        <v>139</v>
      </c>
      <c r="B1343" s="134" t="s">
        <v>57</v>
      </c>
      <c r="C1343" s="122" t="s">
        <v>140</v>
      </c>
      <c r="D1343" s="122" t="s">
        <v>97</v>
      </c>
      <c r="E1343" s="123" t="s">
        <v>7007</v>
      </c>
      <c r="F1343" s="124" t="s">
        <v>285</v>
      </c>
      <c r="G1343" s="124" t="s">
        <v>142</v>
      </c>
      <c r="H1343" s="124" t="s">
        <v>8171</v>
      </c>
      <c r="I1343" s="135" t="s">
        <v>241</v>
      </c>
      <c r="J1343" s="129" t="s">
        <v>185</v>
      </c>
      <c r="K1343" s="128">
        <v>0</v>
      </c>
      <c r="L1343" s="129"/>
      <c r="M1343" s="128" t="s">
        <v>8313</v>
      </c>
      <c r="N1343" s="127" t="s">
        <v>485</v>
      </c>
      <c r="O1343" s="127" t="s">
        <v>165</v>
      </c>
      <c r="P1343" s="127" t="s">
        <v>183</v>
      </c>
      <c r="Q1343" s="131" t="s">
        <v>8322</v>
      </c>
      <c r="R1343" s="131" t="s">
        <v>10414</v>
      </c>
      <c r="S1343" s="132" t="s">
        <v>145</v>
      </c>
      <c r="T1343" s="136" t="s">
        <v>266</v>
      </c>
      <c r="U1343" s="118"/>
      <c r="V1343" s="118" t="s">
        <v>245</v>
      </c>
      <c r="W1343" s="133" t="str">
        <f>VLOOKUP(TRIM(X1343),X10:Y88,2,FALSE)</f>
        <v>Frank</v>
      </c>
      <c r="X1343" s="11" t="str">
        <f t="shared" si="45"/>
        <v>6.5.2</v>
      </c>
      <c r="AA1343" s="1">
        <f t="shared" si="44"/>
        <v>7</v>
      </c>
    </row>
    <row r="1344" spans="1:27" ht="37.200000000000003" customHeight="1">
      <c r="A1344" s="119" t="s">
        <v>139</v>
      </c>
      <c r="B1344" s="134" t="s">
        <v>57</v>
      </c>
      <c r="C1344" s="122" t="s">
        <v>140</v>
      </c>
      <c r="D1344" s="122" t="s">
        <v>97</v>
      </c>
      <c r="E1344" s="123" t="s">
        <v>7008</v>
      </c>
      <c r="F1344" s="124" t="s">
        <v>285</v>
      </c>
      <c r="G1344" s="124" t="s">
        <v>142</v>
      </c>
      <c r="H1344" s="124" t="s">
        <v>8193</v>
      </c>
      <c r="I1344" s="135" t="s">
        <v>228</v>
      </c>
      <c r="J1344" s="129" t="s">
        <v>174</v>
      </c>
      <c r="K1344" s="128">
        <v>0</v>
      </c>
      <c r="L1344" s="129"/>
      <c r="M1344" s="128" t="s">
        <v>191</v>
      </c>
      <c r="N1344" s="127" t="s">
        <v>485</v>
      </c>
      <c r="O1344" s="127" t="s">
        <v>165</v>
      </c>
      <c r="P1344" s="127" t="s">
        <v>183</v>
      </c>
      <c r="Q1344" s="131" t="s">
        <v>8718</v>
      </c>
      <c r="R1344" s="131" t="s">
        <v>10165</v>
      </c>
      <c r="S1344" s="132" t="s">
        <v>145</v>
      </c>
      <c r="T1344" s="136" t="s">
        <v>282</v>
      </c>
      <c r="U1344" s="118"/>
      <c r="V1344" s="118"/>
      <c r="W1344" s="133" t="str">
        <f>VLOOKUP(TRIM(X1344),X10:Y88,2,FALSE)</f>
        <v>Frank</v>
      </c>
      <c r="X1344" s="11" t="str">
        <f t="shared" si="45"/>
        <v>6.5.2</v>
      </c>
      <c r="AA1344" s="1">
        <f t="shared" si="44"/>
        <v>5</v>
      </c>
    </row>
    <row r="1345" spans="1:27" ht="37.200000000000003" customHeight="1">
      <c r="A1345" s="119" t="s">
        <v>139</v>
      </c>
      <c r="B1345" s="134" t="s">
        <v>57</v>
      </c>
      <c r="C1345" s="122" t="s">
        <v>140</v>
      </c>
      <c r="D1345" s="122" t="s">
        <v>97</v>
      </c>
      <c r="E1345" s="123" t="s">
        <v>7009</v>
      </c>
      <c r="F1345" s="124" t="s">
        <v>23</v>
      </c>
      <c r="G1345" s="124" t="s">
        <v>142</v>
      </c>
      <c r="H1345" s="124" t="s">
        <v>9523</v>
      </c>
      <c r="I1345" s="135" t="s">
        <v>228</v>
      </c>
      <c r="J1345" s="129" t="s">
        <v>217</v>
      </c>
      <c r="K1345" s="128">
        <v>2035</v>
      </c>
      <c r="L1345" s="129" t="s">
        <v>60</v>
      </c>
      <c r="M1345" s="128" t="s">
        <v>191</v>
      </c>
      <c r="N1345" s="127" t="s">
        <v>804</v>
      </c>
      <c r="O1345" s="127" t="s">
        <v>165</v>
      </c>
      <c r="P1345" s="127" t="s">
        <v>183</v>
      </c>
      <c r="Q1345" s="131" t="s">
        <v>8719</v>
      </c>
      <c r="R1345" s="131" t="s">
        <v>10166</v>
      </c>
      <c r="S1345" s="132" t="s">
        <v>145</v>
      </c>
      <c r="T1345" s="136" t="s">
        <v>282</v>
      </c>
      <c r="U1345" s="118"/>
      <c r="V1345" s="118"/>
      <c r="W1345" s="133" t="str">
        <f>VLOOKUP(TRIM(X1345),X10:Y88,2,FALSE)</f>
        <v>Frank</v>
      </c>
      <c r="X1345" s="11" t="str">
        <f t="shared" si="45"/>
        <v>6.5.2</v>
      </c>
      <c r="AA1345" s="1">
        <f t="shared" si="44"/>
        <v>5</v>
      </c>
    </row>
    <row r="1346" spans="1:27" ht="37.200000000000003" customHeight="1">
      <c r="A1346" s="119" t="s">
        <v>139</v>
      </c>
      <c r="B1346" s="134" t="s">
        <v>57</v>
      </c>
      <c r="C1346" s="122" t="s">
        <v>140</v>
      </c>
      <c r="D1346" s="122" t="s">
        <v>97</v>
      </c>
      <c r="E1346" s="123" t="s">
        <v>7010</v>
      </c>
      <c r="F1346" s="124" t="s">
        <v>285</v>
      </c>
      <c r="G1346" s="124" t="s">
        <v>142</v>
      </c>
      <c r="H1346" s="124" t="s">
        <v>8256</v>
      </c>
      <c r="I1346" s="135" t="s">
        <v>241</v>
      </c>
      <c r="J1346" s="129" t="s">
        <v>174</v>
      </c>
      <c r="K1346" s="128">
        <v>0</v>
      </c>
      <c r="L1346" s="129"/>
      <c r="M1346" s="128" t="s">
        <v>191</v>
      </c>
      <c r="N1346" s="127" t="s">
        <v>485</v>
      </c>
      <c r="O1346" s="127" t="s">
        <v>165</v>
      </c>
      <c r="P1346" s="127" t="s">
        <v>183</v>
      </c>
      <c r="Q1346" s="131" t="s">
        <v>8729</v>
      </c>
      <c r="R1346" s="131" t="s">
        <v>10167</v>
      </c>
      <c r="S1346" s="132" t="s">
        <v>145</v>
      </c>
      <c r="T1346" s="136" t="s">
        <v>286</v>
      </c>
      <c r="U1346" s="118"/>
      <c r="V1346" s="118"/>
      <c r="W1346" s="133" t="str">
        <f>VLOOKUP(TRIM(X1346),X10:Y88,2,FALSE)</f>
        <v>Frank</v>
      </c>
      <c r="X1346" s="11" t="str">
        <f t="shared" si="45"/>
        <v>6.5.2</v>
      </c>
      <c r="AA1346" s="1">
        <f t="shared" si="44"/>
        <v>7</v>
      </c>
    </row>
    <row r="1347" spans="1:27" ht="37.200000000000003" customHeight="1">
      <c r="A1347" s="119" t="s">
        <v>139</v>
      </c>
      <c r="B1347" s="134" t="s">
        <v>57</v>
      </c>
      <c r="C1347" s="122" t="s">
        <v>140</v>
      </c>
      <c r="D1347" s="122" t="s">
        <v>100</v>
      </c>
      <c r="E1347" s="123" t="s">
        <v>7011</v>
      </c>
      <c r="F1347" s="124" t="s">
        <v>180</v>
      </c>
      <c r="G1347" s="124" t="s">
        <v>142</v>
      </c>
      <c r="H1347" s="124" t="s">
        <v>7492</v>
      </c>
      <c r="I1347" s="135" t="s">
        <v>295</v>
      </c>
      <c r="J1347" s="129"/>
      <c r="K1347" s="128"/>
      <c r="L1347" s="129"/>
      <c r="M1347" s="128" t="s">
        <v>8313</v>
      </c>
      <c r="N1347" s="127"/>
      <c r="O1347" s="127" t="s">
        <v>165</v>
      </c>
      <c r="P1347" s="127" t="s">
        <v>183</v>
      </c>
      <c r="Q1347" s="131" t="s">
        <v>9527</v>
      </c>
      <c r="R1347" s="131" t="s">
        <v>9788</v>
      </c>
      <c r="S1347" s="137" t="s">
        <v>149</v>
      </c>
      <c r="T1347" s="136" t="s">
        <v>483</v>
      </c>
      <c r="U1347" s="118"/>
      <c r="V1347" s="118"/>
      <c r="W1347" s="133" t="str">
        <f>VLOOKUP(TRIM(X1347),X10:Y88,2,FALSE)</f>
        <v>Frank</v>
      </c>
      <c r="X1347" s="11" t="str">
        <f t="shared" si="45"/>
        <v>6.5.4</v>
      </c>
      <c r="AA1347" s="1">
        <f t="shared" si="44"/>
        <v>6</v>
      </c>
    </row>
    <row r="1348" spans="1:27" ht="37.200000000000003" customHeight="1">
      <c r="A1348" s="119" t="s">
        <v>139</v>
      </c>
      <c r="B1348" s="134" t="s">
        <v>57</v>
      </c>
      <c r="C1348" s="122" t="s">
        <v>140</v>
      </c>
      <c r="D1348" s="122" t="s">
        <v>100</v>
      </c>
      <c r="E1348" s="123" t="s">
        <v>7012</v>
      </c>
      <c r="F1348" s="124" t="s">
        <v>285</v>
      </c>
      <c r="G1348" s="124" t="s">
        <v>142</v>
      </c>
      <c r="H1348" s="124" t="s">
        <v>7567</v>
      </c>
      <c r="I1348" s="135" t="s">
        <v>10592</v>
      </c>
      <c r="J1348" s="129" t="s">
        <v>174</v>
      </c>
      <c r="K1348" s="128">
        <v>0</v>
      </c>
      <c r="L1348" s="129"/>
      <c r="M1348" s="128" t="s">
        <v>191</v>
      </c>
      <c r="N1348" s="127" t="s">
        <v>485</v>
      </c>
      <c r="O1348" s="127" t="s">
        <v>165</v>
      </c>
      <c r="P1348" s="127" t="s">
        <v>183</v>
      </c>
      <c r="Q1348" s="131" t="s">
        <v>8443</v>
      </c>
      <c r="R1348" s="131" t="s">
        <v>9785</v>
      </c>
      <c r="S1348" s="132" t="s">
        <v>9786</v>
      </c>
      <c r="T1348" s="136" t="s">
        <v>483</v>
      </c>
      <c r="U1348" s="118"/>
      <c r="V1348" s="118"/>
      <c r="W1348" s="133" t="str">
        <f>VLOOKUP(TRIM(X1348),X10:Y88,2,FALSE)</f>
        <v>Frank</v>
      </c>
      <c r="X1348" s="11" t="str">
        <f t="shared" si="45"/>
        <v>6.5.4</v>
      </c>
      <c r="AA1348" s="1">
        <f t="shared" si="44"/>
        <v>48</v>
      </c>
    </row>
    <row r="1349" spans="1:27" ht="37.200000000000003" customHeight="1">
      <c r="A1349" s="119" t="s">
        <v>139</v>
      </c>
      <c r="B1349" s="134" t="s">
        <v>57</v>
      </c>
      <c r="C1349" s="122" t="s">
        <v>140</v>
      </c>
      <c r="D1349" s="122" t="s">
        <v>100</v>
      </c>
      <c r="E1349" s="123" t="s">
        <v>7013</v>
      </c>
      <c r="F1349" s="124" t="s">
        <v>285</v>
      </c>
      <c r="G1349" s="124" t="s">
        <v>142</v>
      </c>
      <c r="H1349" s="124" t="s">
        <v>7883</v>
      </c>
      <c r="I1349" s="135" t="s">
        <v>10593</v>
      </c>
      <c r="J1349" s="129" t="s">
        <v>185</v>
      </c>
      <c r="K1349" s="128">
        <v>0</v>
      </c>
      <c r="L1349" s="129"/>
      <c r="M1349" s="128" t="s">
        <v>8313</v>
      </c>
      <c r="N1349" s="127" t="s">
        <v>485</v>
      </c>
      <c r="O1349" s="127" t="s">
        <v>165</v>
      </c>
      <c r="P1349" s="127" t="s">
        <v>183</v>
      </c>
      <c r="Q1349" s="131" t="s">
        <v>9532</v>
      </c>
      <c r="R1349" s="131" t="s">
        <v>9787</v>
      </c>
      <c r="S1349" s="132" t="s">
        <v>159</v>
      </c>
      <c r="T1349" s="136" t="s">
        <v>226</v>
      </c>
      <c r="U1349" s="118"/>
      <c r="V1349" s="118"/>
      <c r="W1349" s="133" t="str">
        <f>VLOOKUP(TRIM(X1349),X10:Y88,2,FALSE)</f>
        <v>Frank</v>
      </c>
      <c r="X1349" s="11" t="str">
        <f t="shared" si="45"/>
        <v>6.5.4</v>
      </c>
      <c r="AA1349" s="1">
        <f t="shared" si="44"/>
        <v>58</v>
      </c>
    </row>
    <row r="1350" spans="1:27" ht="37.200000000000003" customHeight="1">
      <c r="A1350" s="119" t="s">
        <v>139</v>
      </c>
      <c r="B1350" s="134" t="s">
        <v>57</v>
      </c>
      <c r="C1350" s="122" t="s">
        <v>140</v>
      </c>
      <c r="D1350" s="122" t="s">
        <v>97</v>
      </c>
      <c r="E1350" s="123" t="s">
        <v>7014</v>
      </c>
      <c r="F1350" s="124" t="s">
        <v>20</v>
      </c>
      <c r="G1350" s="124" t="s">
        <v>142</v>
      </c>
      <c r="H1350" s="124" t="s">
        <v>9537</v>
      </c>
      <c r="I1350" s="135" t="s">
        <v>295</v>
      </c>
      <c r="J1350" s="129"/>
      <c r="K1350" s="128"/>
      <c r="L1350" s="129"/>
      <c r="M1350" s="128" t="s">
        <v>8313</v>
      </c>
      <c r="N1350" s="127"/>
      <c r="O1350" s="127"/>
      <c r="P1350" s="127" t="s">
        <v>8152</v>
      </c>
      <c r="Q1350" s="131" t="s">
        <v>8778</v>
      </c>
      <c r="R1350" s="131" t="s">
        <v>10415</v>
      </c>
      <c r="S1350" s="132" t="s">
        <v>145</v>
      </c>
      <c r="T1350" s="136" t="s">
        <v>292</v>
      </c>
      <c r="U1350" s="118"/>
      <c r="V1350" s="118" t="s">
        <v>245</v>
      </c>
      <c r="W1350" s="133" t="str">
        <f>VLOOKUP(TRIM(X1350),X10:Y88,2,FALSE)</f>
        <v>Frank</v>
      </c>
      <c r="X1350" s="11" t="str">
        <f t="shared" si="45"/>
        <v>6.5.2</v>
      </c>
      <c r="AA1350" s="1">
        <f t="shared" si="44"/>
        <v>6</v>
      </c>
    </row>
    <row r="1351" spans="1:27" ht="37.200000000000003" customHeight="1">
      <c r="A1351" s="119" t="s">
        <v>139</v>
      </c>
      <c r="B1351" s="134" t="s">
        <v>57</v>
      </c>
      <c r="C1351" s="122" t="s">
        <v>140</v>
      </c>
      <c r="D1351" s="122" t="s">
        <v>97</v>
      </c>
      <c r="E1351" s="123" t="s">
        <v>7015</v>
      </c>
      <c r="F1351" s="124" t="s">
        <v>20</v>
      </c>
      <c r="G1351" s="124" t="s">
        <v>142</v>
      </c>
      <c r="H1351" s="124" t="s">
        <v>9540</v>
      </c>
      <c r="I1351" s="135" t="s">
        <v>295</v>
      </c>
      <c r="J1351" s="129"/>
      <c r="K1351" s="128"/>
      <c r="L1351" s="129"/>
      <c r="M1351" s="128" t="s">
        <v>8313</v>
      </c>
      <c r="N1351" s="127"/>
      <c r="O1351" s="127" t="s">
        <v>165</v>
      </c>
      <c r="P1351" s="127" t="s">
        <v>183</v>
      </c>
      <c r="Q1351" s="131" t="s">
        <v>323</v>
      </c>
      <c r="R1351" s="131" t="s">
        <v>10416</v>
      </c>
      <c r="S1351" s="132" t="s">
        <v>145</v>
      </c>
      <c r="T1351" s="136" t="s">
        <v>265</v>
      </c>
      <c r="U1351" s="118"/>
      <c r="V1351" s="118" t="s">
        <v>245</v>
      </c>
      <c r="W1351" s="133" t="str">
        <f>VLOOKUP(TRIM(X1351),X10:Y88,2,FALSE)</f>
        <v>Frank</v>
      </c>
      <c r="X1351" s="11" t="str">
        <f t="shared" si="45"/>
        <v>6.5.2</v>
      </c>
      <c r="AA1351" s="1">
        <f t="shared" si="44"/>
        <v>6</v>
      </c>
    </row>
    <row r="1352" spans="1:27" ht="37.200000000000003" customHeight="1">
      <c r="A1352" s="119" t="s">
        <v>139</v>
      </c>
      <c r="B1352" s="134" t="s">
        <v>57</v>
      </c>
      <c r="C1352" s="122" t="s">
        <v>140</v>
      </c>
      <c r="D1352" s="122" t="s">
        <v>114</v>
      </c>
      <c r="E1352" s="123" t="s">
        <v>7016</v>
      </c>
      <c r="F1352" s="124" t="s">
        <v>24</v>
      </c>
      <c r="G1352" s="124" t="s">
        <v>142</v>
      </c>
      <c r="H1352" s="124" t="s">
        <v>9542</v>
      </c>
      <c r="I1352" s="135" t="s">
        <v>8143</v>
      </c>
      <c r="J1352" s="129" t="s">
        <v>204</v>
      </c>
      <c r="K1352" s="128">
        <v>382</v>
      </c>
      <c r="L1352" s="129" t="s">
        <v>60</v>
      </c>
      <c r="M1352" s="128" t="s">
        <v>191</v>
      </c>
      <c r="N1352" s="127" t="s">
        <v>7659</v>
      </c>
      <c r="O1352" s="127" t="s">
        <v>165</v>
      </c>
      <c r="P1352" s="127" t="s">
        <v>484</v>
      </c>
      <c r="Q1352" s="131" t="s">
        <v>8702</v>
      </c>
      <c r="R1352" s="131" t="s">
        <v>17602</v>
      </c>
      <c r="S1352" s="132" t="s">
        <v>12575</v>
      </c>
      <c r="T1352" s="136" t="s">
        <v>292</v>
      </c>
      <c r="U1352" s="118"/>
      <c r="V1352" s="118"/>
      <c r="W1352" s="133" t="str">
        <f>VLOOKUP(TRIM(X1352),X10:Y88,2,FALSE)</f>
        <v>Frank</v>
      </c>
      <c r="X1352" s="11" t="str">
        <f t="shared" si="45"/>
        <v>6.5.11</v>
      </c>
      <c r="AA1352" s="1">
        <f t="shared" si="44"/>
        <v>43</v>
      </c>
    </row>
    <row r="1353" spans="1:27" ht="37.200000000000003" customHeight="1">
      <c r="A1353" s="119" t="s">
        <v>139</v>
      </c>
      <c r="B1353" s="134" t="s">
        <v>57</v>
      </c>
      <c r="C1353" s="122" t="s">
        <v>140</v>
      </c>
      <c r="D1353" s="122" t="s">
        <v>114</v>
      </c>
      <c r="E1353" s="123" t="s">
        <v>7017</v>
      </c>
      <c r="F1353" s="124" t="s">
        <v>285</v>
      </c>
      <c r="G1353" s="124" t="s">
        <v>142</v>
      </c>
      <c r="H1353" s="124" t="s">
        <v>7901</v>
      </c>
      <c r="I1353" s="135" t="s">
        <v>7779</v>
      </c>
      <c r="J1353" s="129" t="s">
        <v>174</v>
      </c>
      <c r="K1353" s="128">
        <v>0</v>
      </c>
      <c r="L1353" s="129"/>
      <c r="M1353" s="128" t="s">
        <v>191</v>
      </c>
      <c r="N1353" s="127" t="s">
        <v>485</v>
      </c>
      <c r="O1353" s="127" t="s">
        <v>165</v>
      </c>
      <c r="P1353" s="127" t="s">
        <v>183</v>
      </c>
      <c r="Q1353" s="131" t="s">
        <v>8584</v>
      </c>
      <c r="R1353" s="131" t="s">
        <v>10047</v>
      </c>
      <c r="S1353" s="132" t="s">
        <v>10048</v>
      </c>
      <c r="T1353" s="136" t="s">
        <v>232</v>
      </c>
      <c r="U1353" s="118"/>
      <c r="V1353" s="118"/>
      <c r="W1353" s="133" t="str">
        <f>VLOOKUP(TRIM(X1353),X10:Y88,2,FALSE)</f>
        <v>Frank</v>
      </c>
      <c r="X1353" s="11" t="str">
        <f t="shared" si="45"/>
        <v>6.5.11</v>
      </c>
      <c r="AA1353" s="1">
        <f t="shared" si="44"/>
        <v>43</v>
      </c>
    </row>
    <row r="1354" spans="1:27" ht="37.200000000000003" customHeight="1">
      <c r="A1354" s="119" t="s">
        <v>139</v>
      </c>
      <c r="B1354" s="134" t="s">
        <v>57</v>
      </c>
      <c r="C1354" s="122" t="s">
        <v>140</v>
      </c>
      <c r="D1354" s="122" t="s">
        <v>114</v>
      </c>
      <c r="E1354" s="123" t="s">
        <v>7018</v>
      </c>
      <c r="F1354" s="124" t="s">
        <v>285</v>
      </c>
      <c r="G1354" s="124" t="s">
        <v>142</v>
      </c>
      <c r="H1354" s="124" t="s">
        <v>8187</v>
      </c>
      <c r="I1354" s="135" t="s">
        <v>228</v>
      </c>
      <c r="J1354" s="129" t="s">
        <v>174</v>
      </c>
      <c r="K1354" s="128">
        <v>0</v>
      </c>
      <c r="L1354" s="129"/>
      <c r="M1354" s="128" t="s">
        <v>191</v>
      </c>
      <c r="N1354" s="127" t="s">
        <v>485</v>
      </c>
      <c r="O1354" s="127" t="s">
        <v>165</v>
      </c>
      <c r="P1354" s="127" t="s">
        <v>183</v>
      </c>
      <c r="Q1354" s="131" t="s">
        <v>8699</v>
      </c>
      <c r="R1354" s="131" t="s">
        <v>10049</v>
      </c>
      <c r="S1354" s="132" t="s">
        <v>10050</v>
      </c>
      <c r="T1354" s="136" t="s">
        <v>243</v>
      </c>
      <c r="U1354" s="118"/>
      <c r="V1354" s="118"/>
      <c r="W1354" s="133" t="str">
        <f>VLOOKUP(TRIM(X1354),X10:Y88,2,FALSE)</f>
        <v>Frank</v>
      </c>
      <c r="X1354" s="11" t="str">
        <f t="shared" si="45"/>
        <v>6.5.11</v>
      </c>
      <c r="AA1354" s="1">
        <f t="shared" si="44"/>
        <v>5</v>
      </c>
    </row>
    <row r="1355" spans="1:27" ht="37.200000000000003" customHeight="1">
      <c r="A1355" s="119" t="s">
        <v>139</v>
      </c>
      <c r="B1355" s="134" t="s">
        <v>57</v>
      </c>
      <c r="C1355" s="122" t="s">
        <v>140</v>
      </c>
      <c r="D1355" s="122" t="s">
        <v>114</v>
      </c>
      <c r="E1355" s="123" t="s">
        <v>7019</v>
      </c>
      <c r="F1355" s="124" t="s">
        <v>285</v>
      </c>
      <c r="G1355" s="124" t="s">
        <v>142</v>
      </c>
      <c r="H1355" s="124" t="s">
        <v>7370</v>
      </c>
      <c r="I1355" s="135" t="s">
        <v>10586</v>
      </c>
      <c r="J1355" s="129" t="s">
        <v>185</v>
      </c>
      <c r="K1355" s="128"/>
      <c r="L1355" s="129"/>
      <c r="M1355" s="128" t="s">
        <v>8313</v>
      </c>
      <c r="N1355" s="127" t="s">
        <v>485</v>
      </c>
      <c r="O1355" s="127" t="s">
        <v>165</v>
      </c>
      <c r="P1355" s="127" t="s">
        <v>183</v>
      </c>
      <c r="Q1355" s="131" t="s">
        <v>8377</v>
      </c>
      <c r="R1355" s="131" t="s">
        <v>10440</v>
      </c>
      <c r="S1355" s="132" t="s">
        <v>145</v>
      </c>
      <c r="T1355" s="136" t="s">
        <v>492</v>
      </c>
      <c r="U1355" s="118"/>
      <c r="V1355" s="118"/>
      <c r="W1355" s="133" t="str">
        <f>VLOOKUP(TRIM(X1355),X10:Y88,2,FALSE)</f>
        <v>Frank</v>
      </c>
      <c r="X1355" s="11" t="str">
        <f t="shared" si="45"/>
        <v>6.5.11</v>
      </c>
      <c r="AA1355" s="1">
        <f t="shared" si="44"/>
        <v>35</v>
      </c>
    </row>
    <row r="1356" spans="1:27" ht="37.200000000000003" customHeight="1">
      <c r="A1356" s="119" t="s">
        <v>139</v>
      </c>
      <c r="B1356" s="134" t="s">
        <v>57</v>
      </c>
      <c r="C1356" s="122" t="s">
        <v>140</v>
      </c>
      <c r="D1356" s="122" t="s">
        <v>114</v>
      </c>
      <c r="E1356" s="123" t="s">
        <v>7020</v>
      </c>
      <c r="F1356" s="124" t="s">
        <v>285</v>
      </c>
      <c r="G1356" s="124" t="s">
        <v>142</v>
      </c>
      <c r="H1356" s="124" t="s">
        <v>7454</v>
      </c>
      <c r="I1356" s="135" t="s">
        <v>10587</v>
      </c>
      <c r="J1356" s="129" t="s">
        <v>185</v>
      </c>
      <c r="K1356" s="128">
        <v>0</v>
      </c>
      <c r="L1356" s="129"/>
      <c r="M1356" s="128" t="s">
        <v>8313</v>
      </c>
      <c r="N1356" s="127" t="s">
        <v>485</v>
      </c>
      <c r="O1356" s="127" t="s">
        <v>165</v>
      </c>
      <c r="P1356" s="127" t="s">
        <v>183</v>
      </c>
      <c r="Q1356" s="131" t="s">
        <v>8413</v>
      </c>
      <c r="R1356" s="131" t="s">
        <v>10417</v>
      </c>
      <c r="S1356" s="132" t="s">
        <v>145</v>
      </c>
      <c r="T1356" s="136" t="s">
        <v>230</v>
      </c>
      <c r="U1356" s="118"/>
      <c r="V1356" s="118" t="s">
        <v>245</v>
      </c>
      <c r="W1356" s="133" t="str">
        <f>VLOOKUP(TRIM(X1356),X10:Y88,2,FALSE)</f>
        <v>Frank</v>
      </c>
      <c r="X1356" s="11" t="str">
        <f t="shared" si="45"/>
        <v>6.5.11</v>
      </c>
      <c r="AA1356" s="1">
        <f t="shared" si="44"/>
        <v>57</v>
      </c>
    </row>
    <row r="1357" spans="1:27" ht="37.200000000000003" customHeight="1">
      <c r="A1357" s="119" t="s">
        <v>139</v>
      </c>
      <c r="B1357" s="134" t="s">
        <v>57</v>
      </c>
      <c r="C1357" s="122" t="s">
        <v>140</v>
      </c>
      <c r="D1357" s="122" t="s">
        <v>114</v>
      </c>
      <c r="E1357" s="123" t="s">
        <v>7021</v>
      </c>
      <c r="F1357" s="124" t="s">
        <v>285</v>
      </c>
      <c r="G1357" s="124" t="s">
        <v>142</v>
      </c>
      <c r="H1357" s="124" t="s">
        <v>7609</v>
      </c>
      <c r="I1357" s="135" t="s">
        <v>241</v>
      </c>
      <c r="J1357" s="129" t="s">
        <v>174</v>
      </c>
      <c r="K1357" s="128">
        <v>0</v>
      </c>
      <c r="L1357" s="129"/>
      <c r="M1357" s="128" t="s">
        <v>216</v>
      </c>
      <c r="N1357" s="127" t="s">
        <v>485</v>
      </c>
      <c r="O1357" s="127" t="s">
        <v>165</v>
      </c>
      <c r="P1357" s="127" t="s">
        <v>183</v>
      </c>
      <c r="Q1357" s="131" t="s">
        <v>8473</v>
      </c>
      <c r="R1357" s="131" t="s">
        <v>10418</v>
      </c>
      <c r="S1357" s="132" t="s">
        <v>145</v>
      </c>
      <c r="T1357" s="136" t="s">
        <v>287</v>
      </c>
      <c r="U1357" s="118"/>
      <c r="V1357" s="118" t="s">
        <v>245</v>
      </c>
      <c r="W1357" s="133" t="str">
        <f>VLOOKUP(TRIM(X1357),X10:Y88,2,FALSE)</f>
        <v>Frank</v>
      </c>
      <c r="X1357" s="11" t="str">
        <f t="shared" si="45"/>
        <v>6.5.11</v>
      </c>
      <c r="AA1357" s="1">
        <f t="shared" si="44"/>
        <v>7</v>
      </c>
    </row>
    <row r="1358" spans="1:27" ht="37.200000000000003" customHeight="1">
      <c r="A1358" s="119" t="s">
        <v>139</v>
      </c>
      <c r="B1358" s="134" t="s">
        <v>57</v>
      </c>
      <c r="C1358" s="122" t="s">
        <v>140</v>
      </c>
      <c r="D1358" s="122" t="s">
        <v>114</v>
      </c>
      <c r="E1358" s="123" t="s">
        <v>7022</v>
      </c>
      <c r="F1358" s="124" t="s">
        <v>285</v>
      </c>
      <c r="G1358" s="124" t="s">
        <v>142</v>
      </c>
      <c r="H1358" s="124" t="s">
        <v>7938</v>
      </c>
      <c r="I1358" s="135" t="s">
        <v>200</v>
      </c>
      <c r="J1358" s="129" t="s">
        <v>185</v>
      </c>
      <c r="K1358" s="128">
        <v>0</v>
      </c>
      <c r="L1358" s="129"/>
      <c r="M1358" s="128" t="s">
        <v>8313</v>
      </c>
      <c r="N1358" s="127" t="s">
        <v>485</v>
      </c>
      <c r="O1358" s="127" t="s">
        <v>165</v>
      </c>
      <c r="P1358" s="127" t="s">
        <v>183</v>
      </c>
      <c r="Q1358" s="131" t="s">
        <v>8605</v>
      </c>
      <c r="R1358" s="131" t="s">
        <v>10056</v>
      </c>
      <c r="S1358" s="132" t="s">
        <v>10057</v>
      </c>
      <c r="T1358" s="136" t="s">
        <v>188</v>
      </c>
      <c r="U1358" s="118"/>
      <c r="V1358" s="118"/>
      <c r="W1358" s="133" t="str">
        <f>VLOOKUP(TRIM(X1358),X10:Y88,2,FALSE)</f>
        <v>Frank</v>
      </c>
      <c r="X1358" s="11" t="str">
        <f t="shared" si="45"/>
        <v>6.5.11</v>
      </c>
      <c r="AA1358" s="1">
        <f t="shared" si="44"/>
        <v>6</v>
      </c>
    </row>
    <row r="1359" spans="1:27" ht="37.200000000000003" customHeight="1">
      <c r="A1359" s="119" t="s">
        <v>139</v>
      </c>
      <c r="B1359" s="134" t="s">
        <v>57</v>
      </c>
      <c r="C1359" s="122" t="s">
        <v>140</v>
      </c>
      <c r="D1359" s="122" t="s">
        <v>98</v>
      </c>
      <c r="E1359" s="123" t="s">
        <v>7023</v>
      </c>
      <c r="F1359" s="124" t="s">
        <v>285</v>
      </c>
      <c r="G1359" s="124" t="s">
        <v>142</v>
      </c>
      <c r="H1359" s="124" t="s">
        <v>7363</v>
      </c>
      <c r="I1359" s="135" t="s">
        <v>10594</v>
      </c>
      <c r="J1359" s="129" t="s">
        <v>185</v>
      </c>
      <c r="K1359" s="128"/>
      <c r="L1359" s="129"/>
      <c r="M1359" s="128" t="s">
        <v>8313</v>
      </c>
      <c r="N1359" s="127" t="s">
        <v>485</v>
      </c>
      <c r="O1359" s="127" t="s">
        <v>165</v>
      </c>
      <c r="P1359" s="127" t="s">
        <v>183</v>
      </c>
      <c r="Q1359" s="131" t="s">
        <v>9604</v>
      </c>
      <c r="R1359" s="131" t="s">
        <v>10092</v>
      </c>
      <c r="S1359" s="132" t="s">
        <v>10091</v>
      </c>
      <c r="T1359" s="136" t="s">
        <v>230</v>
      </c>
      <c r="U1359" s="118"/>
      <c r="V1359" s="118"/>
      <c r="W1359" s="133" t="str">
        <f>VLOOKUP(TRIM(X1359),X10:Y88,2,FALSE)</f>
        <v>Frank</v>
      </c>
      <c r="X1359" s="11" t="str">
        <f t="shared" si="45"/>
        <v>6.5.3</v>
      </c>
      <c r="AA1359" s="1">
        <f t="shared" si="44"/>
        <v>34</v>
      </c>
    </row>
    <row r="1360" spans="1:27" ht="37.200000000000003" customHeight="1">
      <c r="A1360" s="119" t="s">
        <v>139</v>
      </c>
      <c r="B1360" s="134" t="s">
        <v>57</v>
      </c>
      <c r="C1360" s="122" t="s">
        <v>140</v>
      </c>
      <c r="D1360" s="122" t="s">
        <v>98</v>
      </c>
      <c r="E1360" s="123" t="s">
        <v>7024</v>
      </c>
      <c r="F1360" s="124" t="s">
        <v>285</v>
      </c>
      <c r="G1360" s="124" t="s">
        <v>142</v>
      </c>
      <c r="H1360" s="124" t="s">
        <v>7686</v>
      </c>
      <c r="I1360" s="135" t="s">
        <v>181</v>
      </c>
      <c r="J1360" s="129" t="s">
        <v>185</v>
      </c>
      <c r="K1360" s="128">
        <v>0</v>
      </c>
      <c r="L1360" s="129"/>
      <c r="M1360" s="128" t="s">
        <v>191</v>
      </c>
      <c r="N1360" s="127" t="s">
        <v>485</v>
      </c>
      <c r="O1360" s="127" t="s">
        <v>165</v>
      </c>
      <c r="P1360" s="127" t="s">
        <v>183</v>
      </c>
      <c r="Q1360" s="131" t="s">
        <v>8501</v>
      </c>
      <c r="R1360" s="131" t="s">
        <v>10470</v>
      </c>
      <c r="S1360" s="132" t="s">
        <v>178</v>
      </c>
      <c r="T1360" s="136" t="s">
        <v>179</v>
      </c>
      <c r="U1360" s="118"/>
      <c r="V1360" s="118" t="s">
        <v>9517</v>
      </c>
      <c r="W1360" s="133" t="str">
        <f>VLOOKUP(TRIM(X1360),X10:Y88,2,FALSE)</f>
        <v>Frank</v>
      </c>
      <c r="X1360" s="11" t="str">
        <f t="shared" si="45"/>
        <v>6.5.3</v>
      </c>
      <c r="AA1360" s="1">
        <f t="shared" si="44"/>
        <v>12</v>
      </c>
    </row>
    <row r="1361" spans="1:27" ht="37.200000000000003" customHeight="1">
      <c r="A1361" s="119" t="s">
        <v>139</v>
      </c>
      <c r="B1361" s="134" t="s">
        <v>57</v>
      </c>
      <c r="C1361" s="122" t="s">
        <v>140</v>
      </c>
      <c r="D1361" s="122" t="s">
        <v>98</v>
      </c>
      <c r="E1361" s="123" t="s">
        <v>7025</v>
      </c>
      <c r="F1361" s="124" t="s">
        <v>285</v>
      </c>
      <c r="G1361" s="124" t="s">
        <v>142</v>
      </c>
      <c r="H1361" s="124" t="s">
        <v>7888</v>
      </c>
      <c r="I1361" s="135" t="s">
        <v>225</v>
      </c>
      <c r="J1361" s="129" t="s">
        <v>174</v>
      </c>
      <c r="K1361" s="128">
        <v>0</v>
      </c>
      <c r="L1361" s="129"/>
      <c r="M1361" s="128" t="s">
        <v>8313</v>
      </c>
      <c r="N1361" s="127" t="s">
        <v>485</v>
      </c>
      <c r="O1361" s="127" t="s">
        <v>165</v>
      </c>
      <c r="P1361" s="127" t="s">
        <v>183</v>
      </c>
      <c r="Q1361" s="131" t="s">
        <v>8574</v>
      </c>
      <c r="R1361" s="131" t="s">
        <v>10173</v>
      </c>
      <c r="S1361" s="132" t="s">
        <v>10174</v>
      </c>
      <c r="T1361" s="136" t="s">
        <v>226</v>
      </c>
      <c r="U1361" s="118"/>
      <c r="V1361" s="118"/>
      <c r="W1361" s="133" t="str">
        <f>VLOOKUP(TRIM(X1361),X10:Y88,2,FALSE)</f>
        <v>Frank</v>
      </c>
      <c r="X1361" s="11" t="str">
        <f t="shared" si="45"/>
        <v>6.5.3</v>
      </c>
      <c r="AA1361" s="1">
        <f t="shared" si="44"/>
        <v>8</v>
      </c>
    </row>
    <row r="1362" spans="1:27" ht="37.200000000000003" customHeight="1">
      <c r="A1362" s="119" t="s">
        <v>139</v>
      </c>
      <c r="B1362" s="134" t="s">
        <v>57</v>
      </c>
      <c r="C1362" s="122" t="s">
        <v>140</v>
      </c>
      <c r="D1362" s="122" t="s">
        <v>98</v>
      </c>
      <c r="E1362" s="123" t="s">
        <v>7026</v>
      </c>
      <c r="F1362" s="124" t="s">
        <v>172</v>
      </c>
      <c r="G1362" s="124" t="s">
        <v>48</v>
      </c>
      <c r="H1362" s="124" t="s">
        <v>9611</v>
      </c>
      <c r="I1362" s="135" t="s">
        <v>4043</v>
      </c>
      <c r="J1362" s="129"/>
      <c r="K1362" s="128"/>
      <c r="L1362" s="129"/>
      <c r="M1362" s="128"/>
      <c r="N1362" s="127"/>
      <c r="O1362" s="127"/>
      <c r="P1362" s="127"/>
      <c r="Q1362" s="131" t="s">
        <v>9612</v>
      </c>
      <c r="R1362" s="131" t="s">
        <v>10086</v>
      </c>
      <c r="S1362" s="132" t="s">
        <v>10087</v>
      </c>
      <c r="T1362" s="136" t="s">
        <v>229</v>
      </c>
      <c r="U1362" s="118"/>
      <c r="V1362" s="118"/>
      <c r="W1362" s="133" t="str">
        <f>VLOOKUP(TRIM(X1362),X10:Y88,2,FALSE)</f>
        <v>Frank</v>
      </c>
      <c r="X1362" s="11" t="str">
        <f t="shared" si="45"/>
        <v>6.5.3</v>
      </c>
      <c r="AA1362" s="1">
        <f t="shared" si="44"/>
        <v>14</v>
      </c>
    </row>
    <row r="1363" spans="1:27" ht="37.200000000000003" customHeight="1">
      <c r="A1363" s="119" t="s">
        <v>139</v>
      </c>
      <c r="B1363" s="134" t="s">
        <v>57</v>
      </c>
      <c r="C1363" s="122" t="s">
        <v>140</v>
      </c>
      <c r="D1363" s="122" t="s">
        <v>98</v>
      </c>
      <c r="E1363" s="123" t="s">
        <v>7027</v>
      </c>
      <c r="F1363" s="124" t="s">
        <v>285</v>
      </c>
      <c r="G1363" s="124" t="s">
        <v>142</v>
      </c>
      <c r="H1363" s="124" t="s">
        <v>7721</v>
      </c>
      <c r="I1363" s="135" t="s">
        <v>189</v>
      </c>
      <c r="J1363" s="129" t="s">
        <v>185</v>
      </c>
      <c r="K1363" s="128">
        <v>0</v>
      </c>
      <c r="L1363" s="129"/>
      <c r="M1363" s="128" t="s">
        <v>191</v>
      </c>
      <c r="N1363" s="127" t="s">
        <v>485</v>
      </c>
      <c r="O1363" s="127" t="s">
        <v>165</v>
      </c>
      <c r="P1363" s="127" t="s">
        <v>183</v>
      </c>
      <c r="Q1363" s="131" t="s">
        <v>8535</v>
      </c>
      <c r="R1363" s="131" t="s">
        <v>9628</v>
      </c>
      <c r="S1363" s="132" t="s">
        <v>9629</v>
      </c>
      <c r="T1363" s="136" t="s">
        <v>188</v>
      </c>
      <c r="U1363" s="118"/>
      <c r="V1363" s="118"/>
      <c r="W1363" s="133" t="str">
        <f>VLOOKUP(TRIM(X1363),X10:Y88,2,FALSE)</f>
        <v>Frank</v>
      </c>
      <c r="X1363" s="11" t="str">
        <f t="shared" si="45"/>
        <v>6.5.3</v>
      </c>
      <c r="AA1363" s="1">
        <f t="shared" si="44"/>
        <v>17</v>
      </c>
    </row>
    <row r="1364" spans="1:27" ht="37.200000000000003" customHeight="1">
      <c r="A1364" s="119" t="s">
        <v>139</v>
      </c>
      <c r="B1364" s="134" t="s">
        <v>57</v>
      </c>
      <c r="C1364" s="122" t="s">
        <v>140</v>
      </c>
      <c r="D1364" s="122" t="s">
        <v>98</v>
      </c>
      <c r="E1364" s="123" t="s">
        <v>7028</v>
      </c>
      <c r="F1364" s="124" t="s">
        <v>285</v>
      </c>
      <c r="G1364" s="124" t="s">
        <v>142</v>
      </c>
      <c r="H1364" s="124" t="s">
        <v>7970</v>
      </c>
      <c r="I1364" s="135" t="s">
        <v>186</v>
      </c>
      <c r="J1364" s="129" t="s">
        <v>174</v>
      </c>
      <c r="K1364" s="128">
        <v>0</v>
      </c>
      <c r="L1364" s="129"/>
      <c r="M1364" s="128" t="s">
        <v>191</v>
      </c>
      <c r="N1364" s="127" t="s">
        <v>485</v>
      </c>
      <c r="O1364" s="127" t="s">
        <v>165</v>
      </c>
      <c r="P1364" s="127" t="s">
        <v>183</v>
      </c>
      <c r="Q1364" s="131" t="s">
        <v>8620</v>
      </c>
      <c r="R1364" s="131" t="s">
        <v>10419</v>
      </c>
      <c r="S1364" s="132" t="s">
        <v>145</v>
      </c>
      <c r="T1364" s="136" t="s">
        <v>257</v>
      </c>
      <c r="U1364" s="118"/>
      <c r="V1364" s="118" t="s">
        <v>245</v>
      </c>
      <c r="W1364" s="133" t="str">
        <f>VLOOKUP(TRIM(X1364),X10:Y88,2,FALSE)</f>
        <v>Frank</v>
      </c>
      <c r="X1364" s="11" t="str">
        <f t="shared" si="45"/>
        <v>6.5.3</v>
      </c>
      <c r="AA1364" s="1">
        <f t="shared" si="44"/>
        <v>14</v>
      </c>
    </row>
    <row r="1365" spans="1:27" ht="37.200000000000003" customHeight="1">
      <c r="A1365" s="119" t="s">
        <v>139</v>
      </c>
      <c r="B1365" s="134" t="s">
        <v>57</v>
      </c>
      <c r="C1365" s="122" t="s">
        <v>140</v>
      </c>
      <c r="D1365" s="122" t="s">
        <v>98</v>
      </c>
      <c r="E1365" s="123" t="s">
        <v>7029</v>
      </c>
      <c r="F1365" s="124" t="s">
        <v>285</v>
      </c>
      <c r="G1365" s="124" t="s">
        <v>142</v>
      </c>
      <c r="H1365" s="124" t="s">
        <v>7368</v>
      </c>
      <c r="I1365" s="135" t="s">
        <v>10595</v>
      </c>
      <c r="J1365" s="129" t="s">
        <v>185</v>
      </c>
      <c r="K1365" s="128"/>
      <c r="L1365" s="129"/>
      <c r="M1365" s="128" t="s">
        <v>8313</v>
      </c>
      <c r="N1365" s="127" t="s">
        <v>485</v>
      </c>
      <c r="O1365" s="127" t="s">
        <v>165</v>
      </c>
      <c r="P1365" s="127" t="s">
        <v>183</v>
      </c>
      <c r="Q1365" s="131" t="s">
        <v>8375</v>
      </c>
      <c r="R1365" s="131" t="s">
        <v>10170</v>
      </c>
      <c r="S1365" s="132" t="s">
        <v>178</v>
      </c>
      <c r="T1365" s="136" t="s">
        <v>492</v>
      </c>
      <c r="U1365" s="118"/>
      <c r="V1365" s="118"/>
      <c r="W1365" s="133" t="str">
        <f>VLOOKUP(TRIM(X1365),X10:Y88,2,FALSE)</f>
        <v>Frank</v>
      </c>
      <c r="X1365" s="11" t="str">
        <f t="shared" si="45"/>
        <v>6.5.3</v>
      </c>
      <c r="AA1365" s="1">
        <f t="shared" si="44"/>
        <v>75</v>
      </c>
    </row>
    <row r="1366" spans="1:27" ht="37.200000000000003" customHeight="1">
      <c r="A1366" s="119" t="s">
        <v>139</v>
      </c>
      <c r="B1366" s="134" t="s">
        <v>57</v>
      </c>
      <c r="C1366" s="122" t="s">
        <v>140</v>
      </c>
      <c r="D1366" s="122" t="s">
        <v>98</v>
      </c>
      <c r="E1366" s="123" t="s">
        <v>7030</v>
      </c>
      <c r="F1366" s="124" t="s">
        <v>285</v>
      </c>
      <c r="G1366" s="124" t="s">
        <v>142</v>
      </c>
      <c r="H1366" s="124" t="s">
        <v>7683</v>
      </c>
      <c r="I1366" s="135" t="s">
        <v>9625</v>
      </c>
      <c r="J1366" s="129" t="s">
        <v>185</v>
      </c>
      <c r="K1366" s="128">
        <v>0</v>
      </c>
      <c r="L1366" s="129"/>
      <c r="M1366" s="128" t="s">
        <v>8313</v>
      </c>
      <c r="N1366" s="127" t="s">
        <v>485</v>
      </c>
      <c r="O1366" s="127" t="s">
        <v>165</v>
      </c>
      <c r="P1366" s="127" t="s">
        <v>183</v>
      </c>
      <c r="Q1366" s="131" t="s">
        <v>8500</v>
      </c>
      <c r="R1366" s="131" t="s">
        <v>10420</v>
      </c>
      <c r="S1366" s="132" t="s">
        <v>145</v>
      </c>
      <c r="T1366" s="136" t="s">
        <v>188</v>
      </c>
      <c r="U1366" s="118"/>
      <c r="V1366" s="118" t="s">
        <v>245</v>
      </c>
      <c r="W1366" s="133" t="str">
        <f>VLOOKUP(TRIM(X1366),X10:Y88,2,FALSE)</f>
        <v>Frank</v>
      </c>
      <c r="X1366" s="11" t="str">
        <f t="shared" si="45"/>
        <v>6.5.3</v>
      </c>
      <c r="AA1366" s="1">
        <f t="shared" si="44"/>
        <v>47</v>
      </c>
    </row>
    <row r="1367" spans="1:27" ht="37.200000000000003" customHeight="1">
      <c r="A1367" s="119" t="s">
        <v>139</v>
      </c>
      <c r="B1367" s="134" t="s">
        <v>57</v>
      </c>
      <c r="C1367" s="122" t="s">
        <v>140</v>
      </c>
      <c r="D1367" s="122" t="s">
        <v>98</v>
      </c>
      <c r="E1367" s="123" t="s">
        <v>7031</v>
      </c>
      <c r="F1367" s="124" t="s">
        <v>285</v>
      </c>
      <c r="G1367" s="124" t="s">
        <v>142</v>
      </c>
      <c r="H1367" s="124" t="s">
        <v>7721</v>
      </c>
      <c r="I1367" s="135" t="s">
        <v>189</v>
      </c>
      <c r="J1367" s="129" t="s">
        <v>185</v>
      </c>
      <c r="K1367" s="128">
        <v>0</v>
      </c>
      <c r="L1367" s="129"/>
      <c r="M1367" s="128" t="s">
        <v>191</v>
      </c>
      <c r="N1367" s="127" t="s">
        <v>485</v>
      </c>
      <c r="O1367" s="127" t="s">
        <v>165</v>
      </c>
      <c r="P1367" s="127" t="s">
        <v>183</v>
      </c>
      <c r="Q1367" s="131" t="s">
        <v>8535</v>
      </c>
      <c r="R1367" s="131" t="s">
        <v>10421</v>
      </c>
      <c r="S1367" s="132" t="s">
        <v>145</v>
      </c>
      <c r="T1367" s="136" t="s">
        <v>188</v>
      </c>
      <c r="U1367" s="118"/>
      <c r="V1367" s="118" t="s">
        <v>245</v>
      </c>
      <c r="W1367" s="133" t="str">
        <f>VLOOKUP(TRIM(X1367),X10:Y88,2,FALSE)</f>
        <v>Frank</v>
      </c>
      <c r="X1367" s="11" t="str">
        <f t="shared" si="45"/>
        <v>6.5.3</v>
      </c>
      <c r="AA1367" s="1">
        <f t="shared" si="44"/>
        <v>17</v>
      </c>
    </row>
    <row r="1368" spans="1:27" ht="37.200000000000003" customHeight="1">
      <c r="A1368" s="119" t="s">
        <v>139</v>
      </c>
      <c r="B1368" s="134" t="s">
        <v>57</v>
      </c>
      <c r="C1368" s="122" t="s">
        <v>140</v>
      </c>
      <c r="D1368" s="122" t="s">
        <v>98</v>
      </c>
      <c r="E1368" s="123" t="s">
        <v>7032</v>
      </c>
      <c r="F1368" s="124" t="s">
        <v>20</v>
      </c>
      <c r="G1368" s="124" t="s">
        <v>142</v>
      </c>
      <c r="H1368" s="124" t="s">
        <v>9632</v>
      </c>
      <c r="I1368" s="135" t="s">
        <v>295</v>
      </c>
      <c r="J1368" s="129"/>
      <c r="K1368" s="128"/>
      <c r="L1368" s="129"/>
      <c r="M1368" s="128" t="s">
        <v>8313</v>
      </c>
      <c r="N1368" s="127"/>
      <c r="O1368" s="127" t="s">
        <v>165</v>
      </c>
      <c r="P1368" s="127"/>
      <c r="Q1368" s="131" t="s">
        <v>9633</v>
      </c>
      <c r="R1368" s="131" t="s">
        <v>10422</v>
      </c>
      <c r="S1368" s="132" t="s">
        <v>145</v>
      </c>
      <c r="T1368" s="136" t="s">
        <v>483</v>
      </c>
      <c r="U1368" s="118"/>
      <c r="V1368" s="118" t="s">
        <v>245</v>
      </c>
      <c r="W1368" s="133" t="str">
        <f>VLOOKUP(TRIM(X1368),X10:Y88,2,FALSE)</f>
        <v>Frank</v>
      </c>
      <c r="X1368" s="11" t="str">
        <f t="shared" si="45"/>
        <v>6.5.3</v>
      </c>
      <c r="AA1368" s="1">
        <f t="shared" si="44"/>
        <v>6</v>
      </c>
    </row>
    <row r="1369" spans="1:27" ht="37.200000000000003" customHeight="1">
      <c r="A1369" s="119" t="s">
        <v>139</v>
      </c>
      <c r="B1369" s="134" t="s">
        <v>57</v>
      </c>
      <c r="C1369" s="122" t="s">
        <v>140</v>
      </c>
      <c r="D1369" s="122" t="s">
        <v>103</v>
      </c>
      <c r="E1369" s="123" t="s">
        <v>7033</v>
      </c>
      <c r="F1369" s="124" t="s">
        <v>285</v>
      </c>
      <c r="G1369" s="124" t="s">
        <v>142</v>
      </c>
      <c r="H1369" s="124" t="s">
        <v>7935</v>
      </c>
      <c r="I1369" s="135" t="s">
        <v>2350</v>
      </c>
      <c r="J1369" s="129" t="s">
        <v>174</v>
      </c>
      <c r="K1369" s="128">
        <v>0</v>
      </c>
      <c r="L1369" s="129"/>
      <c r="M1369" s="128" t="s">
        <v>8313</v>
      </c>
      <c r="N1369" s="127" t="s">
        <v>485</v>
      </c>
      <c r="O1369" s="127" t="s">
        <v>165</v>
      </c>
      <c r="P1369" s="127" t="s">
        <v>183</v>
      </c>
      <c r="Q1369" s="131" t="s">
        <v>8604</v>
      </c>
      <c r="R1369" s="131" t="s">
        <v>10423</v>
      </c>
      <c r="S1369" s="132" t="s">
        <v>145</v>
      </c>
      <c r="T1369" s="136" t="s">
        <v>246</v>
      </c>
      <c r="U1369" s="118"/>
      <c r="V1369" s="118" t="s">
        <v>245</v>
      </c>
      <c r="W1369" s="133" t="str">
        <f>VLOOKUP(TRIM(X1369),X10:Y88,2,FALSE)</f>
        <v>Frank</v>
      </c>
      <c r="X1369" s="11" t="str">
        <f t="shared" si="45"/>
        <v>6.5.5</v>
      </c>
      <c r="AA1369" s="1">
        <f t="shared" ref="AA1369:AA1432" si="46">LEN(I1369)</f>
        <v>26</v>
      </c>
    </row>
    <row r="1370" spans="1:27" ht="37.200000000000003" customHeight="1">
      <c r="A1370" s="119" t="s">
        <v>139</v>
      </c>
      <c r="B1370" s="134" t="s">
        <v>57</v>
      </c>
      <c r="C1370" s="122" t="s">
        <v>140</v>
      </c>
      <c r="D1370" s="122" t="s">
        <v>117</v>
      </c>
      <c r="E1370" s="123" t="s">
        <v>7034</v>
      </c>
      <c r="F1370" s="124" t="s">
        <v>21</v>
      </c>
      <c r="G1370" s="124" t="s">
        <v>142</v>
      </c>
      <c r="H1370" s="124" t="s">
        <v>8191</v>
      </c>
      <c r="I1370" s="135" t="s">
        <v>263</v>
      </c>
      <c r="J1370" s="129" t="s">
        <v>2280</v>
      </c>
      <c r="K1370" s="128"/>
      <c r="L1370" s="129"/>
      <c r="M1370" s="128" t="s">
        <v>8313</v>
      </c>
      <c r="N1370" s="127" t="s">
        <v>654</v>
      </c>
      <c r="O1370" s="127" t="s">
        <v>2712</v>
      </c>
      <c r="P1370" s="127" t="s">
        <v>2281</v>
      </c>
      <c r="Q1370" s="131" t="s">
        <v>8153</v>
      </c>
      <c r="R1370" s="131" t="s">
        <v>10424</v>
      </c>
      <c r="S1370" s="132" t="s">
        <v>145</v>
      </c>
      <c r="T1370" s="136" t="s">
        <v>277</v>
      </c>
      <c r="U1370" s="118"/>
      <c r="V1370" s="118" t="s">
        <v>245</v>
      </c>
      <c r="W1370" s="133" t="str">
        <f>VLOOKUP(TRIM(X1370),X10:Y88,2,FALSE)</f>
        <v>Frank</v>
      </c>
      <c r="X1370" s="11" t="str">
        <f t="shared" si="45"/>
        <v>6.7</v>
      </c>
      <c r="AA1370" s="1">
        <f t="shared" si="46"/>
        <v>4</v>
      </c>
    </row>
    <row r="1371" spans="1:27" ht="37.200000000000003" customHeight="1">
      <c r="A1371" s="119" t="s">
        <v>139</v>
      </c>
      <c r="B1371" s="134" t="s">
        <v>57</v>
      </c>
      <c r="C1371" s="122" t="s">
        <v>140</v>
      </c>
      <c r="D1371" s="122" t="s">
        <v>117</v>
      </c>
      <c r="E1371" s="123" t="s">
        <v>7035</v>
      </c>
      <c r="F1371" s="124" t="s">
        <v>21</v>
      </c>
      <c r="G1371" s="124" t="s">
        <v>142</v>
      </c>
      <c r="H1371" s="124" t="s">
        <v>7884</v>
      </c>
      <c r="I1371" s="135" t="s">
        <v>225</v>
      </c>
      <c r="J1371" s="129" t="s">
        <v>2280</v>
      </c>
      <c r="K1371" s="128"/>
      <c r="L1371" s="129"/>
      <c r="M1371" s="128" t="s">
        <v>8313</v>
      </c>
      <c r="N1371" s="127" t="s">
        <v>654</v>
      </c>
      <c r="O1371" s="127" t="s">
        <v>2712</v>
      </c>
      <c r="P1371" s="127" t="s">
        <v>2281</v>
      </c>
      <c r="Q1371" s="131" t="s">
        <v>7765</v>
      </c>
      <c r="R1371" s="131" t="s">
        <v>10425</v>
      </c>
      <c r="S1371" s="132" t="s">
        <v>145</v>
      </c>
      <c r="T1371" s="136" t="s">
        <v>226</v>
      </c>
      <c r="U1371" s="118"/>
      <c r="V1371" s="118" t="s">
        <v>245</v>
      </c>
      <c r="W1371" s="133" t="str">
        <f>VLOOKUP(TRIM(X1371),X10:Y88,2,FALSE)</f>
        <v>Frank</v>
      </c>
      <c r="X1371" s="11" t="str">
        <f t="shared" si="45"/>
        <v>6.7</v>
      </c>
      <c r="AA1371" s="1">
        <f t="shared" si="46"/>
        <v>8</v>
      </c>
    </row>
    <row r="1372" spans="1:27" ht="37.200000000000003" customHeight="1">
      <c r="A1372" s="119" t="s">
        <v>139</v>
      </c>
      <c r="B1372" s="134" t="s">
        <v>57</v>
      </c>
      <c r="C1372" s="122" t="s">
        <v>140</v>
      </c>
      <c r="D1372" s="122" t="s">
        <v>117</v>
      </c>
      <c r="E1372" s="123" t="s">
        <v>7036</v>
      </c>
      <c r="F1372" s="124" t="s">
        <v>21</v>
      </c>
      <c r="G1372" s="124" t="s">
        <v>142</v>
      </c>
      <c r="H1372" s="124" t="s">
        <v>8100</v>
      </c>
      <c r="I1372" s="135" t="s">
        <v>189</v>
      </c>
      <c r="J1372" s="129" t="s">
        <v>2280</v>
      </c>
      <c r="K1372" s="128"/>
      <c r="L1372" s="129"/>
      <c r="M1372" s="128" t="s">
        <v>8313</v>
      </c>
      <c r="N1372" s="127" t="s">
        <v>654</v>
      </c>
      <c r="O1372" s="127" t="s">
        <v>2712</v>
      </c>
      <c r="P1372" s="127" t="s">
        <v>2281</v>
      </c>
      <c r="Q1372" s="131" t="s">
        <v>8074</v>
      </c>
      <c r="R1372" s="131" t="s">
        <v>9731</v>
      </c>
      <c r="S1372" s="132" t="s">
        <v>9732</v>
      </c>
      <c r="T1372" s="136" t="s">
        <v>188</v>
      </c>
      <c r="U1372" s="118"/>
      <c r="V1372" s="118"/>
      <c r="W1372" s="133" t="str">
        <f>VLOOKUP(TRIM(X1372),X10:Y88,2,FALSE)</f>
        <v>Frank</v>
      </c>
      <c r="X1372" s="11" t="str">
        <f t="shared" si="45"/>
        <v>6.7</v>
      </c>
      <c r="AA1372" s="1">
        <f t="shared" si="46"/>
        <v>17</v>
      </c>
    </row>
    <row r="1373" spans="1:27" ht="37.200000000000003" customHeight="1">
      <c r="A1373" s="119" t="s">
        <v>139</v>
      </c>
      <c r="B1373" s="134" t="s">
        <v>57</v>
      </c>
      <c r="C1373" s="122" t="s">
        <v>140</v>
      </c>
      <c r="D1373" s="122" t="s">
        <v>117</v>
      </c>
      <c r="E1373" s="123" t="s">
        <v>7037</v>
      </c>
      <c r="F1373" s="124" t="s">
        <v>21</v>
      </c>
      <c r="G1373" s="124" t="s">
        <v>142</v>
      </c>
      <c r="H1373" s="124" t="s">
        <v>8101</v>
      </c>
      <c r="I1373" s="135" t="s">
        <v>189</v>
      </c>
      <c r="J1373" s="129" t="s">
        <v>2280</v>
      </c>
      <c r="K1373" s="128"/>
      <c r="L1373" s="129"/>
      <c r="M1373" s="128" t="s">
        <v>8313</v>
      </c>
      <c r="N1373" s="127" t="s">
        <v>654</v>
      </c>
      <c r="O1373" s="127" t="s">
        <v>2712</v>
      </c>
      <c r="P1373" s="127" t="s">
        <v>2281</v>
      </c>
      <c r="Q1373" s="131" t="s">
        <v>8075</v>
      </c>
      <c r="R1373" s="131" t="s">
        <v>9734</v>
      </c>
      <c r="S1373" s="132" t="s">
        <v>9735</v>
      </c>
      <c r="T1373" s="136" t="s">
        <v>188</v>
      </c>
      <c r="U1373" s="118"/>
      <c r="V1373" s="118"/>
      <c r="W1373" s="133" t="str">
        <f>VLOOKUP(TRIM(X1373),X10:Y88,2,FALSE)</f>
        <v>Frank</v>
      </c>
      <c r="X1373" s="11" t="str">
        <f t="shared" si="45"/>
        <v>6.7</v>
      </c>
      <c r="AA1373" s="1">
        <f t="shared" si="46"/>
        <v>17</v>
      </c>
    </row>
    <row r="1374" spans="1:27" ht="37.200000000000003" customHeight="1">
      <c r="A1374" s="119" t="s">
        <v>139</v>
      </c>
      <c r="B1374" s="134" t="s">
        <v>57</v>
      </c>
      <c r="C1374" s="122" t="s">
        <v>140</v>
      </c>
      <c r="D1374" s="122" t="s">
        <v>117</v>
      </c>
      <c r="E1374" s="123" t="s">
        <v>7038</v>
      </c>
      <c r="F1374" s="124" t="s">
        <v>21</v>
      </c>
      <c r="G1374" s="124" t="s">
        <v>142</v>
      </c>
      <c r="H1374" s="124" t="s">
        <v>8271</v>
      </c>
      <c r="I1374" s="135" t="s">
        <v>10588</v>
      </c>
      <c r="J1374" s="129" t="s">
        <v>2280</v>
      </c>
      <c r="K1374" s="128"/>
      <c r="L1374" s="129"/>
      <c r="M1374" s="128" t="s">
        <v>8313</v>
      </c>
      <c r="N1374" s="127" t="s">
        <v>654</v>
      </c>
      <c r="O1374" s="127" t="s">
        <v>2712</v>
      </c>
      <c r="P1374" s="127" t="s">
        <v>2281</v>
      </c>
      <c r="Q1374" s="131" t="s">
        <v>8272</v>
      </c>
      <c r="R1374" s="131" t="s">
        <v>10242</v>
      </c>
      <c r="S1374" s="132" t="s">
        <v>10243</v>
      </c>
      <c r="T1374" s="136" t="s">
        <v>660</v>
      </c>
      <c r="U1374" s="118"/>
      <c r="V1374" s="118"/>
      <c r="W1374" s="133" t="str">
        <f>VLOOKUP(TRIM(X1374),X10:Y88,2,FALSE)</f>
        <v>Frank</v>
      </c>
      <c r="X1374" s="11" t="str">
        <f t="shared" ref="X1374:X1437" si="47">IF(ISNONTEXT(D1374),"" &amp; D1374 &amp;"",T(D1374))</f>
        <v>6.7</v>
      </c>
      <c r="AA1374" s="1">
        <f t="shared" si="46"/>
        <v>31</v>
      </c>
    </row>
    <row r="1375" spans="1:27" ht="37.200000000000003" customHeight="1">
      <c r="A1375" s="119" t="s">
        <v>139</v>
      </c>
      <c r="B1375" s="134" t="s">
        <v>57</v>
      </c>
      <c r="C1375" s="122" t="s">
        <v>140</v>
      </c>
      <c r="D1375" s="122" t="s">
        <v>117</v>
      </c>
      <c r="E1375" s="123" t="s">
        <v>7039</v>
      </c>
      <c r="F1375" s="124" t="s">
        <v>21</v>
      </c>
      <c r="G1375" s="124" t="s">
        <v>142</v>
      </c>
      <c r="H1375" s="124" t="s">
        <v>8106</v>
      </c>
      <c r="I1375" s="135" t="s">
        <v>189</v>
      </c>
      <c r="J1375" s="129" t="s">
        <v>2280</v>
      </c>
      <c r="K1375" s="128"/>
      <c r="L1375" s="129"/>
      <c r="M1375" s="128" t="s">
        <v>8313</v>
      </c>
      <c r="N1375" s="127" t="s">
        <v>654</v>
      </c>
      <c r="O1375" s="127" t="s">
        <v>2712</v>
      </c>
      <c r="P1375" s="127" t="s">
        <v>2281</v>
      </c>
      <c r="Q1375" s="131" t="s">
        <v>8080</v>
      </c>
      <c r="R1375" s="131" t="s">
        <v>10511</v>
      </c>
      <c r="S1375" s="132" t="s">
        <v>145</v>
      </c>
      <c r="T1375" s="136" t="s">
        <v>188</v>
      </c>
      <c r="U1375" s="118"/>
      <c r="V1375" s="118"/>
      <c r="W1375" s="133" t="str">
        <f>VLOOKUP(TRIM(X1375),X10:Y88,2,FALSE)</f>
        <v>Frank</v>
      </c>
      <c r="X1375" s="11" t="str">
        <f t="shared" si="47"/>
        <v>6.7</v>
      </c>
      <c r="AA1375" s="1">
        <f t="shared" si="46"/>
        <v>17</v>
      </c>
    </row>
    <row r="1376" spans="1:27" ht="37.200000000000003" customHeight="1">
      <c r="A1376" s="119" t="s">
        <v>139</v>
      </c>
      <c r="B1376" s="134" t="s">
        <v>57</v>
      </c>
      <c r="C1376" s="122" t="s">
        <v>140</v>
      </c>
      <c r="D1376" s="122" t="s">
        <v>117</v>
      </c>
      <c r="E1376" s="123" t="s">
        <v>7040</v>
      </c>
      <c r="F1376" s="124" t="s">
        <v>21</v>
      </c>
      <c r="G1376" s="124" t="s">
        <v>142</v>
      </c>
      <c r="H1376" s="124" t="s">
        <v>8107</v>
      </c>
      <c r="I1376" s="135" t="s">
        <v>189</v>
      </c>
      <c r="J1376" s="129" t="s">
        <v>2280</v>
      </c>
      <c r="K1376" s="128"/>
      <c r="L1376" s="129"/>
      <c r="M1376" s="128" t="s">
        <v>8313</v>
      </c>
      <c r="N1376" s="127" t="s">
        <v>654</v>
      </c>
      <c r="O1376" s="127" t="s">
        <v>2712</v>
      </c>
      <c r="P1376" s="127" t="s">
        <v>2281</v>
      </c>
      <c r="Q1376" s="131" t="s">
        <v>8081</v>
      </c>
      <c r="R1376" s="131" t="s">
        <v>10426</v>
      </c>
      <c r="S1376" s="132" t="s">
        <v>145</v>
      </c>
      <c r="T1376" s="136" t="s">
        <v>188</v>
      </c>
      <c r="U1376" s="118"/>
      <c r="V1376" s="118" t="s">
        <v>245</v>
      </c>
      <c r="W1376" s="133" t="str">
        <f>VLOOKUP(TRIM(X1376),X10:Y88,2,FALSE)</f>
        <v>Frank</v>
      </c>
      <c r="X1376" s="11" t="str">
        <f t="shared" si="47"/>
        <v>6.7</v>
      </c>
      <c r="AA1376" s="1">
        <f t="shared" si="46"/>
        <v>17</v>
      </c>
    </row>
    <row r="1377" spans="1:27" ht="37.200000000000003" customHeight="1">
      <c r="A1377" s="119" t="s">
        <v>139</v>
      </c>
      <c r="B1377" s="134" t="s">
        <v>57</v>
      </c>
      <c r="C1377" s="122" t="s">
        <v>140</v>
      </c>
      <c r="D1377" s="122" t="s">
        <v>94</v>
      </c>
      <c r="E1377" s="123" t="s">
        <v>7041</v>
      </c>
      <c r="F1377" s="124" t="s">
        <v>285</v>
      </c>
      <c r="G1377" s="138" t="s">
        <v>142</v>
      </c>
      <c r="H1377" s="124" t="s">
        <v>7369</v>
      </c>
      <c r="I1377" s="135" t="s">
        <v>10586</v>
      </c>
      <c r="J1377" s="129" t="s">
        <v>185</v>
      </c>
      <c r="K1377" s="128"/>
      <c r="L1377" s="129"/>
      <c r="M1377" s="128" t="s">
        <v>8313</v>
      </c>
      <c r="N1377" s="127" t="s">
        <v>485</v>
      </c>
      <c r="O1377" s="127" t="s">
        <v>165</v>
      </c>
      <c r="P1377" s="127" t="s">
        <v>183</v>
      </c>
      <c r="Q1377" s="131" t="s">
        <v>8376</v>
      </c>
      <c r="R1377" s="131" t="s">
        <v>10471</v>
      </c>
      <c r="S1377" s="132" t="s">
        <v>178</v>
      </c>
      <c r="T1377" s="136" t="s">
        <v>492</v>
      </c>
      <c r="U1377" s="118"/>
      <c r="V1377" s="118" t="s">
        <v>9517</v>
      </c>
      <c r="W1377" s="133" t="str">
        <f>VLOOKUP(TRIM(X1377),X10:Y88,2,FALSE)</f>
        <v>Frank</v>
      </c>
      <c r="X1377" s="11" t="str">
        <f t="shared" si="47"/>
        <v>6.5.1</v>
      </c>
      <c r="AA1377" s="1">
        <f t="shared" si="46"/>
        <v>35</v>
      </c>
    </row>
    <row r="1378" spans="1:27" ht="37.200000000000003" customHeight="1">
      <c r="A1378" s="119" t="s">
        <v>139</v>
      </c>
      <c r="B1378" s="134" t="s">
        <v>57</v>
      </c>
      <c r="C1378" s="122" t="s">
        <v>140</v>
      </c>
      <c r="D1378" s="122" t="s">
        <v>94</v>
      </c>
      <c r="E1378" s="123" t="s">
        <v>7042</v>
      </c>
      <c r="F1378" s="124" t="s">
        <v>285</v>
      </c>
      <c r="G1378" s="124" t="s">
        <v>142</v>
      </c>
      <c r="H1378" s="124" t="s">
        <v>7720</v>
      </c>
      <c r="I1378" s="135" t="s">
        <v>189</v>
      </c>
      <c r="J1378" s="129" t="s">
        <v>174</v>
      </c>
      <c r="K1378" s="128">
        <v>0</v>
      </c>
      <c r="L1378" s="129"/>
      <c r="M1378" s="128" t="s">
        <v>191</v>
      </c>
      <c r="N1378" s="127" t="s">
        <v>485</v>
      </c>
      <c r="O1378" s="127" t="s">
        <v>165</v>
      </c>
      <c r="P1378" s="127" t="s">
        <v>183</v>
      </c>
      <c r="Q1378" s="131" t="s">
        <v>8534</v>
      </c>
      <c r="R1378" s="131" t="s">
        <v>9854</v>
      </c>
      <c r="S1378" s="132" t="s">
        <v>9855</v>
      </c>
      <c r="T1378" s="136" t="s">
        <v>188</v>
      </c>
      <c r="U1378" s="118"/>
      <c r="V1378" s="118"/>
      <c r="W1378" s="133" t="str">
        <f>VLOOKUP(TRIM(X1378),X10:Y88,2,FALSE)</f>
        <v>Frank</v>
      </c>
      <c r="X1378" s="11" t="str">
        <f t="shared" si="47"/>
        <v>6.5.1</v>
      </c>
      <c r="AA1378" s="1">
        <f t="shared" si="46"/>
        <v>17</v>
      </c>
    </row>
    <row r="1379" spans="1:27" ht="37.200000000000003" customHeight="1">
      <c r="A1379" s="119" t="s">
        <v>139</v>
      </c>
      <c r="B1379" s="134" t="s">
        <v>57</v>
      </c>
      <c r="C1379" s="122" t="s">
        <v>140</v>
      </c>
      <c r="D1379" s="122" t="s">
        <v>94</v>
      </c>
      <c r="E1379" s="123" t="s">
        <v>7043</v>
      </c>
      <c r="F1379" s="124" t="s">
        <v>285</v>
      </c>
      <c r="G1379" s="124" t="s">
        <v>142</v>
      </c>
      <c r="H1379" s="124" t="s">
        <v>7862</v>
      </c>
      <c r="I1379" s="135" t="s">
        <v>2398</v>
      </c>
      <c r="J1379" s="129" t="s">
        <v>185</v>
      </c>
      <c r="K1379" s="128">
        <v>0</v>
      </c>
      <c r="L1379" s="129"/>
      <c r="M1379" s="128" t="s">
        <v>234</v>
      </c>
      <c r="N1379" s="127" t="s">
        <v>485</v>
      </c>
      <c r="O1379" s="127" t="s">
        <v>165</v>
      </c>
      <c r="P1379" s="127" t="s">
        <v>183</v>
      </c>
      <c r="Q1379" s="131" t="s">
        <v>8556</v>
      </c>
      <c r="R1379" s="131" t="s">
        <v>10045</v>
      </c>
      <c r="S1379" s="132" t="s">
        <v>10046</v>
      </c>
      <c r="T1379" s="136" t="s">
        <v>284</v>
      </c>
      <c r="U1379" s="118"/>
      <c r="V1379" s="118"/>
      <c r="W1379" s="133" t="str">
        <f>VLOOKUP(TRIM(X1379),X10:Y88,2,FALSE)</f>
        <v>Frank</v>
      </c>
      <c r="X1379" s="11" t="str">
        <f t="shared" si="47"/>
        <v>6.5.1</v>
      </c>
      <c r="AA1379" s="1">
        <f t="shared" si="46"/>
        <v>4</v>
      </c>
    </row>
    <row r="1380" spans="1:27" ht="37.200000000000003" customHeight="1">
      <c r="A1380" s="119" t="s">
        <v>139</v>
      </c>
      <c r="B1380" s="134" t="s">
        <v>57</v>
      </c>
      <c r="C1380" s="122" t="s">
        <v>140</v>
      </c>
      <c r="D1380" s="122" t="s">
        <v>117</v>
      </c>
      <c r="E1380" s="123" t="s">
        <v>7044</v>
      </c>
      <c r="F1380" s="124" t="s">
        <v>21</v>
      </c>
      <c r="G1380" s="124" t="s">
        <v>142</v>
      </c>
      <c r="H1380" s="124" t="s">
        <v>8100</v>
      </c>
      <c r="I1380" s="135" t="s">
        <v>189</v>
      </c>
      <c r="J1380" s="129" t="s">
        <v>2280</v>
      </c>
      <c r="K1380" s="128"/>
      <c r="L1380" s="129"/>
      <c r="M1380" s="128" t="s">
        <v>8313</v>
      </c>
      <c r="N1380" s="127" t="s">
        <v>654</v>
      </c>
      <c r="O1380" s="127" t="s">
        <v>2712</v>
      </c>
      <c r="P1380" s="127" t="s">
        <v>2281</v>
      </c>
      <c r="Q1380" s="131" t="s">
        <v>8074</v>
      </c>
      <c r="R1380" s="131" t="s">
        <v>10433</v>
      </c>
      <c r="S1380" s="132" t="s">
        <v>10434</v>
      </c>
      <c r="T1380" s="136" t="s">
        <v>188</v>
      </c>
      <c r="U1380" s="118"/>
      <c r="V1380" s="118"/>
      <c r="W1380" s="133" t="str">
        <f>VLOOKUP(TRIM(X1380),X10:Y88,2,FALSE)</f>
        <v>Frank</v>
      </c>
      <c r="X1380" s="11" t="str">
        <f t="shared" si="47"/>
        <v>6.7</v>
      </c>
      <c r="AA1380" s="1">
        <f t="shared" si="46"/>
        <v>17</v>
      </c>
    </row>
    <row r="1381" spans="1:27" ht="37.200000000000003" customHeight="1">
      <c r="A1381" s="119" t="s">
        <v>139</v>
      </c>
      <c r="B1381" s="134" t="s">
        <v>57</v>
      </c>
      <c r="C1381" s="122" t="s">
        <v>140</v>
      </c>
      <c r="D1381" s="122" t="s">
        <v>117</v>
      </c>
      <c r="E1381" s="123" t="s">
        <v>7045</v>
      </c>
      <c r="F1381" s="124" t="s">
        <v>21</v>
      </c>
      <c r="G1381" s="124" t="s">
        <v>142</v>
      </c>
      <c r="H1381" s="124" t="s">
        <v>8101</v>
      </c>
      <c r="I1381" s="135" t="s">
        <v>189</v>
      </c>
      <c r="J1381" s="129" t="s">
        <v>2280</v>
      </c>
      <c r="K1381" s="128"/>
      <c r="L1381" s="129"/>
      <c r="M1381" s="128" t="s">
        <v>8313</v>
      </c>
      <c r="N1381" s="127" t="s">
        <v>654</v>
      </c>
      <c r="O1381" s="127" t="s">
        <v>2712</v>
      </c>
      <c r="P1381" s="127" t="s">
        <v>2281</v>
      </c>
      <c r="Q1381" s="131" t="s">
        <v>8075</v>
      </c>
      <c r="R1381" s="131" t="s">
        <v>10436</v>
      </c>
      <c r="S1381" s="132" t="s">
        <v>10437</v>
      </c>
      <c r="T1381" s="136" t="s">
        <v>188</v>
      </c>
      <c r="U1381" s="118"/>
      <c r="V1381" s="118"/>
      <c r="W1381" s="133" t="str">
        <f>VLOOKUP(TRIM(X1381),X10:Y88,2,FALSE)</f>
        <v>Frank</v>
      </c>
      <c r="X1381" s="11" t="str">
        <f t="shared" si="47"/>
        <v>6.7</v>
      </c>
      <c r="AA1381" s="1">
        <f t="shared" si="46"/>
        <v>17</v>
      </c>
    </row>
    <row r="1382" spans="1:27" ht="37.200000000000003" customHeight="1">
      <c r="A1382" s="119"/>
      <c r="B1382" s="134" t="s">
        <v>57</v>
      </c>
      <c r="C1382" s="122" t="s">
        <v>22</v>
      </c>
      <c r="D1382" s="122" t="s">
        <v>133</v>
      </c>
      <c r="E1382" s="123" t="s">
        <v>7046</v>
      </c>
      <c r="F1382" s="124" t="s">
        <v>182</v>
      </c>
      <c r="G1382" s="138" t="s">
        <v>51</v>
      </c>
      <c r="H1382" s="138" t="s">
        <v>9777</v>
      </c>
      <c r="I1382" s="139" t="s">
        <v>51</v>
      </c>
      <c r="J1382" s="140"/>
      <c r="K1382" s="141"/>
      <c r="L1382" s="140"/>
      <c r="M1382" s="141"/>
      <c r="N1382" s="140"/>
      <c r="O1382" s="140" t="s">
        <v>51</v>
      </c>
      <c r="P1382" s="140" t="s">
        <v>51</v>
      </c>
      <c r="Q1382" s="142" t="s">
        <v>10530</v>
      </c>
      <c r="R1382" s="142" t="s">
        <v>176</v>
      </c>
      <c r="S1382" s="145"/>
      <c r="T1382" s="136" t="s">
        <v>51</v>
      </c>
      <c r="U1382" s="118"/>
      <c r="V1382" s="118"/>
      <c r="W1382" s="133" t="str">
        <f>VLOOKUP(TRIM(X1382),X10:Y88,2,FALSE)</f>
        <v>Withdrawn</v>
      </c>
      <c r="X1382" s="11" t="str">
        <f t="shared" si="47"/>
        <v>99</v>
      </c>
      <c r="AA1382" s="1">
        <f t="shared" si="46"/>
        <v>1</v>
      </c>
    </row>
    <row r="1383" spans="1:27" ht="37.200000000000003" customHeight="1">
      <c r="A1383" s="119"/>
      <c r="B1383" s="134" t="s">
        <v>57</v>
      </c>
      <c r="C1383" s="122" t="s">
        <v>22</v>
      </c>
      <c r="D1383" s="122" t="s">
        <v>133</v>
      </c>
      <c r="E1383" s="123" t="s">
        <v>7047</v>
      </c>
      <c r="F1383" s="124" t="s">
        <v>182</v>
      </c>
      <c r="G1383" s="138" t="s">
        <v>51</v>
      </c>
      <c r="H1383" s="138" t="s">
        <v>9777</v>
      </c>
      <c r="I1383" s="139" t="s">
        <v>51</v>
      </c>
      <c r="J1383" s="140"/>
      <c r="K1383" s="141"/>
      <c r="L1383" s="140"/>
      <c r="M1383" s="141"/>
      <c r="N1383" s="140"/>
      <c r="O1383" s="140" t="s">
        <v>51</v>
      </c>
      <c r="P1383" s="140" t="s">
        <v>51</v>
      </c>
      <c r="Q1383" s="142" t="s">
        <v>10530</v>
      </c>
      <c r="R1383" s="142" t="s">
        <v>176</v>
      </c>
      <c r="S1383" s="145"/>
      <c r="T1383" s="136" t="s">
        <v>51</v>
      </c>
      <c r="U1383" s="118"/>
      <c r="V1383" s="118"/>
      <c r="W1383" s="133" t="str">
        <f>VLOOKUP(TRIM(X1383),X10:Y88,2,FALSE)</f>
        <v>Withdrawn</v>
      </c>
      <c r="X1383" s="11" t="str">
        <f t="shared" si="47"/>
        <v>99</v>
      </c>
      <c r="AA1383" s="1">
        <f t="shared" si="46"/>
        <v>1</v>
      </c>
    </row>
    <row r="1384" spans="1:27" ht="37.200000000000003" customHeight="1">
      <c r="A1384" s="119"/>
      <c r="B1384" s="134" t="s">
        <v>57</v>
      </c>
      <c r="C1384" s="122" t="s">
        <v>22</v>
      </c>
      <c r="D1384" s="122" t="s">
        <v>133</v>
      </c>
      <c r="E1384" s="123" t="s">
        <v>7048</v>
      </c>
      <c r="F1384" s="124" t="s">
        <v>182</v>
      </c>
      <c r="G1384" s="138" t="s">
        <v>51</v>
      </c>
      <c r="H1384" s="138" t="s">
        <v>9777</v>
      </c>
      <c r="I1384" s="139" t="s">
        <v>51</v>
      </c>
      <c r="J1384" s="140"/>
      <c r="K1384" s="141"/>
      <c r="L1384" s="140"/>
      <c r="M1384" s="141"/>
      <c r="N1384" s="140"/>
      <c r="O1384" s="140" t="s">
        <v>51</v>
      </c>
      <c r="P1384" s="140" t="s">
        <v>51</v>
      </c>
      <c r="Q1384" s="142" t="s">
        <v>10530</v>
      </c>
      <c r="R1384" s="142" t="s">
        <v>176</v>
      </c>
      <c r="S1384" s="145"/>
      <c r="T1384" s="136" t="s">
        <v>51</v>
      </c>
      <c r="U1384" s="118"/>
      <c r="V1384" s="118"/>
      <c r="W1384" s="133" t="str">
        <f>VLOOKUP(TRIM(X1384),X10:Y88,2,FALSE)</f>
        <v>Withdrawn</v>
      </c>
      <c r="X1384" s="11" t="str">
        <f t="shared" si="47"/>
        <v>99</v>
      </c>
      <c r="AA1384" s="1">
        <f t="shared" si="46"/>
        <v>1</v>
      </c>
    </row>
    <row r="1385" spans="1:27" ht="37.200000000000003" customHeight="1">
      <c r="A1385" s="119"/>
      <c r="B1385" s="134" t="s">
        <v>57</v>
      </c>
      <c r="C1385" s="122" t="s">
        <v>22</v>
      </c>
      <c r="D1385" s="122" t="s">
        <v>133</v>
      </c>
      <c r="E1385" s="123" t="s">
        <v>7049</v>
      </c>
      <c r="F1385" s="124" t="s">
        <v>182</v>
      </c>
      <c r="G1385" s="138" t="s">
        <v>51</v>
      </c>
      <c r="H1385" s="138" t="s">
        <v>9777</v>
      </c>
      <c r="I1385" s="139" t="s">
        <v>51</v>
      </c>
      <c r="J1385" s="140"/>
      <c r="K1385" s="141"/>
      <c r="L1385" s="140"/>
      <c r="M1385" s="141"/>
      <c r="N1385" s="140"/>
      <c r="O1385" s="140" t="s">
        <v>51</v>
      </c>
      <c r="P1385" s="140" t="s">
        <v>51</v>
      </c>
      <c r="Q1385" s="142" t="s">
        <v>10530</v>
      </c>
      <c r="R1385" s="142" t="s">
        <v>176</v>
      </c>
      <c r="S1385" s="145"/>
      <c r="T1385" s="136" t="s">
        <v>51</v>
      </c>
      <c r="U1385" s="118"/>
      <c r="V1385" s="118"/>
      <c r="W1385" s="133" t="str">
        <f>VLOOKUP(TRIM(X1385),X10:Y88,2,FALSE)</f>
        <v>Withdrawn</v>
      </c>
      <c r="X1385" s="11" t="str">
        <f t="shared" si="47"/>
        <v>99</v>
      </c>
      <c r="AA1385" s="1">
        <f t="shared" si="46"/>
        <v>1</v>
      </c>
    </row>
    <row r="1386" spans="1:27" ht="37.200000000000003" customHeight="1">
      <c r="A1386" s="119"/>
      <c r="B1386" s="134" t="s">
        <v>57</v>
      </c>
      <c r="C1386" s="122" t="s">
        <v>22</v>
      </c>
      <c r="D1386" s="122" t="s">
        <v>133</v>
      </c>
      <c r="E1386" s="123" t="s">
        <v>7050</v>
      </c>
      <c r="F1386" s="124" t="s">
        <v>182</v>
      </c>
      <c r="G1386" s="138" t="s">
        <v>51</v>
      </c>
      <c r="H1386" s="138" t="s">
        <v>9777</v>
      </c>
      <c r="I1386" s="139" t="s">
        <v>51</v>
      </c>
      <c r="J1386" s="140"/>
      <c r="K1386" s="141"/>
      <c r="L1386" s="140"/>
      <c r="M1386" s="141"/>
      <c r="N1386" s="140"/>
      <c r="O1386" s="140" t="s">
        <v>51</v>
      </c>
      <c r="P1386" s="140" t="s">
        <v>51</v>
      </c>
      <c r="Q1386" s="142" t="s">
        <v>10530</v>
      </c>
      <c r="R1386" s="142" t="s">
        <v>176</v>
      </c>
      <c r="S1386" s="145"/>
      <c r="T1386" s="136" t="s">
        <v>51</v>
      </c>
      <c r="U1386" s="118"/>
      <c r="V1386" s="118"/>
      <c r="W1386" s="133" t="str">
        <f>VLOOKUP(TRIM(X1386),X10:Y88,2,FALSE)</f>
        <v>Withdrawn</v>
      </c>
      <c r="X1386" s="11" t="str">
        <f t="shared" si="47"/>
        <v>99</v>
      </c>
      <c r="AA1386" s="1">
        <f t="shared" si="46"/>
        <v>1</v>
      </c>
    </row>
    <row r="1387" spans="1:27" ht="37.200000000000003" customHeight="1">
      <c r="A1387" s="119"/>
      <c r="B1387" s="134" t="s">
        <v>57</v>
      </c>
      <c r="C1387" s="122" t="s">
        <v>22</v>
      </c>
      <c r="D1387" s="122" t="s">
        <v>133</v>
      </c>
      <c r="E1387" s="123" t="s">
        <v>7051</v>
      </c>
      <c r="F1387" s="124" t="s">
        <v>182</v>
      </c>
      <c r="G1387" s="138" t="s">
        <v>51</v>
      </c>
      <c r="H1387" s="138" t="s">
        <v>9777</v>
      </c>
      <c r="I1387" s="139" t="s">
        <v>51</v>
      </c>
      <c r="J1387" s="140"/>
      <c r="K1387" s="141"/>
      <c r="L1387" s="140"/>
      <c r="M1387" s="141"/>
      <c r="N1387" s="140"/>
      <c r="O1387" s="140" t="s">
        <v>51</v>
      </c>
      <c r="P1387" s="140" t="s">
        <v>51</v>
      </c>
      <c r="Q1387" s="142" t="s">
        <v>10530</v>
      </c>
      <c r="R1387" s="142" t="s">
        <v>176</v>
      </c>
      <c r="S1387" s="145"/>
      <c r="T1387" s="136" t="s">
        <v>51</v>
      </c>
      <c r="U1387" s="118"/>
      <c r="V1387" s="118"/>
      <c r="W1387" s="133" t="str">
        <f>VLOOKUP(TRIM(X1387),X10:Y88,2,FALSE)</f>
        <v>Withdrawn</v>
      </c>
      <c r="X1387" s="11" t="str">
        <f t="shared" si="47"/>
        <v>99</v>
      </c>
      <c r="AA1387" s="1">
        <f t="shared" si="46"/>
        <v>1</v>
      </c>
    </row>
    <row r="1388" spans="1:27" ht="37.200000000000003" customHeight="1">
      <c r="A1388" s="119"/>
      <c r="B1388" s="134" t="s">
        <v>57</v>
      </c>
      <c r="C1388" s="122" t="s">
        <v>22</v>
      </c>
      <c r="D1388" s="122" t="s">
        <v>133</v>
      </c>
      <c r="E1388" s="123" t="s">
        <v>7052</v>
      </c>
      <c r="F1388" s="124" t="s">
        <v>182</v>
      </c>
      <c r="G1388" s="138" t="s">
        <v>51</v>
      </c>
      <c r="H1388" s="138" t="s">
        <v>9777</v>
      </c>
      <c r="I1388" s="139" t="s">
        <v>51</v>
      </c>
      <c r="J1388" s="140"/>
      <c r="K1388" s="141"/>
      <c r="L1388" s="140"/>
      <c r="M1388" s="141"/>
      <c r="N1388" s="140"/>
      <c r="O1388" s="140" t="s">
        <v>51</v>
      </c>
      <c r="P1388" s="140" t="s">
        <v>51</v>
      </c>
      <c r="Q1388" s="142" t="s">
        <v>10530</v>
      </c>
      <c r="R1388" s="142" t="s">
        <v>176</v>
      </c>
      <c r="S1388" s="145"/>
      <c r="T1388" s="136" t="s">
        <v>51</v>
      </c>
      <c r="U1388" s="118"/>
      <c r="V1388" s="118"/>
      <c r="W1388" s="133" t="str">
        <f>VLOOKUP(TRIM(X1388),X10:Y88,2,FALSE)</f>
        <v>Withdrawn</v>
      </c>
      <c r="X1388" s="11" t="str">
        <f t="shared" si="47"/>
        <v>99</v>
      </c>
      <c r="AA1388" s="1">
        <f t="shared" si="46"/>
        <v>1</v>
      </c>
    </row>
    <row r="1389" spans="1:27" ht="37.200000000000003" customHeight="1">
      <c r="A1389" s="119"/>
      <c r="B1389" s="134" t="s">
        <v>57</v>
      </c>
      <c r="C1389" s="122" t="s">
        <v>22</v>
      </c>
      <c r="D1389" s="122" t="s">
        <v>133</v>
      </c>
      <c r="E1389" s="123" t="s">
        <v>7053</v>
      </c>
      <c r="F1389" s="124" t="s">
        <v>182</v>
      </c>
      <c r="G1389" s="138" t="s">
        <v>51</v>
      </c>
      <c r="H1389" s="138" t="s">
        <v>9777</v>
      </c>
      <c r="I1389" s="139" t="s">
        <v>51</v>
      </c>
      <c r="J1389" s="140"/>
      <c r="K1389" s="141"/>
      <c r="L1389" s="140"/>
      <c r="M1389" s="141"/>
      <c r="N1389" s="140"/>
      <c r="O1389" s="140" t="s">
        <v>51</v>
      </c>
      <c r="P1389" s="140" t="s">
        <v>51</v>
      </c>
      <c r="Q1389" s="142" t="s">
        <v>10530</v>
      </c>
      <c r="R1389" s="142" t="s">
        <v>176</v>
      </c>
      <c r="S1389" s="145"/>
      <c r="T1389" s="136" t="s">
        <v>51</v>
      </c>
      <c r="U1389" s="118"/>
      <c r="V1389" s="118"/>
      <c r="W1389" s="133" t="str">
        <f>VLOOKUP(TRIM(X1389),X10:Y88,2,FALSE)</f>
        <v>Withdrawn</v>
      </c>
      <c r="X1389" s="11" t="str">
        <f t="shared" si="47"/>
        <v>99</v>
      </c>
      <c r="AA1389" s="1">
        <f t="shared" si="46"/>
        <v>1</v>
      </c>
    </row>
    <row r="1390" spans="1:27" ht="37.200000000000003" customHeight="1">
      <c r="A1390" s="119"/>
      <c r="B1390" s="134" t="s">
        <v>57</v>
      </c>
      <c r="C1390" s="122" t="s">
        <v>22</v>
      </c>
      <c r="D1390" s="122" t="s">
        <v>133</v>
      </c>
      <c r="E1390" s="123" t="s">
        <v>7054</v>
      </c>
      <c r="F1390" s="124" t="s">
        <v>182</v>
      </c>
      <c r="G1390" s="138" t="s">
        <v>51</v>
      </c>
      <c r="H1390" s="138" t="s">
        <v>9777</v>
      </c>
      <c r="I1390" s="139" t="s">
        <v>51</v>
      </c>
      <c r="J1390" s="140"/>
      <c r="K1390" s="141"/>
      <c r="L1390" s="140"/>
      <c r="M1390" s="141"/>
      <c r="N1390" s="140"/>
      <c r="O1390" s="140" t="s">
        <v>51</v>
      </c>
      <c r="P1390" s="140" t="s">
        <v>51</v>
      </c>
      <c r="Q1390" s="142" t="s">
        <v>10530</v>
      </c>
      <c r="R1390" s="142" t="s">
        <v>176</v>
      </c>
      <c r="S1390" s="145"/>
      <c r="T1390" s="136" t="s">
        <v>51</v>
      </c>
      <c r="U1390" s="118"/>
      <c r="V1390" s="118"/>
      <c r="W1390" s="133" t="str">
        <f>VLOOKUP(TRIM(X1390),X10:Y88,2,FALSE)</f>
        <v>Withdrawn</v>
      </c>
      <c r="X1390" s="11" t="str">
        <f t="shared" si="47"/>
        <v>99</v>
      </c>
      <c r="AA1390" s="1">
        <f t="shared" si="46"/>
        <v>1</v>
      </c>
    </row>
    <row r="1391" spans="1:27" ht="37.200000000000003" customHeight="1">
      <c r="A1391" s="119"/>
      <c r="B1391" s="134" t="s">
        <v>57</v>
      </c>
      <c r="C1391" s="122" t="s">
        <v>22</v>
      </c>
      <c r="D1391" s="122" t="s">
        <v>133</v>
      </c>
      <c r="E1391" s="123" t="s">
        <v>7055</v>
      </c>
      <c r="F1391" s="124" t="s">
        <v>182</v>
      </c>
      <c r="G1391" s="138" t="s">
        <v>51</v>
      </c>
      <c r="H1391" s="138" t="s">
        <v>9777</v>
      </c>
      <c r="I1391" s="139" t="s">
        <v>51</v>
      </c>
      <c r="J1391" s="140"/>
      <c r="K1391" s="141"/>
      <c r="L1391" s="140"/>
      <c r="M1391" s="141"/>
      <c r="N1391" s="140"/>
      <c r="O1391" s="140" t="s">
        <v>51</v>
      </c>
      <c r="P1391" s="140" t="s">
        <v>51</v>
      </c>
      <c r="Q1391" s="142" t="s">
        <v>10530</v>
      </c>
      <c r="R1391" s="142" t="s">
        <v>176</v>
      </c>
      <c r="S1391" s="145"/>
      <c r="T1391" s="136" t="s">
        <v>51</v>
      </c>
      <c r="U1391" s="118"/>
      <c r="V1391" s="118"/>
      <c r="W1391" s="133" t="str">
        <f>VLOOKUP(TRIM(X1391),X10:Y88,2,FALSE)</f>
        <v>Withdrawn</v>
      </c>
      <c r="X1391" s="11" t="str">
        <f t="shared" si="47"/>
        <v>99</v>
      </c>
      <c r="AA1391" s="1">
        <f t="shared" si="46"/>
        <v>1</v>
      </c>
    </row>
    <row r="1392" spans="1:27" ht="37.200000000000003" customHeight="1">
      <c r="A1392" s="119" t="s">
        <v>139</v>
      </c>
      <c r="B1392" s="134" t="s">
        <v>57</v>
      </c>
      <c r="C1392" s="122" t="s">
        <v>140</v>
      </c>
      <c r="D1392" s="122" t="s">
        <v>100</v>
      </c>
      <c r="E1392" s="123" t="s">
        <v>7056</v>
      </c>
      <c r="F1392" s="124" t="s">
        <v>285</v>
      </c>
      <c r="G1392" s="124" t="s">
        <v>142</v>
      </c>
      <c r="H1392" s="124" t="s">
        <v>7567</v>
      </c>
      <c r="I1392" s="135" t="s">
        <v>10596</v>
      </c>
      <c r="J1392" s="129" t="s">
        <v>174</v>
      </c>
      <c r="K1392" s="128">
        <v>0</v>
      </c>
      <c r="L1392" s="129"/>
      <c r="M1392" s="128" t="s">
        <v>191</v>
      </c>
      <c r="N1392" s="127" t="s">
        <v>485</v>
      </c>
      <c r="O1392" s="127" t="s">
        <v>165</v>
      </c>
      <c r="P1392" s="127" t="s">
        <v>183</v>
      </c>
      <c r="Q1392" s="131" t="s">
        <v>8443</v>
      </c>
      <c r="R1392" s="131" t="s">
        <v>10175</v>
      </c>
      <c r="S1392" s="132" t="s">
        <v>178</v>
      </c>
      <c r="T1392" s="136" t="s">
        <v>483</v>
      </c>
      <c r="U1392" s="118"/>
      <c r="V1392" s="118"/>
      <c r="W1392" s="133" t="str">
        <f>VLOOKUP(TRIM(X1392),X10:Y88,2,FALSE)</f>
        <v>Frank</v>
      </c>
      <c r="X1392" s="11" t="str">
        <f t="shared" si="47"/>
        <v>6.5.4</v>
      </c>
      <c r="AA1392" s="1">
        <f t="shared" si="46"/>
        <v>58</v>
      </c>
    </row>
    <row r="1393" spans="1:27" ht="37.200000000000003" customHeight="1">
      <c r="A1393" s="119" t="s">
        <v>139</v>
      </c>
      <c r="B1393" s="134" t="s">
        <v>57</v>
      </c>
      <c r="C1393" s="122" t="s">
        <v>140</v>
      </c>
      <c r="D1393" s="122" t="s">
        <v>611</v>
      </c>
      <c r="E1393" s="123" t="s">
        <v>7057</v>
      </c>
      <c r="F1393" s="124" t="s">
        <v>285</v>
      </c>
      <c r="G1393" s="124" t="s">
        <v>142</v>
      </c>
      <c r="H1393" s="124" t="s">
        <v>7881</v>
      </c>
      <c r="I1393" s="135" t="s">
        <v>8360</v>
      </c>
      <c r="J1393" s="129" t="s">
        <v>185</v>
      </c>
      <c r="K1393" s="128">
        <v>0</v>
      </c>
      <c r="L1393" s="129"/>
      <c r="M1393" s="128" t="s">
        <v>191</v>
      </c>
      <c r="N1393" s="127" t="s">
        <v>485</v>
      </c>
      <c r="O1393" s="127" t="s">
        <v>165</v>
      </c>
      <c r="P1393" s="127" t="s">
        <v>183</v>
      </c>
      <c r="Q1393" s="131" t="s">
        <v>8572</v>
      </c>
      <c r="R1393" s="131" t="s">
        <v>10183</v>
      </c>
      <c r="S1393" s="132" t="s">
        <v>159</v>
      </c>
      <c r="T1393" s="136" t="s">
        <v>187</v>
      </c>
      <c r="U1393" s="118"/>
      <c r="V1393" s="118"/>
      <c r="W1393" s="133" t="str">
        <f>VLOOKUP(TRIM(X1393),X10:Y88,2,FALSE)</f>
        <v>Frank</v>
      </c>
      <c r="X1393" s="11" t="str">
        <f t="shared" si="47"/>
        <v>6.5.7.1</v>
      </c>
      <c r="AA1393" s="1">
        <f t="shared" si="46"/>
        <v>22</v>
      </c>
    </row>
    <row r="1394" spans="1:27" ht="37.200000000000003" customHeight="1">
      <c r="A1394" s="119" t="s">
        <v>139</v>
      </c>
      <c r="B1394" s="134" t="s">
        <v>57</v>
      </c>
      <c r="C1394" s="122" t="s">
        <v>140</v>
      </c>
      <c r="D1394" s="122" t="s">
        <v>611</v>
      </c>
      <c r="E1394" s="123" t="s">
        <v>7058</v>
      </c>
      <c r="F1394" s="124" t="s">
        <v>285</v>
      </c>
      <c r="G1394" s="124" t="s">
        <v>142</v>
      </c>
      <c r="H1394" s="124" t="s">
        <v>8007</v>
      </c>
      <c r="I1394" s="135" t="s">
        <v>210</v>
      </c>
      <c r="J1394" s="129" t="s">
        <v>185</v>
      </c>
      <c r="K1394" s="128">
        <v>0</v>
      </c>
      <c r="L1394" s="129"/>
      <c r="M1394" s="128" t="s">
        <v>8313</v>
      </c>
      <c r="N1394" s="127" t="s">
        <v>485</v>
      </c>
      <c r="O1394" s="127" t="s">
        <v>165</v>
      </c>
      <c r="P1394" s="127" t="s">
        <v>183</v>
      </c>
      <c r="Q1394" s="131" t="s">
        <v>9036</v>
      </c>
      <c r="R1394" s="131" t="s">
        <v>12102</v>
      </c>
      <c r="S1394" s="132" t="s">
        <v>12103</v>
      </c>
      <c r="T1394" s="136" t="s">
        <v>188</v>
      </c>
      <c r="U1394" s="118"/>
      <c r="V1394" s="118" t="s">
        <v>608</v>
      </c>
      <c r="W1394" s="133" t="str">
        <f>VLOOKUP(TRIM(X1394),X10:Y88,2,FALSE)</f>
        <v>Frank</v>
      </c>
      <c r="X1394" s="11" t="str">
        <f t="shared" si="47"/>
        <v>6.5.7.1</v>
      </c>
      <c r="AA1394" s="1">
        <f t="shared" si="46"/>
        <v>17</v>
      </c>
    </row>
    <row r="1395" spans="1:27" ht="37.200000000000003" customHeight="1">
      <c r="A1395" s="119"/>
      <c r="B1395" s="134" t="s">
        <v>57</v>
      </c>
      <c r="C1395" s="122" t="s">
        <v>22</v>
      </c>
      <c r="D1395" s="122" t="s">
        <v>611</v>
      </c>
      <c r="E1395" s="123" t="s">
        <v>7059</v>
      </c>
      <c r="F1395" s="124" t="s">
        <v>285</v>
      </c>
      <c r="G1395" s="138" t="s">
        <v>142</v>
      </c>
      <c r="H1395" s="138" t="s">
        <v>8043</v>
      </c>
      <c r="I1395" s="139" t="s">
        <v>263</v>
      </c>
      <c r="J1395" s="140" t="s">
        <v>185</v>
      </c>
      <c r="K1395" s="141">
        <v>0</v>
      </c>
      <c r="L1395" s="140"/>
      <c r="M1395" s="141" t="s">
        <v>191</v>
      </c>
      <c r="N1395" s="140" t="s">
        <v>485</v>
      </c>
      <c r="O1395" s="140" t="s">
        <v>165</v>
      </c>
      <c r="P1395" s="140" t="s">
        <v>183</v>
      </c>
      <c r="Q1395" s="142" t="s">
        <v>10187</v>
      </c>
      <c r="R1395" s="142" t="s">
        <v>10186</v>
      </c>
      <c r="S1395" s="145"/>
      <c r="T1395" s="136" t="s">
        <v>209</v>
      </c>
      <c r="U1395" s="118"/>
      <c r="V1395" s="118"/>
      <c r="W1395" s="133" t="str">
        <f>VLOOKUP(TRIM(X1395),X10:Y88,2,FALSE)</f>
        <v>Frank</v>
      </c>
      <c r="X1395" s="11" t="str">
        <f t="shared" si="47"/>
        <v>6.5.7.1</v>
      </c>
      <c r="AA1395" s="1">
        <f t="shared" si="46"/>
        <v>4</v>
      </c>
    </row>
    <row r="1396" spans="1:27" ht="37.200000000000003" customHeight="1">
      <c r="A1396" s="119" t="s">
        <v>139</v>
      </c>
      <c r="B1396" s="134" t="s">
        <v>57</v>
      </c>
      <c r="C1396" s="122" t="s">
        <v>140</v>
      </c>
      <c r="D1396" s="122" t="s">
        <v>611</v>
      </c>
      <c r="E1396" s="123" t="s">
        <v>7060</v>
      </c>
      <c r="F1396" s="124" t="s">
        <v>285</v>
      </c>
      <c r="G1396" s="124" t="s">
        <v>142</v>
      </c>
      <c r="H1396" s="124" t="s">
        <v>8174</v>
      </c>
      <c r="I1396" s="135" t="s">
        <v>280</v>
      </c>
      <c r="J1396" s="129" t="s">
        <v>185</v>
      </c>
      <c r="K1396" s="128">
        <v>0</v>
      </c>
      <c r="L1396" s="129"/>
      <c r="M1396" s="128" t="s">
        <v>191</v>
      </c>
      <c r="N1396" s="127" t="s">
        <v>485</v>
      </c>
      <c r="O1396" s="127" t="s">
        <v>165</v>
      </c>
      <c r="P1396" s="127" t="s">
        <v>183</v>
      </c>
      <c r="Q1396" s="131" t="s">
        <v>8679</v>
      </c>
      <c r="R1396" s="131" t="s">
        <v>10188</v>
      </c>
      <c r="S1396" s="132" t="s">
        <v>145</v>
      </c>
      <c r="T1396" s="136" t="s">
        <v>281</v>
      </c>
      <c r="U1396" s="118"/>
      <c r="V1396" s="118"/>
      <c r="W1396" s="133" t="str">
        <f>VLOOKUP(TRIM(X1396),X10:Y88,2,FALSE)</f>
        <v>Frank</v>
      </c>
      <c r="X1396" s="11" t="str">
        <f t="shared" si="47"/>
        <v>6.5.7.1</v>
      </c>
      <c r="AA1396" s="1">
        <f t="shared" si="46"/>
        <v>8</v>
      </c>
    </row>
    <row r="1397" spans="1:27" ht="37.200000000000003" customHeight="1">
      <c r="A1397" s="119" t="s">
        <v>139</v>
      </c>
      <c r="B1397" s="134" t="s">
        <v>57</v>
      </c>
      <c r="C1397" s="122" t="s">
        <v>140</v>
      </c>
      <c r="D1397" s="122" t="s">
        <v>611</v>
      </c>
      <c r="E1397" s="123" t="s">
        <v>7061</v>
      </c>
      <c r="F1397" s="124" t="s">
        <v>285</v>
      </c>
      <c r="G1397" s="124" t="s">
        <v>142</v>
      </c>
      <c r="H1397" s="124" t="s">
        <v>8249</v>
      </c>
      <c r="I1397" s="135" t="s">
        <v>186</v>
      </c>
      <c r="J1397" s="129" t="s">
        <v>185</v>
      </c>
      <c r="K1397" s="128">
        <v>0</v>
      </c>
      <c r="L1397" s="129"/>
      <c r="M1397" s="128" t="s">
        <v>191</v>
      </c>
      <c r="N1397" s="127" t="s">
        <v>485</v>
      </c>
      <c r="O1397" s="127" t="s">
        <v>165</v>
      </c>
      <c r="P1397" s="127" t="s">
        <v>183</v>
      </c>
      <c r="Q1397" s="131" t="s">
        <v>8725</v>
      </c>
      <c r="R1397" s="131" t="s">
        <v>10189</v>
      </c>
      <c r="S1397" s="132" t="s">
        <v>159</v>
      </c>
      <c r="T1397" s="136" t="s">
        <v>256</v>
      </c>
      <c r="U1397" s="118"/>
      <c r="V1397" s="118"/>
      <c r="W1397" s="133" t="str">
        <f>VLOOKUP(TRIM(X1397),X10:Y88,2,FALSE)</f>
        <v>Frank</v>
      </c>
      <c r="X1397" s="11" t="str">
        <f t="shared" si="47"/>
        <v>6.5.7.1</v>
      </c>
      <c r="AA1397" s="1">
        <f t="shared" si="46"/>
        <v>14</v>
      </c>
    </row>
    <row r="1398" spans="1:27" ht="37.200000000000003" customHeight="1">
      <c r="A1398" s="119" t="s">
        <v>139</v>
      </c>
      <c r="B1398" s="134" t="s">
        <v>57</v>
      </c>
      <c r="C1398" s="122" t="s">
        <v>140</v>
      </c>
      <c r="D1398" s="122" t="s">
        <v>97</v>
      </c>
      <c r="E1398" s="123" t="s">
        <v>7062</v>
      </c>
      <c r="F1398" s="124" t="s">
        <v>285</v>
      </c>
      <c r="G1398" s="124" t="s">
        <v>142</v>
      </c>
      <c r="H1398" s="124" t="s">
        <v>7365</v>
      </c>
      <c r="I1398" s="135" t="s">
        <v>9813</v>
      </c>
      <c r="J1398" s="129" t="s">
        <v>185</v>
      </c>
      <c r="K1398" s="128"/>
      <c r="L1398" s="129"/>
      <c r="M1398" s="128" t="s">
        <v>8313</v>
      </c>
      <c r="N1398" s="127" t="s">
        <v>485</v>
      </c>
      <c r="O1398" s="127" t="s">
        <v>165</v>
      </c>
      <c r="P1398" s="127" t="s">
        <v>183</v>
      </c>
      <c r="Q1398" s="131" t="s">
        <v>8371</v>
      </c>
      <c r="R1398" s="131" t="s">
        <v>10162</v>
      </c>
      <c r="S1398" s="132" t="s">
        <v>145</v>
      </c>
      <c r="T1398" s="136" t="s">
        <v>230</v>
      </c>
      <c r="U1398" s="118"/>
      <c r="V1398" s="118"/>
      <c r="W1398" s="133" t="str">
        <f>VLOOKUP(TRIM(X1398),X10:Y88,2,FALSE)</f>
        <v>Frank</v>
      </c>
      <c r="X1398" s="11" t="str">
        <f t="shared" si="47"/>
        <v>6.5.2</v>
      </c>
      <c r="AA1398" s="1">
        <f t="shared" si="46"/>
        <v>50</v>
      </c>
    </row>
    <row r="1399" spans="1:27" ht="37.200000000000003" customHeight="1">
      <c r="A1399" s="119" t="s">
        <v>139</v>
      </c>
      <c r="B1399" s="134" t="s">
        <v>57</v>
      </c>
      <c r="C1399" s="122" t="s">
        <v>140</v>
      </c>
      <c r="D1399" s="122" t="s">
        <v>97</v>
      </c>
      <c r="E1399" s="123" t="s">
        <v>7063</v>
      </c>
      <c r="F1399" s="124" t="s">
        <v>285</v>
      </c>
      <c r="G1399" s="124" t="s">
        <v>142</v>
      </c>
      <c r="H1399" s="124" t="s">
        <v>9509</v>
      </c>
      <c r="I1399" s="135" t="s">
        <v>5472</v>
      </c>
      <c r="J1399" s="129" t="s">
        <v>174</v>
      </c>
      <c r="K1399" s="128">
        <v>0</v>
      </c>
      <c r="L1399" s="129"/>
      <c r="M1399" s="128" t="s">
        <v>191</v>
      </c>
      <c r="N1399" s="127" t="s">
        <v>485</v>
      </c>
      <c r="O1399" s="127" t="s">
        <v>165</v>
      </c>
      <c r="P1399" s="127" t="s">
        <v>183</v>
      </c>
      <c r="Q1399" s="131" t="s">
        <v>8529</v>
      </c>
      <c r="R1399" s="131" t="s">
        <v>9987</v>
      </c>
      <c r="S1399" s="132" t="s">
        <v>9986</v>
      </c>
      <c r="T1399" s="136" t="s">
        <v>188</v>
      </c>
      <c r="U1399" s="118"/>
      <c r="V1399" s="118"/>
      <c r="W1399" s="133" t="str">
        <f>VLOOKUP(TRIM(X1399),X10:Y88,2,FALSE)</f>
        <v>Frank</v>
      </c>
      <c r="X1399" s="11" t="str">
        <f t="shared" si="47"/>
        <v>6.5.2</v>
      </c>
      <c r="AA1399" s="1">
        <f t="shared" si="46"/>
        <v>27</v>
      </c>
    </row>
    <row r="1400" spans="1:27" ht="37.200000000000003" customHeight="1">
      <c r="A1400" s="119" t="s">
        <v>139</v>
      </c>
      <c r="B1400" s="134" t="s">
        <v>57</v>
      </c>
      <c r="C1400" s="122" t="s">
        <v>140</v>
      </c>
      <c r="D1400" s="122" t="s">
        <v>97</v>
      </c>
      <c r="E1400" s="123" t="s">
        <v>7064</v>
      </c>
      <c r="F1400" s="124" t="s">
        <v>285</v>
      </c>
      <c r="G1400" s="124" t="s">
        <v>142</v>
      </c>
      <c r="H1400" s="124" t="s">
        <v>7998</v>
      </c>
      <c r="I1400" s="135" t="s">
        <v>5472</v>
      </c>
      <c r="J1400" s="129" t="s">
        <v>185</v>
      </c>
      <c r="K1400" s="128">
        <v>0</v>
      </c>
      <c r="L1400" s="129"/>
      <c r="M1400" s="128" t="s">
        <v>191</v>
      </c>
      <c r="N1400" s="127" t="s">
        <v>485</v>
      </c>
      <c r="O1400" s="127" t="s">
        <v>165</v>
      </c>
      <c r="P1400" s="127" t="s">
        <v>183</v>
      </c>
      <c r="Q1400" s="131" t="s">
        <v>8529</v>
      </c>
      <c r="R1400" s="131" t="s">
        <v>10427</v>
      </c>
      <c r="S1400" s="132" t="s">
        <v>145</v>
      </c>
      <c r="T1400" s="136" t="s">
        <v>188</v>
      </c>
      <c r="U1400" s="118"/>
      <c r="V1400" s="118" t="s">
        <v>245</v>
      </c>
      <c r="W1400" s="133" t="str">
        <f>VLOOKUP(TRIM(X1400),X10:Y88,2,FALSE)</f>
        <v>Frank</v>
      </c>
      <c r="X1400" s="11" t="str">
        <f t="shared" si="47"/>
        <v>6.5.2</v>
      </c>
      <c r="AA1400" s="1">
        <f t="shared" si="46"/>
        <v>27</v>
      </c>
    </row>
    <row r="1401" spans="1:27" ht="37.200000000000003" customHeight="1">
      <c r="A1401" s="119" t="s">
        <v>139</v>
      </c>
      <c r="B1401" s="134" t="s">
        <v>57</v>
      </c>
      <c r="C1401" s="122" t="s">
        <v>140</v>
      </c>
      <c r="D1401" s="122" t="s">
        <v>94</v>
      </c>
      <c r="E1401" s="123" t="s">
        <v>7065</v>
      </c>
      <c r="F1401" s="124" t="s">
        <v>285</v>
      </c>
      <c r="G1401" s="124" t="s">
        <v>142</v>
      </c>
      <c r="H1401" s="124" t="s">
        <v>7579</v>
      </c>
      <c r="I1401" s="135" t="s">
        <v>8331</v>
      </c>
      <c r="J1401" s="129" t="s">
        <v>174</v>
      </c>
      <c r="K1401" s="128">
        <v>0</v>
      </c>
      <c r="L1401" s="129"/>
      <c r="M1401" s="128" t="s">
        <v>8313</v>
      </c>
      <c r="N1401" s="127" t="s">
        <v>485</v>
      </c>
      <c r="O1401" s="127" t="s">
        <v>165</v>
      </c>
      <c r="P1401" s="127" t="s">
        <v>183</v>
      </c>
      <c r="Q1401" s="131" t="s">
        <v>8449</v>
      </c>
      <c r="R1401" s="131" t="s">
        <v>10025</v>
      </c>
      <c r="S1401" s="132" t="s">
        <v>10026</v>
      </c>
      <c r="T1401" s="136" t="s">
        <v>226</v>
      </c>
      <c r="U1401" s="118"/>
      <c r="V1401" s="118"/>
      <c r="W1401" s="133" t="str">
        <f>VLOOKUP(TRIM(X1401),X10:Y88,2,FALSE)</f>
        <v>Frank</v>
      </c>
      <c r="X1401" s="11" t="str">
        <f t="shared" si="47"/>
        <v>6.5.1</v>
      </c>
      <c r="AA1401" s="1">
        <f t="shared" si="46"/>
        <v>23</v>
      </c>
    </row>
    <row r="1402" spans="1:27" ht="37.200000000000003" customHeight="1">
      <c r="A1402" s="119" t="s">
        <v>139</v>
      </c>
      <c r="B1402" s="134" t="s">
        <v>57</v>
      </c>
      <c r="C1402" s="122" t="s">
        <v>140</v>
      </c>
      <c r="D1402" s="122" t="s">
        <v>94</v>
      </c>
      <c r="E1402" s="123" t="s">
        <v>7066</v>
      </c>
      <c r="F1402" s="124" t="s">
        <v>285</v>
      </c>
      <c r="G1402" s="124" t="s">
        <v>142</v>
      </c>
      <c r="H1402" s="124" t="s">
        <v>7720</v>
      </c>
      <c r="I1402" s="135" t="s">
        <v>189</v>
      </c>
      <c r="J1402" s="129" t="s">
        <v>174</v>
      </c>
      <c r="K1402" s="128">
        <v>0</v>
      </c>
      <c r="L1402" s="129"/>
      <c r="M1402" s="128" t="s">
        <v>191</v>
      </c>
      <c r="N1402" s="127" t="s">
        <v>485</v>
      </c>
      <c r="O1402" s="127" t="s">
        <v>165</v>
      </c>
      <c r="P1402" s="127" t="s">
        <v>183</v>
      </c>
      <c r="Q1402" s="131" t="s">
        <v>8534</v>
      </c>
      <c r="R1402" s="131" t="s">
        <v>9991</v>
      </c>
      <c r="S1402" s="132" t="s">
        <v>9988</v>
      </c>
      <c r="T1402" s="136" t="s">
        <v>188</v>
      </c>
      <c r="U1402" s="118"/>
      <c r="V1402" s="118"/>
      <c r="W1402" s="133" t="str">
        <f>VLOOKUP(TRIM(X1402),X10:Y88,2,FALSE)</f>
        <v>Frank</v>
      </c>
      <c r="X1402" s="11" t="str">
        <f t="shared" si="47"/>
        <v>6.5.1</v>
      </c>
      <c r="AA1402" s="1">
        <f t="shared" si="46"/>
        <v>17</v>
      </c>
    </row>
    <row r="1403" spans="1:27" ht="37.200000000000003" customHeight="1">
      <c r="A1403" s="119" t="s">
        <v>139</v>
      </c>
      <c r="B1403" s="134" t="s">
        <v>57</v>
      </c>
      <c r="C1403" s="122" t="s">
        <v>140</v>
      </c>
      <c r="D1403" s="122" t="s">
        <v>94</v>
      </c>
      <c r="E1403" s="123" t="s">
        <v>7067</v>
      </c>
      <c r="F1403" s="124" t="s">
        <v>285</v>
      </c>
      <c r="G1403" s="124" t="s">
        <v>142</v>
      </c>
      <c r="H1403" s="124" t="s">
        <v>8210</v>
      </c>
      <c r="I1403" s="135" t="s">
        <v>10597</v>
      </c>
      <c r="J1403" s="129" t="s">
        <v>174</v>
      </c>
      <c r="K1403" s="128">
        <v>0</v>
      </c>
      <c r="L1403" s="129"/>
      <c r="M1403" s="128" t="s">
        <v>8313</v>
      </c>
      <c r="N1403" s="127" t="s">
        <v>485</v>
      </c>
      <c r="O1403" s="127" t="s">
        <v>165</v>
      </c>
      <c r="P1403" s="127" t="s">
        <v>183</v>
      </c>
      <c r="Q1403" s="131" t="s">
        <v>8704</v>
      </c>
      <c r="R1403" s="131" t="s">
        <v>10019</v>
      </c>
      <c r="S1403" s="132" t="s">
        <v>10020</v>
      </c>
      <c r="T1403" s="136" t="s">
        <v>188</v>
      </c>
      <c r="U1403" s="118"/>
      <c r="V1403" s="118"/>
      <c r="W1403" s="133" t="str">
        <f>VLOOKUP(TRIM(X1403),X10:Y88,2,FALSE)</f>
        <v>Frank</v>
      </c>
      <c r="X1403" s="11" t="str">
        <f t="shared" si="47"/>
        <v>6.5.1</v>
      </c>
      <c r="AA1403" s="1">
        <f t="shared" si="46"/>
        <v>33</v>
      </c>
    </row>
    <row r="1404" spans="1:27" ht="37.200000000000003" customHeight="1">
      <c r="A1404" s="119" t="s">
        <v>139</v>
      </c>
      <c r="B1404" s="134" t="s">
        <v>57</v>
      </c>
      <c r="C1404" s="122" t="s">
        <v>140</v>
      </c>
      <c r="D1404" s="122" t="s">
        <v>94</v>
      </c>
      <c r="E1404" s="123" t="s">
        <v>7068</v>
      </c>
      <c r="F1404" s="124" t="s">
        <v>285</v>
      </c>
      <c r="G1404" s="124" t="s">
        <v>142</v>
      </c>
      <c r="H1404" s="124" t="s">
        <v>7433</v>
      </c>
      <c r="I1404" s="135" t="s">
        <v>225</v>
      </c>
      <c r="J1404" s="129" t="s">
        <v>174</v>
      </c>
      <c r="K1404" s="128">
        <v>0</v>
      </c>
      <c r="L1404" s="129"/>
      <c r="M1404" s="128" t="s">
        <v>191</v>
      </c>
      <c r="N1404" s="127" t="s">
        <v>485</v>
      </c>
      <c r="O1404" s="127" t="s">
        <v>165</v>
      </c>
      <c r="P1404" s="127" t="s">
        <v>183</v>
      </c>
      <c r="Q1404" s="131" t="s">
        <v>8394</v>
      </c>
      <c r="R1404" s="131" t="s">
        <v>10023</v>
      </c>
      <c r="S1404" s="132" t="s">
        <v>10024</v>
      </c>
      <c r="T1404" s="136" t="s">
        <v>226</v>
      </c>
      <c r="U1404" s="118"/>
      <c r="V1404" s="118"/>
      <c r="W1404" s="133" t="str">
        <f>VLOOKUP(TRIM(X1404),X10:Y88,2,FALSE)</f>
        <v>Frank</v>
      </c>
      <c r="X1404" s="11" t="str">
        <f t="shared" si="47"/>
        <v>6.5.1</v>
      </c>
      <c r="AA1404" s="1">
        <f t="shared" si="46"/>
        <v>8</v>
      </c>
    </row>
    <row r="1405" spans="1:27" ht="37.200000000000003" customHeight="1">
      <c r="A1405" s="119" t="s">
        <v>139</v>
      </c>
      <c r="B1405" s="134" t="s">
        <v>57</v>
      </c>
      <c r="C1405" s="122" t="s">
        <v>140</v>
      </c>
      <c r="D1405" s="122" t="s">
        <v>94</v>
      </c>
      <c r="E1405" s="123" t="s">
        <v>7069</v>
      </c>
      <c r="F1405" s="124" t="s">
        <v>23</v>
      </c>
      <c r="G1405" s="124" t="s">
        <v>142</v>
      </c>
      <c r="H1405" s="124" t="s">
        <v>9875</v>
      </c>
      <c r="I1405" s="135" t="s">
        <v>225</v>
      </c>
      <c r="J1405" s="129" t="s">
        <v>7398</v>
      </c>
      <c r="K1405" s="128">
        <v>304</v>
      </c>
      <c r="L1405" s="129" t="s">
        <v>63</v>
      </c>
      <c r="M1405" s="128" t="s">
        <v>234</v>
      </c>
      <c r="N1405" s="127" t="s">
        <v>211</v>
      </c>
      <c r="O1405" s="127" t="s">
        <v>165</v>
      </c>
      <c r="P1405" s="127" t="s">
        <v>183</v>
      </c>
      <c r="Q1405" s="131" t="s">
        <v>8583</v>
      </c>
      <c r="R1405" s="131" t="s">
        <v>10428</v>
      </c>
      <c r="S1405" s="132" t="s">
        <v>145</v>
      </c>
      <c r="T1405" s="136" t="s">
        <v>226</v>
      </c>
      <c r="U1405" s="118"/>
      <c r="V1405" s="118" t="s">
        <v>245</v>
      </c>
      <c r="W1405" s="133" t="str">
        <f>VLOOKUP(TRIM(X1405),X10:Y88,2,FALSE)</f>
        <v>Frank</v>
      </c>
      <c r="X1405" s="11" t="str">
        <f t="shared" si="47"/>
        <v>6.5.1</v>
      </c>
      <c r="AA1405" s="1">
        <f t="shared" si="46"/>
        <v>8</v>
      </c>
    </row>
    <row r="1406" spans="1:27" ht="37.200000000000003" customHeight="1">
      <c r="A1406" s="119" t="s">
        <v>139</v>
      </c>
      <c r="B1406" s="134" t="s">
        <v>57</v>
      </c>
      <c r="C1406" s="122" t="s">
        <v>140</v>
      </c>
      <c r="D1406" s="122" t="s">
        <v>94</v>
      </c>
      <c r="E1406" s="123" t="s">
        <v>7070</v>
      </c>
      <c r="F1406" s="124" t="s">
        <v>285</v>
      </c>
      <c r="G1406" s="124" t="s">
        <v>142</v>
      </c>
      <c r="H1406" s="124" t="s">
        <v>7872</v>
      </c>
      <c r="I1406" s="135" t="s">
        <v>203</v>
      </c>
      <c r="J1406" s="129" t="s">
        <v>174</v>
      </c>
      <c r="K1406" s="128">
        <v>0</v>
      </c>
      <c r="L1406" s="129"/>
      <c r="M1406" s="128" t="s">
        <v>191</v>
      </c>
      <c r="N1406" s="127" t="s">
        <v>485</v>
      </c>
      <c r="O1406" s="127" t="s">
        <v>165</v>
      </c>
      <c r="P1406" s="127" t="s">
        <v>183</v>
      </c>
      <c r="Q1406" s="131" t="s">
        <v>8564</v>
      </c>
      <c r="R1406" s="131" t="s">
        <v>10043</v>
      </c>
      <c r="S1406" s="132" t="s">
        <v>10044</v>
      </c>
      <c r="T1406" s="136" t="s">
        <v>291</v>
      </c>
      <c r="U1406" s="118"/>
      <c r="V1406" s="118"/>
      <c r="W1406" s="133" t="str">
        <f>VLOOKUP(TRIM(X1406),X10:Y88,2,FALSE)</f>
        <v>Frank</v>
      </c>
      <c r="X1406" s="11" t="str">
        <f t="shared" si="47"/>
        <v>6.5.1</v>
      </c>
      <c r="AA1406" s="1">
        <f t="shared" si="46"/>
        <v>25</v>
      </c>
    </row>
    <row r="1407" spans="1:27" ht="37.200000000000003" customHeight="1">
      <c r="A1407" s="119" t="s">
        <v>139</v>
      </c>
      <c r="B1407" s="134" t="s">
        <v>57</v>
      </c>
      <c r="C1407" s="122" t="s">
        <v>140</v>
      </c>
      <c r="D1407" s="122" t="s">
        <v>304</v>
      </c>
      <c r="E1407" s="123" t="s">
        <v>7071</v>
      </c>
      <c r="F1407" s="124" t="s">
        <v>21</v>
      </c>
      <c r="G1407" s="124" t="s">
        <v>142</v>
      </c>
      <c r="H1407" s="124" t="s">
        <v>7535</v>
      </c>
      <c r="I1407" s="135" t="s">
        <v>189</v>
      </c>
      <c r="J1407" s="129" t="s">
        <v>7467</v>
      </c>
      <c r="K1407" s="128"/>
      <c r="L1407" s="129"/>
      <c r="M1407" s="128" t="s">
        <v>8313</v>
      </c>
      <c r="N1407" s="127" t="s">
        <v>175</v>
      </c>
      <c r="O1407" s="127" t="s">
        <v>165</v>
      </c>
      <c r="P1407" s="127" t="s">
        <v>7468</v>
      </c>
      <c r="Q1407" s="131" t="s">
        <v>7469</v>
      </c>
      <c r="R1407" s="131" t="s">
        <v>10216</v>
      </c>
      <c r="S1407" s="132" t="s">
        <v>145</v>
      </c>
      <c r="T1407" s="136" t="s">
        <v>188</v>
      </c>
      <c r="U1407" s="118"/>
      <c r="V1407" s="118"/>
      <c r="W1407" s="133" t="str">
        <f>VLOOKUP(TRIM(X1407),X10:Y88,2,FALSE)</f>
        <v>Puneet</v>
      </c>
      <c r="X1407" s="11" t="str">
        <f t="shared" si="47"/>
        <v>6.11</v>
      </c>
      <c r="AA1407" s="1">
        <f t="shared" si="46"/>
        <v>17</v>
      </c>
    </row>
    <row r="1408" spans="1:27" ht="37.200000000000003" customHeight="1">
      <c r="A1408" s="119"/>
      <c r="B1408" s="134" t="s">
        <v>57</v>
      </c>
      <c r="C1408" s="122" t="s">
        <v>22</v>
      </c>
      <c r="D1408" s="122" t="s">
        <v>133</v>
      </c>
      <c r="E1408" s="123" t="s">
        <v>7072</v>
      </c>
      <c r="F1408" s="124" t="s">
        <v>182</v>
      </c>
      <c r="G1408" s="138" t="s">
        <v>51</v>
      </c>
      <c r="H1408" s="138" t="s">
        <v>299</v>
      </c>
      <c r="I1408" s="139" t="s">
        <v>51</v>
      </c>
      <c r="J1408" s="140"/>
      <c r="K1408" s="141"/>
      <c r="L1408" s="140"/>
      <c r="M1408" s="141"/>
      <c r="N1408" s="140"/>
      <c r="O1408" s="140" t="s">
        <v>51</v>
      </c>
      <c r="P1408" s="140" t="s">
        <v>51</v>
      </c>
      <c r="Q1408" s="142" t="s">
        <v>10530</v>
      </c>
      <c r="R1408" s="142" t="s">
        <v>176</v>
      </c>
      <c r="S1408" s="145"/>
      <c r="T1408" s="136" t="s">
        <v>51</v>
      </c>
      <c r="U1408" s="118"/>
      <c r="V1408" s="118"/>
      <c r="W1408" s="133" t="str">
        <f>VLOOKUP(TRIM(X1408),X10:Y88,2,FALSE)</f>
        <v>Withdrawn</v>
      </c>
      <c r="X1408" s="11" t="str">
        <f t="shared" si="47"/>
        <v>99</v>
      </c>
      <c r="AA1408" s="1">
        <f t="shared" si="46"/>
        <v>1</v>
      </c>
    </row>
    <row r="1409" spans="1:27" ht="37.200000000000003" customHeight="1">
      <c r="A1409" s="119"/>
      <c r="B1409" s="134" t="s">
        <v>57</v>
      </c>
      <c r="C1409" s="122" t="s">
        <v>22</v>
      </c>
      <c r="D1409" s="122" t="s">
        <v>133</v>
      </c>
      <c r="E1409" s="123" t="s">
        <v>7073</v>
      </c>
      <c r="F1409" s="124" t="s">
        <v>182</v>
      </c>
      <c r="G1409" s="138" t="s">
        <v>51</v>
      </c>
      <c r="H1409" s="138" t="s">
        <v>299</v>
      </c>
      <c r="I1409" s="139" t="s">
        <v>51</v>
      </c>
      <c r="J1409" s="140"/>
      <c r="K1409" s="141"/>
      <c r="L1409" s="140"/>
      <c r="M1409" s="141"/>
      <c r="N1409" s="140"/>
      <c r="O1409" s="140" t="s">
        <v>51</v>
      </c>
      <c r="P1409" s="140" t="s">
        <v>51</v>
      </c>
      <c r="Q1409" s="142" t="s">
        <v>10530</v>
      </c>
      <c r="R1409" s="142" t="s">
        <v>176</v>
      </c>
      <c r="S1409" s="145"/>
      <c r="T1409" s="136" t="s">
        <v>51</v>
      </c>
      <c r="U1409" s="118"/>
      <c r="V1409" s="118"/>
      <c r="W1409" s="133" t="str">
        <f>VLOOKUP(TRIM(X1409),X10:Y88,2,FALSE)</f>
        <v>Withdrawn</v>
      </c>
      <c r="X1409" s="11" t="str">
        <f t="shared" si="47"/>
        <v>99</v>
      </c>
      <c r="AA1409" s="1">
        <f t="shared" si="46"/>
        <v>1</v>
      </c>
    </row>
    <row r="1410" spans="1:27" ht="37.200000000000003" customHeight="1">
      <c r="A1410" s="119"/>
      <c r="B1410" s="134" t="s">
        <v>57</v>
      </c>
      <c r="C1410" s="122" t="s">
        <v>22</v>
      </c>
      <c r="D1410" s="122" t="s">
        <v>133</v>
      </c>
      <c r="E1410" s="123" t="s">
        <v>7074</v>
      </c>
      <c r="F1410" s="124" t="s">
        <v>182</v>
      </c>
      <c r="G1410" s="138" t="s">
        <v>51</v>
      </c>
      <c r="H1410" s="138" t="s">
        <v>299</v>
      </c>
      <c r="I1410" s="139" t="s">
        <v>51</v>
      </c>
      <c r="J1410" s="140"/>
      <c r="K1410" s="141"/>
      <c r="L1410" s="140"/>
      <c r="M1410" s="141"/>
      <c r="N1410" s="140"/>
      <c r="O1410" s="140" t="s">
        <v>51</v>
      </c>
      <c r="P1410" s="140" t="s">
        <v>51</v>
      </c>
      <c r="Q1410" s="142" t="s">
        <v>10530</v>
      </c>
      <c r="R1410" s="142" t="s">
        <v>176</v>
      </c>
      <c r="S1410" s="145"/>
      <c r="T1410" s="136" t="s">
        <v>51</v>
      </c>
      <c r="U1410" s="118"/>
      <c r="V1410" s="118"/>
      <c r="W1410" s="133" t="str">
        <f>VLOOKUP(TRIM(X1410),X10:Y88,2,FALSE)</f>
        <v>Withdrawn</v>
      </c>
      <c r="X1410" s="11" t="str">
        <f t="shared" si="47"/>
        <v>99</v>
      </c>
      <c r="AA1410" s="1">
        <f t="shared" si="46"/>
        <v>1</v>
      </c>
    </row>
    <row r="1411" spans="1:27" ht="37.200000000000003" customHeight="1">
      <c r="A1411" s="119"/>
      <c r="B1411" s="134" t="s">
        <v>57</v>
      </c>
      <c r="C1411" s="122" t="s">
        <v>22</v>
      </c>
      <c r="D1411" s="122" t="s">
        <v>133</v>
      </c>
      <c r="E1411" s="123" t="s">
        <v>7075</v>
      </c>
      <c r="F1411" s="124" t="s">
        <v>182</v>
      </c>
      <c r="G1411" s="138" t="s">
        <v>51</v>
      </c>
      <c r="H1411" s="138" t="s">
        <v>299</v>
      </c>
      <c r="I1411" s="139" t="s">
        <v>51</v>
      </c>
      <c r="J1411" s="140"/>
      <c r="K1411" s="141"/>
      <c r="L1411" s="140"/>
      <c r="M1411" s="141"/>
      <c r="N1411" s="140"/>
      <c r="O1411" s="140" t="s">
        <v>51</v>
      </c>
      <c r="P1411" s="140" t="s">
        <v>51</v>
      </c>
      <c r="Q1411" s="142" t="s">
        <v>10530</v>
      </c>
      <c r="R1411" s="142" t="s">
        <v>176</v>
      </c>
      <c r="S1411" s="145"/>
      <c r="T1411" s="136" t="s">
        <v>51</v>
      </c>
      <c r="U1411" s="118"/>
      <c r="V1411" s="118"/>
      <c r="W1411" s="133" t="str">
        <f>VLOOKUP(TRIM(X1411),X10:Y88,2,FALSE)</f>
        <v>Withdrawn</v>
      </c>
      <c r="X1411" s="11" t="str">
        <f t="shared" si="47"/>
        <v>99</v>
      </c>
      <c r="AA1411" s="1">
        <f t="shared" si="46"/>
        <v>1</v>
      </c>
    </row>
    <row r="1412" spans="1:27" ht="37.200000000000003" customHeight="1">
      <c r="A1412" s="119"/>
      <c r="B1412" s="134" t="s">
        <v>57</v>
      </c>
      <c r="C1412" s="122" t="s">
        <v>22</v>
      </c>
      <c r="D1412" s="122" t="s">
        <v>133</v>
      </c>
      <c r="E1412" s="123" t="s">
        <v>7076</v>
      </c>
      <c r="F1412" s="124" t="s">
        <v>182</v>
      </c>
      <c r="G1412" s="138" t="s">
        <v>51</v>
      </c>
      <c r="H1412" s="138" t="s">
        <v>299</v>
      </c>
      <c r="I1412" s="139" t="s">
        <v>51</v>
      </c>
      <c r="J1412" s="140"/>
      <c r="K1412" s="141"/>
      <c r="L1412" s="140"/>
      <c r="M1412" s="141"/>
      <c r="N1412" s="140"/>
      <c r="O1412" s="140" t="s">
        <v>51</v>
      </c>
      <c r="P1412" s="140" t="s">
        <v>51</v>
      </c>
      <c r="Q1412" s="142" t="s">
        <v>10530</v>
      </c>
      <c r="R1412" s="142" t="s">
        <v>176</v>
      </c>
      <c r="S1412" s="145"/>
      <c r="T1412" s="136" t="s">
        <v>51</v>
      </c>
      <c r="U1412" s="118"/>
      <c r="V1412" s="118"/>
      <c r="W1412" s="133" t="str">
        <f>VLOOKUP(TRIM(X1412),X10:Y88,2,FALSE)</f>
        <v>Withdrawn</v>
      </c>
      <c r="X1412" s="11" t="str">
        <f t="shared" si="47"/>
        <v>99</v>
      </c>
      <c r="AA1412" s="1">
        <f t="shared" si="46"/>
        <v>1</v>
      </c>
    </row>
    <row r="1413" spans="1:27" ht="34.799999999999997" customHeight="1">
      <c r="A1413" s="119"/>
      <c r="B1413" s="134" t="s">
        <v>57</v>
      </c>
      <c r="C1413" s="122" t="s">
        <v>22</v>
      </c>
      <c r="D1413" s="122" t="s">
        <v>133</v>
      </c>
      <c r="E1413" s="123" t="s">
        <v>7077</v>
      </c>
      <c r="F1413" s="124" t="s">
        <v>182</v>
      </c>
      <c r="G1413" s="138" t="s">
        <v>51</v>
      </c>
      <c r="H1413" s="138" t="s">
        <v>299</v>
      </c>
      <c r="I1413" s="139" t="s">
        <v>51</v>
      </c>
      <c r="J1413" s="140"/>
      <c r="K1413" s="141"/>
      <c r="L1413" s="140"/>
      <c r="M1413" s="141"/>
      <c r="N1413" s="140"/>
      <c r="O1413" s="140" t="s">
        <v>51</v>
      </c>
      <c r="P1413" s="140" t="s">
        <v>51</v>
      </c>
      <c r="Q1413" s="142" t="s">
        <v>10530</v>
      </c>
      <c r="R1413" s="142" t="s">
        <v>176</v>
      </c>
      <c r="S1413" s="145"/>
      <c r="T1413" s="136" t="s">
        <v>51</v>
      </c>
      <c r="U1413" s="118"/>
      <c r="V1413" s="118"/>
      <c r="W1413" s="133" t="str">
        <f>VLOOKUP(TRIM(X1413),X10:Y88,2,FALSE)</f>
        <v>Withdrawn</v>
      </c>
      <c r="X1413" s="11" t="str">
        <f t="shared" si="47"/>
        <v>99</v>
      </c>
      <c r="AA1413" s="1">
        <f t="shared" si="46"/>
        <v>1</v>
      </c>
    </row>
    <row r="1414" spans="1:27" ht="34.799999999999997" customHeight="1">
      <c r="A1414" s="119"/>
      <c r="B1414" s="134" t="s">
        <v>57</v>
      </c>
      <c r="C1414" s="122" t="s">
        <v>22</v>
      </c>
      <c r="D1414" s="122" t="s">
        <v>133</v>
      </c>
      <c r="E1414" s="123" t="s">
        <v>7078</v>
      </c>
      <c r="F1414" s="124" t="s">
        <v>182</v>
      </c>
      <c r="G1414" s="138" t="s">
        <v>51</v>
      </c>
      <c r="H1414" s="138" t="s">
        <v>299</v>
      </c>
      <c r="I1414" s="139" t="s">
        <v>51</v>
      </c>
      <c r="J1414" s="140"/>
      <c r="K1414" s="141"/>
      <c r="L1414" s="140"/>
      <c r="M1414" s="141"/>
      <c r="N1414" s="140"/>
      <c r="O1414" s="140" t="s">
        <v>51</v>
      </c>
      <c r="P1414" s="140" t="s">
        <v>51</v>
      </c>
      <c r="Q1414" s="142" t="s">
        <v>10530</v>
      </c>
      <c r="R1414" s="142" t="s">
        <v>176</v>
      </c>
      <c r="S1414" s="145"/>
      <c r="T1414" s="136" t="s">
        <v>51</v>
      </c>
      <c r="U1414" s="118"/>
      <c r="V1414" s="118"/>
      <c r="W1414" s="133" t="str">
        <f>VLOOKUP(TRIM(X1414),X10:Y88,2,FALSE)</f>
        <v>Withdrawn</v>
      </c>
      <c r="X1414" s="11" t="str">
        <f t="shared" si="47"/>
        <v>99</v>
      </c>
      <c r="AA1414" s="1">
        <f t="shared" si="46"/>
        <v>1</v>
      </c>
    </row>
    <row r="1415" spans="1:27" ht="34.799999999999997" customHeight="1">
      <c r="A1415" s="119"/>
      <c r="B1415" s="134" t="s">
        <v>57</v>
      </c>
      <c r="C1415" s="122" t="s">
        <v>22</v>
      </c>
      <c r="D1415" s="122" t="s">
        <v>133</v>
      </c>
      <c r="E1415" s="123" t="s">
        <v>7079</v>
      </c>
      <c r="F1415" s="124" t="s">
        <v>182</v>
      </c>
      <c r="G1415" s="138" t="s">
        <v>51</v>
      </c>
      <c r="H1415" s="138" t="s">
        <v>299</v>
      </c>
      <c r="I1415" s="139" t="s">
        <v>51</v>
      </c>
      <c r="J1415" s="140"/>
      <c r="K1415" s="141"/>
      <c r="L1415" s="140"/>
      <c r="M1415" s="141"/>
      <c r="N1415" s="140"/>
      <c r="O1415" s="140" t="s">
        <v>51</v>
      </c>
      <c r="P1415" s="140" t="s">
        <v>51</v>
      </c>
      <c r="Q1415" s="142" t="s">
        <v>10530</v>
      </c>
      <c r="R1415" s="142" t="s">
        <v>176</v>
      </c>
      <c r="S1415" s="145"/>
      <c r="T1415" s="136" t="s">
        <v>51</v>
      </c>
      <c r="U1415" s="118"/>
      <c r="V1415" s="118"/>
      <c r="W1415" s="133" t="str">
        <f>VLOOKUP(TRIM(X1415),X10:Y88,2,FALSE)</f>
        <v>Withdrawn</v>
      </c>
      <c r="X1415" s="11" t="str">
        <f t="shared" si="47"/>
        <v>99</v>
      </c>
      <c r="AA1415" s="1">
        <f t="shared" si="46"/>
        <v>1</v>
      </c>
    </row>
    <row r="1416" spans="1:27" ht="34.799999999999997" customHeight="1">
      <c r="A1416" s="119"/>
      <c r="B1416" s="134" t="s">
        <v>57</v>
      </c>
      <c r="C1416" s="122" t="s">
        <v>22</v>
      </c>
      <c r="D1416" s="122" t="s">
        <v>133</v>
      </c>
      <c r="E1416" s="123" t="s">
        <v>7080</v>
      </c>
      <c r="F1416" s="124" t="s">
        <v>182</v>
      </c>
      <c r="G1416" s="138" t="s">
        <v>51</v>
      </c>
      <c r="H1416" s="138" t="s">
        <v>299</v>
      </c>
      <c r="I1416" s="139" t="s">
        <v>51</v>
      </c>
      <c r="J1416" s="140"/>
      <c r="K1416" s="141"/>
      <c r="L1416" s="140"/>
      <c r="M1416" s="141"/>
      <c r="N1416" s="140"/>
      <c r="O1416" s="140" t="s">
        <v>51</v>
      </c>
      <c r="P1416" s="140" t="s">
        <v>51</v>
      </c>
      <c r="Q1416" s="142" t="s">
        <v>10530</v>
      </c>
      <c r="R1416" s="142" t="s">
        <v>176</v>
      </c>
      <c r="S1416" s="145"/>
      <c r="T1416" s="136" t="s">
        <v>51</v>
      </c>
      <c r="U1416" s="118"/>
      <c r="V1416" s="118"/>
      <c r="W1416" s="133" t="str">
        <f>VLOOKUP(TRIM(X1416),X10:Y88,2,FALSE)</f>
        <v>Withdrawn</v>
      </c>
      <c r="X1416" s="11" t="str">
        <f t="shared" si="47"/>
        <v>99</v>
      </c>
      <c r="AA1416" s="1">
        <f t="shared" si="46"/>
        <v>1</v>
      </c>
    </row>
    <row r="1417" spans="1:27" ht="34.799999999999997" customHeight="1">
      <c r="A1417" s="119"/>
      <c r="B1417" s="134" t="s">
        <v>57</v>
      </c>
      <c r="C1417" s="122" t="s">
        <v>22</v>
      </c>
      <c r="D1417" s="122" t="s">
        <v>133</v>
      </c>
      <c r="E1417" s="123" t="s">
        <v>7081</v>
      </c>
      <c r="F1417" s="124" t="s">
        <v>182</v>
      </c>
      <c r="G1417" s="138" t="s">
        <v>51</v>
      </c>
      <c r="H1417" s="138" t="s">
        <v>299</v>
      </c>
      <c r="I1417" s="139" t="s">
        <v>51</v>
      </c>
      <c r="J1417" s="140"/>
      <c r="K1417" s="141"/>
      <c r="L1417" s="140"/>
      <c r="M1417" s="141"/>
      <c r="N1417" s="140"/>
      <c r="O1417" s="140" t="s">
        <v>51</v>
      </c>
      <c r="P1417" s="140" t="s">
        <v>51</v>
      </c>
      <c r="Q1417" s="142" t="s">
        <v>10530</v>
      </c>
      <c r="R1417" s="142" t="s">
        <v>176</v>
      </c>
      <c r="S1417" s="145"/>
      <c r="T1417" s="136" t="s">
        <v>51</v>
      </c>
      <c r="U1417" s="118"/>
      <c r="V1417" s="118"/>
      <c r="W1417" s="133" t="str">
        <f>VLOOKUP(TRIM(X1417),X10:Y88,2,FALSE)</f>
        <v>Withdrawn</v>
      </c>
      <c r="X1417" s="11" t="str">
        <f t="shared" si="47"/>
        <v>99</v>
      </c>
      <c r="AA1417" s="1">
        <f t="shared" si="46"/>
        <v>1</v>
      </c>
    </row>
    <row r="1418" spans="1:27" ht="34.799999999999997" customHeight="1">
      <c r="A1418" s="119"/>
      <c r="B1418" s="134" t="s">
        <v>57</v>
      </c>
      <c r="C1418" s="122" t="s">
        <v>22</v>
      </c>
      <c r="D1418" s="122" t="s">
        <v>133</v>
      </c>
      <c r="E1418" s="123" t="s">
        <v>7082</v>
      </c>
      <c r="F1418" s="124" t="s">
        <v>182</v>
      </c>
      <c r="G1418" s="138" t="s">
        <v>51</v>
      </c>
      <c r="H1418" s="138" t="s">
        <v>299</v>
      </c>
      <c r="I1418" s="139" t="s">
        <v>51</v>
      </c>
      <c r="J1418" s="140"/>
      <c r="K1418" s="141"/>
      <c r="L1418" s="140"/>
      <c r="M1418" s="141"/>
      <c r="N1418" s="140"/>
      <c r="O1418" s="140" t="s">
        <v>51</v>
      </c>
      <c r="P1418" s="140" t="s">
        <v>51</v>
      </c>
      <c r="Q1418" s="142" t="s">
        <v>10530</v>
      </c>
      <c r="R1418" s="142" t="s">
        <v>176</v>
      </c>
      <c r="S1418" s="145"/>
      <c r="T1418" s="136" t="s">
        <v>51</v>
      </c>
      <c r="U1418" s="118"/>
      <c r="V1418" s="118"/>
      <c r="W1418" s="133" t="str">
        <f>VLOOKUP(TRIM(X1418),X10:Y88,2,FALSE)</f>
        <v>Withdrawn</v>
      </c>
      <c r="X1418" s="11" t="str">
        <f t="shared" si="47"/>
        <v>99</v>
      </c>
      <c r="AA1418" s="1">
        <f t="shared" si="46"/>
        <v>1</v>
      </c>
    </row>
    <row r="1419" spans="1:27" ht="34.799999999999997" customHeight="1">
      <c r="A1419" s="119"/>
      <c r="B1419" s="134" t="s">
        <v>57</v>
      </c>
      <c r="C1419" s="122" t="s">
        <v>22</v>
      </c>
      <c r="D1419" s="122" t="s">
        <v>133</v>
      </c>
      <c r="E1419" s="123" t="s">
        <v>7083</v>
      </c>
      <c r="F1419" s="124" t="s">
        <v>182</v>
      </c>
      <c r="G1419" s="138" t="s">
        <v>51</v>
      </c>
      <c r="H1419" s="138" t="s">
        <v>299</v>
      </c>
      <c r="I1419" s="139" t="s">
        <v>51</v>
      </c>
      <c r="J1419" s="140"/>
      <c r="K1419" s="141"/>
      <c r="L1419" s="140"/>
      <c r="M1419" s="141"/>
      <c r="N1419" s="140"/>
      <c r="O1419" s="140" t="s">
        <v>51</v>
      </c>
      <c r="P1419" s="140" t="s">
        <v>51</v>
      </c>
      <c r="Q1419" s="142" t="s">
        <v>10530</v>
      </c>
      <c r="R1419" s="142" t="s">
        <v>176</v>
      </c>
      <c r="S1419" s="145"/>
      <c r="T1419" s="136" t="s">
        <v>51</v>
      </c>
      <c r="U1419" s="118"/>
      <c r="V1419" s="118"/>
      <c r="W1419" s="133" t="str">
        <f>VLOOKUP(TRIM(X1419),X10:Y88,2,FALSE)</f>
        <v>Withdrawn</v>
      </c>
      <c r="X1419" s="11" t="str">
        <f t="shared" si="47"/>
        <v>99</v>
      </c>
      <c r="AA1419" s="1">
        <f t="shared" si="46"/>
        <v>1</v>
      </c>
    </row>
    <row r="1420" spans="1:27" ht="34.799999999999997" customHeight="1">
      <c r="A1420" s="119"/>
      <c r="B1420" s="134" t="s">
        <v>57</v>
      </c>
      <c r="C1420" s="122" t="s">
        <v>22</v>
      </c>
      <c r="D1420" s="122" t="s">
        <v>133</v>
      </c>
      <c r="E1420" s="123" t="s">
        <v>7084</v>
      </c>
      <c r="F1420" s="124" t="s">
        <v>182</v>
      </c>
      <c r="G1420" s="138" t="s">
        <v>51</v>
      </c>
      <c r="H1420" s="138" t="s">
        <v>299</v>
      </c>
      <c r="I1420" s="139" t="s">
        <v>51</v>
      </c>
      <c r="J1420" s="140"/>
      <c r="K1420" s="141"/>
      <c r="L1420" s="140"/>
      <c r="M1420" s="141"/>
      <c r="N1420" s="140"/>
      <c r="O1420" s="140" t="s">
        <v>51</v>
      </c>
      <c r="P1420" s="140" t="s">
        <v>51</v>
      </c>
      <c r="Q1420" s="142" t="s">
        <v>10530</v>
      </c>
      <c r="R1420" s="142" t="s">
        <v>176</v>
      </c>
      <c r="S1420" s="145"/>
      <c r="T1420" s="136" t="s">
        <v>51</v>
      </c>
      <c r="U1420" s="118"/>
      <c r="V1420" s="118"/>
      <c r="W1420" s="133" t="str">
        <f>VLOOKUP(TRIM(X1420),X10:Y88,2,FALSE)</f>
        <v>Withdrawn</v>
      </c>
      <c r="X1420" s="11" t="str">
        <f t="shared" si="47"/>
        <v>99</v>
      </c>
      <c r="AA1420" s="1">
        <f t="shared" si="46"/>
        <v>1</v>
      </c>
    </row>
    <row r="1421" spans="1:27" ht="34.799999999999997" customHeight="1">
      <c r="A1421" s="119"/>
      <c r="B1421" s="134" t="s">
        <v>57</v>
      </c>
      <c r="C1421" s="122" t="s">
        <v>22</v>
      </c>
      <c r="D1421" s="122" t="s">
        <v>133</v>
      </c>
      <c r="E1421" s="123" t="s">
        <v>7085</v>
      </c>
      <c r="F1421" s="124" t="s">
        <v>182</v>
      </c>
      <c r="G1421" s="138" t="s">
        <v>51</v>
      </c>
      <c r="H1421" s="138" t="s">
        <v>299</v>
      </c>
      <c r="I1421" s="139" t="s">
        <v>51</v>
      </c>
      <c r="J1421" s="140"/>
      <c r="K1421" s="141"/>
      <c r="L1421" s="140"/>
      <c r="M1421" s="141"/>
      <c r="N1421" s="140"/>
      <c r="O1421" s="140" t="s">
        <v>51</v>
      </c>
      <c r="P1421" s="140" t="s">
        <v>51</v>
      </c>
      <c r="Q1421" s="142" t="s">
        <v>10530</v>
      </c>
      <c r="R1421" s="142" t="s">
        <v>176</v>
      </c>
      <c r="S1421" s="145"/>
      <c r="T1421" s="136" t="s">
        <v>51</v>
      </c>
      <c r="U1421" s="118"/>
      <c r="V1421" s="118"/>
      <c r="W1421" s="133" t="str">
        <f>VLOOKUP(TRIM(X1421),X10:Y88,2,FALSE)</f>
        <v>Withdrawn</v>
      </c>
      <c r="X1421" s="11" t="str">
        <f t="shared" si="47"/>
        <v>99</v>
      </c>
      <c r="AA1421" s="1">
        <f t="shared" si="46"/>
        <v>1</v>
      </c>
    </row>
    <row r="1422" spans="1:27" ht="34.799999999999997" customHeight="1">
      <c r="A1422" s="119"/>
      <c r="B1422" s="134" t="s">
        <v>57</v>
      </c>
      <c r="C1422" s="122" t="s">
        <v>22</v>
      </c>
      <c r="D1422" s="122" t="s">
        <v>133</v>
      </c>
      <c r="E1422" s="123" t="s">
        <v>7086</v>
      </c>
      <c r="F1422" s="124" t="s">
        <v>182</v>
      </c>
      <c r="G1422" s="138" t="s">
        <v>51</v>
      </c>
      <c r="H1422" s="138" t="s">
        <v>299</v>
      </c>
      <c r="I1422" s="139" t="s">
        <v>51</v>
      </c>
      <c r="J1422" s="140"/>
      <c r="K1422" s="141"/>
      <c r="L1422" s="140"/>
      <c r="M1422" s="141"/>
      <c r="N1422" s="140"/>
      <c r="O1422" s="140" t="s">
        <v>51</v>
      </c>
      <c r="P1422" s="140" t="s">
        <v>51</v>
      </c>
      <c r="Q1422" s="142" t="s">
        <v>10530</v>
      </c>
      <c r="R1422" s="142" t="s">
        <v>176</v>
      </c>
      <c r="S1422" s="145"/>
      <c r="T1422" s="136" t="s">
        <v>51</v>
      </c>
      <c r="U1422" s="118"/>
      <c r="V1422" s="118"/>
      <c r="W1422" s="133" t="str">
        <f>VLOOKUP(TRIM(X1422),X10:Y88,2,FALSE)</f>
        <v>Withdrawn</v>
      </c>
      <c r="X1422" s="11" t="str">
        <f t="shared" si="47"/>
        <v>99</v>
      </c>
      <c r="AA1422" s="1">
        <f t="shared" si="46"/>
        <v>1</v>
      </c>
    </row>
    <row r="1423" spans="1:27" ht="34.799999999999997" customHeight="1">
      <c r="A1423" s="119"/>
      <c r="B1423" s="134" t="s">
        <v>57</v>
      </c>
      <c r="C1423" s="122" t="s">
        <v>22</v>
      </c>
      <c r="D1423" s="122" t="s">
        <v>133</v>
      </c>
      <c r="E1423" s="123" t="s">
        <v>7087</v>
      </c>
      <c r="F1423" s="124" t="s">
        <v>182</v>
      </c>
      <c r="G1423" s="138" t="s">
        <v>51</v>
      </c>
      <c r="H1423" s="138" t="s">
        <v>299</v>
      </c>
      <c r="I1423" s="139" t="s">
        <v>51</v>
      </c>
      <c r="J1423" s="140"/>
      <c r="K1423" s="141"/>
      <c r="L1423" s="140"/>
      <c r="M1423" s="141"/>
      <c r="N1423" s="140"/>
      <c r="O1423" s="140" t="s">
        <v>51</v>
      </c>
      <c r="P1423" s="140" t="s">
        <v>51</v>
      </c>
      <c r="Q1423" s="142" t="s">
        <v>10530</v>
      </c>
      <c r="R1423" s="142" t="s">
        <v>176</v>
      </c>
      <c r="S1423" s="145"/>
      <c r="T1423" s="136" t="s">
        <v>51</v>
      </c>
      <c r="U1423" s="118"/>
      <c r="V1423" s="118"/>
      <c r="W1423" s="133" t="str">
        <f>VLOOKUP(TRIM(X1423),X10:Y88,2,FALSE)</f>
        <v>Withdrawn</v>
      </c>
      <c r="X1423" s="11" t="str">
        <f t="shared" si="47"/>
        <v>99</v>
      </c>
      <c r="AA1423" s="1">
        <f t="shared" si="46"/>
        <v>1</v>
      </c>
    </row>
    <row r="1424" spans="1:27" ht="34.799999999999997" customHeight="1">
      <c r="A1424" s="119"/>
      <c r="B1424" s="134" t="s">
        <v>57</v>
      </c>
      <c r="C1424" s="122" t="s">
        <v>22</v>
      </c>
      <c r="D1424" s="122" t="s">
        <v>133</v>
      </c>
      <c r="E1424" s="123" t="s">
        <v>7088</v>
      </c>
      <c r="F1424" s="124" t="s">
        <v>182</v>
      </c>
      <c r="G1424" s="138" t="s">
        <v>51</v>
      </c>
      <c r="H1424" s="138" t="s">
        <v>299</v>
      </c>
      <c r="I1424" s="139" t="s">
        <v>51</v>
      </c>
      <c r="J1424" s="140"/>
      <c r="K1424" s="141"/>
      <c r="L1424" s="140"/>
      <c r="M1424" s="141"/>
      <c r="N1424" s="140"/>
      <c r="O1424" s="140" t="s">
        <v>51</v>
      </c>
      <c r="P1424" s="140" t="s">
        <v>51</v>
      </c>
      <c r="Q1424" s="142" t="s">
        <v>10530</v>
      </c>
      <c r="R1424" s="142" t="s">
        <v>176</v>
      </c>
      <c r="S1424" s="145"/>
      <c r="T1424" s="136" t="s">
        <v>51</v>
      </c>
      <c r="U1424" s="118"/>
      <c r="V1424" s="118"/>
      <c r="W1424" s="133" t="str">
        <f>VLOOKUP(TRIM(X1424),X10:Y88,2,FALSE)</f>
        <v>Withdrawn</v>
      </c>
      <c r="X1424" s="11" t="str">
        <f t="shared" si="47"/>
        <v>99</v>
      </c>
      <c r="AA1424" s="1">
        <f t="shared" si="46"/>
        <v>1</v>
      </c>
    </row>
    <row r="1425" spans="1:27" ht="34.799999999999997" customHeight="1">
      <c r="A1425" s="119"/>
      <c r="B1425" s="134" t="s">
        <v>57</v>
      </c>
      <c r="C1425" s="122" t="s">
        <v>22</v>
      </c>
      <c r="D1425" s="122" t="s">
        <v>133</v>
      </c>
      <c r="E1425" s="123" t="s">
        <v>7089</v>
      </c>
      <c r="F1425" s="124" t="s">
        <v>182</v>
      </c>
      <c r="G1425" s="138" t="s">
        <v>51</v>
      </c>
      <c r="H1425" s="138" t="s">
        <v>299</v>
      </c>
      <c r="I1425" s="139" t="s">
        <v>51</v>
      </c>
      <c r="J1425" s="140"/>
      <c r="K1425" s="141"/>
      <c r="L1425" s="140"/>
      <c r="M1425" s="141"/>
      <c r="N1425" s="140"/>
      <c r="O1425" s="140" t="s">
        <v>51</v>
      </c>
      <c r="P1425" s="140" t="s">
        <v>51</v>
      </c>
      <c r="Q1425" s="142" t="s">
        <v>10530</v>
      </c>
      <c r="R1425" s="142" t="s">
        <v>176</v>
      </c>
      <c r="S1425" s="145"/>
      <c r="T1425" s="136" t="s">
        <v>51</v>
      </c>
      <c r="U1425" s="118"/>
      <c r="V1425" s="118"/>
      <c r="W1425" s="133" t="str">
        <f>VLOOKUP(TRIM(X1425),X10:Y88,2,FALSE)</f>
        <v>Withdrawn</v>
      </c>
      <c r="X1425" s="11" t="str">
        <f t="shared" si="47"/>
        <v>99</v>
      </c>
      <c r="AA1425" s="1">
        <f t="shared" si="46"/>
        <v>1</v>
      </c>
    </row>
    <row r="1426" spans="1:27" ht="34.799999999999997" customHeight="1">
      <c r="A1426" s="119"/>
      <c r="B1426" s="134" t="s">
        <v>57</v>
      </c>
      <c r="C1426" s="122" t="s">
        <v>22</v>
      </c>
      <c r="D1426" s="122" t="s">
        <v>133</v>
      </c>
      <c r="E1426" s="123" t="s">
        <v>7090</v>
      </c>
      <c r="F1426" s="124" t="s">
        <v>182</v>
      </c>
      <c r="G1426" s="138" t="s">
        <v>51</v>
      </c>
      <c r="H1426" s="138" t="s">
        <v>299</v>
      </c>
      <c r="I1426" s="139" t="s">
        <v>51</v>
      </c>
      <c r="J1426" s="140"/>
      <c r="K1426" s="141"/>
      <c r="L1426" s="140"/>
      <c r="M1426" s="141"/>
      <c r="N1426" s="140"/>
      <c r="O1426" s="140" t="s">
        <v>51</v>
      </c>
      <c r="P1426" s="140" t="s">
        <v>51</v>
      </c>
      <c r="Q1426" s="142" t="s">
        <v>10530</v>
      </c>
      <c r="R1426" s="142" t="s">
        <v>176</v>
      </c>
      <c r="S1426" s="145"/>
      <c r="T1426" s="136" t="s">
        <v>51</v>
      </c>
      <c r="U1426" s="118"/>
      <c r="V1426" s="118"/>
      <c r="W1426" s="133" t="str">
        <f>VLOOKUP(TRIM(X1426),X10:Y88,2,FALSE)</f>
        <v>Withdrawn</v>
      </c>
      <c r="X1426" s="11" t="str">
        <f t="shared" si="47"/>
        <v>99</v>
      </c>
      <c r="AA1426" s="1">
        <f t="shared" si="46"/>
        <v>1</v>
      </c>
    </row>
    <row r="1427" spans="1:27" ht="34.799999999999997" customHeight="1">
      <c r="A1427" s="119" t="s">
        <v>139</v>
      </c>
      <c r="B1427" s="134" t="s">
        <v>57</v>
      </c>
      <c r="C1427" s="122" t="s">
        <v>140</v>
      </c>
      <c r="D1427" s="122" t="s">
        <v>117</v>
      </c>
      <c r="E1427" s="123" t="s">
        <v>7091</v>
      </c>
      <c r="F1427" s="124" t="s">
        <v>21</v>
      </c>
      <c r="G1427" s="124" t="s">
        <v>142</v>
      </c>
      <c r="H1427" s="124" t="s">
        <v>8097</v>
      </c>
      <c r="I1427" s="135" t="s">
        <v>189</v>
      </c>
      <c r="J1427" s="129" t="s">
        <v>2280</v>
      </c>
      <c r="K1427" s="128"/>
      <c r="L1427" s="129"/>
      <c r="M1427" s="128" t="s">
        <v>8313</v>
      </c>
      <c r="N1427" s="127" t="s">
        <v>654</v>
      </c>
      <c r="O1427" s="127" t="s">
        <v>2712</v>
      </c>
      <c r="P1427" s="127" t="s">
        <v>2281</v>
      </c>
      <c r="Q1427" s="131" t="s">
        <v>8070</v>
      </c>
      <c r="R1427" s="131" t="s">
        <v>10441</v>
      </c>
      <c r="S1427" s="132" t="s">
        <v>145</v>
      </c>
      <c r="T1427" s="136" t="s">
        <v>188</v>
      </c>
      <c r="U1427" s="118"/>
      <c r="V1427" s="118"/>
      <c r="W1427" s="133" t="str">
        <f>VLOOKUP(TRIM(X1427),X10:Y88,2,FALSE)</f>
        <v>Frank</v>
      </c>
      <c r="X1427" s="11" t="str">
        <f t="shared" si="47"/>
        <v>6.7</v>
      </c>
      <c r="AA1427" s="1">
        <f t="shared" si="46"/>
        <v>17</v>
      </c>
    </row>
    <row r="1428" spans="1:27" ht="34.799999999999997" customHeight="1">
      <c r="A1428" s="119" t="s">
        <v>139</v>
      </c>
      <c r="B1428" s="134" t="s">
        <v>57</v>
      </c>
      <c r="C1428" s="122" t="s">
        <v>140</v>
      </c>
      <c r="D1428" s="122" t="s">
        <v>97</v>
      </c>
      <c r="E1428" s="123" t="s">
        <v>7092</v>
      </c>
      <c r="F1428" s="124" t="s">
        <v>285</v>
      </c>
      <c r="G1428" s="124" t="s">
        <v>142</v>
      </c>
      <c r="H1428" s="124" t="s">
        <v>7690</v>
      </c>
      <c r="I1428" s="135" t="s">
        <v>186</v>
      </c>
      <c r="J1428" s="129" t="s">
        <v>185</v>
      </c>
      <c r="K1428" s="128">
        <v>0</v>
      </c>
      <c r="L1428" s="129"/>
      <c r="M1428" s="128" t="s">
        <v>191</v>
      </c>
      <c r="N1428" s="127" t="s">
        <v>485</v>
      </c>
      <c r="O1428" s="127" t="s">
        <v>165</v>
      </c>
      <c r="P1428" s="127" t="s">
        <v>183</v>
      </c>
      <c r="Q1428" s="131" t="s">
        <v>9423</v>
      </c>
      <c r="R1428" s="131" t="s">
        <v>10429</v>
      </c>
      <c r="S1428" s="132" t="s">
        <v>145</v>
      </c>
      <c r="T1428" s="136" t="s">
        <v>202</v>
      </c>
      <c r="U1428" s="118"/>
      <c r="V1428" s="118" t="s">
        <v>245</v>
      </c>
      <c r="W1428" s="133" t="str">
        <f>VLOOKUP(TRIM(X1428),X10:Y88,2,FALSE)</f>
        <v>Frank</v>
      </c>
      <c r="X1428" s="11" t="str">
        <f t="shared" si="47"/>
        <v>6.5.2</v>
      </c>
      <c r="AA1428" s="1">
        <f t="shared" si="46"/>
        <v>14</v>
      </c>
    </row>
    <row r="1429" spans="1:27" ht="34.799999999999997" customHeight="1">
      <c r="A1429" s="119" t="s">
        <v>139</v>
      </c>
      <c r="B1429" s="134" t="s">
        <v>57</v>
      </c>
      <c r="C1429" s="122" t="s">
        <v>140</v>
      </c>
      <c r="D1429" s="122" t="s">
        <v>97</v>
      </c>
      <c r="E1429" s="123" t="s">
        <v>7093</v>
      </c>
      <c r="F1429" s="124" t="s">
        <v>285</v>
      </c>
      <c r="G1429" s="124" t="s">
        <v>142</v>
      </c>
      <c r="H1429" s="124" t="s">
        <v>9509</v>
      </c>
      <c r="I1429" s="135" t="s">
        <v>5472</v>
      </c>
      <c r="J1429" s="129" t="s">
        <v>174</v>
      </c>
      <c r="K1429" s="128">
        <v>0</v>
      </c>
      <c r="L1429" s="129"/>
      <c r="M1429" s="128" t="s">
        <v>191</v>
      </c>
      <c r="N1429" s="127" t="s">
        <v>485</v>
      </c>
      <c r="O1429" s="127" t="s">
        <v>165</v>
      </c>
      <c r="P1429" s="127" t="s">
        <v>183</v>
      </c>
      <c r="Q1429" s="131" t="s">
        <v>8529</v>
      </c>
      <c r="R1429" s="131" t="s">
        <v>10163</v>
      </c>
      <c r="S1429" s="132" t="s">
        <v>10164</v>
      </c>
      <c r="T1429" s="136" t="s">
        <v>188</v>
      </c>
      <c r="U1429" s="118"/>
      <c r="V1429" s="118"/>
      <c r="W1429" s="133" t="str">
        <f>VLOOKUP(TRIM(X1429),X10:Y88,2,FALSE)</f>
        <v>Frank</v>
      </c>
      <c r="X1429" s="11" t="str">
        <f t="shared" si="47"/>
        <v>6.5.2</v>
      </c>
      <c r="AA1429" s="1">
        <f t="shared" si="46"/>
        <v>27</v>
      </c>
    </row>
    <row r="1430" spans="1:27" ht="34.799999999999997" customHeight="1">
      <c r="A1430" s="119" t="s">
        <v>139</v>
      </c>
      <c r="B1430" s="134" t="s">
        <v>57</v>
      </c>
      <c r="C1430" s="122" t="s">
        <v>140</v>
      </c>
      <c r="D1430" s="122" t="s">
        <v>94</v>
      </c>
      <c r="E1430" s="123" t="s">
        <v>7094</v>
      </c>
      <c r="F1430" s="124" t="s">
        <v>285</v>
      </c>
      <c r="G1430" s="124" t="s">
        <v>142</v>
      </c>
      <c r="H1430" s="124" t="s">
        <v>7720</v>
      </c>
      <c r="I1430" s="135" t="s">
        <v>189</v>
      </c>
      <c r="J1430" s="129" t="s">
        <v>174</v>
      </c>
      <c r="K1430" s="128">
        <v>0</v>
      </c>
      <c r="L1430" s="129"/>
      <c r="M1430" s="128" t="s">
        <v>191</v>
      </c>
      <c r="N1430" s="127" t="s">
        <v>485</v>
      </c>
      <c r="O1430" s="127" t="s">
        <v>165</v>
      </c>
      <c r="P1430" s="127" t="s">
        <v>183</v>
      </c>
      <c r="Q1430" s="131" t="s">
        <v>8534</v>
      </c>
      <c r="R1430" s="131" t="s">
        <v>10018</v>
      </c>
      <c r="S1430" s="132" t="s">
        <v>159</v>
      </c>
      <c r="T1430" s="136" t="s">
        <v>188</v>
      </c>
      <c r="U1430" s="118"/>
      <c r="V1430" s="118"/>
      <c r="W1430" s="133" t="str">
        <f>VLOOKUP(TRIM(X1430),X10:Y88,2,FALSE)</f>
        <v>Frank</v>
      </c>
      <c r="X1430" s="11" t="str">
        <f t="shared" si="47"/>
        <v>6.5.1</v>
      </c>
      <c r="AA1430" s="1">
        <f t="shared" si="46"/>
        <v>17</v>
      </c>
    </row>
    <row r="1431" spans="1:27" ht="34.799999999999997" customHeight="1">
      <c r="A1431" s="119" t="s">
        <v>139</v>
      </c>
      <c r="B1431" s="134" t="s">
        <v>57</v>
      </c>
      <c r="C1431" s="122" t="s">
        <v>140</v>
      </c>
      <c r="D1431" s="122" t="s">
        <v>97</v>
      </c>
      <c r="E1431" s="123" t="s">
        <v>7095</v>
      </c>
      <c r="F1431" s="124" t="s">
        <v>180</v>
      </c>
      <c r="G1431" s="124" t="s">
        <v>142</v>
      </c>
      <c r="H1431" s="124" t="s">
        <v>8801</v>
      </c>
      <c r="I1431" s="135" t="s">
        <v>307</v>
      </c>
      <c r="J1431" s="129"/>
      <c r="K1431" s="128"/>
      <c r="L1431" s="129"/>
      <c r="M1431" s="128" t="s">
        <v>8313</v>
      </c>
      <c r="N1431" s="127"/>
      <c r="O1431" s="127" t="s">
        <v>165</v>
      </c>
      <c r="P1431" s="127" t="s">
        <v>622</v>
      </c>
      <c r="Q1431" s="131" t="s">
        <v>9416</v>
      </c>
      <c r="R1431" s="131" t="s">
        <v>10161</v>
      </c>
      <c r="S1431" s="137" t="s">
        <v>149</v>
      </c>
      <c r="T1431" s="136" t="s">
        <v>306</v>
      </c>
      <c r="U1431" s="118"/>
      <c r="V1431" s="118"/>
      <c r="W1431" s="133" t="str">
        <f>VLOOKUP(TRIM(X1431),X10:Y88,2,FALSE)</f>
        <v>Frank</v>
      </c>
      <c r="X1431" s="11" t="str">
        <f t="shared" si="47"/>
        <v>6.5.2</v>
      </c>
      <c r="AA1431" s="1">
        <f t="shared" si="46"/>
        <v>13</v>
      </c>
    </row>
    <row r="1432" spans="1:27" ht="34.799999999999997" customHeight="1">
      <c r="A1432" s="119" t="s">
        <v>139</v>
      </c>
      <c r="B1432" s="134" t="s">
        <v>57</v>
      </c>
      <c r="C1432" s="122" t="s">
        <v>140</v>
      </c>
      <c r="D1432" s="122" t="s">
        <v>94</v>
      </c>
      <c r="E1432" s="123" t="s">
        <v>7096</v>
      </c>
      <c r="F1432" s="124" t="s">
        <v>285</v>
      </c>
      <c r="G1432" s="124" t="s">
        <v>142</v>
      </c>
      <c r="H1432" s="124" t="s">
        <v>8211</v>
      </c>
      <c r="I1432" s="135" t="s">
        <v>10598</v>
      </c>
      <c r="J1432" s="129" t="s">
        <v>174</v>
      </c>
      <c r="K1432" s="128">
        <v>0</v>
      </c>
      <c r="L1432" s="129"/>
      <c r="M1432" s="128" t="s">
        <v>8313</v>
      </c>
      <c r="N1432" s="127" t="s">
        <v>485</v>
      </c>
      <c r="O1432" s="127" t="s">
        <v>165</v>
      </c>
      <c r="P1432" s="127" t="s">
        <v>183</v>
      </c>
      <c r="Q1432" s="131" t="s">
        <v>8705</v>
      </c>
      <c r="R1432" s="131" t="s">
        <v>10152</v>
      </c>
      <c r="S1432" s="132" t="s">
        <v>178</v>
      </c>
      <c r="T1432" s="136" t="s">
        <v>188</v>
      </c>
      <c r="U1432" s="118"/>
      <c r="V1432" s="118"/>
      <c r="W1432" s="133" t="str">
        <f>VLOOKUP(TRIM(X1432),X10:Y88,2,FALSE)</f>
        <v>Frank</v>
      </c>
      <c r="X1432" s="11" t="str">
        <f t="shared" si="47"/>
        <v>6.5.1</v>
      </c>
      <c r="AA1432" s="1">
        <f t="shared" si="46"/>
        <v>39</v>
      </c>
    </row>
    <row r="1433" spans="1:27" ht="34.799999999999997" customHeight="1">
      <c r="A1433" s="119" t="s">
        <v>139</v>
      </c>
      <c r="B1433" s="134" t="s">
        <v>57</v>
      </c>
      <c r="C1433" s="122" t="s">
        <v>140</v>
      </c>
      <c r="D1433" s="122" t="s">
        <v>94</v>
      </c>
      <c r="E1433" s="123" t="s">
        <v>7097</v>
      </c>
      <c r="F1433" s="124" t="s">
        <v>285</v>
      </c>
      <c r="G1433" s="124" t="s">
        <v>142</v>
      </c>
      <c r="H1433" s="124" t="s">
        <v>7434</v>
      </c>
      <c r="I1433" s="135" t="s">
        <v>225</v>
      </c>
      <c r="J1433" s="129" t="s">
        <v>185</v>
      </c>
      <c r="K1433" s="128">
        <v>0</v>
      </c>
      <c r="L1433" s="129"/>
      <c r="M1433" s="128" t="s">
        <v>191</v>
      </c>
      <c r="N1433" s="127" t="s">
        <v>485</v>
      </c>
      <c r="O1433" s="127" t="s">
        <v>165</v>
      </c>
      <c r="P1433" s="127" t="s">
        <v>183</v>
      </c>
      <c r="Q1433" s="131" t="s">
        <v>8395</v>
      </c>
      <c r="R1433" s="131" t="s">
        <v>10158</v>
      </c>
      <c r="S1433" s="132" t="s">
        <v>145</v>
      </c>
      <c r="T1433" s="136" t="s">
        <v>226</v>
      </c>
      <c r="U1433" s="118"/>
      <c r="V1433" s="118"/>
      <c r="W1433" s="133" t="str">
        <f>VLOOKUP(TRIM(X1433),X10:Y88,2,FALSE)</f>
        <v>Frank</v>
      </c>
      <c r="X1433" s="11" t="str">
        <f t="shared" si="47"/>
        <v>6.5.1</v>
      </c>
      <c r="AA1433" s="1">
        <f t="shared" ref="AA1433:AA1496" si="48">LEN(I1433)</f>
        <v>8</v>
      </c>
    </row>
    <row r="1434" spans="1:27" ht="34.799999999999997" customHeight="1">
      <c r="A1434" s="119" t="s">
        <v>139</v>
      </c>
      <c r="B1434" s="134" t="s">
        <v>57</v>
      </c>
      <c r="C1434" s="122" t="s">
        <v>140</v>
      </c>
      <c r="D1434" s="122" t="s">
        <v>94</v>
      </c>
      <c r="E1434" s="123" t="s">
        <v>7098</v>
      </c>
      <c r="F1434" s="124" t="s">
        <v>285</v>
      </c>
      <c r="G1434" s="124" t="s">
        <v>142</v>
      </c>
      <c r="H1434" s="124" t="s">
        <v>8210</v>
      </c>
      <c r="I1434" s="135" t="s">
        <v>10597</v>
      </c>
      <c r="J1434" s="129" t="s">
        <v>174</v>
      </c>
      <c r="K1434" s="128">
        <v>0</v>
      </c>
      <c r="L1434" s="129"/>
      <c r="M1434" s="128" t="s">
        <v>8313</v>
      </c>
      <c r="N1434" s="127" t="s">
        <v>485</v>
      </c>
      <c r="O1434" s="127" t="s">
        <v>165</v>
      </c>
      <c r="P1434" s="127" t="s">
        <v>183</v>
      </c>
      <c r="Q1434" s="131" t="s">
        <v>8704</v>
      </c>
      <c r="R1434" s="131" t="s">
        <v>10430</v>
      </c>
      <c r="S1434" s="132" t="s">
        <v>145</v>
      </c>
      <c r="T1434" s="136" t="s">
        <v>188</v>
      </c>
      <c r="U1434" s="118"/>
      <c r="V1434" s="118" t="s">
        <v>245</v>
      </c>
      <c r="W1434" s="133" t="str">
        <f>VLOOKUP(TRIM(X1434),X10:Y88,2,FALSE)</f>
        <v>Frank</v>
      </c>
      <c r="X1434" s="11" t="str">
        <f t="shared" si="47"/>
        <v>6.5.1</v>
      </c>
      <c r="AA1434" s="1">
        <f t="shared" si="48"/>
        <v>33</v>
      </c>
    </row>
    <row r="1435" spans="1:27" ht="34.799999999999997" customHeight="1">
      <c r="A1435" s="119" t="s">
        <v>139</v>
      </c>
      <c r="B1435" s="134" t="s">
        <v>57</v>
      </c>
      <c r="C1435" s="122" t="s">
        <v>140</v>
      </c>
      <c r="D1435" s="122" t="s">
        <v>94</v>
      </c>
      <c r="E1435" s="123" t="s">
        <v>7099</v>
      </c>
      <c r="F1435" s="124" t="s">
        <v>285</v>
      </c>
      <c r="G1435" s="124" t="s">
        <v>142</v>
      </c>
      <c r="H1435" s="124" t="s">
        <v>7433</v>
      </c>
      <c r="I1435" s="135" t="s">
        <v>225</v>
      </c>
      <c r="J1435" s="129" t="s">
        <v>174</v>
      </c>
      <c r="K1435" s="128">
        <v>0</v>
      </c>
      <c r="L1435" s="129"/>
      <c r="M1435" s="128" t="s">
        <v>191</v>
      </c>
      <c r="N1435" s="127" t="s">
        <v>485</v>
      </c>
      <c r="O1435" s="127" t="s">
        <v>165</v>
      </c>
      <c r="P1435" s="127" t="s">
        <v>183</v>
      </c>
      <c r="Q1435" s="131" t="s">
        <v>8394</v>
      </c>
      <c r="R1435" s="131" t="s">
        <v>10431</v>
      </c>
      <c r="S1435" s="132" t="s">
        <v>145</v>
      </c>
      <c r="T1435" s="136" t="s">
        <v>226</v>
      </c>
      <c r="U1435" s="118"/>
      <c r="V1435" s="118" t="s">
        <v>245</v>
      </c>
      <c r="W1435" s="133" t="str">
        <f>VLOOKUP(TRIM(X1435),X10:Y88,2,FALSE)</f>
        <v>Frank</v>
      </c>
      <c r="X1435" s="11" t="str">
        <f t="shared" si="47"/>
        <v>6.5.1</v>
      </c>
      <c r="AA1435" s="1">
        <f t="shared" si="48"/>
        <v>8</v>
      </c>
    </row>
    <row r="1436" spans="1:27" ht="34.799999999999997" customHeight="1">
      <c r="A1436" s="119" t="s">
        <v>139</v>
      </c>
      <c r="B1436" s="134" t="s">
        <v>57</v>
      </c>
      <c r="C1436" s="122" t="s">
        <v>140</v>
      </c>
      <c r="D1436" s="122" t="s">
        <v>94</v>
      </c>
      <c r="E1436" s="123" t="s">
        <v>7100</v>
      </c>
      <c r="F1436" s="124" t="s">
        <v>285</v>
      </c>
      <c r="G1436" s="124" t="s">
        <v>142</v>
      </c>
      <c r="H1436" s="124" t="s">
        <v>7579</v>
      </c>
      <c r="I1436" s="135" t="s">
        <v>10599</v>
      </c>
      <c r="J1436" s="129" t="s">
        <v>174</v>
      </c>
      <c r="K1436" s="128">
        <v>0</v>
      </c>
      <c r="L1436" s="129"/>
      <c r="M1436" s="128" t="s">
        <v>8313</v>
      </c>
      <c r="N1436" s="127" t="s">
        <v>485</v>
      </c>
      <c r="O1436" s="127" t="s">
        <v>165</v>
      </c>
      <c r="P1436" s="127" t="s">
        <v>183</v>
      </c>
      <c r="Q1436" s="131" t="s">
        <v>8449</v>
      </c>
      <c r="R1436" s="131" t="s">
        <v>10153</v>
      </c>
      <c r="S1436" s="132" t="s">
        <v>178</v>
      </c>
      <c r="T1436" s="136" t="s">
        <v>226</v>
      </c>
      <c r="U1436" s="118"/>
      <c r="V1436" s="118"/>
      <c r="W1436" s="133" t="str">
        <f>VLOOKUP(TRIM(X1436),X10:Y88,2,FALSE)</f>
        <v>Frank</v>
      </c>
      <c r="X1436" s="11" t="str">
        <f t="shared" si="47"/>
        <v>6.5.1</v>
      </c>
      <c r="AA1436" s="1">
        <f t="shared" si="48"/>
        <v>46</v>
      </c>
    </row>
    <row r="1437" spans="1:27" ht="34.799999999999997" customHeight="1">
      <c r="A1437" s="119"/>
      <c r="B1437" s="134" t="s">
        <v>57</v>
      </c>
      <c r="C1437" s="122" t="s">
        <v>22</v>
      </c>
      <c r="D1437" s="122" t="s">
        <v>94</v>
      </c>
      <c r="E1437" s="123" t="s">
        <v>7101</v>
      </c>
      <c r="F1437" s="124" t="s">
        <v>285</v>
      </c>
      <c r="G1437" s="138" t="s">
        <v>142</v>
      </c>
      <c r="H1437" s="138" t="s">
        <v>7580</v>
      </c>
      <c r="I1437" s="139" t="s">
        <v>225</v>
      </c>
      <c r="J1437" s="140" t="s">
        <v>185</v>
      </c>
      <c r="K1437" s="141">
        <v>0</v>
      </c>
      <c r="L1437" s="140"/>
      <c r="M1437" s="141"/>
      <c r="N1437" s="140" t="s">
        <v>485</v>
      </c>
      <c r="O1437" s="140" t="s">
        <v>165</v>
      </c>
      <c r="P1437" s="140" t="s">
        <v>183</v>
      </c>
      <c r="Q1437" s="142" t="s">
        <v>10156</v>
      </c>
      <c r="R1437" s="142" t="s">
        <v>10154</v>
      </c>
      <c r="S1437" s="145"/>
      <c r="T1437" s="136" t="s">
        <v>226</v>
      </c>
      <c r="U1437" s="118"/>
      <c r="V1437" s="118"/>
      <c r="W1437" s="133" t="str">
        <f>VLOOKUP(TRIM(X1437),X10:Y88,2,FALSE)</f>
        <v>Frank</v>
      </c>
      <c r="X1437" s="11" t="str">
        <f t="shared" si="47"/>
        <v>6.5.1</v>
      </c>
      <c r="AA1437" s="1">
        <f t="shared" si="48"/>
        <v>8</v>
      </c>
    </row>
    <row r="1438" spans="1:27" ht="34.799999999999997" customHeight="1">
      <c r="A1438" s="119"/>
      <c r="B1438" s="134" t="s">
        <v>57</v>
      </c>
      <c r="C1438" s="122" t="s">
        <v>22</v>
      </c>
      <c r="D1438" s="122" t="s">
        <v>94</v>
      </c>
      <c r="E1438" s="123" t="s">
        <v>7102</v>
      </c>
      <c r="F1438" s="124" t="s">
        <v>285</v>
      </c>
      <c r="G1438" s="138" t="s">
        <v>142</v>
      </c>
      <c r="H1438" s="138" t="s">
        <v>7904</v>
      </c>
      <c r="I1438" s="139" t="s">
        <v>228</v>
      </c>
      <c r="J1438" s="140" t="s">
        <v>174</v>
      </c>
      <c r="K1438" s="141">
        <v>0</v>
      </c>
      <c r="L1438" s="140"/>
      <c r="M1438" s="141" t="s">
        <v>8313</v>
      </c>
      <c r="N1438" s="140" t="s">
        <v>485</v>
      </c>
      <c r="O1438" s="140" t="s">
        <v>165</v>
      </c>
      <c r="P1438" s="140" t="s">
        <v>183</v>
      </c>
      <c r="Q1438" s="142" t="s">
        <v>10157</v>
      </c>
      <c r="R1438" s="142" t="s">
        <v>10155</v>
      </c>
      <c r="S1438" s="145"/>
      <c r="T1438" s="136" t="s">
        <v>229</v>
      </c>
      <c r="U1438" s="118"/>
      <c r="V1438" s="118"/>
      <c r="W1438" s="133" t="str">
        <f>VLOOKUP(TRIM(X1438),X10:Y88,2,FALSE)</f>
        <v>Frank</v>
      </c>
      <c r="X1438" s="11" t="str">
        <f t="shared" ref="X1438:X1501" si="49">IF(ISNONTEXT(D1438),"" &amp; D1438 &amp;"",T(D1438))</f>
        <v>6.5.1</v>
      </c>
      <c r="AA1438" s="1">
        <f t="shared" si="48"/>
        <v>5</v>
      </c>
    </row>
    <row r="1439" spans="1:27" ht="34.799999999999997" customHeight="1">
      <c r="A1439" s="119"/>
      <c r="B1439" s="134" t="s">
        <v>57</v>
      </c>
      <c r="C1439" s="122" t="s">
        <v>22</v>
      </c>
      <c r="D1439" s="122" t="s">
        <v>94</v>
      </c>
      <c r="E1439" s="123" t="s">
        <v>7103</v>
      </c>
      <c r="F1439" s="124" t="s">
        <v>285</v>
      </c>
      <c r="G1439" s="138" t="s">
        <v>142</v>
      </c>
      <c r="H1439" s="138" t="s">
        <v>7872</v>
      </c>
      <c r="I1439" s="139" t="s">
        <v>203</v>
      </c>
      <c r="J1439" s="140" t="s">
        <v>174</v>
      </c>
      <c r="K1439" s="141">
        <v>0</v>
      </c>
      <c r="L1439" s="140"/>
      <c r="M1439" s="141" t="s">
        <v>191</v>
      </c>
      <c r="N1439" s="140" t="s">
        <v>485</v>
      </c>
      <c r="O1439" s="140" t="s">
        <v>165</v>
      </c>
      <c r="P1439" s="140" t="s">
        <v>183</v>
      </c>
      <c r="Q1439" s="142" t="s">
        <v>10561</v>
      </c>
      <c r="R1439" s="142" t="s">
        <v>10562</v>
      </c>
      <c r="S1439" s="145"/>
      <c r="T1439" s="136" t="s">
        <v>291</v>
      </c>
      <c r="U1439" s="118"/>
      <c r="V1439" s="118" t="s">
        <v>608</v>
      </c>
      <c r="W1439" s="133" t="str">
        <f>VLOOKUP(TRIM(X1439),X10:Y88,2,FALSE)</f>
        <v>Frank</v>
      </c>
      <c r="X1439" s="11" t="str">
        <f t="shared" si="49"/>
        <v>6.5.1</v>
      </c>
      <c r="AA1439" s="1">
        <f t="shared" si="48"/>
        <v>25</v>
      </c>
    </row>
    <row r="1440" spans="1:27" ht="34.799999999999997" customHeight="1">
      <c r="A1440" s="119"/>
      <c r="B1440" s="134" t="s">
        <v>57</v>
      </c>
      <c r="C1440" s="122" t="s">
        <v>22</v>
      </c>
      <c r="D1440" s="122" t="s">
        <v>94</v>
      </c>
      <c r="E1440" s="123" t="s">
        <v>7104</v>
      </c>
      <c r="F1440" s="124" t="s">
        <v>285</v>
      </c>
      <c r="G1440" s="138" t="s">
        <v>142</v>
      </c>
      <c r="H1440" s="138" t="s">
        <v>7862</v>
      </c>
      <c r="I1440" s="139" t="s">
        <v>2398</v>
      </c>
      <c r="J1440" s="140" t="s">
        <v>185</v>
      </c>
      <c r="K1440" s="141">
        <v>0</v>
      </c>
      <c r="L1440" s="140"/>
      <c r="M1440" s="141" t="s">
        <v>234</v>
      </c>
      <c r="N1440" s="140" t="s">
        <v>485</v>
      </c>
      <c r="O1440" s="140" t="s">
        <v>165</v>
      </c>
      <c r="P1440" s="140" t="s">
        <v>183</v>
      </c>
      <c r="Q1440" s="142" t="s">
        <v>10555</v>
      </c>
      <c r="R1440" s="142" t="s">
        <v>10557</v>
      </c>
      <c r="S1440" s="145"/>
      <c r="T1440" s="136" t="s">
        <v>284</v>
      </c>
      <c r="U1440" s="118"/>
      <c r="V1440" s="118" t="s">
        <v>608</v>
      </c>
      <c r="W1440" s="133" t="str">
        <f>VLOOKUP(TRIM(X1440),X10:Y88,2,FALSE)</f>
        <v>Frank</v>
      </c>
      <c r="X1440" s="11" t="str">
        <f t="shared" si="49"/>
        <v>6.5.1</v>
      </c>
      <c r="AA1440" s="1">
        <f t="shared" si="48"/>
        <v>4</v>
      </c>
    </row>
    <row r="1441" spans="1:27" ht="34.799999999999997" customHeight="1">
      <c r="A1441" s="119" t="s">
        <v>139</v>
      </c>
      <c r="B1441" s="134" t="s">
        <v>57</v>
      </c>
      <c r="C1441" s="122" t="s">
        <v>140</v>
      </c>
      <c r="D1441" s="122" t="s">
        <v>114</v>
      </c>
      <c r="E1441" s="123" t="s">
        <v>7105</v>
      </c>
      <c r="F1441" s="124" t="s">
        <v>285</v>
      </c>
      <c r="G1441" s="124" t="s">
        <v>142</v>
      </c>
      <c r="H1441" s="124" t="s">
        <v>7901</v>
      </c>
      <c r="I1441" s="135" t="s">
        <v>7779</v>
      </c>
      <c r="J1441" s="129" t="s">
        <v>174</v>
      </c>
      <c r="K1441" s="128">
        <v>0</v>
      </c>
      <c r="L1441" s="129"/>
      <c r="M1441" s="128" t="s">
        <v>191</v>
      </c>
      <c r="N1441" s="127" t="s">
        <v>485</v>
      </c>
      <c r="O1441" s="127" t="s">
        <v>165</v>
      </c>
      <c r="P1441" s="127" t="s">
        <v>183</v>
      </c>
      <c r="Q1441" s="131" t="s">
        <v>8584</v>
      </c>
      <c r="R1441" s="131" t="s">
        <v>10247</v>
      </c>
      <c r="S1441" s="132" t="s">
        <v>145</v>
      </c>
      <c r="T1441" s="136" t="s">
        <v>232</v>
      </c>
      <c r="U1441" s="118"/>
      <c r="V1441" s="118"/>
      <c r="W1441" s="133" t="str">
        <f>VLOOKUP(TRIM(X1441),X10:Y88,2,FALSE)</f>
        <v>Frank</v>
      </c>
      <c r="X1441" s="11" t="str">
        <f t="shared" si="49"/>
        <v>6.5.11</v>
      </c>
      <c r="AA1441" s="1">
        <f t="shared" si="48"/>
        <v>43</v>
      </c>
    </row>
    <row r="1442" spans="1:27" ht="34.799999999999997" customHeight="1">
      <c r="A1442" s="119" t="s">
        <v>139</v>
      </c>
      <c r="B1442" s="134" t="s">
        <v>57</v>
      </c>
      <c r="C1442" s="122" t="s">
        <v>140</v>
      </c>
      <c r="D1442" s="122" t="s">
        <v>114</v>
      </c>
      <c r="E1442" s="123" t="s">
        <v>7106</v>
      </c>
      <c r="F1442" s="124" t="s">
        <v>285</v>
      </c>
      <c r="G1442" s="124" t="s">
        <v>142</v>
      </c>
      <c r="H1442" s="124" t="s">
        <v>8187</v>
      </c>
      <c r="I1442" s="135" t="s">
        <v>228</v>
      </c>
      <c r="J1442" s="129" t="s">
        <v>174</v>
      </c>
      <c r="K1442" s="128">
        <v>0</v>
      </c>
      <c r="L1442" s="129"/>
      <c r="M1442" s="128" t="s">
        <v>191</v>
      </c>
      <c r="N1442" s="127" t="s">
        <v>485</v>
      </c>
      <c r="O1442" s="127" t="s">
        <v>165</v>
      </c>
      <c r="P1442" s="127" t="s">
        <v>183</v>
      </c>
      <c r="Q1442" s="131" t="s">
        <v>8699</v>
      </c>
      <c r="R1442" s="131" t="s">
        <v>10246</v>
      </c>
      <c r="S1442" s="132" t="s">
        <v>178</v>
      </c>
      <c r="T1442" s="136" t="s">
        <v>243</v>
      </c>
      <c r="U1442" s="118"/>
      <c r="V1442" s="118"/>
      <c r="W1442" s="133" t="str">
        <f>VLOOKUP(TRIM(X1442),X10:Y88,2,FALSE)</f>
        <v>Frank</v>
      </c>
      <c r="X1442" s="11" t="str">
        <f t="shared" si="49"/>
        <v>6.5.11</v>
      </c>
      <c r="AA1442" s="1">
        <f t="shared" si="48"/>
        <v>5</v>
      </c>
    </row>
    <row r="1443" spans="1:27" ht="34.799999999999997" customHeight="1">
      <c r="A1443" s="119" t="s">
        <v>139</v>
      </c>
      <c r="B1443" s="134" t="s">
        <v>57</v>
      </c>
      <c r="C1443" s="122" t="s">
        <v>140</v>
      </c>
      <c r="D1443" s="122" t="s">
        <v>114</v>
      </c>
      <c r="E1443" s="123" t="s">
        <v>7107</v>
      </c>
      <c r="F1443" s="124" t="s">
        <v>285</v>
      </c>
      <c r="G1443" s="124" t="s">
        <v>142</v>
      </c>
      <c r="H1443" s="124" t="s">
        <v>8003</v>
      </c>
      <c r="I1443" s="135" t="s">
        <v>210</v>
      </c>
      <c r="J1443" s="129" t="s">
        <v>185</v>
      </c>
      <c r="K1443" s="128">
        <v>0</v>
      </c>
      <c r="L1443" s="129"/>
      <c r="M1443" s="128" t="s">
        <v>191</v>
      </c>
      <c r="N1443" s="127" t="s">
        <v>485</v>
      </c>
      <c r="O1443" s="127" t="s">
        <v>165</v>
      </c>
      <c r="P1443" s="127" t="s">
        <v>183</v>
      </c>
      <c r="Q1443" s="131" t="s">
        <v>8533</v>
      </c>
      <c r="R1443" s="131" t="s">
        <v>10248</v>
      </c>
      <c r="S1443" s="132" t="s">
        <v>145</v>
      </c>
      <c r="T1443" s="136" t="s">
        <v>188</v>
      </c>
      <c r="U1443" s="118"/>
      <c r="V1443" s="118"/>
      <c r="W1443" s="133" t="str">
        <f>VLOOKUP(TRIM(X1443),X10:Y88,2,FALSE)</f>
        <v>Frank</v>
      </c>
      <c r="X1443" s="11" t="str">
        <f t="shared" si="49"/>
        <v>6.5.11</v>
      </c>
      <c r="AA1443" s="1">
        <f t="shared" si="48"/>
        <v>17</v>
      </c>
    </row>
    <row r="1444" spans="1:27" ht="34.799999999999997" customHeight="1">
      <c r="A1444" s="119" t="s">
        <v>139</v>
      </c>
      <c r="B1444" s="134" t="s">
        <v>57</v>
      </c>
      <c r="C1444" s="122" t="s">
        <v>140</v>
      </c>
      <c r="D1444" s="122" t="s">
        <v>114</v>
      </c>
      <c r="E1444" s="123" t="s">
        <v>7108</v>
      </c>
      <c r="F1444" s="124" t="s">
        <v>285</v>
      </c>
      <c r="G1444" s="124" t="s">
        <v>142</v>
      </c>
      <c r="H1444" s="124" t="s">
        <v>7938</v>
      </c>
      <c r="I1444" s="135" t="s">
        <v>200</v>
      </c>
      <c r="J1444" s="129" t="s">
        <v>185</v>
      </c>
      <c r="K1444" s="128">
        <v>0</v>
      </c>
      <c r="L1444" s="129"/>
      <c r="M1444" s="128" t="s">
        <v>8313</v>
      </c>
      <c r="N1444" s="127" t="s">
        <v>485</v>
      </c>
      <c r="O1444" s="127" t="s">
        <v>165</v>
      </c>
      <c r="P1444" s="127" t="s">
        <v>183</v>
      </c>
      <c r="Q1444" s="131" t="s">
        <v>8605</v>
      </c>
      <c r="R1444" s="131" t="s">
        <v>10251</v>
      </c>
      <c r="S1444" s="132" t="s">
        <v>145</v>
      </c>
      <c r="T1444" s="136" t="s">
        <v>188</v>
      </c>
      <c r="U1444" s="118"/>
      <c r="V1444" s="118"/>
      <c r="W1444" s="133" t="str">
        <f>VLOOKUP(TRIM(X1444),X10:Y88,2,FALSE)</f>
        <v>Frank</v>
      </c>
      <c r="X1444" s="11" t="str">
        <f t="shared" si="49"/>
        <v>6.5.11</v>
      </c>
      <c r="AA1444" s="1">
        <f t="shared" si="48"/>
        <v>6</v>
      </c>
    </row>
    <row r="1445" spans="1:27" ht="34.799999999999997" customHeight="1">
      <c r="A1445" s="119" t="s">
        <v>139</v>
      </c>
      <c r="B1445" s="134" t="s">
        <v>57</v>
      </c>
      <c r="C1445" s="122" t="s">
        <v>140</v>
      </c>
      <c r="D1445" s="122" t="s">
        <v>114</v>
      </c>
      <c r="E1445" s="123" t="s">
        <v>7109</v>
      </c>
      <c r="F1445" s="124" t="s">
        <v>285</v>
      </c>
      <c r="G1445" s="124" t="s">
        <v>142</v>
      </c>
      <c r="H1445" s="124" t="s">
        <v>7931</v>
      </c>
      <c r="I1445" s="135" t="s">
        <v>5290</v>
      </c>
      <c r="J1445" s="129" t="s">
        <v>185</v>
      </c>
      <c r="K1445" s="128">
        <v>0</v>
      </c>
      <c r="L1445" s="129"/>
      <c r="M1445" s="128" t="s">
        <v>8313</v>
      </c>
      <c r="N1445" s="127" t="s">
        <v>485</v>
      </c>
      <c r="O1445" s="127" t="s">
        <v>165</v>
      </c>
      <c r="P1445" s="127" t="s">
        <v>183</v>
      </c>
      <c r="Q1445" s="131" t="s">
        <v>8600</v>
      </c>
      <c r="R1445" s="131" t="s">
        <v>10528</v>
      </c>
      <c r="S1445" s="132" t="s">
        <v>145</v>
      </c>
      <c r="T1445" s="136" t="s">
        <v>226</v>
      </c>
      <c r="U1445" s="118"/>
      <c r="V1445" s="118"/>
      <c r="W1445" s="133" t="str">
        <f>VLOOKUP(TRIM(X1445),X10:Y88,2,FALSE)</f>
        <v>Frank</v>
      </c>
      <c r="X1445" s="11" t="str">
        <f t="shared" si="49"/>
        <v>6.5.11</v>
      </c>
      <c r="AA1445" s="1">
        <f t="shared" si="48"/>
        <v>30</v>
      </c>
    </row>
    <row r="1446" spans="1:27" ht="34.799999999999997" customHeight="1">
      <c r="A1446" s="119" t="s">
        <v>139</v>
      </c>
      <c r="B1446" s="134" t="s">
        <v>57</v>
      </c>
      <c r="C1446" s="122" t="s">
        <v>140</v>
      </c>
      <c r="D1446" s="122" t="s">
        <v>98</v>
      </c>
      <c r="E1446" s="123" t="s">
        <v>7110</v>
      </c>
      <c r="F1446" s="124" t="s">
        <v>172</v>
      </c>
      <c r="G1446" s="124" t="s">
        <v>48</v>
      </c>
      <c r="H1446" s="124" t="s">
        <v>9611</v>
      </c>
      <c r="I1446" s="135" t="s">
        <v>4043</v>
      </c>
      <c r="J1446" s="129"/>
      <c r="K1446" s="128"/>
      <c r="L1446" s="129"/>
      <c r="M1446" s="128"/>
      <c r="N1446" s="127"/>
      <c r="O1446" s="127"/>
      <c r="P1446" s="127"/>
      <c r="Q1446" s="131" t="s">
        <v>9612</v>
      </c>
      <c r="R1446" s="131" t="s">
        <v>10472</v>
      </c>
      <c r="S1446" s="132" t="s">
        <v>178</v>
      </c>
      <c r="T1446" s="136" t="s">
        <v>229</v>
      </c>
      <c r="U1446" s="118"/>
      <c r="V1446" s="118" t="s">
        <v>9517</v>
      </c>
      <c r="W1446" s="133" t="str">
        <f>VLOOKUP(TRIM(X1446),X10:Y88,2,FALSE)</f>
        <v>Frank</v>
      </c>
      <c r="X1446" s="11" t="str">
        <f t="shared" si="49"/>
        <v>6.5.3</v>
      </c>
      <c r="AA1446" s="1">
        <f t="shared" si="48"/>
        <v>14</v>
      </c>
    </row>
    <row r="1447" spans="1:27" ht="34.799999999999997" customHeight="1">
      <c r="A1447" s="119" t="s">
        <v>139</v>
      </c>
      <c r="B1447" s="134" t="s">
        <v>57</v>
      </c>
      <c r="C1447" s="122" t="s">
        <v>140</v>
      </c>
      <c r="D1447" s="122" t="s">
        <v>611</v>
      </c>
      <c r="E1447" s="123" t="s">
        <v>7111</v>
      </c>
      <c r="F1447" s="124" t="s">
        <v>180</v>
      </c>
      <c r="G1447" s="124" t="s">
        <v>142</v>
      </c>
      <c r="H1447" s="124" t="s">
        <v>10090</v>
      </c>
      <c r="I1447" s="135" t="s">
        <v>295</v>
      </c>
      <c r="J1447" s="129"/>
      <c r="K1447" s="128"/>
      <c r="L1447" s="129"/>
      <c r="M1447" s="128"/>
      <c r="N1447" s="127"/>
      <c r="O1447" s="127" t="s">
        <v>165</v>
      </c>
      <c r="P1447" s="127" t="s">
        <v>183</v>
      </c>
      <c r="Q1447" s="131" t="s">
        <v>323</v>
      </c>
      <c r="R1447" s="131" t="s">
        <v>10184</v>
      </c>
      <c r="S1447" s="132" t="s">
        <v>10185</v>
      </c>
      <c r="T1447" s="136" t="s">
        <v>187</v>
      </c>
      <c r="U1447" s="118"/>
      <c r="V1447" s="118"/>
      <c r="W1447" s="133" t="str">
        <f>VLOOKUP(TRIM(X1447),X10:Y88,2,FALSE)</f>
        <v>Frank</v>
      </c>
      <c r="X1447" s="11" t="str">
        <f t="shared" si="49"/>
        <v>6.5.7.1</v>
      </c>
      <c r="AA1447" s="1">
        <f t="shared" si="48"/>
        <v>6</v>
      </c>
    </row>
    <row r="1448" spans="1:27" ht="34.799999999999997" customHeight="1">
      <c r="A1448" s="119" t="s">
        <v>139</v>
      </c>
      <c r="B1448" s="134" t="s">
        <v>57</v>
      </c>
      <c r="C1448" s="122" t="s">
        <v>140</v>
      </c>
      <c r="D1448" s="122" t="s">
        <v>98</v>
      </c>
      <c r="E1448" s="123" t="s">
        <v>7112</v>
      </c>
      <c r="F1448" s="124" t="s">
        <v>285</v>
      </c>
      <c r="G1448" s="124" t="s">
        <v>142</v>
      </c>
      <c r="H1448" s="124" t="s">
        <v>7363</v>
      </c>
      <c r="I1448" s="135" t="s">
        <v>10594</v>
      </c>
      <c r="J1448" s="129" t="s">
        <v>185</v>
      </c>
      <c r="K1448" s="128"/>
      <c r="L1448" s="129"/>
      <c r="M1448" s="128" t="s">
        <v>8313</v>
      </c>
      <c r="N1448" s="127" t="s">
        <v>485</v>
      </c>
      <c r="O1448" s="127" t="s">
        <v>165</v>
      </c>
      <c r="P1448" s="127" t="s">
        <v>183</v>
      </c>
      <c r="Q1448" s="131" t="s">
        <v>9604</v>
      </c>
      <c r="R1448" s="131" t="s">
        <v>10171</v>
      </c>
      <c r="S1448" s="132" t="s">
        <v>10172</v>
      </c>
      <c r="T1448" s="136" t="s">
        <v>230</v>
      </c>
      <c r="U1448" s="118"/>
      <c r="V1448" s="118"/>
      <c r="W1448" s="133" t="str">
        <f>VLOOKUP(TRIM(X1448),X10:Y88,2,FALSE)</f>
        <v>Frank</v>
      </c>
      <c r="X1448" s="11" t="str">
        <f t="shared" si="49"/>
        <v>6.5.3</v>
      </c>
      <c r="AA1448" s="1">
        <f t="shared" si="48"/>
        <v>34</v>
      </c>
    </row>
    <row r="1449" spans="1:27" ht="34.799999999999997" customHeight="1">
      <c r="A1449" s="119" t="s">
        <v>139</v>
      </c>
      <c r="B1449" s="134" t="s">
        <v>57</v>
      </c>
      <c r="C1449" s="122" t="s">
        <v>140</v>
      </c>
      <c r="D1449" s="122" t="s">
        <v>118</v>
      </c>
      <c r="E1449" s="123" t="s">
        <v>7113</v>
      </c>
      <c r="F1449" s="124" t="s">
        <v>21</v>
      </c>
      <c r="G1449" s="124" t="s">
        <v>142</v>
      </c>
      <c r="H1449" s="124" t="s">
        <v>7443</v>
      </c>
      <c r="I1449" s="135" t="s">
        <v>335</v>
      </c>
      <c r="J1449" s="129" t="s">
        <v>2193</v>
      </c>
      <c r="K1449" s="128"/>
      <c r="L1449" s="129"/>
      <c r="M1449" s="128" t="s">
        <v>8313</v>
      </c>
      <c r="N1449" s="127" t="s">
        <v>654</v>
      </c>
      <c r="O1449" s="127" t="s">
        <v>165</v>
      </c>
      <c r="P1449" s="127" t="s">
        <v>2194</v>
      </c>
      <c r="Q1449" s="131" t="s">
        <v>7414</v>
      </c>
      <c r="R1449" s="131" t="s">
        <v>10147</v>
      </c>
      <c r="S1449" s="132" t="s">
        <v>145</v>
      </c>
      <c r="T1449" s="136" t="s">
        <v>236</v>
      </c>
      <c r="U1449" s="118"/>
      <c r="V1449" s="118"/>
      <c r="W1449" s="133" t="str">
        <f>VLOOKUP(TRIM(X1449),X10:Y88,2,FALSE)</f>
        <v>Krisztian</v>
      </c>
      <c r="X1449" s="11" t="str">
        <f t="shared" si="49"/>
        <v>6.8</v>
      </c>
      <c r="AA1449" s="1">
        <f t="shared" si="48"/>
        <v>11</v>
      </c>
    </row>
    <row r="1450" spans="1:27" ht="34.799999999999997" customHeight="1">
      <c r="A1450" s="119" t="s">
        <v>139</v>
      </c>
      <c r="B1450" s="134" t="s">
        <v>57</v>
      </c>
      <c r="C1450" s="122" t="s">
        <v>140</v>
      </c>
      <c r="D1450" s="122" t="s">
        <v>118</v>
      </c>
      <c r="E1450" s="123" t="s">
        <v>7114</v>
      </c>
      <c r="F1450" s="124" t="s">
        <v>21</v>
      </c>
      <c r="G1450" s="124" t="s">
        <v>142</v>
      </c>
      <c r="H1450" s="124" t="s">
        <v>7952</v>
      </c>
      <c r="I1450" s="135" t="s">
        <v>189</v>
      </c>
      <c r="J1450" s="129" t="s">
        <v>2193</v>
      </c>
      <c r="K1450" s="128"/>
      <c r="L1450" s="129"/>
      <c r="M1450" s="128" t="s">
        <v>8313</v>
      </c>
      <c r="N1450" s="127" t="s">
        <v>175</v>
      </c>
      <c r="O1450" s="127" t="s">
        <v>165</v>
      </c>
      <c r="P1450" s="127" t="s">
        <v>2194</v>
      </c>
      <c r="Q1450" s="131" t="s">
        <v>7816</v>
      </c>
      <c r="R1450" s="131" t="s">
        <v>10220</v>
      </c>
      <c r="S1450" s="132" t="s">
        <v>145</v>
      </c>
      <c r="T1450" s="136" t="s">
        <v>188</v>
      </c>
      <c r="U1450" s="118"/>
      <c r="V1450" s="118"/>
      <c r="W1450" s="133" t="str">
        <f>VLOOKUP(TRIM(X1450),X10:Y88,2,FALSE)</f>
        <v>Krisztian</v>
      </c>
      <c r="X1450" s="11" t="str">
        <f t="shared" si="49"/>
        <v>6.8</v>
      </c>
      <c r="AA1450" s="1">
        <f t="shared" si="48"/>
        <v>17</v>
      </c>
    </row>
    <row r="1451" spans="1:27" ht="34.799999999999997" customHeight="1">
      <c r="A1451" s="119" t="s">
        <v>139</v>
      </c>
      <c r="B1451" s="134" t="s">
        <v>57</v>
      </c>
      <c r="C1451" s="122" t="s">
        <v>140</v>
      </c>
      <c r="D1451" s="122" t="s">
        <v>97</v>
      </c>
      <c r="E1451" s="123" t="s">
        <v>7115</v>
      </c>
      <c r="F1451" s="124" t="s">
        <v>285</v>
      </c>
      <c r="G1451" s="124" t="s">
        <v>142</v>
      </c>
      <c r="H1451" s="124" t="s">
        <v>9509</v>
      </c>
      <c r="I1451" s="135" t="s">
        <v>5472</v>
      </c>
      <c r="J1451" s="129" t="s">
        <v>174</v>
      </c>
      <c r="K1451" s="128">
        <v>0</v>
      </c>
      <c r="L1451" s="129"/>
      <c r="M1451" s="128" t="s">
        <v>191</v>
      </c>
      <c r="N1451" s="127" t="s">
        <v>485</v>
      </c>
      <c r="O1451" s="127" t="s">
        <v>165</v>
      </c>
      <c r="P1451" s="127" t="s">
        <v>183</v>
      </c>
      <c r="Q1451" s="131" t="s">
        <v>8529</v>
      </c>
      <c r="R1451" s="131" t="s">
        <v>12079</v>
      </c>
      <c r="S1451" s="132" t="s">
        <v>12080</v>
      </c>
      <c r="T1451" s="136" t="s">
        <v>188</v>
      </c>
      <c r="U1451" s="118"/>
      <c r="V1451" s="118" t="s">
        <v>608</v>
      </c>
      <c r="W1451" s="133" t="str">
        <f>VLOOKUP(TRIM(X1451),X10:Y88,2,FALSE)</f>
        <v>Frank</v>
      </c>
      <c r="X1451" s="11" t="str">
        <f t="shared" si="49"/>
        <v>6.5.2</v>
      </c>
      <c r="AA1451" s="1">
        <f t="shared" si="48"/>
        <v>27</v>
      </c>
    </row>
    <row r="1452" spans="1:27" ht="34.799999999999997" customHeight="1">
      <c r="A1452" s="119" t="s">
        <v>139</v>
      </c>
      <c r="B1452" s="134" t="s">
        <v>57</v>
      </c>
      <c r="C1452" s="122" t="s">
        <v>140</v>
      </c>
      <c r="D1452" s="122" t="s">
        <v>98</v>
      </c>
      <c r="E1452" s="123" t="s">
        <v>7116</v>
      </c>
      <c r="F1452" s="124" t="s">
        <v>285</v>
      </c>
      <c r="G1452" s="124" t="s">
        <v>142</v>
      </c>
      <c r="H1452" s="124" t="s">
        <v>7363</v>
      </c>
      <c r="I1452" s="135" t="s">
        <v>10594</v>
      </c>
      <c r="J1452" s="129" t="s">
        <v>185</v>
      </c>
      <c r="K1452" s="128"/>
      <c r="L1452" s="129"/>
      <c r="M1452" s="128" t="s">
        <v>8313</v>
      </c>
      <c r="N1452" s="127" t="s">
        <v>485</v>
      </c>
      <c r="O1452" s="127" t="s">
        <v>165</v>
      </c>
      <c r="P1452" s="127" t="s">
        <v>183</v>
      </c>
      <c r="Q1452" s="131" t="s">
        <v>9604</v>
      </c>
      <c r="R1452" s="131" t="s">
        <v>12082</v>
      </c>
      <c r="S1452" s="132" t="s">
        <v>12083</v>
      </c>
      <c r="T1452" s="136" t="s">
        <v>230</v>
      </c>
      <c r="U1452" s="118"/>
      <c r="V1452" s="118" t="s">
        <v>608</v>
      </c>
      <c r="W1452" s="133" t="str">
        <f>VLOOKUP(TRIM(X1452),X10:Y88,2,FALSE)</f>
        <v>Frank</v>
      </c>
      <c r="X1452" s="11" t="str">
        <f t="shared" si="49"/>
        <v>6.5.3</v>
      </c>
      <c r="AA1452" s="1">
        <f t="shared" si="48"/>
        <v>34</v>
      </c>
    </row>
    <row r="1453" spans="1:27" ht="34.799999999999997" customHeight="1">
      <c r="A1453" s="119" t="s">
        <v>139</v>
      </c>
      <c r="B1453" s="134" t="s">
        <v>57</v>
      </c>
      <c r="C1453" s="122" t="s">
        <v>140</v>
      </c>
      <c r="D1453" s="122" t="s">
        <v>98</v>
      </c>
      <c r="E1453" s="123" t="s">
        <v>7117</v>
      </c>
      <c r="F1453" s="124" t="s">
        <v>285</v>
      </c>
      <c r="G1453" s="124" t="s">
        <v>142</v>
      </c>
      <c r="H1453" s="124" t="s">
        <v>7888</v>
      </c>
      <c r="I1453" s="135" t="s">
        <v>225</v>
      </c>
      <c r="J1453" s="129" t="s">
        <v>174</v>
      </c>
      <c r="K1453" s="128">
        <v>0</v>
      </c>
      <c r="L1453" s="129"/>
      <c r="M1453" s="128" t="s">
        <v>8313</v>
      </c>
      <c r="N1453" s="127" t="s">
        <v>485</v>
      </c>
      <c r="O1453" s="127" t="s">
        <v>165</v>
      </c>
      <c r="P1453" s="127" t="s">
        <v>183</v>
      </c>
      <c r="Q1453" s="131" t="s">
        <v>8574</v>
      </c>
      <c r="R1453" s="131" t="s">
        <v>12085</v>
      </c>
      <c r="S1453" s="132" t="s">
        <v>12086</v>
      </c>
      <c r="T1453" s="136" t="s">
        <v>226</v>
      </c>
      <c r="U1453" s="118"/>
      <c r="V1453" s="118" t="s">
        <v>608</v>
      </c>
      <c r="W1453" s="133" t="str">
        <f>VLOOKUP(TRIM(X1453),X10:Y88,2,FALSE)</f>
        <v>Frank</v>
      </c>
      <c r="X1453" s="11" t="str">
        <f t="shared" si="49"/>
        <v>6.5.3</v>
      </c>
      <c r="AA1453" s="1">
        <f t="shared" si="48"/>
        <v>8</v>
      </c>
    </row>
    <row r="1454" spans="1:27" ht="34.799999999999997" customHeight="1">
      <c r="A1454" s="119" t="s">
        <v>139</v>
      </c>
      <c r="B1454" s="134" t="s">
        <v>57</v>
      </c>
      <c r="C1454" s="122" t="s">
        <v>140</v>
      </c>
      <c r="D1454" s="122" t="s">
        <v>100</v>
      </c>
      <c r="E1454" s="123" t="s">
        <v>7118</v>
      </c>
      <c r="F1454" s="124" t="s">
        <v>285</v>
      </c>
      <c r="G1454" s="124" t="s">
        <v>142</v>
      </c>
      <c r="H1454" s="124" t="s">
        <v>7606</v>
      </c>
      <c r="I1454" s="135" t="s">
        <v>10600</v>
      </c>
      <c r="J1454" s="129" t="s">
        <v>174</v>
      </c>
      <c r="K1454" s="128">
        <v>0</v>
      </c>
      <c r="L1454" s="129"/>
      <c r="M1454" s="128" t="s">
        <v>191</v>
      </c>
      <c r="N1454" s="127" t="s">
        <v>485</v>
      </c>
      <c r="O1454" s="127" t="s">
        <v>165</v>
      </c>
      <c r="P1454" s="127" t="s">
        <v>183</v>
      </c>
      <c r="Q1454" s="131" t="s">
        <v>8470</v>
      </c>
      <c r="R1454" s="131" t="s">
        <v>12088</v>
      </c>
      <c r="S1454" s="132" t="s">
        <v>12089</v>
      </c>
      <c r="T1454" s="136" t="s">
        <v>226</v>
      </c>
      <c r="U1454" s="118"/>
      <c r="V1454" s="118" t="s">
        <v>608</v>
      </c>
      <c r="W1454" s="133" t="str">
        <f>VLOOKUP(TRIM(X1454),X10:Y88,2,FALSE)</f>
        <v>Frank</v>
      </c>
      <c r="X1454" s="11" t="str">
        <f t="shared" si="49"/>
        <v>6.5.4</v>
      </c>
      <c r="AA1454" s="1">
        <f t="shared" si="48"/>
        <v>24</v>
      </c>
    </row>
    <row r="1455" spans="1:27" ht="34.799999999999997" customHeight="1">
      <c r="A1455" s="119" t="s">
        <v>139</v>
      </c>
      <c r="B1455" s="134" t="s">
        <v>57</v>
      </c>
      <c r="C1455" s="122" t="s">
        <v>140</v>
      </c>
      <c r="D1455" s="122" t="s">
        <v>611</v>
      </c>
      <c r="E1455" s="123" t="s">
        <v>7119</v>
      </c>
      <c r="F1455" s="124" t="s">
        <v>20</v>
      </c>
      <c r="G1455" s="124" t="s">
        <v>142</v>
      </c>
      <c r="H1455" s="124" t="s">
        <v>10090</v>
      </c>
      <c r="I1455" s="135" t="s">
        <v>295</v>
      </c>
      <c r="J1455" s="129"/>
      <c r="K1455" s="128"/>
      <c r="L1455" s="129"/>
      <c r="M1455" s="128"/>
      <c r="N1455" s="127"/>
      <c r="O1455" s="127" t="s">
        <v>165</v>
      </c>
      <c r="P1455" s="127" t="s">
        <v>183</v>
      </c>
      <c r="Q1455" s="131" t="s">
        <v>323</v>
      </c>
      <c r="R1455" s="131" t="s">
        <v>12101</v>
      </c>
      <c r="S1455" s="144" t="s">
        <v>159</v>
      </c>
      <c r="T1455" s="136" t="s">
        <v>187</v>
      </c>
      <c r="U1455" s="118"/>
      <c r="V1455" s="118" t="s">
        <v>608</v>
      </c>
      <c r="W1455" s="133" t="str">
        <f>VLOOKUP(TRIM(X1455),X10:Y88,2,FALSE)</f>
        <v>Frank</v>
      </c>
      <c r="X1455" s="11" t="str">
        <f t="shared" si="49"/>
        <v>6.5.7.1</v>
      </c>
      <c r="AA1455" s="1">
        <f t="shared" si="48"/>
        <v>6</v>
      </c>
    </row>
    <row r="1456" spans="1:27" ht="34.799999999999997" customHeight="1">
      <c r="A1456" s="119" t="s">
        <v>139</v>
      </c>
      <c r="B1456" s="134" t="s">
        <v>57</v>
      </c>
      <c r="C1456" s="122" t="s">
        <v>140</v>
      </c>
      <c r="D1456" s="122" t="s">
        <v>89</v>
      </c>
      <c r="E1456" s="123" t="s">
        <v>7120</v>
      </c>
      <c r="F1456" s="124" t="s">
        <v>20</v>
      </c>
      <c r="G1456" s="124" t="s">
        <v>142</v>
      </c>
      <c r="H1456" s="124" t="s">
        <v>10194</v>
      </c>
      <c r="I1456" s="135" t="s">
        <v>295</v>
      </c>
      <c r="J1456" s="129"/>
      <c r="K1456" s="128"/>
      <c r="L1456" s="129"/>
      <c r="M1456" s="128"/>
      <c r="N1456" s="127"/>
      <c r="O1456" s="127" t="s">
        <v>165</v>
      </c>
      <c r="P1456" s="127" t="s">
        <v>5579</v>
      </c>
      <c r="Q1456" s="131" t="s">
        <v>10526</v>
      </c>
      <c r="R1456" s="131" t="s">
        <v>10195</v>
      </c>
      <c r="S1456" s="132" t="s">
        <v>145</v>
      </c>
      <c r="T1456" s="136" t="s">
        <v>2395</v>
      </c>
      <c r="U1456" s="118"/>
      <c r="V1456" s="118"/>
      <c r="W1456" s="133" t="str">
        <f>VLOOKUP(TRIM(X1456),X10:Y88,2,FALSE)</f>
        <v>Puneet</v>
      </c>
      <c r="X1456" s="11" t="str">
        <f t="shared" si="49"/>
        <v>6.1</v>
      </c>
      <c r="AA1456" s="1">
        <f t="shared" si="48"/>
        <v>6</v>
      </c>
    </row>
    <row r="1457" spans="1:27" ht="34.799999999999997" customHeight="1">
      <c r="A1457" s="119" t="s">
        <v>139</v>
      </c>
      <c r="B1457" s="134" t="s">
        <v>57</v>
      </c>
      <c r="C1457" s="122" t="s">
        <v>140</v>
      </c>
      <c r="D1457" s="122" t="s">
        <v>77</v>
      </c>
      <c r="E1457" s="123" t="s">
        <v>7121</v>
      </c>
      <c r="F1457" s="124" t="s">
        <v>24</v>
      </c>
      <c r="G1457" s="124" t="s">
        <v>142</v>
      </c>
      <c r="H1457" s="124" t="s">
        <v>10199</v>
      </c>
      <c r="I1457" s="135" t="s">
        <v>8031</v>
      </c>
      <c r="J1457" s="129" t="s">
        <v>190</v>
      </c>
      <c r="K1457" s="128">
        <v>3388</v>
      </c>
      <c r="L1457" s="129" t="s">
        <v>68</v>
      </c>
      <c r="M1457" s="128" t="s">
        <v>191</v>
      </c>
      <c r="N1457" s="127" t="s">
        <v>5552</v>
      </c>
      <c r="O1457" s="127" t="s">
        <v>165</v>
      </c>
      <c r="P1457" s="127" t="s">
        <v>503</v>
      </c>
      <c r="Q1457" s="131" t="s">
        <v>8650</v>
      </c>
      <c r="R1457" s="131" t="s">
        <v>17600</v>
      </c>
      <c r="S1457" s="132" t="s">
        <v>12575</v>
      </c>
      <c r="T1457" s="136" t="s">
        <v>243</v>
      </c>
      <c r="U1457" s="118"/>
      <c r="V1457" s="118"/>
      <c r="W1457" s="133" t="str">
        <f>VLOOKUP(TRIM(X1457),X10:Y88,2,FALSE)</f>
        <v>Puneet</v>
      </c>
      <c r="X1457" s="11" t="str">
        <f t="shared" si="49"/>
        <v>5.1</v>
      </c>
      <c r="AA1457" s="1">
        <f t="shared" si="48"/>
        <v>17</v>
      </c>
    </row>
    <row r="1458" spans="1:27" ht="34.799999999999997" customHeight="1">
      <c r="A1458" s="119" t="s">
        <v>139</v>
      </c>
      <c r="B1458" s="134" t="s">
        <v>57</v>
      </c>
      <c r="C1458" s="122" t="s">
        <v>140</v>
      </c>
      <c r="D1458" s="122" t="s">
        <v>77</v>
      </c>
      <c r="E1458" s="123" t="s">
        <v>7122</v>
      </c>
      <c r="F1458" s="124" t="s">
        <v>20</v>
      </c>
      <c r="G1458" s="124" t="s">
        <v>142</v>
      </c>
      <c r="H1458" s="124" t="s">
        <v>10204</v>
      </c>
      <c r="I1458" s="135" t="s">
        <v>295</v>
      </c>
      <c r="J1458" s="129"/>
      <c r="K1458" s="128"/>
      <c r="L1458" s="129"/>
      <c r="M1458" s="128" t="s">
        <v>8313</v>
      </c>
      <c r="N1458" s="127"/>
      <c r="O1458" s="127" t="s">
        <v>165</v>
      </c>
      <c r="P1458" s="127" t="s">
        <v>503</v>
      </c>
      <c r="Q1458" s="131" t="s">
        <v>10527</v>
      </c>
      <c r="R1458" s="131" t="s">
        <v>10206</v>
      </c>
      <c r="S1458" s="132" t="s">
        <v>145</v>
      </c>
      <c r="T1458" s="136" t="s">
        <v>243</v>
      </c>
      <c r="U1458" s="118"/>
      <c r="V1458" s="118"/>
      <c r="W1458" s="133" t="str">
        <f>VLOOKUP(TRIM(X1458),X10:Y88,2,FALSE)</f>
        <v>Puneet</v>
      </c>
      <c r="X1458" s="11" t="str">
        <f t="shared" si="49"/>
        <v>5.1</v>
      </c>
      <c r="AA1458" s="1">
        <f t="shared" si="48"/>
        <v>6</v>
      </c>
    </row>
    <row r="1459" spans="1:27" ht="34.799999999999997" customHeight="1">
      <c r="A1459" s="119" t="s">
        <v>139</v>
      </c>
      <c r="B1459" s="134" t="s">
        <v>57</v>
      </c>
      <c r="C1459" s="122" t="s">
        <v>140</v>
      </c>
      <c r="D1459" s="122" t="s">
        <v>77</v>
      </c>
      <c r="E1459" s="123" t="s">
        <v>7123</v>
      </c>
      <c r="F1459" s="124" t="s">
        <v>24</v>
      </c>
      <c r="G1459" s="124" t="s">
        <v>142</v>
      </c>
      <c r="H1459" s="124" t="s">
        <v>10209</v>
      </c>
      <c r="I1459" s="135" t="s">
        <v>2350</v>
      </c>
      <c r="J1459" s="129" t="s">
        <v>190</v>
      </c>
      <c r="K1459" s="128">
        <v>3390</v>
      </c>
      <c r="L1459" s="129" t="s">
        <v>63</v>
      </c>
      <c r="M1459" s="128" t="s">
        <v>191</v>
      </c>
      <c r="N1459" s="127" t="s">
        <v>5552</v>
      </c>
      <c r="O1459" s="127" t="s">
        <v>165</v>
      </c>
      <c r="P1459" s="127" t="s">
        <v>8132</v>
      </c>
      <c r="Q1459" s="131" t="s">
        <v>8678</v>
      </c>
      <c r="R1459" s="131" t="s">
        <v>17603</v>
      </c>
      <c r="S1459" s="132" t="s">
        <v>159</v>
      </c>
      <c r="T1459" s="136" t="s">
        <v>289</v>
      </c>
      <c r="U1459" s="118"/>
      <c r="V1459" s="118"/>
      <c r="W1459" s="133" t="str">
        <f>VLOOKUP(TRIM(X1459),X10:Y88,2,FALSE)</f>
        <v>Puneet</v>
      </c>
      <c r="X1459" s="11" t="str">
        <f t="shared" si="49"/>
        <v>5.1</v>
      </c>
      <c r="AA1459" s="1">
        <f t="shared" si="48"/>
        <v>26</v>
      </c>
    </row>
    <row r="1460" spans="1:27" ht="34.799999999999997" customHeight="1">
      <c r="A1460" s="119" t="s">
        <v>139</v>
      </c>
      <c r="B1460" s="134" t="s">
        <v>57</v>
      </c>
      <c r="C1460" s="122" t="s">
        <v>140</v>
      </c>
      <c r="D1460" s="122" t="s">
        <v>108</v>
      </c>
      <c r="E1460" s="123" t="s">
        <v>7124</v>
      </c>
      <c r="F1460" s="124" t="s">
        <v>285</v>
      </c>
      <c r="G1460" s="124" t="s">
        <v>142</v>
      </c>
      <c r="H1460" s="124" t="s">
        <v>7849</v>
      </c>
      <c r="I1460" s="135" t="s">
        <v>307</v>
      </c>
      <c r="J1460" s="129" t="s">
        <v>174</v>
      </c>
      <c r="K1460" s="128">
        <v>0</v>
      </c>
      <c r="L1460" s="129"/>
      <c r="M1460" s="128" t="s">
        <v>8313</v>
      </c>
      <c r="N1460" s="127" t="s">
        <v>485</v>
      </c>
      <c r="O1460" s="127" t="s">
        <v>165</v>
      </c>
      <c r="P1460" s="127" t="s">
        <v>183</v>
      </c>
      <c r="Q1460" s="131" t="s">
        <v>8545</v>
      </c>
      <c r="R1460" s="131" t="s">
        <v>12061</v>
      </c>
      <c r="S1460" s="144" t="s">
        <v>145</v>
      </c>
      <c r="T1460" s="136" t="s">
        <v>306</v>
      </c>
      <c r="U1460" s="118"/>
      <c r="V1460" s="118" t="s">
        <v>608</v>
      </c>
      <c r="W1460" s="133" t="str">
        <f>VLOOKUP(TRIM(X1460),X10:Y88,2,FALSE)</f>
        <v>Puneet</v>
      </c>
      <c r="X1460" s="11" t="str">
        <f t="shared" si="49"/>
        <v>6.5.8</v>
      </c>
      <c r="AA1460" s="1">
        <f t="shared" si="48"/>
        <v>13</v>
      </c>
    </row>
    <row r="1461" spans="1:27" ht="34.799999999999997" customHeight="1">
      <c r="A1461" s="119"/>
      <c r="B1461" s="134" t="s">
        <v>57</v>
      </c>
      <c r="C1461" s="122" t="s">
        <v>22</v>
      </c>
      <c r="D1461" s="122" t="s">
        <v>108</v>
      </c>
      <c r="E1461" s="123" t="s">
        <v>7125</v>
      </c>
      <c r="F1461" s="124" t="s">
        <v>180</v>
      </c>
      <c r="G1461" s="138" t="s">
        <v>142</v>
      </c>
      <c r="H1461" s="138" t="s">
        <v>10535</v>
      </c>
      <c r="I1461" s="139" t="s">
        <v>295</v>
      </c>
      <c r="J1461" s="140"/>
      <c r="K1461" s="141"/>
      <c r="L1461" s="140"/>
      <c r="M1461" s="141"/>
      <c r="N1461" s="140"/>
      <c r="O1461" s="140" t="s">
        <v>51</v>
      </c>
      <c r="P1461" s="140" t="s">
        <v>183</v>
      </c>
      <c r="Q1461" s="142" t="s">
        <v>10559</v>
      </c>
      <c r="R1461" s="142" t="s">
        <v>10560</v>
      </c>
      <c r="S1461" s="145"/>
      <c r="T1461" s="136" t="s">
        <v>2475</v>
      </c>
      <c r="U1461" s="118"/>
      <c r="V1461" s="118" t="s">
        <v>608</v>
      </c>
      <c r="W1461" s="133" t="str">
        <f>VLOOKUP(TRIM(X1461),X10:Y88,2,FALSE)</f>
        <v>Puneet</v>
      </c>
      <c r="X1461" s="11" t="str">
        <f t="shared" si="49"/>
        <v>6.5.8</v>
      </c>
      <c r="AA1461" s="1">
        <f t="shared" si="48"/>
        <v>6</v>
      </c>
    </row>
    <row r="1462" spans="1:27" ht="34.799999999999997" customHeight="1">
      <c r="A1462" s="119" t="s">
        <v>139</v>
      </c>
      <c r="B1462" s="134" t="s">
        <v>57</v>
      </c>
      <c r="C1462" s="122" t="s">
        <v>140</v>
      </c>
      <c r="D1462" s="122" t="s">
        <v>305</v>
      </c>
      <c r="E1462" s="123" t="s">
        <v>7126</v>
      </c>
      <c r="F1462" s="124" t="s">
        <v>21</v>
      </c>
      <c r="G1462" s="124" t="s">
        <v>142</v>
      </c>
      <c r="H1462" s="124" t="s">
        <v>8120</v>
      </c>
      <c r="I1462" s="135" t="s">
        <v>5686</v>
      </c>
      <c r="J1462" s="129" t="s">
        <v>7354</v>
      </c>
      <c r="K1462" s="128"/>
      <c r="L1462" s="129"/>
      <c r="M1462" s="128" t="s">
        <v>8313</v>
      </c>
      <c r="N1462" s="127" t="s">
        <v>175</v>
      </c>
      <c r="O1462" s="127" t="s">
        <v>2712</v>
      </c>
      <c r="P1462" s="127" t="s">
        <v>7355</v>
      </c>
      <c r="Q1462" s="131" t="s">
        <v>8093</v>
      </c>
      <c r="R1462" s="131" t="s">
        <v>12063</v>
      </c>
      <c r="S1462" s="144" t="s">
        <v>145</v>
      </c>
      <c r="T1462" s="136" t="s">
        <v>188</v>
      </c>
      <c r="U1462" s="118"/>
      <c r="V1462" s="118" t="s">
        <v>608</v>
      </c>
      <c r="W1462" s="133" t="str">
        <f>VLOOKUP(TRIM(X1462),X10:Y88,2,FALSE)</f>
        <v>Krisztian</v>
      </c>
      <c r="X1462" s="11" t="str">
        <f t="shared" si="49"/>
        <v>6.12</v>
      </c>
      <c r="AA1462" s="1">
        <f t="shared" si="48"/>
        <v>45</v>
      </c>
    </row>
    <row r="1463" spans="1:27" ht="34.799999999999997" customHeight="1">
      <c r="A1463" s="119" t="s">
        <v>139</v>
      </c>
      <c r="B1463" s="134" t="s">
        <v>57</v>
      </c>
      <c r="C1463" s="122" t="s">
        <v>140</v>
      </c>
      <c r="D1463" s="122" t="s">
        <v>305</v>
      </c>
      <c r="E1463" s="123" t="s">
        <v>7127</v>
      </c>
      <c r="F1463" s="124" t="s">
        <v>21</v>
      </c>
      <c r="G1463" s="124" t="s">
        <v>142</v>
      </c>
      <c r="H1463" s="124" t="s">
        <v>7360</v>
      </c>
      <c r="I1463" s="135" t="s">
        <v>10601</v>
      </c>
      <c r="J1463" s="129" t="s">
        <v>7354</v>
      </c>
      <c r="K1463" s="128"/>
      <c r="L1463" s="129"/>
      <c r="M1463" s="128" t="s">
        <v>8313</v>
      </c>
      <c r="N1463" s="127" t="s">
        <v>175</v>
      </c>
      <c r="O1463" s="127" t="s">
        <v>2712</v>
      </c>
      <c r="P1463" s="127" t="s">
        <v>7355</v>
      </c>
      <c r="Q1463" s="131" t="s">
        <v>7356</v>
      </c>
      <c r="R1463" s="131" t="s">
        <v>12114</v>
      </c>
      <c r="S1463" s="132" t="s">
        <v>12115</v>
      </c>
      <c r="T1463" s="136" t="s">
        <v>230</v>
      </c>
      <c r="U1463" s="118"/>
      <c r="V1463" s="118" t="s">
        <v>608</v>
      </c>
      <c r="W1463" s="133" t="str">
        <f>VLOOKUP(TRIM(X1463),X10:Y88,2,FALSE)</f>
        <v>Krisztian</v>
      </c>
      <c r="X1463" s="11" t="str">
        <f t="shared" si="49"/>
        <v>6.12</v>
      </c>
      <c r="AA1463" s="1">
        <f t="shared" si="48"/>
        <v>50</v>
      </c>
    </row>
    <row r="1464" spans="1:27" ht="34.799999999999997" customHeight="1">
      <c r="A1464" s="119" t="s">
        <v>139</v>
      </c>
      <c r="B1464" s="134" t="s">
        <v>57</v>
      </c>
      <c r="C1464" s="122" t="s">
        <v>140</v>
      </c>
      <c r="D1464" s="122" t="s">
        <v>119</v>
      </c>
      <c r="E1464" s="123" t="s">
        <v>7128</v>
      </c>
      <c r="F1464" s="124" t="s">
        <v>21</v>
      </c>
      <c r="G1464" s="124" t="s">
        <v>142</v>
      </c>
      <c r="H1464" s="124" t="s">
        <v>7551</v>
      </c>
      <c r="I1464" s="135" t="s">
        <v>10565</v>
      </c>
      <c r="J1464" s="129" t="s">
        <v>7464</v>
      </c>
      <c r="K1464" s="128"/>
      <c r="L1464" s="129"/>
      <c r="M1464" s="128" t="s">
        <v>8313</v>
      </c>
      <c r="N1464" s="127" t="s">
        <v>175</v>
      </c>
      <c r="O1464" s="127" t="s">
        <v>2712</v>
      </c>
      <c r="P1464" s="127" t="s">
        <v>7465</v>
      </c>
      <c r="Q1464" s="131" t="s">
        <v>8773</v>
      </c>
      <c r="R1464" s="131" t="s">
        <v>10231</v>
      </c>
      <c r="S1464" s="132" t="s">
        <v>145</v>
      </c>
      <c r="T1464" s="136" t="s">
        <v>226</v>
      </c>
      <c r="U1464" s="118"/>
      <c r="V1464" s="118"/>
      <c r="W1464" s="133" t="str">
        <f>VLOOKUP(TRIM(X1464),X10:Y88,2,FALSE)</f>
        <v>Puneet</v>
      </c>
      <c r="X1464" s="11" t="str">
        <f t="shared" si="49"/>
        <v>6.9</v>
      </c>
      <c r="AA1464" s="1">
        <f t="shared" si="48"/>
        <v>27</v>
      </c>
    </row>
    <row r="1465" spans="1:27" ht="34.799999999999997" customHeight="1">
      <c r="A1465" s="119"/>
      <c r="B1465" s="134" t="s">
        <v>57</v>
      </c>
      <c r="C1465" s="122" t="s">
        <v>22</v>
      </c>
      <c r="D1465" s="122" t="s">
        <v>114</v>
      </c>
      <c r="E1465" s="123" t="s">
        <v>7129</v>
      </c>
      <c r="F1465" s="124" t="s">
        <v>285</v>
      </c>
      <c r="G1465" s="138" t="s">
        <v>142</v>
      </c>
      <c r="H1465" s="138" t="s">
        <v>7999</v>
      </c>
      <c r="I1465" s="139" t="s">
        <v>189</v>
      </c>
      <c r="J1465" s="140" t="s">
        <v>185</v>
      </c>
      <c r="K1465" s="141">
        <v>0</v>
      </c>
      <c r="L1465" s="140"/>
      <c r="M1465" s="141" t="s">
        <v>191</v>
      </c>
      <c r="N1465" s="140" t="s">
        <v>485</v>
      </c>
      <c r="O1465" s="140" t="s">
        <v>165</v>
      </c>
      <c r="P1465" s="140" t="s">
        <v>183</v>
      </c>
      <c r="Q1465" s="142" t="s">
        <v>10556</v>
      </c>
      <c r="R1465" s="142" t="s">
        <v>10558</v>
      </c>
      <c r="S1465" s="145"/>
      <c r="T1465" s="136" t="s">
        <v>188</v>
      </c>
      <c r="U1465" s="118"/>
      <c r="V1465" s="118" t="s">
        <v>608</v>
      </c>
      <c r="W1465" s="133" t="str">
        <f>VLOOKUP(TRIM(X1465),X10:Y88,2,FALSE)</f>
        <v>Frank</v>
      </c>
      <c r="X1465" s="11" t="str">
        <f t="shared" si="49"/>
        <v>6.5.11</v>
      </c>
      <c r="AA1465" s="1">
        <f t="shared" si="48"/>
        <v>17</v>
      </c>
    </row>
    <row r="1466" spans="1:27" ht="34.799999999999997" customHeight="1">
      <c r="A1466" s="119" t="s">
        <v>139</v>
      </c>
      <c r="B1466" s="134" t="s">
        <v>57</v>
      </c>
      <c r="C1466" s="122" t="s">
        <v>140</v>
      </c>
      <c r="D1466" s="122" t="s">
        <v>89</v>
      </c>
      <c r="E1466" s="123" t="s">
        <v>7130</v>
      </c>
      <c r="F1466" s="124" t="s">
        <v>180</v>
      </c>
      <c r="G1466" s="124" t="s">
        <v>142</v>
      </c>
      <c r="H1466" s="124" t="s">
        <v>9972</v>
      </c>
      <c r="I1466" s="135" t="s">
        <v>295</v>
      </c>
      <c r="J1466" s="129"/>
      <c r="K1466" s="128"/>
      <c r="L1466" s="129"/>
      <c r="M1466" s="128" t="s">
        <v>8313</v>
      </c>
      <c r="N1466" s="127"/>
      <c r="O1466" s="127" t="s">
        <v>165</v>
      </c>
      <c r="P1466" s="127" t="s">
        <v>484</v>
      </c>
      <c r="Q1466" s="131" t="s">
        <v>9974</v>
      </c>
      <c r="R1466" s="131" t="s">
        <v>10529</v>
      </c>
      <c r="S1466" s="132" t="s">
        <v>145</v>
      </c>
      <c r="T1466" s="136" t="s">
        <v>9973</v>
      </c>
      <c r="U1466" s="118"/>
      <c r="V1466" s="118"/>
      <c r="W1466" s="133" t="str">
        <f>VLOOKUP(TRIM(X1466),X10:Y88,2,FALSE)</f>
        <v>Puneet</v>
      </c>
      <c r="X1466" s="11" t="str">
        <f t="shared" si="49"/>
        <v>6.1</v>
      </c>
      <c r="AA1466" s="1">
        <f t="shared" si="48"/>
        <v>6</v>
      </c>
    </row>
    <row r="1467" spans="1:27" ht="34.799999999999997" customHeight="1">
      <c r="A1467" s="119" t="s">
        <v>139</v>
      </c>
      <c r="B1467" s="134" t="s">
        <v>57</v>
      </c>
      <c r="C1467" s="122" t="s">
        <v>140</v>
      </c>
      <c r="D1467" s="122" t="s">
        <v>119</v>
      </c>
      <c r="E1467" s="123" t="s">
        <v>7131</v>
      </c>
      <c r="F1467" s="124" t="s">
        <v>21</v>
      </c>
      <c r="G1467" s="124" t="s">
        <v>142</v>
      </c>
      <c r="H1467" s="124" t="s">
        <v>7899</v>
      </c>
      <c r="I1467" s="135" t="s">
        <v>7774</v>
      </c>
      <c r="J1467" s="129" t="s">
        <v>7464</v>
      </c>
      <c r="K1467" s="128"/>
      <c r="L1467" s="129"/>
      <c r="M1467" s="128" t="s">
        <v>8313</v>
      </c>
      <c r="N1467" s="127" t="s">
        <v>175</v>
      </c>
      <c r="O1467" s="127" t="s">
        <v>2712</v>
      </c>
      <c r="P1467" s="127" t="s">
        <v>7465</v>
      </c>
      <c r="Q1467" s="131" t="s">
        <v>7778</v>
      </c>
      <c r="R1467" s="131" t="s">
        <v>10236</v>
      </c>
      <c r="S1467" s="132" t="s">
        <v>145</v>
      </c>
      <c r="T1467" s="136" t="s">
        <v>232</v>
      </c>
      <c r="U1467" s="118"/>
      <c r="V1467" s="118"/>
      <c r="W1467" s="133" t="str">
        <f>VLOOKUP(TRIM(X1467),X10:Y88,2,FALSE)</f>
        <v>Puneet</v>
      </c>
      <c r="X1467" s="11" t="str">
        <f t="shared" si="49"/>
        <v>6.9</v>
      </c>
      <c r="AA1467" s="1">
        <f t="shared" si="48"/>
        <v>27</v>
      </c>
    </row>
    <row r="1468" spans="1:27" ht="34.799999999999997" customHeight="1">
      <c r="A1468" s="119" t="s">
        <v>139</v>
      </c>
      <c r="B1468" s="134" t="s">
        <v>57</v>
      </c>
      <c r="C1468" s="122" t="s">
        <v>140</v>
      </c>
      <c r="D1468" s="122" t="s">
        <v>112</v>
      </c>
      <c r="E1468" s="123" t="s">
        <v>7132</v>
      </c>
      <c r="F1468" s="124" t="s">
        <v>285</v>
      </c>
      <c r="G1468" s="124" t="s">
        <v>142</v>
      </c>
      <c r="H1468" s="124" t="s">
        <v>8037</v>
      </c>
      <c r="I1468" s="135" t="s">
        <v>186</v>
      </c>
      <c r="J1468" s="129" t="s">
        <v>185</v>
      </c>
      <c r="K1468" s="128">
        <v>0</v>
      </c>
      <c r="L1468" s="129"/>
      <c r="M1468" s="128" t="s">
        <v>191</v>
      </c>
      <c r="N1468" s="127" t="s">
        <v>485</v>
      </c>
      <c r="O1468" s="127" t="s">
        <v>165</v>
      </c>
      <c r="P1468" s="127" t="s">
        <v>183</v>
      </c>
      <c r="Q1468" s="131" t="s">
        <v>8632</v>
      </c>
      <c r="R1468" s="131" t="s">
        <v>10241</v>
      </c>
      <c r="S1468" s="132" t="s">
        <v>145</v>
      </c>
      <c r="T1468" s="136" t="s">
        <v>206</v>
      </c>
      <c r="U1468" s="118"/>
      <c r="V1468" s="118"/>
      <c r="W1468" s="133" t="str">
        <f>VLOOKUP(TRIM(X1468),X10:Y88,2,FALSE)</f>
        <v>Krisztian</v>
      </c>
      <c r="X1468" s="11" t="str">
        <f t="shared" si="49"/>
        <v>6.5.10</v>
      </c>
      <c r="AA1468" s="1">
        <f t="shared" si="48"/>
        <v>14</v>
      </c>
    </row>
    <row r="1469" spans="1:27" ht="34.799999999999997" customHeight="1">
      <c r="A1469" s="119" t="s">
        <v>139</v>
      </c>
      <c r="B1469" s="134" t="s">
        <v>57</v>
      </c>
      <c r="C1469" s="122" t="s">
        <v>140</v>
      </c>
      <c r="D1469" s="122" t="s">
        <v>117</v>
      </c>
      <c r="E1469" s="123" t="s">
        <v>7133</v>
      </c>
      <c r="F1469" s="124" t="s">
        <v>21</v>
      </c>
      <c r="G1469" s="124" t="s">
        <v>142</v>
      </c>
      <c r="H1469" s="124" t="s">
        <v>8271</v>
      </c>
      <c r="I1469" s="135" t="s">
        <v>10588</v>
      </c>
      <c r="J1469" s="129" t="s">
        <v>2280</v>
      </c>
      <c r="K1469" s="128"/>
      <c r="L1469" s="129"/>
      <c r="M1469" s="128" t="s">
        <v>8313</v>
      </c>
      <c r="N1469" s="127" t="s">
        <v>654</v>
      </c>
      <c r="O1469" s="127" t="s">
        <v>2712</v>
      </c>
      <c r="P1469" s="127" t="s">
        <v>2281</v>
      </c>
      <c r="Q1469" s="131" t="s">
        <v>8272</v>
      </c>
      <c r="R1469" s="131" t="s">
        <v>10439</v>
      </c>
      <c r="S1469" s="132" t="s">
        <v>145</v>
      </c>
      <c r="T1469" s="136" t="s">
        <v>660</v>
      </c>
      <c r="U1469" s="118"/>
      <c r="V1469" s="118"/>
      <c r="W1469" s="133" t="str">
        <f>VLOOKUP(TRIM(X1469),X10:Y88,2,FALSE)</f>
        <v>Frank</v>
      </c>
      <c r="X1469" s="11" t="str">
        <f t="shared" si="49"/>
        <v>6.7</v>
      </c>
      <c r="AA1469" s="1">
        <f t="shared" si="48"/>
        <v>31</v>
      </c>
    </row>
    <row r="1470" spans="1:27" ht="34.799999999999997" customHeight="1">
      <c r="A1470" s="119" t="s">
        <v>139</v>
      </c>
      <c r="B1470" s="134" t="s">
        <v>57</v>
      </c>
      <c r="C1470" s="122" t="s">
        <v>140</v>
      </c>
      <c r="D1470" s="122" t="s">
        <v>123</v>
      </c>
      <c r="E1470" s="123" t="s">
        <v>7134</v>
      </c>
      <c r="F1470" s="124" t="s">
        <v>340</v>
      </c>
      <c r="G1470" s="124" t="s">
        <v>142</v>
      </c>
      <c r="H1470" s="124" t="s">
        <v>7797</v>
      </c>
      <c r="I1470" s="135" t="s">
        <v>10602</v>
      </c>
      <c r="J1470" s="129"/>
      <c r="K1470" s="128"/>
      <c r="L1470" s="129"/>
      <c r="M1470" s="128" t="s">
        <v>8313</v>
      </c>
      <c r="N1470" s="127"/>
      <c r="O1470" s="127"/>
      <c r="P1470" s="127"/>
      <c r="Q1470" s="131" t="s">
        <v>7798</v>
      </c>
      <c r="R1470" s="131" t="s">
        <v>10473</v>
      </c>
      <c r="S1470" s="137" t="s">
        <v>149</v>
      </c>
      <c r="T1470" s="136" t="s">
        <v>246</v>
      </c>
      <c r="U1470" s="118"/>
      <c r="V1470" s="118"/>
      <c r="W1470" s="133" t="str">
        <f>VLOOKUP(TRIM(X1470),X10:Y88,2,FALSE)</f>
        <v>Frank</v>
      </c>
      <c r="X1470" s="11" t="str">
        <f t="shared" si="49"/>
        <v>7.1</v>
      </c>
      <c r="AA1470" s="1">
        <f t="shared" si="48"/>
        <v>158</v>
      </c>
    </row>
    <row r="1471" spans="1:27" ht="34.799999999999997" customHeight="1">
      <c r="A1471" s="119" t="s">
        <v>139</v>
      </c>
      <c r="B1471" s="134" t="s">
        <v>57</v>
      </c>
      <c r="C1471" s="122" t="s">
        <v>140</v>
      </c>
      <c r="D1471" s="122" t="s">
        <v>114</v>
      </c>
      <c r="E1471" s="123" t="s">
        <v>7135</v>
      </c>
      <c r="F1471" s="124" t="s">
        <v>285</v>
      </c>
      <c r="G1471" s="124" t="s">
        <v>142</v>
      </c>
      <c r="H1471" s="124" t="s">
        <v>7755</v>
      </c>
      <c r="I1471" s="135" t="s">
        <v>181</v>
      </c>
      <c r="J1471" s="129" t="s">
        <v>185</v>
      </c>
      <c r="K1471" s="128">
        <v>0</v>
      </c>
      <c r="L1471" s="129"/>
      <c r="M1471" s="128" t="s">
        <v>8313</v>
      </c>
      <c r="N1471" s="127" t="s">
        <v>485</v>
      </c>
      <c r="O1471" s="127" t="s">
        <v>165</v>
      </c>
      <c r="P1471" s="127" t="s">
        <v>183</v>
      </c>
      <c r="Q1471" s="131" t="s">
        <v>8565</v>
      </c>
      <c r="R1471" s="131" t="s">
        <v>12111</v>
      </c>
      <c r="S1471" s="132" t="s">
        <v>12112</v>
      </c>
      <c r="T1471" s="136" t="s">
        <v>660</v>
      </c>
      <c r="U1471" s="118"/>
      <c r="V1471" s="118" t="s">
        <v>608</v>
      </c>
      <c r="W1471" s="133" t="str">
        <f>VLOOKUP(TRIM(X1471),X10:Y88,2,FALSE)</f>
        <v>Frank</v>
      </c>
      <c r="X1471" s="11" t="str">
        <f t="shared" si="49"/>
        <v>6.5.11</v>
      </c>
      <c r="AA1471" s="1">
        <f t="shared" si="48"/>
        <v>12</v>
      </c>
    </row>
    <row r="1472" spans="1:27" ht="34.799999999999997" customHeight="1">
      <c r="A1472" s="119" t="s">
        <v>139</v>
      </c>
      <c r="B1472" s="134" t="s">
        <v>57</v>
      </c>
      <c r="C1472" s="122" t="s">
        <v>140</v>
      </c>
      <c r="D1472" s="122" t="s">
        <v>117</v>
      </c>
      <c r="E1472" s="123" t="s">
        <v>7136</v>
      </c>
      <c r="F1472" s="124" t="s">
        <v>21</v>
      </c>
      <c r="G1472" s="124" t="s">
        <v>142</v>
      </c>
      <c r="H1472" s="124" t="s">
        <v>8100</v>
      </c>
      <c r="I1472" s="135" t="s">
        <v>189</v>
      </c>
      <c r="J1472" s="129" t="s">
        <v>2280</v>
      </c>
      <c r="K1472" s="128"/>
      <c r="L1472" s="129"/>
      <c r="M1472" s="128" t="s">
        <v>8313</v>
      </c>
      <c r="N1472" s="127" t="s">
        <v>654</v>
      </c>
      <c r="O1472" s="127" t="s">
        <v>2712</v>
      </c>
      <c r="P1472" s="127" t="s">
        <v>2281</v>
      </c>
      <c r="Q1472" s="131" t="s">
        <v>8074</v>
      </c>
      <c r="R1472" s="131" t="s">
        <v>10435</v>
      </c>
      <c r="S1472" s="132" t="s">
        <v>145</v>
      </c>
      <c r="T1472" s="136" t="s">
        <v>188</v>
      </c>
      <c r="U1472" s="118"/>
      <c r="V1472" s="118"/>
      <c r="W1472" s="133" t="str">
        <f>VLOOKUP(TRIM(X1472),X10:Y88,2,FALSE)</f>
        <v>Frank</v>
      </c>
      <c r="X1472" s="11" t="str">
        <f t="shared" si="49"/>
        <v>6.7</v>
      </c>
      <c r="AA1472" s="1">
        <f t="shared" si="48"/>
        <v>17</v>
      </c>
    </row>
    <row r="1473" spans="1:27" ht="34.799999999999997" customHeight="1">
      <c r="A1473" s="119" t="s">
        <v>139</v>
      </c>
      <c r="B1473" s="134" t="s">
        <v>57</v>
      </c>
      <c r="C1473" s="122" t="s">
        <v>140</v>
      </c>
      <c r="D1473" s="122" t="s">
        <v>117</v>
      </c>
      <c r="E1473" s="123" t="s">
        <v>7137</v>
      </c>
      <c r="F1473" s="124" t="s">
        <v>21</v>
      </c>
      <c r="G1473" s="124" t="s">
        <v>142</v>
      </c>
      <c r="H1473" s="124" t="s">
        <v>8101</v>
      </c>
      <c r="I1473" s="135" t="s">
        <v>189</v>
      </c>
      <c r="J1473" s="129" t="s">
        <v>2280</v>
      </c>
      <c r="K1473" s="128"/>
      <c r="L1473" s="129"/>
      <c r="M1473" s="128" t="s">
        <v>8313</v>
      </c>
      <c r="N1473" s="127" t="s">
        <v>654</v>
      </c>
      <c r="O1473" s="127" t="s">
        <v>2712</v>
      </c>
      <c r="P1473" s="127" t="s">
        <v>2281</v>
      </c>
      <c r="Q1473" s="131" t="s">
        <v>8075</v>
      </c>
      <c r="R1473" s="131" t="s">
        <v>10438</v>
      </c>
      <c r="S1473" s="132" t="s">
        <v>145</v>
      </c>
      <c r="T1473" s="136" t="s">
        <v>188</v>
      </c>
      <c r="U1473" s="118"/>
      <c r="V1473" s="118"/>
      <c r="W1473" s="133" t="str">
        <f>VLOOKUP(TRIM(X1473),X10:Y88,2,FALSE)</f>
        <v>Frank</v>
      </c>
      <c r="X1473" s="11" t="str">
        <f t="shared" si="49"/>
        <v>6.7</v>
      </c>
      <c r="AA1473" s="1">
        <f t="shared" si="48"/>
        <v>17</v>
      </c>
    </row>
    <row r="1474" spans="1:27" ht="34.799999999999997" customHeight="1">
      <c r="A1474" s="119" t="s">
        <v>139</v>
      </c>
      <c r="B1474" s="134" t="s">
        <v>57</v>
      </c>
      <c r="C1474" s="122" t="s">
        <v>140</v>
      </c>
      <c r="D1474" s="122" t="s">
        <v>105</v>
      </c>
      <c r="E1474" s="123" t="s">
        <v>7138</v>
      </c>
      <c r="F1474" s="124" t="s">
        <v>285</v>
      </c>
      <c r="G1474" s="124" t="s">
        <v>142</v>
      </c>
      <c r="H1474" s="124" t="s">
        <v>8004</v>
      </c>
      <c r="I1474" s="135" t="s">
        <v>10573</v>
      </c>
      <c r="J1474" s="129" t="s">
        <v>5550</v>
      </c>
      <c r="K1474" s="128">
        <v>0</v>
      </c>
      <c r="L1474" s="129"/>
      <c r="M1474" s="128" t="s">
        <v>8313</v>
      </c>
      <c r="N1474" s="127" t="s">
        <v>485</v>
      </c>
      <c r="O1474" s="127" t="s">
        <v>165</v>
      </c>
      <c r="P1474" s="127" t="s">
        <v>183</v>
      </c>
      <c r="Q1474" s="131" t="s">
        <v>8578</v>
      </c>
      <c r="R1474" s="131" t="s">
        <v>12091</v>
      </c>
      <c r="S1474" s="132" t="s">
        <v>12092</v>
      </c>
      <c r="T1474" s="136" t="s">
        <v>226</v>
      </c>
      <c r="U1474" s="118"/>
      <c r="V1474" s="118" t="s">
        <v>608</v>
      </c>
      <c r="W1474" s="133" t="str">
        <f>VLOOKUP(TRIM(X1474),X10:Y88,2,FALSE)</f>
        <v>Krisztian</v>
      </c>
      <c r="X1474" s="11" t="str">
        <f t="shared" si="49"/>
        <v>6.5.6</v>
      </c>
      <c r="AA1474" s="1">
        <f t="shared" si="48"/>
        <v>21</v>
      </c>
    </row>
    <row r="1475" spans="1:27" ht="34.799999999999997" customHeight="1">
      <c r="A1475" s="119" t="s">
        <v>139</v>
      </c>
      <c r="B1475" s="134" t="s">
        <v>57</v>
      </c>
      <c r="C1475" s="122" t="s">
        <v>140</v>
      </c>
      <c r="D1475" s="122" t="s">
        <v>105</v>
      </c>
      <c r="E1475" s="123" t="s">
        <v>7139</v>
      </c>
      <c r="F1475" s="124" t="s">
        <v>285</v>
      </c>
      <c r="G1475" s="124" t="s">
        <v>142</v>
      </c>
      <c r="H1475" s="124" t="s">
        <v>7980</v>
      </c>
      <c r="I1475" s="135" t="s">
        <v>225</v>
      </c>
      <c r="J1475" s="129" t="s">
        <v>185</v>
      </c>
      <c r="K1475" s="128">
        <v>0</v>
      </c>
      <c r="L1475" s="129"/>
      <c r="M1475" s="128" t="s">
        <v>8313</v>
      </c>
      <c r="N1475" s="127" t="s">
        <v>485</v>
      </c>
      <c r="O1475" s="127" t="s">
        <v>165</v>
      </c>
      <c r="P1475" s="127" t="s">
        <v>183</v>
      </c>
      <c r="Q1475" s="131" t="s">
        <v>8442</v>
      </c>
      <c r="R1475" s="131" t="s">
        <v>12059</v>
      </c>
      <c r="S1475" s="144" t="s">
        <v>159</v>
      </c>
      <c r="T1475" s="136" t="s">
        <v>226</v>
      </c>
      <c r="U1475" s="118"/>
      <c r="V1475" s="118" t="s">
        <v>608</v>
      </c>
      <c r="W1475" s="133" t="str">
        <f>VLOOKUP(TRIM(X1475),X10:Y88,2,FALSE)</f>
        <v>Krisztian</v>
      </c>
      <c r="X1475" s="11" t="str">
        <f t="shared" si="49"/>
        <v>6.5.6</v>
      </c>
      <c r="AA1475" s="1">
        <f t="shared" si="48"/>
        <v>8</v>
      </c>
    </row>
    <row r="1476" spans="1:27" ht="34.799999999999997" customHeight="1">
      <c r="A1476" s="119" t="s">
        <v>139</v>
      </c>
      <c r="B1476" s="134" t="s">
        <v>57</v>
      </c>
      <c r="C1476" s="122" t="s">
        <v>140</v>
      </c>
      <c r="D1476" s="122" t="s">
        <v>105</v>
      </c>
      <c r="E1476" s="123" t="s">
        <v>7140</v>
      </c>
      <c r="F1476" s="124" t="s">
        <v>285</v>
      </c>
      <c r="G1476" s="124" t="s">
        <v>142</v>
      </c>
      <c r="H1476" s="124" t="s">
        <v>7711</v>
      </c>
      <c r="I1476" s="135" t="s">
        <v>189</v>
      </c>
      <c r="J1476" s="129" t="s">
        <v>185</v>
      </c>
      <c r="K1476" s="128">
        <v>0</v>
      </c>
      <c r="L1476" s="129"/>
      <c r="M1476" s="128" t="s">
        <v>8313</v>
      </c>
      <c r="N1476" s="127" t="s">
        <v>485</v>
      </c>
      <c r="O1476" s="127" t="s">
        <v>165</v>
      </c>
      <c r="P1476" s="127" t="s">
        <v>183</v>
      </c>
      <c r="Q1476" s="131" t="s">
        <v>8523</v>
      </c>
      <c r="R1476" s="131" t="s">
        <v>12100</v>
      </c>
      <c r="S1476" s="144" t="s">
        <v>145</v>
      </c>
      <c r="T1476" s="136" t="s">
        <v>188</v>
      </c>
      <c r="U1476" s="118"/>
      <c r="V1476" s="118" t="s">
        <v>608</v>
      </c>
      <c r="W1476" s="133" t="str">
        <f>VLOOKUP(TRIM(X1476),X10:Y88,2,FALSE)</f>
        <v>Krisztian</v>
      </c>
      <c r="X1476" s="11" t="str">
        <f t="shared" si="49"/>
        <v>6.5.6</v>
      </c>
      <c r="AA1476" s="1">
        <f t="shared" si="48"/>
        <v>17</v>
      </c>
    </row>
    <row r="1477" spans="1:27" ht="34.799999999999997" customHeight="1">
      <c r="A1477" s="119" t="s">
        <v>139</v>
      </c>
      <c r="B1477" s="134" t="s">
        <v>57</v>
      </c>
      <c r="C1477" s="122" t="s">
        <v>140</v>
      </c>
      <c r="D1477" s="122" t="s">
        <v>105</v>
      </c>
      <c r="E1477" s="123" t="s">
        <v>7141</v>
      </c>
      <c r="F1477" s="124" t="s">
        <v>285</v>
      </c>
      <c r="G1477" s="124" t="s">
        <v>142</v>
      </c>
      <c r="H1477" s="124" t="s">
        <v>7455</v>
      </c>
      <c r="I1477" s="135" t="s">
        <v>2350</v>
      </c>
      <c r="J1477" s="129" t="s">
        <v>5550</v>
      </c>
      <c r="K1477" s="128">
        <v>0</v>
      </c>
      <c r="L1477" s="129"/>
      <c r="M1477" s="128" t="s">
        <v>8313</v>
      </c>
      <c r="N1477" s="127" t="s">
        <v>485</v>
      </c>
      <c r="O1477" s="127" t="s">
        <v>165</v>
      </c>
      <c r="P1477" s="127" t="s">
        <v>183</v>
      </c>
      <c r="Q1477" s="131" t="s">
        <v>8414</v>
      </c>
      <c r="R1477" s="131" t="s">
        <v>12060</v>
      </c>
      <c r="S1477" s="137" t="s">
        <v>149</v>
      </c>
      <c r="T1477" s="136" t="s">
        <v>230</v>
      </c>
      <c r="U1477" s="118"/>
      <c r="V1477" s="118" t="s">
        <v>608</v>
      </c>
      <c r="W1477" s="133" t="str">
        <f>VLOOKUP(TRIM(X1477),X10:Y88,2,FALSE)</f>
        <v>Krisztian</v>
      </c>
      <c r="X1477" s="11" t="str">
        <f t="shared" si="49"/>
        <v>6.5.6</v>
      </c>
      <c r="AA1477" s="1">
        <f t="shared" si="48"/>
        <v>26</v>
      </c>
    </row>
    <row r="1478" spans="1:27" ht="34.799999999999997" customHeight="1">
      <c r="A1478" s="119" t="s">
        <v>139</v>
      </c>
      <c r="B1478" s="134" t="s">
        <v>57</v>
      </c>
      <c r="C1478" s="122" t="s">
        <v>140</v>
      </c>
      <c r="D1478" s="122" t="s">
        <v>108</v>
      </c>
      <c r="E1478" s="123" t="s">
        <v>7142</v>
      </c>
      <c r="F1478" s="124" t="s">
        <v>23</v>
      </c>
      <c r="G1478" s="124" t="s">
        <v>142</v>
      </c>
      <c r="H1478" s="124" t="s">
        <v>10503</v>
      </c>
      <c r="I1478" s="135" t="s">
        <v>307</v>
      </c>
      <c r="J1478" s="129" t="s">
        <v>332</v>
      </c>
      <c r="K1478" s="128">
        <v>321</v>
      </c>
      <c r="L1478" s="129" t="s">
        <v>63</v>
      </c>
      <c r="M1478" s="128" t="s">
        <v>191</v>
      </c>
      <c r="N1478" s="127" t="s">
        <v>485</v>
      </c>
      <c r="O1478" s="127" t="s">
        <v>165</v>
      </c>
      <c r="P1478" s="127" t="s">
        <v>183</v>
      </c>
      <c r="Q1478" s="131" t="s">
        <v>9799</v>
      </c>
      <c r="R1478" s="131" t="s">
        <v>12062</v>
      </c>
      <c r="S1478" s="144" t="s">
        <v>145</v>
      </c>
      <c r="T1478" s="136" t="s">
        <v>8950</v>
      </c>
      <c r="U1478" s="118"/>
      <c r="V1478" s="118" t="s">
        <v>608</v>
      </c>
      <c r="W1478" s="133" t="str">
        <f>VLOOKUP(TRIM(X1478),X10:Y88,2,FALSE)</f>
        <v>Puneet</v>
      </c>
      <c r="X1478" s="11" t="str">
        <f t="shared" si="49"/>
        <v>6.5.8</v>
      </c>
      <c r="AA1478" s="1">
        <f t="shared" si="48"/>
        <v>13</v>
      </c>
    </row>
    <row r="1479" spans="1:27" ht="34.799999999999997" customHeight="1">
      <c r="A1479" s="119" t="s">
        <v>139</v>
      </c>
      <c r="B1479" s="134" t="s">
        <v>57</v>
      </c>
      <c r="C1479" s="122" t="s">
        <v>140</v>
      </c>
      <c r="D1479" s="122" t="s">
        <v>105</v>
      </c>
      <c r="E1479" s="123" t="s">
        <v>7143</v>
      </c>
      <c r="F1479" s="124" t="s">
        <v>285</v>
      </c>
      <c r="G1479" s="124" t="s">
        <v>142</v>
      </c>
      <c r="H1479" s="124" t="s">
        <v>7416</v>
      </c>
      <c r="I1479" s="135" t="s">
        <v>225</v>
      </c>
      <c r="J1479" s="129" t="s">
        <v>5550</v>
      </c>
      <c r="K1479" s="128">
        <v>0</v>
      </c>
      <c r="L1479" s="129"/>
      <c r="M1479" s="128" t="s">
        <v>8313</v>
      </c>
      <c r="N1479" s="127" t="s">
        <v>485</v>
      </c>
      <c r="O1479" s="127" t="s">
        <v>165</v>
      </c>
      <c r="P1479" s="127" t="s">
        <v>183</v>
      </c>
      <c r="Q1479" s="131" t="s">
        <v>8386</v>
      </c>
      <c r="R1479" s="131" t="s">
        <v>12050</v>
      </c>
      <c r="S1479" s="132" t="s">
        <v>145</v>
      </c>
      <c r="T1479" s="136" t="s">
        <v>226</v>
      </c>
      <c r="U1479" s="118"/>
      <c r="V1479" s="118" t="s">
        <v>245</v>
      </c>
      <c r="W1479" s="133" t="str">
        <f>VLOOKUP(TRIM(X1479),X10:Y88,2,FALSE)</f>
        <v>Krisztian</v>
      </c>
      <c r="X1479" s="11" t="str">
        <f t="shared" si="49"/>
        <v>6.5.6</v>
      </c>
      <c r="AA1479" s="1">
        <f t="shared" si="48"/>
        <v>8</v>
      </c>
    </row>
    <row r="1480" spans="1:27" ht="34.799999999999997" customHeight="1">
      <c r="A1480" s="119" t="s">
        <v>139</v>
      </c>
      <c r="B1480" s="134" t="s">
        <v>57</v>
      </c>
      <c r="C1480" s="122" t="s">
        <v>140</v>
      </c>
      <c r="D1480" s="122" t="s">
        <v>77</v>
      </c>
      <c r="E1480" s="123" t="s">
        <v>7144</v>
      </c>
      <c r="F1480" s="124" t="s">
        <v>20</v>
      </c>
      <c r="G1480" s="124" t="s">
        <v>142</v>
      </c>
      <c r="H1480" s="124" t="s">
        <v>12069</v>
      </c>
      <c r="I1480" s="135" t="s">
        <v>295</v>
      </c>
      <c r="J1480" s="129"/>
      <c r="K1480" s="128"/>
      <c r="L1480" s="129"/>
      <c r="M1480" s="128"/>
      <c r="N1480" s="127"/>
      <c r="O1480" s="127" t="s">
        <v>165</v>
      </c>
      <c r="P1480" s="127" t="s">
        <v>8132</v>
      </c>
      <c r="Q1480" s="131" t="s">
        <v>12070</v>
      </c>
      <c r="R1480" s="131" t="s">
        <v>12068</v>
      </c>
      <c r="S1480" s="144" t="s">
        <v>145</v>
      </c>
      <c r="T1480" s="136" t="s">
        <v>289</v>
      </c>
      <c r="U1480" s="118"/>
      <c r="V1480" s="118" t="s">
        <v>608</v>
      </c>
      <c r="W1480" s="133" t="str">
        <f>VLOOKUP(TRIM(X1480),X10:Y88,2,FALSE)</f>
        <v>Puneet</v>
      </c>
      <c r="X1480" s="11" t="str">
        <f t="shared" si="49"/>
        <v>5.1</v>
      </c>
      <c r="AA1480" s="1">
        <f t="shared" si="48"/>
        <v>6</v>
      </c>
    </row>
    <row r="1481" spans="1:27" ht="34.799999999999997" customHeight="1">
      <c r="A1481" s="119" t="s">
        <v>139</v>
      </c>
      <c r="B1481" s="134" t="s">
        <v>57</v>
      </c>
      <c r="C1481" s="122" t="s">
        <v>140</v>
      </c>
      <c r="D1481" s="122" t="s">
        <v>79</v>
      </c>
      <c r="E1481" s="123" t="s">
        <v>7145</v>
      </c>
      <c r="F1481" s="124" t="s">
        <v>23</v>
      </c>
      <c r="G1481" s="124" t="s">
        <v>142</v>
      </c>
      <c r="H1481" s="124" t="s">
        <v>12073</v>
      </c>
      <c r="I1481" s="135" t="s">
        <v>189</v>
      </c>
      <c r="J1481" s="129" t="s">
        <v>190</v>
      </c>
      <c r="K1481" s="128">
        <v>3381</v>
      </c>
      <c r="L1481" s="129" t="s">
        <v>63</v>
      </c>
      <c r="M1481" s="128" t="s">
        <v>191</v>
      </c>
      <c r="N1481" s="127" t="s">
        <v>5552</v>
      </c>
      <c r="O1481" s="127" t="s">
        <v>165</v>
      </c>
      <c r="P1481" s="127" t="s">
        <v>503</v>
      </c>
      <c r="Q1481" s="131" t="s">
        <v>8911</v>
      </c>
      <c r="R1481" s="131" t="s">
        <v>12074</v>
      </c>
      <c r="S1481" s="144" t="s">
        <v>145</v>
      </c>
      <c r="T1481" s="136" t="s">
        <v>188</v>
      </c>
      <c r="U1481" s="118"/>
      <c r="V1481" s="118" t="s">
        <v>608</v>
      </c>
      <c r="W1481" s="133" t="str">
        <f>VLOOKUP(TRIM(X1481),X10:Y88,2,FALSE)</f>
        <v>Krisztian</v>
      </c>
      <c r="X1481" s="11" t="str">
        <f t="shared" si="49"/>
        <v>5.2</v>
      </c>
      <c r="AA1481" s="1">
        <f t="shared" si="48"/>
        <v>17</v>
      </c>
    </row>
    <row r="1482" spans="1:27" ht="34.799999999999997" customHeight="1">
      <c r="A1482" s="119" t="s">
        <v>139</v>
      </c>
      <c r="B1482" s="134" t="s">
        <v>57</v>
      </c>
      <c r="C1482" s="122" t="s">
        <v>140</v>
      </c>
      <c r="D1482" s="122" t="s">
        <v>89</v>
      </c>
      <c r="E1482" s="123" t="s">
        <v>7146</v>
      </c>
      <c r="F1482" s="124" t="s">
        <v>23</v>
      </c>
      <c r="G1482" s="124" t="s">
        <v>142</v>
      </c>
      <c r="H1482" s="124" t="s">
        <v>12077</v>
      </c>
      <c r="I1482" s="135" t="s">
        <v>189</v>
      </c>
      <c r="J1482" s="129" t="s">
        <v>204</v>
      </c>
      <c r="K1482" s="128">
        <v>378</v>
      </c>
      <c r="L1482" s="129" t="s">
        <v>63</v>
      </c>
      <c r="M1482" s="128" t="s">
        <v>191</v>
      </c>
      <c r="N1482" s="127" t="s">
        <v>7659</v>
      </c>
      <c r="O1482" s="127" t="s">
        <v>165</v>
      </c>
      <c r="P1482" s="127" t="s">
        <v>484</v>
      </c>
      <c r="Q1482" s="131" t="s">
        <v>8611</v>
      </c>
      <c r="R1482" s="131" t="s">
        <v>12078</v>
      </c>
      <c r="S1482" s="144" t="s">
        <v>145</v>
      </c>
      <c r="T1482" s="136" t="s">
        <v>188</v>
      </c>
      <c r="U1482" s="118"/>
      <c r="V1482" s="118" t="s">
        <v>608</v>
      </c>
      <c r="W1482" s="133" t="str">
        <f>VLOOKUP(TRIM(X1482),X10:Y88,2,FALSE)</f>
        <v>Puneet</v>
      </c>
      <c r="X1482" s="11" t="str">
        <f t="shared" si="49"/>
        <v>6.1</v>
      </c>
      <c r="AA1482" s="1">
        <f t="shared" si="48"/>
        <v>17</v>
      </c>
    </row>
    <row r="1483" spans="1:27" ht="34.799999999999997" customHeight="1">
      <c r="A1483" s="119" t="s">
        <v>139</v>
      </c>
      <c r="B1483" s="134" t="s">
        <v>57</v>
      </c>
      <c r="C1483" s="122" t="s">
        <v>140</v>
      </c>
      <c r="D1483" s="122" t="s">
        <v>97</v>
      </c>
      <c r="E1483" s="123" t="s">
        <v>7147</v>
      </c>
      <c r="F1483" s="124" t="s">
        <v>285</v>
      </c>
      <c r="G1483" s="124" t="s">
        <v>142</v>
      </c>
      <c r="H1483" s="124" t="s">
        <v>9509</v>
      </c>
      <c r="I1483" s="135" t="s">
        <v>5472</v>
      </c>
      <c r="J1483" s="129" t="s">
        <v>174</v>
      </c>
      <c r="K1483" s="128">
        <v>0</v>
      </c>
      <c r="L1483" s="129"/>
      <c r="M1483" s="128" t="s">
        <v>191</v>
      </c>
      <c r="N1483" s="127" t="s">
        <v>485</v>
      </c>
      <c r="O1483" s="127" t="s">
        <v>165</v>
      </c>
      <c r="P1483" s="127" t="s">
        <v>183</v>
      </c>
      <c r="Q1483" s="131" t="s">
        <v>8529</v>
      </c>
      <c r="R1483" s="131" t="s">
        <v>12081</v>
      </c>
      <c r="S1483" s="144" t="s">
        <v>145</v>
      </c>
      <c r="T1483" s="136" t="s">
        <v>188</v>
      </c>
      <c r="U1483" s="118"/>
      <c r="V1483" s="118" t="s">
        <v>608</v>
      </c>
      <c r="W1483" s="133" t="str">
        <f>VLOOKUP(TRIM(X1483),X10:Y88,2,FALSE)</f>
        <v>Frank</v>
      </c>
      <c r="X1483" s="11" t="str">
        <f t="shared" si="49"/>
        <v>6.5.2</v>
      </c>
      <c r="AA1483" s="1">
        <f t="shared" si="48"/>
        <v>27</v>
      </c>
    </row>
    <row r="1484" spans="1:27" ht="34.799999999999997" customHeight="1">
      <c r="A1484" s="119" t="s">
        <v>139</v>
      </c>
      <c r="B1484" s="134" t="s">
        <v>57</v>
      </c>
      <c r="C1484" s="122" t="s">
        <v>140</v>
      </c>
      <c r="D1484" s="122" t="s">
        <v>98</v>
      </c>
      <c r="E1484" s="123" t="s">
        <v>7148</v>
      </c>
      <c r="F1484" s="124" t="s">
        <v>285</v>
      </c>
      <c r="G1484" s="124" t="s">
        <v>142</v>
      </c>
      <c r="H1484" s="124" t="s">
        <v>7363</v>
      </c>
      <c r="I1484" s="135" t="s">
        <v>10594</v>
      </c>
      <c r="J1484" s="129" t="s">
        <v>185</v>
      </c>
      <c r="K1484" s="128"/>
      <c r="L1484" s="129"/>
      <c r="M1484" s="128" t="s">
        <v>8313</v>
      </c>
      <c r="N1484" s="127" t="s">
        <v>485</v>
      </c>
      <c r="O1484" s="127" t="s">
        <v>165</v>
      </c>
      <c r="P1484" s="127" t="s">
        <v>183</v>
      </c>
      <c r="Q1484" s="131" t="s">
        <v>9604</v>
      </c>
      <c r="R1484" s="131" t="s">
        <v>12084</v>
      </c>
      <c r="S1484" s="144" t="s">
        <v>145</v>
      </c>
      <c r="T1484" s="136" t="s">
        <v>230</v>
      </c>
      <c r="U1484" s="118"/>
      <c r="V1484" s="118" t="s">
        <v>608</v>
      </c>
      <c r="W1484" s="133" t="str">
        <f>VLOOKUP(TRIM(X1484),X10:Y88,2,FALSE)</f>
        <v>Frank</v>
      </c>
      <c r="X1484" s="11" t="str">
        <f t="shared" si="49"/>
        <v>6.5.3</v>
      </c>
      <c r="AA1484" s="1">
        <f t="shared" si="48"/>
        <v>34</v>
      </c>
    </row>
    <row r="1485" spans="1:27" ht="34.799999999999997" customHeight="1">
      <c r="A1485" s="119" t="s">
        <v>139</v>
      </c>
      <c r="B1485" s="134" t="s">
        <v>57</v>
      </c>
      <c r="C1485" s="122" t="s">
        <v>140</v>
      </c>
      <c r="D1485" s="122" t="s">
        <v>98</v>
      </c>
      <c r="E1485" s="123" t="s">
        <v>7149</v>
      </c>
      <c r="F1485" s="124" t="s">
        <v>285</v>
      </c>
      <c r="G1485" s="124" t="s">
        <v>142</v>
      </c>
      <c r="H1485" s="124" t="s">
        <v>7888</v>
      </c>
      <c r="I1485" s="135" t="s">
        <v>225</v>
      </c>
      <c r="J1485" s="129" t="s">
        <v>174</v>
      </c>
      <c r="K1485" s="128">
        <v>0</v>
      </c>
      <c r="L1485" s="129"/>
      <c r="M1485" s="128" t="s">
        <v>8313</v>
      </c>
      <c r="N1485" s="127" t="s">
        <v>485</v>
      </c>
      <c r="O1485" s="127" t="s">
        <v>165</v>
      </c>
      <c r="P1485" s="127" t="s">
        <v>183</v>
      </c>
      <c r="Q1485" s="131" t="s">
        <v>8574</v>
      </c>
      <c r="R1485" s="131" t="s">
        <v>12087</v>
      </c>
      <c r="S1485" s="144" t="s">
        <v>145</v>
      </c>
      <c r="T1485" s="136" t="s">
        <v>226</v>
      </c>
      <c r="U1485" s="118"/>
      <c r="V1485" s="118" t="s">
        <v>608</v>
      </c>
      <c r="W1485" s="133" t="str">
        <f>VLOOKUP(TRIM(X1485),X10:Y88,2,FALSE)</f>
        <v>Frank</v>
      </c>
      <c r="X1485" s="11" t="str">
        <f t="shared" si="49"/>
        <v>6.5.3</v>
      </c>
      <c r="AA1485" s="1">
        <f t="shared" si="48"/>
        <v>8</v>
      </c>
    </row>
    <row r="1486" spans="1:27" ht="34.799999999999997" customHeight="1">
      <c r="A1486" s="119" t="s">
        <v>139</v>
      </c>
      <c r="B1486" s="134" t="s">
        <v>57</v>
      </c>
      <c r="C1486" s="122" t="s">
        <v>140</v>
      </c>
      <c r="D1486" s="122" t="s">
        <v>100</v>
      </c>
      <c r="E1486" s="123" t="s">
        <v>7150</v>
      </c>
      <c r="F1486" s="124" t="s">
        <v>285</v>
      </c>
      <c r="G1486" s="124" t="s">
        <v>142</v>
      </c>
      <c r="H1486" s="124" t="s">
        <v>7606</v>
      </c>
      <c r="I1486" s="135" t="s">
        <v>10600</v>
      </c>
      <c r="J1486" s="129" t="s">
        <v>174</v>
      </c>
      <c r="K1486" s="128">
        <v>0</v>
      </c>
      <c r="L1486" s="129"/>
      <c r="M1486" s="128" t="s">
        <v>191</v>
      </c>
      <c r="N1486" s="127" t="s">
        <v>485</v>
      </c>
      <c r="O1486" s="127" t="s">
        <v>165</v>
      </c>
      <c r="P1486" s="127" t="s">
        <v>183</v>
      </c>
      <c r="Q1486" s="131" t="s">
        <v>8470</v>
      </c>
      <c r="R1486" s="131" t="s">
        <v>12090</v>
      </c>
      <c r="S1486" s="144" t="s">
        <v>145</v>
      </c>
      <c r="T1486" s="136" t="s">
        <v>226</v>
      </c>
      <c r="U1486" s="118"/>
      <c r="V1486" s="118" t="s">
        <v>608</v>
      </c>
      <c r="W1486" s="133" t="str">
        <f>VLOOKUP(TRIM(X1486),X10:Y88,2,FALSE)</f>
        <v>Frank</v>
      </c>
      <c r="X1486" s="11" t="str">
        <f t="shared" si="49"/>
        <v>6.5.4</v>
      </c>
      <c r="AA1486" s="1">
        <f t="shared" si="48"/>
        <v>24</v>
      </c>
    </row>
    <row r="1487" spans="1:27" ht="34.799999999999997" customHeight="1">
      <c r="A1487" s="119" t="s">
        <v>139</v>
      </c>
      <c r="B1487" s="134" t="s">
        <v>57</v>
      </c>
      <c r="C1487" s="122" t="s">
        <v>140</v>
      </c>
      <c r="D1487" s="122" t="s">
        <v>105</v>
      </c>
      <c r="E1487" s="123" t="s">
        <v>7151</v>
      </c>
      <c r="F1487" s="124" t="s">
        <v>285</v>
      </c>
      <c r="G1487" s="124" t="s">
        <v>142</v>
      </c>
      <c r="H1487" s="124" t="s">
        <v>8004</v>
      </c>
      <c r="I1487" s="135" t="s">
        <v>10573</v>
      </c>
      <c r="J1487" s="129" t="s">
        <v>5550</v>
      </c>
      <c r="K1487" s="128">
        <v>0</v>
      </c>
      <c r="L1487" s="129"/>
      <c r="M1487" s="128" t="s">
        <v>8313</v>
      </c>
      <c r="N1487" s="127" t="s">
        <v>485</v>
      </c>
      <c r="O1487" s="127" t="s">
        <v>165</v>
      </c>
      <c r="P1487" s="127" t="s">
        <v>183</v>
      </c>
      <c r="Q1487" s="131" t="s">
        <v>8578</v>
      </c>
      <c r="R1487" s="131" t="s">
        <v>12093</v>
      </c>
      <c r="S1487" s="144" t="s">
        <v>145</v>
      </c>
      <c r="T1487" s="136" t="s">
        <v>226</v>
      </c>
      <c r="U1487" s="118"/>
      <c r="V1487" s="118" t="s">
        <v>608</v>
      </c>
      <c r="W1487" s="133" t="str">
        <f>VLOOKUP(TRIM(X1487),X10:Y88,2,FALSE)</f>
        <v>Krisztian</v>
      </c>
      <c r="X1487" s="11" t="str">
        <f t="shared" si="49"/>
        <v>6.5.6</v>
      </c>
      <c r="AA1487" s="1">
        <f t="shared" si="48"/>
        <v>21</v>
      </c>
    </row>
    <row r="1488" spans="1:27" ht="34.799999999999997" customHeight="1">
      <c r="A1488" s="119" t="s">
        <v>139</v>
      </c>
      <c r="B1488" s="134" t="s">
        <v>57</v>
      </c>
      <c r="C1488" s="122" t="s">
        <v>140</v>
      </c>
      <c r="D1488" s="122" t="s">
        <v>105</v>
      </c>
      <c r="E1488" s="123" t="s">
        <v>7152</v>
      </c>
      <c r="F1488" s="124" t="s">
        <v>285</v>
      </c>
      <c r="G1488" s="124" t="s">
        <v>142</v>
      </c>
      <c r="H1488" s="124" t="s">
        <v>7709</v>
      </c>
      <c r="I1488" s="135" t="s">
        <v>10578</v>
      </c>
      <c r="J1488" s="129" t="s">
        <v>185</v>
      </c>
      <c r="K1488" s="128">
        <v>0</v>
      </c>
      <c r="L1488" s="129"/>
      <c r="M1488" s="128" t="s">
        <v>8313</v>
      </c>
      <c r="N1488" s="127" t="s">
        <v>485</v>
      </c>
      <c r="O1488" s="127" t="s">
        <v>165</v>
      </c>
      <c r="P1488" s="127" t="s">
        <v>183</v>
      </c>
      <c r="Q1488" s="131" t="s">
        <v>8521</v>
      </c>
      <c r="R1488" s="131" t="s">
        <v>12096</v>
      </c>
      <c r="S1488" s="144" t="s">
        <v>145</v>
      </c>
      <c r="T1488" s="136" t="s">
        <v>188</v>
      </c>
      <c r="U1488" s="118"/>
      <c r="V1488" s="118" t="s">
        <v>608</v>
      </c>
      <c r="W1488" s="133" t="str">
        <f>VLOOKUP(TRIM(X1488),X10:Y88,2,FALSE)</f>
        <v>Krisztian</v>
      </c>
      <c r="X1488" s="11" t="str">
        <f t="shared" si="49"/>
        <v>6.5.6</v>
      </c>
      <c r="AA1488" s="1">
        <f t="shared" si="48"/>
        <v>26</v>
      </c>
    </row>
    <row r="1489" spans="1:27" ht="34.799999999999997" customHeight="1">
      <c r="A1489" s="119" t="s">
        <v>139</v>
      </c>
      <c r="B1489" s="134" t="s">
        <v>57</v>
      </c>
      <c r="C1489" s="122" t="s">
        <v>140</v>
      </c>
      <c r="D1489" s="122" t="s">
        <v>105</v>
      </c>
      <c r="E1489" s="123" t="s">
        <v>7153</v>
      </c>
      <c r="F1489" s="124" t="s">
        <v>285</v>
      </c>
      <c r="G1489" s="124" t="s">
        <v>142</v>
      </c>
      <c r="H1489" s="124" t="s">
        <v>7615</v>
      </c>
      <c r="I1489" s="135" t="s">
        <v>8346</v>
      </c>
      <c r="J1489" s="129" t="s">
        <v>185</v>
      </c>
      <c r="K1489" s="128">
        <v>0</v>
      </c>
      <c r="L1489" s="129"/>
      <c r="M1489" s="128" t="s">
        <v>191</v>
      </c>
      <c r="N1489" s="127" t="s">
        <v>485</v>
      </c>
      <c r="O1489" s="127" t="s">
        <v>165</v>
      </c>
      <c r="P1489" s="127" t="s">
        <v>183</v>
      </c>
      <c r="Q1489" s="131" t="s">
        <v>8479</v>
      </c>
      <c r="R1489" s="131" t="s">
        <v>12099</v>
      </c>
      <c r="S1489" s="144" t="s">
        <v>145</v>
      </c>
      <c r="T1489" s="136" t="s">
        <v>2275</v>
      </c>
      <c r="U1489" s="118"/>
      <c r="V1489" s="118" t="s">
        <v>608</v>
      </c>
      <c r="W1489" s="133" t="str">
        <f>VLOOKUP(TRIM(X1489),X10:Y88,2,FALSE)</f>
        <v>Krisztian</v>
      </c>
      <c r="X1489" s="11" t="str">
        <f t="shared" si="49"/>
        <v>6.5.6</v>
      </c>
      <c r="AA1489" s="1">
        <f t="shared" si="48"/>
        <v>18</v>
      </c>
    </row>
    <row r="1490" spans="1:27" ht="34.799999999999997" customHeight="1">
      <c r="A1490" s="119" t="s">
        <v>139</v>
      </c>
      <c r="B1490" s="134" t="s">
        <v>57</v>
      </c>
      <c r="C1490" s="122" t="s">
        <v>140</v>
      </c>
      <c r="D1490" s="122" t="s">
        <v>611</v>
      </c>
      <c r="E1490" s="123" t="s">
        <v>7154</v>
      </c>
      <c r="F1490" s="124" t="s">
        <v>285</v>
      </c>
      <c r="G1490" s="124" t="s">
        <v>142</v>
      </c>
      <c r="H1490" s="124" t="s">
        <v>8007</v>
      </c>
      <c r="I1490" s="135" t="s">
        <v>210</v>
      </c>
      <c r="J1490" s="129" t="s">
        <v>185</v>
      </c>
      <c r="K1490" s="128">
        <v>0</v>
      </c>
      <c r="L1490" s="129"/>
      <c r="M1490" s="128" t="s">
        <v>8313</v>
      </c>
      <c r="N1490" s="127" t="s">
        <v>485</v>
      </c>
      <c r="O1490" s="127" t="s">
        <v>165</v>
      </c>
      <c r="P1490" s="127" t="s">
        <v>183</v>
      </c>
      <c r="Q1490" s="131" t="s">
        <v>9036</v>
      </c>
      <c r="R1490" s="131" t="s">
        <v>12104</v>
      </c>
      <c r="S1490" s="144" t="s">
        <v>145</v>
      </c>
      <c r="T1490" s="136" t="s">
        <v>188</v>
      </c>
      <c r="U1490" s="118"/>
      <c r="V1490" s="118" t="s">
        <v>608</v>
      </c>
      <c r="W1490" s="133" t="str">
        <f>VLOOKUP(TRIM(X1490),X10:Y88,2,FALSE)</f>
        <v>Frank</v>
      </c>
      <c r="X1490" s="11" t="str">
        <f t="shared" si="49"/>
        <v>6.5.7.1</v>
      </c>
      <c r="AA1490" s="1">
        <f t="shared" si="48"/>
        <v>17</v>
      </c>
    </row>
    <row r="1491" spans="1:27" ht="34.799999999999997" customHeight="1">
      <c r="A1491" s="119" t="s">
        <v>139</v>
      </c>
      <c r="B1491" s="134" t="s">
        <v>57</v>
      </c>
      <c r="C1491" s="122" t="s">
        <v>140</v>
      </c>
      <c r="D1491" s="122" t="s">
        <v>615</v>
      </c>
      <c r="E1491" s="123" t="s">
        <v>7155</v>
      </c>
      <c r="F1491" s="124" t="s">
        <v>285</v>
      </c>
      <c r="G1491" s="124" t="s">
        <v>142</v>
      </c>
      <c r="H1491" s="124" t="s">
        <v>12139</v>
      </c>
      <c r="I1491" s="135" t="s">
        <v>10568</v>
      </c>
      <c r="J1491" s="129" t="s">
        <v>174</v>
      </c>
      <c r="K1491" s="128">
        <v>0</v>
      </c>
      <c r="L1491" s="129"/>
      <c r="M1491" s="128" t="s">
        <v>191</v>
      </c>
      <c r="N1491" s="127" t="s">
        <v>485</v>
      </c>
      <c r="O1491" s="127" t="s">
        <v>165</v>
      </c>
      <c r="P1491" s="127" t="s">
        <v>183</v>
      </c>
      <c r="Q1491" s="131" t="s">
        <v>8571</v>
      </c>
      <c r="R1491" s="131" t="s">
        <v>12107</v>
      </c>
      <c r="S1491" s="144" t="s">
        <v>145</v>
      </c>
      <c r="T1491" s="136" t="s">
        <v>224</v>
      </c>
      <c r="U1491" s="118"/>
      <c r="V1491" s="118" t="s">
        <v>608</v>
      </c>
      <c r="W1491" s="133" t="str">
        <f>VLOOKUP(TRIM(X1491),X10:Y88,2,FALSE)</f>
        <v>Puneet</v>
      </c>
      <c r="X1491" s="11" t="str">
        <f t="shared" si="49"/>
        <v>6.5.7.5</v>
      </c>
      <c r="AA1491" s="1">
        <f t="shared" si="48"/>
        <v>9</v>
      </c>
    </row>
    <row r="1492" spans="1:27" ht="34.799999999999997" customHeight="1">
      <c r="A1492" s="119" t="s">
        <v>139</v>
      </c>
      <c r="B1492" s="134" t="s">
        <v>57</v>
      </c>
      <c r="C1492" s="122" t="s">
        <v>140</v>
      </c>
      <c r="D1492" s="122" t="s">
        <v>110</v>
      </c>
      <c r="E1492" s="123" t="s">
        <v>7156</v>
      </c>
      <c r="F1492" s="124" t="s">
        <v>285</v>
      </c>
      <c r="G1492" s="124" t="s">
        <v>142</v>
      </c>
      <c r="H1492" s="124" t="s">
        <v>7478</v>
      </c>
      <c r="I1492" s="135" t="s">
        <v>293</v>
      </c>
      <c r="J1492" s="129" t="s">
        <v>185</v>
      </c>
      <c r="K1492" s="128">
        <v>0</v>
      </c>
      <c r="L1492" s="129"/>
      <c r="M1492" s="128" t="s">
        <v>8313</v>
      </c>
      <c r="N1492" s="127" t="s">
        <v>485</v>
      </c>
      <c r="O1492" s="127" t="s">
        <v>165</v>
      </c>
      <c r="P1492" s="127" t="s">
        <v>183</v>
      </c>
      <c r="Q1492" s="131" t="s">
        <v>8427</v>
      </c>
      <c r="R1492" s="131" t="s">
        <v>12110</v>
      </c>
      <c r="S1492" s="144" t="s">
        <v>145</v>
      </c>
      <c r="T1492" s="136" t="s">
        <v>480</v>
      </c>
      <c r="U1492" s="118"/>
      <c r="V1492" s="118" t="s">
        <v>608</v>
      </c>
      <c r="W1492" s="133" t="str">
        <f>VLOOKUP(TRIM(X1492),X10:Y88,2,FALSE)</f>
        <v>Irfan</v>
      </c>
      <c r="X1492" s="11" t="str">
        <f t="shared" si="49"/>
        <v>6.5.9</v>
      </c>
      <c r="AA1492" s="1">
        <f t="shared" si="48"/>
        <v>6</v>
      </c>
    </row>
    <row r="1493" spans="1:27" ht="34.799999999999997" customHeight="1">
      <c r="A1493" s="119" t="s">
        <v>139</v>
      </c>
      <c r="B1493" s="134" t="s">
        <v>57</v>
      </c>
      <c r="C1493" s="122" t="s">
        <v>140</v>
      </c>
      <c r="D1493" s="122" t="s">
        <v>114</v>
      </c>
      <c r="E1493" s="123" t="s">
        <v>7157</v>
      </c>
      <c r="F1493" s="124" t="s">
        <v>285</v>
      </c>
      <c r="G1493" s="124" t="s">
        <v>142</v>
      </c>
      <c r="H1493" s="124" t="s">
        <v>7755</v>
      </c>
      <c r="I1493" s="135" t="s">
        <v>181</v>
      </c>
      <c r="J1493" s="129" t="s">
        <v>185</v>
      </c>
      <c r="K1493" s="128">
        <v>0</v>
      </c>
      <c r="L1493" s="129"/>
      <c r="M1493" s="128" t="s">
        <v>8313</v>
      </c>
      <c r="N1493" s="127" t="s">
        <v>485</v>
      </c>
      <c r="O1493" s="127" t="s">
        <v>165</v>
      </c>
      <c r="P1493" s="127" t="s">
        <v>183</v>
      </c>
      <c r="Q1493" s="131" t="s">
        <v>8565</v>
      </c>
      <c r="R1493" s="131" t="s">
        <v>12113</v>
      </c>
      <c r="S1493" s="144" t="s">
        <v>145</v>
      </c>
      <c r="T1493" s="136" t="s">
        <v>660</v>
      </c>
      <c r="U1493" s="118"/>
      <c r="V1493" s="118" t="s">
        <v>608</v>
      </c>
      <c r="W1493" s="133" t="str">
        <f>VLOOKUP(TRIM(X1493),X10:Y88,2,FALSE)</f>
        <v>Frank</v>
      </c>
      <c r="X1493" s="11" t="str">
        <f t="shared" si="49"/>
        <v>6.5.11</v>
      </c>
      <c r="AA1493" s="1">
        <f t="shared" si="48"/>
        <v>12</v>
      </c>
    </row>
    <row r="1494" spans="1:27" ht="36" customHeight="1">
      <c r="A1494" s="119" t="s">
        <v>139</v>
      </c>
      <c r="B1494" s="134" t="s">
        <v>57</v>
      </c>
      <c r="C1494" s="122" t="s">
        <v>140</v>
      </c>
      <c r="D1494" s="122" t="s">
        <v>305</v>
      </c>
      <c r="E1494" s="123" t="s">
        <v>7158</v>
      </c>
      <c r="F1494" s="124" t="s">
        <v>21</v>
      </c>
      <c r="G1494" s="124" t="s">
        <v>142</v>
      </c>
      <c r="H1494" s="124" t="s">
        <v>7360</v>
      </c>
      <c r="I1494" s="135" t="s">
        <v>10601</v>
      </c>
      <c r="J1494" s="129" t="s">
        <v>7354</v>
      </c>
      <c r="K1494" s="128"/>
      <c r="L1494" s="129"/>
      <c r="M1494" s="128" t="s">
        <v>8313</v>
      </c>
      <c r="N1494" s="127" t="s">
        <v>175</v>
      </c>
      <c r="O1494" s="127" t="s">
        <v>2712</v>
      </c>
      <c r="P1494" s="127" t="s">
        <v>7355</v>
      </c>
      <c r="Q1494" s="131" t="s">
        <v>7356</v>
      </c>
      <c r="R1494" s="131" t="s">
        <v>12116</v>
      </c>
      <c r="S1494" s="144" t="s">
        <v>145</v>
      </c>
      <c r="T1494" s="136" t="s">
        <v>230</v>
      </c>
      <c r="U1494" s="118"/>
      <c r="V1494" s="118" t="s">
        <v>608</v>
      </c>
      <c r="W1494" s="133" t="str">
        <f>VLOOKUP(TRIM(X1494),X10:Y88,2,FALSE)</f>
        <v>Krisztian</v>
      </c>
      <c r="X1494" s="11" t="str">
        <f t="shared" si="49"/>
        <v>6.12</v>
      </c>
      <c r="AA1494" s="1">
        <f t="shared" si="48"/>
        <v>50</v>
      </c>
    </row>
    <row r="1495" spans="1:27" ht="36" customHeight="1">
      <c r="A1495" s="119" t="s">
        <v>139</v>
      </c>
      <c r="B1495" s="134" t="s">
        <v>57</v>
      </c>
      <c r="C1495" s="122" t="s">
        <v>140</v>
      </c>
      <c r="D1495" s="122" t="s">
        <v>79</v>
      </c>
      <c r="E1495" s="123" t="s">
        <v>7159</v>
      </c>
      <c r="F1495" s="124" t="s">
        <v>20</v>
      </c>
      <c r="G1495" s="124" t="s">
        <v>142</v>
      </c>
      <c r="H1495" s="124" t="s">
        <v>10534</v>
      </c>
      <c r="I1495" s="135" t="s">
        <v>295</v>
      </c>
      <c r="J1495" s="129"/>
      <c r="K1495" s="128"/>
      <c r="L1495" s="129"/>
      <c r="M1495" s="128"/>
      <c r="N1495" s="127"/>
      <c r="O1495" s="127" t="s">
        <v>165</v>
      </c>
      <c r="P1495" s="127" t="s">
        <v>9595</v>
      </c>
      <c r="Q1495" s="131" t="s">
        <v>10085</v>
      </c>
      <c r="R1495" s="131" t="s">
        <v>12119</v>
      </c>
      <c r="S1495" s="144" t="s">
        <v>145</v>
      </c>
      <c r="T1495" s="136" t="s">
        <v>213</v>
      </c>
      <c r="U1495" s="118"/>
      <c r="V1495" s="118" t="s">
        <v>608</v>
      </c>
      <c r="W1495" s="133" t="str">
        <f>VLOOKUP(TRIM(X1495),X10:Y88,2,FALSE)</f>
        <v>Krisztian</v>
      </c>
      <c r="X1495" s="11" t="str">
        <f t="shared" si="49"/>
        <v>5.2</v>
      </c>
      <c r="AA1495" s="1">
        <f t="shared" si="48"/>
        <v>6</v>
      </c>
    </row>
    <row r="1496" spans="1:27" ht="36" customHeight="1">
      <c r="A1496" s="119" t="s">
        <v>139</v>
      </c>
      <c r="B1496" s="134" t="s">
        <v>57</v>
      </c>
      <c r="C1496" s="122" t="s">
        <v>140</v>
      </c>
      <c r="D1496" s="122" t="s">
        <v>68</v>
      </c>
      <c r="E1496" s="123" t="s">
        <v>7160</v>
      </c>
      <c r="F1496" s="124" t="s">
        <v>147</v>
      </c>
      <c r="G1496" s="124" t="s">
        <v>157</v>
      </c>
      <c r="H1496" s="124" t="s">
        <v>12122</v>
      </c>
      <c r="I1496" s="135" t="s">
        <v>143</v>
      </c>
      <c r="J1496" s="129"/>
      <c r="K1496" s="128"/>
      <c r="L1496" s="129"/>
      <c r="M1496" s="128"/>
      <c r="N1496" s="127"/>
      <c r="O1496" s="127"/>
      <c r="P1496" s="127"/>
      <c r="Q1496" s="131" t="s">
        <v>12121</v>
      </c>
      <c r="R1496" s="131" t="s">
        <v>12138</v>
      </c>
      <c r="S1496" s="144" t="s">
        <v>192</v>
      </c>
      <c r="T1496" s="136" t="s">
        <v>146</v>
      </c>
      <c r="U1496" s="118"/>
      <c r="V1496" s="118"/>
      <c r="W1496" s="133" t="str">
        <f>VLOOKUP(TRIM(X1496),X10:Y88,2,FALSE)</f>
        <v>Frank</v>
      </c>
      <c r="X1496" s="11" t="str">
        <f t="shared" si="49"/>
        <v>3</v>
      </c>
      <c r="AA1496" s="1">
        <f t="shared" si="48"/>
        <v>15</v>
      </c>
    </row>
    <row r="1497" spans="1:27" ht="36" customHeight="1">
      <c r="A1497" s="119" t="s">
        <v>139</v>
      </c>
      <c r="B1497" s="134" t="s">
        <v>57</v>
      </c>
      <c r="C1497" s="122" t="s">
        <v>140</v>
      </c>
      <c r="D1497" s="122" t="s">
        <v>68</v>
      </c>
      <c r="E1497" s="123" t="s">
        <v>7161</v>
      </c>
      <c r="F1497" s="124" t="s">
        <v>147</v>
      </c>
      <c r="G1497" s="124" t="s">
        <v>157</v>
      </c>
      <c r="H1497" s="124" t="s">
        <v>12126</v>
      </c>
      <c r="I1497" s="135" t="s">
        <v>12124</v>
      </c>
      <c r="J1497" s="129"/>
      <c r="K1497" s="128"/>
      <c r="L1497" s="129"/>
      <c r="M1497" s="128"/>
      <c r="N1497" s="127"/>
      <c r="O1497" s="127"/>
      <c r="P1497" s="127"/>
      <c r="Q1497" s="131" t="s">
        <v>12123</v>
      </c>
      <c r="R1497" s="131" t="s">
        <v>12138</v>
      </c>
      <c r="S1497" s="144" t="s">
        <v>192</v>
      </c>
      <c r="T1497" s="136" t="s">
        <v>12125</v>
      </c>
      <c r="U1497" s="118"/>
      <c r="V1497" s="118"/>
      <c r="W1497" s="133" t="str">
        <f>VLOOKUP(TRIM(X1497),X10:Y88,2,FALSE)</f>
        <v>Frank</v>
      </c>
      <c r="X1497" s="11" t="str">
        <f t="shared" si="49"/>
        <v>3</v>
      </c>
      <c r="AA1497" s="1">
        <f t="shared" ref="AA1497:AA1504" si="50">LEN(I1497)</f>
        <v>16</v>
      </c>
    </row>
    <row r="1498" spans="1:27" ht="36" customHeight="1">
      <c r="A1498" s="119" t="s">
        <v>139</v>
      </c>
      <c r="B1498" s="134" t="s">
        <v>57</v>
      </c>
      <c r="C1498" s="122" t="s">
        <v>140</v>
      </c>
      <c r="D1498" s="122" t="s">
        <v>68</v>
      </c>
      <c r="E1498" s="123" t="s">
        <v>7162</v>
      </c>
      <c r="F1498" s="124" t="s">
        <v>147</v>
      </c>
      <c r="G1498" s="124" t="s">
        <v>157</v>
      </c>
      <c r="H1498" s="124" t="s">
        <v>12130</v>
      </c>
      <c r="I1498" s="135" t="s">
        <v>12127</v>
      </c>
      <c r="J1498" s="129"/>
      <c r="K1498" s="128"/>
      <c r="L1498" s="129"/>
      <c r="M1498" s="128"/>
      <c r="N1498" s="127"/>
      <c r="O1498" s="127"/>
      <c r="P1498" s="127"/>
      <c r="Q1498" s="131" t="s">
        <v>12133</v>
      </c>
      <c r="R1498" s="131" t="s">
        <v>12138</v>
      </c>
      <c r="S1498" s="144" t="s">
        <v>192</v>
      </c>
      <c r="T1498" s="136" t="s">
        <v>243</v>
      </c>
      <c r="U1498" s="118"/>
      <c r="V1498" s="118"/>
      <c r="W1498" s="133" t="str">
        <f>VLOOKUP(TRIM(X1498),X10:Y88,2,FALSE)</f>
        <v>Frank</v>
      </c>
      <c r="X1498" s="11" t="str">
        <f t="shared" si="49"/>
        <v>3</v>
      </c>
      <c r="AA1498" s="1">
        <f t="shared" si="50"/>
        <v>16</v>
      </c>
    </row>
    <row r="1499" spans="1:27" ht="36" customHeight="1">
      <c r="A1499" s="119" t="s">
        <v>139</v>
      </c>
      <c r="B1499" s="134" t="s">
        <v>57</v>
      </c>
      <c r="C1499" s="122" t="s">
        <v>140</v>
      </c>
      <c r="D1499" s="122" t="s">
        <v>68</v>
      </c>
      <c r="E1499" s="123" t="s">
        <v>7163</v>
      </c>
      <c r="F1499" s="124" t="s">
        <v>147</v>
      </c>
      <c r="G1499" s="124" t="s">
        <v>157</v>
      </c>
      <c r="H1499" s="124" t="s">
        <v>12131</v>
      </c>
      <c r="I1499" s="135" t="s">
        <v>12128</v>
      </c>
      <c r="J1499" s="129"/>
      <c r="K1499" s="128"/>
      <c r="L1499" s="129"/>
      <c r="M1499" s="128"/>
      <c r="N1499" s="127"/>
      <c r="O1499" s="127"/>
      <c r="P1499" s="127"/>
      <c r="Q1499" s="131" t="s">
        <v>12134</v>
      </c>
      <c r="R1499" s="131" t="s">
        <v>12138</v>
      </c>
      <c r="S1499" s="144" t="s">
        <v>192</v>
      </c>
      <c r="T1499" s="136" t="s">
        <v>206</v>
      </c>
      <c r="U1499" s="118"/>
      <c r="V1499" s="118"/>
      <c r="W1499" s="133" t="str">
        <f>VLOOKUP(TRIM(X1499),X10:Y88,2,FALSE)</f>
        <v>Frank</v>
      </c>
      <c r="X1499" s="11" t="str">
        <f t="shared" si="49"/>
        <v>3</v>
      </c>
      <c r="AA1499" s="1">
        <f t="shared" si="50"/>
        <v>14</v>
      </c>
    </row>
    <row r="1500" spans="1:27" ht="36" customHeight="1">
      <c r="A1500" s="119" t="s">
        <v>139</v>
      </c>
      <c r="B1500" s="134" t="s">
        <v>57</v>
      </c>
      <c r="C1500" s="122" t="s">
        <v>140</v>
      </c>
      <c r="D1500" s="122" t="s">
        <v>68</v>
      </c>
      <c r="E1500" s="123" t="s">
        <v>7164</v>
      </c>
      <c r="F1500" s="124" t="s">
        <v>147</v>
      </c>
      <c r="G1500" s="124" t="s">
        <v>157</v>
      </c>
      <c r="H1500" s="124" t="s">
        <v>12132</v>
      </c>
      <c r="I1500" s="135" t="s">
        <v>12129</v>
      </c>
      <c r="J1500" s="129"/>
      <c r="K1500" s="128"/>
      <c r="L1500" s="129"/>
      <c r="M1500" s="128"/>
      <c r="N1500" s="127"/>
      <c r="O1500" s="127"/>
      <c r="P1500" s="127"/>
      <c r="Q1500" s="131" t="s">
        <v>12135</v>
      </c>
      <c r="R1500" s="131" t="s">
        <v>12138</v>
      </c>
      <c r="S1500" s="144" t="s">
        <v>192</v>
      </c>
      <c r="T1500" s="136" t="s">
        <v>269</v>
      </c>
      <c r="U1500" s="118"/>
      <c r="V1500" s="118"/>
      <c r="W1500" s="133" t="str">
        <f>VLOOKUP(TRIM(X1500),X10:Y88,2,FALSE)</f>
        <v>Frank</v>
      </c>
      <c r="X1500" s="11" t="str">
        <f t="shared" si="49"/>
        <v>3</v>
      </c>
      <c r="AA1500" s="1">
        <f t="shared" si="50"/>
        <v>16</v>
      </c>
    </row>
    <row r="1501" spans="1:27" ht="36" customHeight="1">
      <c r="A1501" s="119"/>
      <c r="B1501" s="134" t="s">
        <v>57</v>
      </c>
      <c r="C1501" s="122" t="s">
        <v>22</v>
      </c>
      <c r="D1501" s="122" t="s">
        <v>133</v>
      </c>
      <c r="E1501" s="123" t="s">
        <v>7165</v>
      </c>
      <c r="F1501" s="124" t="s">
        <v>12136</v>
      </c>
      <c r="G1501" s="138" t="s">
        <v>51</v>
      </c>
      <c r="H1501" s="138" t="s">
        <v>12137</v>
      </c>
      <c r="I1501" s="139" t="s">
        <v>51</v>
      </c>
      <c r="J1501" s="140"/>
      <c r="K1501" s="141"/>
      <c r="L1501" s="140"/>
      <c r="M1501" s="141"/>
      <c r="N1501" s="140"/>
      <c r="O1501" s="140"/>
      <c r="P1501" s="140"/>
      <c r="Q1501" s="142" t="s">
        <v>176</v>
      </c>
      <c r="R1501" s="142" t="s">
        <v>176</v>
      </c>
      <c r="S1501" s="145"/>
      <c r="T1501" s="136" t="s">
        <v>51</v>
      </c>
      <c r="U1501" s="118"/>
      <c r="V1501" s="118"/>
      <c r="W1501" s="133" t="str">
        <f>VLOOKUP(TRIM(X1501),X10:Y88,2,FALSE)</f>
        <v>Withdrawn</v>
      </c>
      <c r="X1501" s="11" t="str">
        <f t="shared" si="49"/>
        <v>99</v>
      </c>
      <c r="AA1501" s="1">
        <f t="shared" si="50"/>
        <v>1</v>
      </c>
    </row>
    <row r="1502" spans="1:27" ht="36" customHeight="1">
      <c r="A1502" s="119"/>
      <c r="B1502" s="134" t="s">
        <v>57</v>
      </c>
      <c r="C1502" s="122" t="s">
        <v>22</v>
      </c>
      <c r="D1502" s="122" t="s">
        <v>133</v>
      </c>
      <c r="E1502" s="123" t="s">
        <v>7166</v>
      </c>
      <c r="F1502" s="124" t="s">
        <v>12136</v>
      </c>
      <c r="G1502" s="138" t="s">
        <v>51</v>
      </c>
      <c r="H1502" s="138" t="s">
        <v>12137</v>
      </c>
      <c r="I1502" s="139" t="s">
        <v>51</v>
      </c>
      <c r="J1502" s="140"/>
      <c r="K1502" s="141"/>
      <c r="L1502" s="140"/>
      <c r="M1502" s="141"/>
      <c r="N1502" s="140"/>
      <c r="O1502" s="140"/>
      <c r="P1502" s="140"/>
      <c r="Q1502" s="142" t="s">
        <v>176</v>
      </c>
      <c r="R1502" s="142" t="s">
        <v>176</v>
      </c>
      <c r="S1502" s="145"/>
      <c r="T1502" s="136" t="s">
        <v>51</v>
      </c>
      <c r="U1502" s="118"/>
      <c r="V1502" s="118"/>
      <c r="W1502" s="133" t="str">
        <f>VLOOKUP(TRIM(X1502),X10:Y88,2,FALSE)</f>
        <v>Withdrawn</v>
      </c>
      <c r="X1502" s="11" t="str">
        <f t="shared" ref="X1502:X1504" si="51">IF(ISNONTEXT(D1502),"" &amp; D1502 &amp;"",T(D1502))</f>
        <v>99</v>
      </c>
      <c r="AA1502" s="1">
        <f t="shared" si="50"/>
        <v>1</v>
      </c>
    </row>
    <row r="1503" spans="1:27" ht="36" customHeight="1">
      <c r="A1503" s="119"/>
      <c r="B1503" s="134" t="s">
        <v>57</v>
      </c>
      <c r="C1503" s="122" t="s">
        <v>22</v>
      </c>
      <c r="D1503" s="122" t="s">
        <v>133</v>
      </c>
      <c r="E1503" s="123" t="s">
        <v>7167</v>
      </c>
      <c r="F1503" s="124" t="s">
        <v>12136</v>
      </c>
      <c r="G1503" s="138" t="s">
        <v>51</v>
      </c>
      <c r="H1503" s="138" t="s">
        <v>12137</v>
      </c>
      <c r="I1503" s="139" t="s">
        <v>51</v>
      </c>
      <c r="J1503" s="140"/>
      <c r="K1503" s="141"/>
      <c r="L1503" s="140"/>
      <c r="M1503" s="141"/>
      <c r="N1503" s="140"/>
      <c r="O1503" s="140"/>
      <c r="P1503" s="140"/>
      <c r="Q1503" s="142" t="s">
        <v>176</v>
      </c>
      <c r="R1503" s="142" t="s">
        <v>176</v>
      </c>
      <c r="S1503" s="145"/>
      <c r="T1503" s="136" t="s">
        <v>51</v>
      </c>
      <c r="U1503" s="118"/>
      <c r="V1503" s="118"/>
      <c r="W1503" s="133" t="str">
        <f>VLOOKUP(TRIM(X1503),X10:Y88,2,FALSE)</f>
        <v>Withdrawn</v>
      </c>
      <c r="X1503" s="11" t="str">
        <f t="shared" si="51"/>
        <v>99</v>
      </c>
      <c r="AA1503" s="1">
        <f t="shared" si="50"/>
        <v>1</v>
      </c>
    </row>
    <row r="1504" spans="1:27" ht="36" customHeight="1">
      <c r="A1504" s="119"/>
      <c r="B1504" s="134" t="s">
        <v>57</v>
      </c>
      <c r="C1504" s="122" t="s">
        <v>22</v>
      </c>
      <c r="D1504" s="122" t="s">
        <v>133</v>
      </c>
      <c r="E1504" s="123" t="s">
        <v>7168</v>
      </c>
      <c r="F1504" s="124" t="s">
        <v>12136</v>
      </c>
      <c r="G1504" s="138" t="s">
        <v>51</v>
      </c>
      <c r="H1504" s="138" t="s">
        <v>12137</v>
      </c>
      <c r="I1504" s="139" t="s">
        <v>51</v>
      </c>
      <c r="J1504" s="140"/>
      <c r="K1504" s="141"/>
      <c r="L1504" s="140"/>
      <c r="M1504" s="141"/>
      <c r="N1504" s="140"/>
      <c r="O1504" s="140"/>
      <c r="P1504" s="140"/>
      <c r="Q1504" s="142" t="s">
        <v>176</v>
      </c>
      <c r="R1504" s="142" t="s">
        <v>176</v>
      </c>
      <c r="S1504" s="145"/>
      <c r="T1504" s="136" t="s">
        <v>51</v>
      </c>
      <c r="U1504" s="118"/>
      <c r="V1504" s="118"/>
      <c r="W1504" s="133" t="str">
        <f>VLOOKUP(TRIM(X1504),X10:Y88,2,FALSE)</f>
        <v>Withdrawn</v>
      </c>
      <c r="X1504" s="11" t="str">
        <f t="shared" si="51"/>
        <v>99</v>
      </c>
      <c r="AA1504" s="1">
        <f t="shared" si="50"/>
        <v>1</v>
      </c>
    </row>
    <row r="1505" ht="13.2"/>
  </sheetData>
  <autoFilter ref="A1:W1504">
    <filterColumn colId="2"/>
    <filterColumn colId="5"/>
  </autoFilter>
  <mergeCells count="2">
    <mergeCell ref="A2:D2"/>
    <mergeCell ref="Q12:R12"/>
  </mergeCells>
  <conditionalFormatting sqref="C87:C88 B60:B1504">
    <cfRule type="cellIs" dxfId="8369" priority="1745" stopIfTrue="1" operator="equal">
      <formula>""</formula>
    </cfRule>
  </conditionalFormatting>
  <conditionalFormatting sqref="C7:C87 C89:C65450">
    <cfRule type="cellIs" dxfId="8368" priority="1742" stopIfTrue="1" operator="equal">
      <formula>"Y"</formula>
    </cfRule>
    <cfRule type="cellIs" dxfId="8367" priority="1743" stopIfTrue="1" operator="equal">
      <formula>""</formula>
    </cfRule>
    <cfRule type="cellIs" dxfId="8366" priority="1744" stopIfTrue="1" operator="equal">
      <formula>"W"</formula>
    </cfRule>
  </conditionalFormatting>
  <conditionalFormatting sqref="D89:D1504">
    <cfRule type="cellIs" dxfId="8365" priority="1740" stopIfTrue="1" operator="equal">
      <formula>""</formula>
    </cfRule>
    <cfRule type="cellIs" dxfId="8364" priority="1741" stopIfTrue="1" operator="between">
      <formula>"10.7.1"</formula>
      <formula>"10.7.5"</formula>
    </cfRule>
  </conditionalFormatting>
  <conditionalFormatting sqref="G89:G2958">
    <cfRule type="cellIs" dxfId="8363" priority="1739" stopIfTrue="1" operator="equal">
      <formula>""</formula>
    </cfRule>
  </conditionalFormatting>
  <conditionalFormatting sqref="S89:S1504">
    <cfRule type="cellIs" dxfId="8362" priority="1738" stopIfTrue="1" operator="notEqual">
      <formula>""</formula>
    </cfRule>
  </conditionalFormatting>
  <conditionalFormatting sqref="A1:A65450">
    <cfRule type="cellIs" dxfId="8361" priority="1736" stopIfTrue="1" operator="equal">
      <formula>"Withdrawn"</formula>
    </cfRule>
    <cfRule type="cellIs" dxfId="8360" priority="1737" stopIfTrue="1" operator="equal">
      <formula>"Available"</formula>
    </cfRule>
  </conditionalFormatting>
  <conditionalFormatting sqref="O89:O2958">
    <cfRule type="cellIs" dxfId="8359" priority="1735" stopIfTrue="1" operator="equal">
      <formula>"Rel-15"</formula>
    </cfRule>
  </conditionalFormatting>
  <conditionalFormatting sqref="AA89:AA1504">
    <cfRule type="cellIs" dxfId="8358" priority="1734" operator="greaterThan">
      <formula>250</formula>
    </cfRule>
  </conditionalFormatting>
  <conditionalFormatting sqref="W1:W1048576">
    <cfRule type="cellIs" dxfId="8357" priority="1730" operator="equal">
      <formula>"LaeYoung"</formula>
    </cfRule>
    <cfRule type="cellIs" dxfId="8356" priority="1731" operator="equal">
      <formula>"Frank"</formula>
    </cfRule>
    <cfRule type="cellIs" dxfId="8355" priority="1732" operator="equal">
      <formula>"Krisztian"</formula>
    </cfRule>
    <cfRule type="cellIs" dxfId="8354" priority="1733" operator="equal">
      <formula>"Puneet"</formula>
    </cfRule>
  </conditionalFormatting>
  <conditionalFormatting sqref="U1:U1048576">
    <cfRule type="cellIs" dxfId="8353" priority="1728" operator="equal">
      <formula>"REPLY OPEN"</formula>
    </cfRule>
    <cfRule type="cellIs" dxfId="8352" priority="1729" operator="equal">
      <formula>"OPEN"</formula>
    </cfRule>
  </conditionalFormatting>
  <conditionalFormatting sqref="V1:V1048576">
    <cfRule type="cellIs" dxfId="8351" priority="1725" operator="equal">
      <formula>"P-E"</formula>
    </cfRule>
    <cfRule type="cellIs" dxfId="8350" priority="1726" operator="equal">
      <formula>"e-mail"</formula>
    </cfRule>
    <cfRule type="cellIs" dxfId="8349" priority="1727" operator="equal">
      <formula>"P-A"</formula>
    </cfRule>
  </conditionalFormatting>
  <conditionalFormatting sqref="F1273 F1469">
    <cfRule type="cellIs" dxfId="8348" priority="1721" stopIfTrue="1" operator="equal">
      <formula>"LS In"</formula>
    </cfRule>
    <cfRule type="cellIs" dxfId="8347" priority="1722" stopIfTrue="1" operator="equal">
      <formula>"LS OUT"</formula>
    </cfRule>
    <cfRule type="cellIs" dxfId="8346" priority="1723" stopIfTrue="1" operator="equal">
      <formula>"CR"</formula>
    </cfRule>
    <cfRule type="cellIs" dxfId="8345" priority="1724" stopIfTrue="1" operator="equal">
      <formula>"P-CR"</formula>
    </cfRule>
  </conditionalFormatting>
  <conditionalFormatting sqref="F89:F2958">
    <cfRule type="cellIs" dxfId="8344" priority="1712" stopIfTrue="1" operator="equal">
      <formula>"LS In"</formula>
    </cfRule>
    <cfRule type="cellIs" dxfId="8343" priority="1713" stopIfTrue="1" operator="equal">
      <formula>"LS OUT"</formula>
    </cfRule>
    <cfRule type="cellIs" dxfId="8342" priority="1714" stopIfTrue="1" operator="equal">
      <formula>"CR"</formula>
    </cfRule>
    <cfRule type="cellIs" dxfId="8341" priority="1715" stopIfTrue="1" operator="equal">
      <formula>"P-CR"</formula>
    </cfRule>
    <cfRule type="cellIs" dxfId="8340" priority="1716" stopIfTrue="1" operator="equal">
      <formula>"CR Pack"</formula>
    </cfRule>
    <cfRule type="cellIs" dxfId="8339" priority="1717" stopIfTrue="1" operator="equal">
      <formula>"WID new"</formula>
    </cfRule>
    <cfRule type="cellIs" dxfId="8338" priority="1718" stopIfTrue="1" operator="equal">
      <formula>"WID revised"</formula>
    </cfRule>
    <cfRule type="cellIs" dxfId="8337" priority="1719" stopIfTrue="1" operator="equal">
      <formula>"SID new"</formula>
    </cfRule>
    <cfRule type="cellIs" dxfId="8336" priority="1720" stopIfTrue="1" operator="equal">
      <formula>"SID revised"</formula>
    </cfRule>
  </conditionalFormatting>
  <conditionalFormatting sqref="P89:P2958">
    <cfRule type="containsText" dxfId="8335" priority="963" stopIfTrue="1" operator="containsText" text="DUMMY">
      <formula>NOT(ISERROR(SEARCH("DUMMY",P89)))</formula>
    </cfRule>
    <cfRule type="cellIs" dxfId="8334" priority="964" stopIfTrue="1" operator="equal">
      <formula>""</formula>
    </cfRule>
  </conditionalFormatting>
  <conditionalFormatting sqref="Q89:Q2958">
    <cfRule type="cellIs" dxfId="8333" priority="961" stopIfTrue="1" operator="equal">
      <formula>""</formula>
    </cfRule>
    <cfRule type="cellIs" dxfId="8332" priority="962" stopIfTrue="1" operator="equal">
      <formula>"-"</formula>
    </cfRule>
  </conditionalFormatting>
  <conditionalFormatting sqref="I89:I2958">
    <cfRule type="containsText" dxfId="8331" priority="959" operator="containsText" text="...">
      <formula>NOT(ISERROR(SEARCH("...",I89)))</formula>
    </cfRule>
    <cfRule type="containsText" dxfId="8330" priority="960" operator="containsText" text="~?">
      <formula>NOT(ISERROR(SEARCH("~?",I89)))</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1"/>
  <dimension ref="A1:HS1736"/>
  <sheetViews>
    <sheetView zoomScale="65" zoomScaleNormal="65" workbookViewId="0">
      <pane ySplit="7" topLeftCell="A1714" activePane="bottomLeft" state="frozenSplit"/>
      <selection pane="bottomLeft" activeCell="D1721" sqref="D1721"/>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13331</v>
      </c>
      <c r="R1" s="8" t="s">
        <v>13332</v>
      </c>
      <c r="S1" s="8" t="s">
        <v>13334</v>
      </c>
      <c r="T1" s="171">
        <f ca="1">COUNTIFS(INDIRECT("W"&amp;$A$4):W9955,T2,INDIRECT("V"&amp;$A$4):V9955,"P-A")</f>
        <v>187</v>
      </c>
      <c r="U1" s="171">
        <f ca="1">COUNTIFS(INDIRECT("W"&amp;$A$4):W9955,U2,INDIRECT("V"&amp;$A$4):V9955,"P-A")</f>
        <v>60</v>
      </c>
      <c r="V1" s="171">
        <f ca="1">COUNTIFS(INDIRECT("W"&amp;$A$4):W9955,V2,INDIRECT("V"&amp;$A$4):V9955,"P-A")</f>
        <v>78</v>
      </c>
      <c r="W1" s="171">
        <f ca="1">COUNTIFS(INDIRECT("W"&amp;$A$4):W9955,W2,INDIRECT("V"&amp;$A$4):V9955,"P-A")</f>
        <v>45</v>
      </c>
      <c r="X1" s="171">
        <f ca="1">COUNTIFS(INDIRECT("W"&amp;$A$4):W9955,X2,INDIRECT("V"&amp;$A$4):V9955,"P-A")</f>
        <v>5</v>
      </c>
      <c r="Y1" s="171">
        <f ca="1">COUNTIFS(INDIRECT("W"&amp;$A$4):W9955,Y2,INDIRECT("V"&amp;$A$4):V9955,"P-A")</f>
        <v>12</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387</v>
      </c>
      <c r="HS1" s="12"/>
    </row>
    <row r="2" spans="1:227" ht="16.2" thickBot="1">
      <c r="A2" s="257" t="s">
        <v>2</v>
      </c>
      <c r="B2" s="258"/>
      <c r="C2" s="258"/>
      <c r="D2" s="258"/>
      <c r="E2" s="13" t="s">
        <v>3</v>
      </c>
      <c r="F2" s="14"/>
      <c r="G2" s="14"/>
      <c r="H2" s="15" t="str">
        <f>"List of Temporary Documents - SA WG2 meeting " &amp;A9</f>
        <v>List of Temporary Documents - SA WG2 meeting S2#122</v>
      </c>
      <c r="I2" s="14"/>
      <c r="J2" s="16"/>
      <c r="Q2" s="17" t="s">
        <v>4</v>
      </c>
      <c r="R2" s="8" t="s">
        <v>13333</v>
      </c>
      <c r="T2" s="174" t="s">
        <v>5</v>
      </c>
      <c r="U2" s="199" t="s">
        <v>6</v>
      </c>
      <c r="V2" s="175" t="s">
        <v>7</v>
      </c>
      <c r="W2" s="176" t="s">
        <v>521</v>
      </c>
      <c r="X2" s="198" t="s">
        <v>7389</v>
      </c>
      <c r="Y2" s="208" t="s">
        <v>10</v>
      </c>
      <c r="Z2" s="177" t="s">
        <v>11</v>
      </c>
      <c r="AA2" s="178" t="s">
        <v>12</v>
      </c>
      <c r="AB2" s="186" t="s">
        <v>301</v>
      </c>
      <c r="AC2" s="179" t="s">
        <v>33</v>
      </c>
      <c r="AD2" s="180" t="s">
        <v>13</v>
      </c>
    </row>
    <row r="3" spans="1:227" s="32" customFormat="1" ht="23.4" customHeight="1" thickTop="1">
      <c r="A3" s="18" t="str">
        <f>"First Doc: "</f>
        <v xml:space="preserve">First Doc: </v>
      </c>
      <c r="B3" s="3" t="s">
        <v>601</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456</v>
      </c>
      <c r="T3" s="31" t="str">
        <f ca="1">COUNTIF(INDIRECT("W"&amp;$A$4):W9955,T2) - COUNTIFS(INDIRECT("W"&amp;$A$4):W9955,T2, INDIRECT("H"&amp;$A$4):H9955,"Reserved for*") &amp;" / " &amp; COUNTIFS(INDIRECT("W"&amp;$A$4):W9955,T2,INDIRECT("S"&amp;$A$4):S9955,"") -  COUNTIFS(INDIRECT("W"&amp;$A$4):W9955,T2, INDIRECT("H"&amp;$A$4):H9955,"Reserved for*")</f>
        <v>654 / 19</v>
      </c>
      <c r="U3" s="31" t="str">
        <f ca="1">COUNTIF(INDIRECT("W"&amp;$A$4):W9955,U2) - COUNTIFS(INDIRECT("W"&amp;$A$4):W9955,U2, INDIRECT("H"&amp;$A$4):H9955,"Reserved for*") &amp;" / " &amp; COUNTIFS(INDIRECT("W"&amp;$A$4):W9955,U2,INDIRECT("S"&amp;$A$4):S9955,"") - COUNTIFS(INDIRECT("W"&amp;$A$4):W9955,U2, INDIRECT("H"&amp;$A$4):H9955,"Reserved for*")</f>
        <v>329 / 3</v>
      </c>
      <c r="V3" s="31" t="str">
        <f ca="1">COUNTIF(INDIRECT("W"&amp;$A$4):W9955,V2) - COUNTIFS(INDIRECT("W"&amp;$A$4):W9955,V2, INDIRECT("H"&amp;$A$4):H9955,"Reserved for*") &amp;" / " &amp; COUNTIFS(INDIRECT("W"&amp;$A$4):W9955,V2,INDIRECT("S"&amp;$A$4):S9955,"") - COUNTIFS(INDIRECT("W"&amp;$A$4):W9955,V2, INDIRECT("H"&amp;$A$4):H9955,"Reserved for*")</f>
        <v>353 / 2</v>
      </c>
      <c r="W3" s="31" t="str">
        <f ca="1">COUNTIF(INDIRECT("W"&amp;$A$4):W9955,W2) - COUNTIFS(INDIRECT("W"&amp;$A$4):W9955,W2, INDIRECT("H"&amp;$A$4):H9955,"Reserved for*") &amp;" / " &amp; COUNTIFS(INDIRECT("W"&amp;$A$4):W9955,W2,INDIRECT("S"&amp;$A$4):S9955,"") - COUNTIFS(INDIRECT("W"&amp;$A$4):W9955,W2, INDIRECT("H"&amp;$A$4):H9955,"Reserved for*")</f>
        <v>109 / 0</v>
      </c>
      <c r="X3" s="31" t="str">
        <f ca="1">COUNTIF(INDIRECT("W"&amp;$A$4):W9955,X2) - COUNTIFS(INDIRECT("W"&amp;$A$4):W9955,X2, INDIRECT("H"&amp;$A$4):H9955,"Reserved for*") &amp;" / " &amp; COUNTIFS(INDIRECT("W"&amp;$A$4):W9955,X2,INDIRECT("S"&amp;$A$4):S9955,"") - COUNTIFS(INDIRECT("W"&amp;$A$4):W9955,X2, INDIRECT("H"&amp;$A$4):H9955,"Reserved for*")</f>
        <v>38 / 0</v>
      </c>
      <c r="Y3" s="31" t="str">
        <f ca="1">COUNTIF(INDIRECT("W"&amp;$A$4):W9955,Y2) - COUNTIFS(INDIRECT("W"&amp;$A$4):W9955,Y2, INDIRECT("H"&amp;$A$4):H9955,"Reserved for*") &amp;" / " &amp; COUNTIFS(INDIRECT("W"&amp;$A$4):W9955,Y2,INDIRECT("S"&amp;$A$4):S9955,"") - COUNTIFS(INDIRECT("W"&amp;$A$4):W9955,Y2, INDIRECT("H"&amp;$A$4):H9955,"Reserved for*")</f>
        <v>60 / 2</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1579 / -53</v>
      </c>
      <c r="AE3" s="1"/>
      <c r="AF3" s="1"/>
      <c r="AG3" s="1"/>
    </row>
    <row r="4" spans="1:227" ht="21" customHeight="1">
      <c r="A4" s="33">
        <v>89</v>
      </c>
      <c r="B4" s="183" t="s">
        <v>602</v>
      </c>
      <c r="C4" s="34" t="s">
        <v>27</v>
      </c>
      <c r="D4" s="184">
        <f ca="1">COUNTA(INDIRECT("H"&amp;$A$4):H9955)</f>
        <v>1632</v>
      </c>
      <c r="E4" s="35">
        <f ca="1">COUNTIF(INDIRECT("A"&amp;$A$4):A9955,"Available")</f>
        <v>1536</v>
      </c>
      <c r="F4" s="36">
        <f ca="1">COUNTIF(INDIRECT("C"&amp;$A$4):INDIRECT("C"&amp;SUM(A4,D4)-1),"")</f>
        <v>0</v>
      </c>
      <c r="G4" s="37"/>
      <c r="H4" s="38">
        <f ca="1">COUNTIF(INDIRECT("S"&amp;$A$4):S9955, "*") + COUNTIF(INDIRECT("C"&amp;$A$4):C9955, "W")</f>
        <v>1632</v>
      </c>
      <c r="I4" s="39">
        <f ca="1">COUNTIF(INDIRECT("F"&amp;$A$4):F9955,"LS IN")</f>
        <v>59</v>
      </c>
      <c r="J4" s="40">
        <f ca="1">COUNTIF(INDIRECT("F"&amp;$A$4):F9955,"LS OUT")</f>
        <v>32</v>
      </c>
      <c r="K4" s="41">
        <f ca="1">COUNTIF(INDIRECT("F"&amp;$A$4):F3657,"P-CR")</f>
        <v>330</v>
      </c>
      <c r="L4" s="42">
        <f ca="1">COUNTIF(INDIRECT("C"&amp;$A$4):C9955,"W")</f>
        <v>115</v>
      </c>
      <c r="M4" s="43"/>
      <c r="N4" s="38">
        <f ca="1">COUNTIF(INDIRECT("F"&amp;$A$4):F9955,"CR")</f>
        <v>361</v>
      </c>
      <c r="O4" s="37">
        <f ca="1">COUNTIF(INDIRECT("F"&amp;$A$4):F9955,"[CR]")</f>
        <v>611</v>
      </c>
      <c r="P4" s="44">
        <f ca="1">D4-H4</f>
        <v>0</v>
      </c>
      <c r="Q4" s="45" t="str">
        <f ca="1">"Next Doc: S2-" &amp; SUM(A5+D4)</f>
        <v>Next Doc: S2-183049</v>
      </c>
      <c r="R4" s="185" t="s">
        <v>7350</v>
      </c>
      <c r="S4" s="170" t="s">
        <v>453</v>
      </c>
      <c r="T4" s="170">
        <f ca="1">COUNTIFS(INDIRECT("W"&amp;$A$4):W9955,T2,INDIRECT("U"&amp;$A$4):U9955,"OPEN")</f>
        <v>0</v>
      </c>
      <c r="U4" s="170">
        <f ca="1">COUNTIFS(INDIRECT("W"&amp;$A$4):W9955,U2,INDIRECT("U"&amp;$A$4):U9955,"OPEN")</f>
        <v>0</v>
      </c>
      <c r="V4" s="170">
        <f ca="1">COUNTIFS(INDIRECT("W"&amp;$A$4):W9955,V2,INDIRECT("U"&amp;$A$4):U9955,"OPEN")</f>
        <v>0</v>
      </c>
      <c r="W4" s="170">
        <f ca="1">COUNTIFS(INDIRECT("W"&amp;$A$4):W9955,W2,INDIRECT("U"&amp;$A$4):U9955,"OPEN")</f>
        <v>0</v>
      </c>
      <c r="X4" s="170">
        <f ca="1">COUNTIFS(INDIRECT("W"&amp;$A$4):W9955,X2,INDIRECT("U"&amp;$A$4):U9955,"OPEN")</f>
        <v>0</v>
      </c>
      <c r="Y4" s="170">
        <f ca="1">COUNTIFS(INDIRECT("W"&amp;$A$4):W9955,Y2,INDIRECT("U"&amp;$A$4):U9955,"OPEN")</f>
        <v>0</v>
      </c>
      <c r="Z4" s="170">
        <f ca="1">COUNTIFS(INDIRECT("W"&amp;$A$4):W9955,Z2,INDIRECT("U"&amp;$A$4):U9955,"OPEN")</f>
        <v>0</v>
      </c>
      <c r="AA4" s="170">
        <f ca="1">COUNTIFS(INDIRECT("W"&amp;$A$4):W9955,AA2,INDIRECT("U"&amp;$A$4):U9955,"OPEN")</f>
        <v>0</v>
      </c>
      <c r="AB4" s="170">
        <f ca="1">COUNTIFS(INDIRECT("W"&amp;$A$4):W9955,AB2,INDIRECT("U"&amp;$A$4):U9955,"OPEN")</f>
        <v>0</v>
      </c>
      <c r="AC4" s="170">
        <f ca="1">COUNTIFS(INDIRECT("W"&amp;$A$4):W9955,AC2,INDIRECT("U"&amp;$A$4):U9955,"OPEN")</f>
        <v>0</v>
      </c>
      <c r="AD4" s="182">
        <f ca="1">SUM(T4:AC4)</f>
        <v>0</v>
      </c>
    </row>
    <row r="5" spans="1:227" ht="27.75" customHeight="1" thickBot="1">
      <c r="A5" s="33" t="str">
        <f ca="1">RIGHT(INDIRECT("E"&amp;$A$4),6)</f>
        <v>181417</v>
      </c>
      <c r="B5" s="17" t="s">
        <v>603</v>
      </c>
      <c r="C5" s="48" t="s">
        <v>29</v>
      </c>
      <c r="D5" s="49">
        <f ca="1">SUM(E9:E59)+D6-L4</f>
        <v>1461</v>
      </c>
      <c r="E5" s="50">
        <f ca="1">COUNTIF(INDIRECT("C"&amp;$A$4):C9955,"Y")</f>
        <v>1517</v>
      </c>
      <c r="F5" s="51"/>
      <c r="G5" s="51"/>
      <c r="H5" s="52"/>
      <c r="I5" s="52"/>
      <c r="J5" s="52"/>
      <c r="K5" s="53"/>
      <c r="L5" s="53"/>
      <c r="M5" s="54"/>
      <c r="N5" s="54"/>
      <c r="O5" s="55"/>
      <c r="P5" s="56" t="str">
        <f ca="1">"Reserved: " &amp; COUNTIFS(INDIRECT("H"&amp;$A$4):H9955,"Reserved for*",INDIRECT("A"&amp;$A$4):A9955,"")</f>
        <v>Reserved: 53</v>
      </c>
      <c r="Q5" s="37" t="s">
        <v>4</v>
      </c>
      <c r="R5" s="46"/>
      <c r="S5" s="57" t="str">
        <f ca="1">"Not handled: "&amp;COUNTIF(INDIRECT("S"&amp;$A$4):S3379,"Not handled")</f>
        <v>Not handled: 131</v>
      </c>
      <c r="T5" s="58"/>
      <c r="U5" s="168" t="str">
        <f>"Reply LS: " &amp; COUNTIF(U8:U9955,"REPLY OPEN")</f>
        <v>Reply LS: 0</v>
      </c>
      <c r="V5" s="169" t="str">
        <f>"e-mail: " &amp; COUNTIF(V8:V9955,"e-mail")</f>
        <v>e-mail: 62</v>
      </c>
      <c r="W5" s="207" t="str">
        <f ca="1">"Par-End: " &amp; COUNTIF(INDIRECT("V"&amp;$A$4):V9955,"P-E")</f>
        <v>Par-End: 2</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26</v>
      </c>
      <c r="T6" s="58"/>
      <c r="U6" s="187" t="s">
        <v>32</v>
      </c>
      <c r="V6" s="188" t="s">
        <v>3823</v>
      </c>
      <c r="W6" s="65" t="s">
        <v>33</v>
      </c>
    </row>
    <row r="7" spans="1:227" s="68" customFormat="1" ht="13.8" thickBot="1">
      <c r="A7" s="66" t="s">
        <v>3269</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387</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5651</v>
      </c>
      <c r="S8" s="84" t="s">
        <v>51</v>
      </c>
      <c r="T8" s="85"/>
      <c r="W8" s="69"/>
      <c r="X8" s="70"/>
    </row>
    <row r="9" spans="1:227" s="68" customFormat="1" ht="13.2">
      <c r="A9" s="86" t="s">
        <v>728</v>
      </c>
      <c r="B9" s="87" t="s">
        <v>57</v>
      </c>
      <c r="C9" s="88" t="s">
        <v>52</v>
      </c>
      <c r="D9" s="89" t="s">
        <v>0</v>
      </c>
      <c r="E9" s="90">
        <f ca="1">COUNTIF(INDIRECT("D"&amp;$A$4):D3657,INDIRECT("D"&amp;ROW()))</f>
        <v>0</v>
      </c>
      <c r="F9" s="91" t="s">
        <v>33</v>
      </c>
      <c r="G9" s="91" t="s">
        <v>448</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59" t="s">
        <v>67</v>
      </c>
      <c r="R12" s="260"/>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S2#122</v>
      </c>
      <c r="B15" s="87" t="s">
        <v>57</v>
      </c>
      <c r="C15" s="88" t="s">
        <v>52</v>
      </c>
      <c r="D15" s="101" t="s">
        <v>72</v>
      </c>
      <c r="E15" s="90">
        <f ca="1">COUNTIF(INDIRECT("D"&amp;$A$4):D3657,INDIRECT("D"&amp;ROW()))</f>
        <v>1</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5534</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COUNTIF(INDIRECT("D"&amp;$A$4):D3657,INDIRECT("D"&amp;ROW()))</f>
        <v>22</v>
      </c>
      <c r="F17" s="197"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474</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COUNTIF(INDIRECT("D"&amp;$A$4):D3657,INDIRECT("D"&amp;ROW()))</f>
        <v>0</v>
      </c>
      <c r="F18" s="254"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475</v>
      </c>
      <c r="S18" s="107" t="s">
        <v>51</v>
      </c>
      <c r="T18" s="85"/>
      <c r="W18" s="69"/>
      <c r="X18" s="11" t="str">
        <f t="shared" si="1"/>
        <v>5.2</v>
      </c>
      <c r="Y18" s="99" t="str">
        <f t="shared" si="2"/>
        <v>Mirko</v>
      </c>
    </row>
    <row r="19" spans="1:25" s="68" customFormat="1" ht="57">
      <c r="A19" s="100" t="str">
        <f t="shared" si="0"/>
        <v>S2#122</v>
      </c>
      <c r="B19" s="87" t="s">
        <v>57</v>
      </c>
      <c r="C19" s="88" t="s">
        <v>52</v>
      </c>
      <c r="D19" s="101" t="s">
        <v>81</v>
      </c>
      <c r="E19" s="90">
        <f ca="1">COUNTIF(INDIRECT("D"&amp;$A$4):D3657,INDIRECT("D"&amp;ROW()))</f>
        <v>3</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COUNTIF(INDIRECT("D"&amp;$A$4):D3657,INDIRECT("D"&amp;ROW()))</f>
        <v>1</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302</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5534</v>
      </c>
      <c r="J21" s="93" t="s">
        <v>51</v>
      </c>
      <c r="K21" s="94" t="s">
        <v>51</v>
      </c>
      <c r="L21" s="94" t="s">
        <v>51</v>
      </c>
      <c r="M21" s="94" t="s">
        <v>51</v>
      </c>
      <c r="N21" s="94" t="s">
        <v>51</v>
      </c>
      <c r="O21" s="94" t="s">
        <v>51</v>
      </c>
      <c r="P21" s="105" t="s">
        <v>51</v>
      </c>
      <c r="Q21" s="96" t="s">
        <v>51</v>
      </c>
      <c r="R21" s="97" t="s">
        <v>303</v>
      </c>
      <c r="S21" s="107" t="s">
        <v>51</v>
      </c>
      <c r="T21" s="85"/>
      <c r="W21" s="69"/>
      <c r="X21" s="11" t="str">
        <f t="shared" si="1"/>
        <v>6</v>
      </c>
      <c r="Y21" s="99" t="str">
        <f t="shared" si="2"/>
        <v>Frank</v>
      </c>
    </row>
    <row r="22" spans="1:25" s="68" customFormat="1" ht="46.8">
      <c r="A22" s="100" t="str">
        <f t="shared" si="0"/>
        <v>S2#122</v>
      </c>
      <c r="B22" s="87" t="s">
        <v>57</v>
      </c>
      <c r="C22" s="88" t="s">
        <v>52</v>
      </c>
      <c r="D22" s="101" t="s">
        <v>89</v>
      </c>
      <c r="E22" s="90">
        <f ca="1">COUNTIF(INDIRECT("D"&amp;$A$4):D3657,INDIRECT("D"&amp;ROW()))</f>
        <v>78</v>
      </c>
      <c r="F22" s="197" t="s">
        <v>6</v>
      </c>
      <c r="G22" s="172">
        <f ca="1">COUNTIFS(INDIRECT("U"&amp;$A$4):U9955,"OPEN",INDIRECT("D"&amp;$A$4):D9955,INDIRECT("D"&amp;ROW()))</f>
        <v>0</v>
      </c>
      <c r="H22" s="103" t="s">
        <v>12038</v>
      </c>
      <c r="I22" s="108" t="s">
        <v>55</v>
      </c>
      <c r="J22" s="93" t="s">
        <v>51</v>
      </c>
      <c r="K22" s="94" t="s">
        <v>51</v>
      </c>
      <c r="L22" s="94" t="s">
        <v>51</v>
      </c>
      <c r="M22" s="94" t="s">
        <v>51</v>
      </c>
      <c r="N22" s="94" t="s">
        <v>51</v>
      </c>
      <c r="O22" s="94" t="s">
        <v>51</v>
      </c>
      <c r="P22" s="105" t="s">
        <v>51</v>
      </c>
      <c r="Q22" s="96" t="s">
        <v>51</v>
      </c>
      <c r="R22" s="97" t="s">
        <v>806</v>
      </c>
      <c r="S22" s="107" t="s">
        <v>51</v>
      </c>
      <c r="T22" s="85"/>
      <c r="W22" s="69"/>
      <c r="X22" s="11" t="str">
        <f t="shared" si="1"/>
        <v>6.1</v>
      </c>
      <c r="Y22" s="99" t="str">
        <f t="shared" si="2"/>
        <v>Puneet</v>
      </c>
    </row>
    <row r="23" spans="1:25" s="68" customFormat="1" ht="46.8">
      <c r="A23" s="100" t="str">
        <f t="shared" si="0"/>
        <v>S2#122</v>
      </c>
      <c r="B23" s="87" t="s">
        <v>57</v>
      </c>
      <c r="C23" s="88" t="s">
        <v>52</v>
      </c>
      <c r="D23" s="101" t="s">
        <v>90</v>
      </c>
      <c r="E23" s="90">
        <f ca="1">COUNTIF(INDIRECT("D"&amp;$A$4):D3657,INDIRECT("D"&amp;ROW()))</f>
        <v>0</v>
      </c>
      <c r="F23" s="254" t="s">
        <v>10</v>
      </c>
      <c r="G23" s="172">
        <f ca="1">COUNTIFS(INDIRECT("U"&amp;$A$4):U9955,"OPEN",INDIRECT("D"&amp;$A$4):D9955,INDIRECT("D"&amp;ROW()))</f>
        <v>0</v>
      </c>
      <c r="H23" s="103" t="s">
        <v>12039</v>
      </c>
      <c r="I23" s="108" t="s">
        <v>55</v>
      </c>
      <c r="J23" s="93" t="s">
        <v>51</v>
      </c>
      <c r="K23" s="94" t="s">
        <v>51</v>
      </c>
      <c r="L23" s="94" t="s">
        <v>51</v>
      </c>
      <c r="M23" s="94" t="s">
        <v>51</v>
      </c>
      <c r="N23" s="94" t="s">
        <v>51</v>
      </c>
      <c r="O23" s="94" t="s">
        <v>51</v>
      </c>
      <c r="P23" s="105" t="s">
        <v>51</v>
      </c>
      <c r="Q23" s="96" t="s">
        <v>51</v>
      </c>
      <c r="R23" s="97" t="s">
        <v>766</v>
      </c>
      <c r="S23" s="107" t="s">
        <v>51</v>
      </c>
      <c r="T23" s="85"/>
      <c r="W23" s="69"/>
      <c r="X23" s="11" t="str">
        <f t="shared" si="1"/>
        <v>6.2</v>
      </c>
      <c r="Y23" s="99" t="str">
        <f t="shared" si="2"/>
        <v>Mirko</v>
      </c>
    </row>
    <row r="24" spans="1:25" s="68" customFormat="1" ht="46.8">
      <c r="A24" s="100" t="str">
        <f t="shared" si="0"/>
        <v>S2#122</v>
      </c>
      <c r="B24" s="87" t="s">
        <v>57</v>
      </c>
      <c r="C24" s="88" t="s">
        <v>52</v>
      </c>
      <c r="D24" s="101" t="s">
        <v>91</v>
      </c>
      <c r="E24" s="90">
        <f ca="1">COUNTIF(INDIRECT("D"&amp;$A$4):D3657,INDIRECT("D"&amp;ROW()))</f>
        <v>0</v>
      </c>
      <c r="F24" s="147" t="s">
        <v>7</v>
      </c>
      <c r="G24" s="172">
        <f ca="1">COUNTIFS(INDIRECT("U"&amp;$A$4):U9955,"OPEN",INDIRECT("D"&amp;$A$4):D9955,INDIRECT("D"&amp;ROW()))</f>
        <v>0</v>
      </c>
      <c r="H24" s="103" t="s">
        <v>12040</v>
      </c>
      <c r="I24" s="108" t="s">
        <v>55</v>
      </c>
      <c r="J24" s="93" t="s">
        <v>51</v>
      </c>
      <c r="K24" s="94" t="s">
        <v>51</v>
      </c>
      <c r="L24" s="94" t="s">
        <v>51</v>
      </c>
      <c r="M24" s="94" t="s">
        <v>51</v>
      </c>
      <c r="N24" s="94" t="s">
        <v>51</v>
      </c>
      <c r="O24" s="94" t="s">
        <v>51</v>
      </c>
      <c r="P24" s="105" t="s">
        <v>51</v>
      </c>
      <c r="Q24" s="96" t="s">
        <v>51</v>
      </c>
      <c r="R24" s="97" t="s">
        <v>807</v>
      </c>
      <c r="S24" s="107" t="s">
        <v>51</v>
      </c>
      <c r="T24" s="85"/>
      <c r="W24" s="69"/>
      <c r="X24" s="11" t="str">
        <f t="shared" si="1"/>
        <v>6.3</v>
      </c>
      <c r="Y24" s="99" t="str">
        <f t="shared" si="2"/>
        <v>Krisztian</v>
      </c>
    </row>
    <row r="25" spans="1:25" s="68" customFormat="1" ht="46.8">
      <c r="A25" s="100" t="str">
        <f t="shared" si="0"/>
        <v>S2#122</v>
      </c>
      <c r="B25" s="87" t="s">
        <v>57</v>
      </c>
      <c r="C25" s="88" t="s">
        <v>52</v>
      </c>
      <c r="D25" s="101" t="s">
        <v>92</v>
      </c>
      <c r="E25" s="90">
        <f ca="1">COUNTIF(INDIRECT("D"&amp;$A$4):D3657,INDIRECT("D"&amp;ROW()))</f>
        <v>7</v>
      </c>
      <c r="F25" s="147" t="s">
        <v>7</v>
      </c>
      <c r="G25" s="172">
        <f ca="1">COUNTIFS(INDIRECT("U"&amp;$A$4):U9955,"OPEN",INDIRECT("D"&amp;$A$4):D9955,INDIRECT("D"&amp;ROW()))</f>
        <v>0</v>
      </c>
      <c r="H25" s="103" t="s">
        <v>12041</v>
      </c>
      <c r="I25" s="108" t="s">
        <v>55</v>
      </c>
      <c r="J25" s="93" t="s">
        <v>51</v>
      </c>
      <c r="K25" s="94" t="s">
        <v>51</v>
      </c>
      <c r="L25" s="94" t="s">
        <v>51</v>
      </c>
      <c r="M25" s="94" t="s">
        <v>51</v>
      </c>
      <c r="N25" s="94" t="s">
        <v>51</v>
      </c>
      <c r="O25" s="94" t="s">
        <v>51</v>
      </c>
      <c r="P25" s="105" t="s">
        <v>51</v>
      </c>
      <c r="Q25" s="96" t="s">
        <v>51</v>
      </c>
      <c r="R25" s="97" t="s">
        <v>767</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93</v>
      </c>
      <c r="E26" s="90">
        <f ca="1">COUNTIF(INDIRECT("D"&amp;$A$4):D3657,INDIRECT("D"&amp;ROW()))</f>
        <v>0</v>
      </c>
      <c r="F26" s="102" t="s">
        <v>5</v>
      </c>
      <c r="G26" s="172">
        <f ca="1">COUNTIFS(INDIRECT("U"&amp;$A$4):U9955,"OPEN",INDIRECT("D"&amp;$A$4):D9955,INDIRECT("D"&amp;ROW()))</f>
        <v>0</v>
      </c>
      <c r="H26" s="103" t="s">
        <v>7214</v>
      </c>
      <c r="I26" s="108" t="s">
        <v>5534</v>
      </c>
      <c r="J26" s="93" t="s">
        <v>51</v>
      </c>
      <c r="K26" s="94" t="s">
        <v>51</v>
      </c>
      <c r="L26" s="94" t="s">
        <v>51</v>
      </c>
      <c r="M26" s="94" t="s">
        <v>51</v>
      </c>
      <c r="N26" s="94" t="s">
        <v>51</v>
      </c>
      <c r="O26" s="94" t="s">
        <v>51</v>
      </c>
      <c r="P26" s="105" t="s">
        <v>51</v>
      </c>
      <c r="Q26" s="96" t="s">
        <v>51</v>
      </c>
      <c r="R26" s="97" t="s">
        <v>5649</v>
      </c>
      <c r="S26" s="107" t="s">
        <v>51</v>
      </c>
      <c r="T26" s="85"/>
      <c r="W26" s="69"/>
      <c r="X26" s="11" t="str">
        <f t="shared" si="1"/>
        <v>6.5</v>
      </c>
      <c r="Y26" s="99" t="str">
        <f t="shared" si="2"/>
        <v>Frank</v>
      </c>
    </row>
    <row r="27" spans="1:25" s="68" customFormat="1" ht="31.2">
      <c r="A27" s="100" t="str">
        <f t="shared" si="0"/>
        <v>S2#122</v>
      </c>
      <c r="B27" s="87" t="s">
        <v>57</v>
      </c>
      <c r="C27" s="88" t="s">
        <v>52</v>
      </c>
      <c r="D27" s="101" t="s">
        <v>94</v>
      </c>
      <c r="E27" s="90">
        <f ca="1">COUNTIF(INDIRECT("D"&amp;$A$4):D3657,INDIRECT("D"&amp;ROW()))</f>
        <v>153</v>
      </c>
      <c r="F27" s="102" t="s">
        <v>5</v>
      </c>
      <c r="G27" s="172">
        <f ca="1">COUNTIFS(INDIRECT("U"&amp;$A$4):U9955,"OPEN",INDIRECT("D"&amp;$A$4):D9955,INDIRECT("D"&amp;ROW()))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S2#122</v>
      </c>
      <c r="B28" s="87" t="s">
        <v>57</v>
      </c>
      <c r="C28" s="88" t="s">
        <v>52</v>
      </c>
      <c r="D28" s="101" t="s">
        <v>97</v>
      </c>
      <c r="E28" s="90">
        <f ca="1">COUNTIF(INDIRECT("D"&amp;$A$4):D3657,INDIRECT("D"&amp;ROW()))</f>
        <v>92</v>
      </c>
      <c r="F28" s="102" t="s">
        <v>5</v>
      </c>
      <c r="G28" s="172">
        <f ca="1">COUNTIFS(INDIRECT("U"&amp;$A$4):U9955,"OPEN",INDIRECT("D"&amp;$A$4):D9955,INDIRECT("D"&amp;ROW()))</f>
        <v>0</v>
      </c>
      <c r="H28" s="103" t="s">
        <v>618</v>
      </c>
      <c r="I28" s="108" t="s">
        <v>55</v>
      </c>
      <c r="J28" s="93" t="s">
        <v>51</v>
      </c>
      <c r="K28" s="94" t="s">
        <v>51</v>
      </c>
      <c r="L28" s="94" t="s">
        <v>51</v>
      </c>
      <c r="M28" s="94" t="s">
        <v>51</v>
      </c>
      <c r="N28" s="94" t="s">
        <v>51</v>
      </c>
      <c r="O28" s="94" t="s">
        <v>51</v>
      </c>
      <c r="P28" s="105" t="s">
        <v>51</v>
      </c>
      <c r="Q28" s="96" t="s">
        <v>51</v>
      </c>
      <c r="R28" s="97" t="s">
        <v>655</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98</v>
      </c>
      <c r="E29" s="90">
        <f ca="1">COUNTIF(INDIRECT("D"&amp;$A$4):D3657,INDIRECT("D"&amp;ROW()))</f>
        <v>133</v>
      </c>
      <c r="F29" s="102" t="s">
        <v>5</v>
      </c>
      <c r="G29" s="172">
        <f ca="1">COUNTIFS(INDIRECT("U"&amp;$A$4):U9955,"OPEN",INDIRECT("D"&amp;$A$4):D9955,INDIRECT("D"&amp;ROW()))</f>
        <v>0</v>
      </c>
      <c r="H29" s="103" t="s">
        <v>99</v>
      </c>
      <c r="I29" s="108" t="s">
        <v>55</v>
      </c>
      <c r="J29" s="93" t="s">
        <v>51</v>
      </c>
      <c r="K29" s="94" t="s">
        <v>51</v>
      </c>
      <c r="L29" s="94" t="s">
        <v>51</v>
      </c>
      <c r="M29" s="94" t="s">
        <v>51</v>
      </c>
      <c r="N29" s="94" t="s">
        <v>51</v>
      </c>
      <c r="O29" s="94" t="s">
        <v>51</v>
      </c>
      <c r="P29" s="105" t="s">
        <v>51</v>
      </c>
      <c r="Q29" s="96" t="s">
        <v>51</v>
      </c>
      <c r="R29" s="97" t="s">
        <v>656</v>
      </c>
      <c r="S29" s="107" t="s">
        <v>51</v>
      </c>
      <c r="T29" s="85"/>
      <c r="W29" s="69"/>
      <c r="X29" s="11" t="str">
        <f t="shared" si="1"/>
        <v>6.5.3</v>
      </c>
      <c r="Y29" s="99" t="str">
        <f t="shared" si="2"/>
        <v>Frank</v>
      </c>
    </row>
    <row r="30" spans="1:25" s="68" customFormat="1" ht="31.2">
      <c r="A30" s="100" t="str">
        <f t="shared" si="0"/>
        <v>S2#122</v>
      </c>
      <c r="B30" s="87" t="s">
        <v>57</v>
      </c>
      <c r="C30" s="88" t="s">
        <v>52</v>
      </c>
      <c r="D30" s="101" t="s">
        <v>100</v>
      </c>
      <c r="E30" s="90">
        <f ca="1">COUNTIF(INDIRECT("D"&amp;$A$4):D3657,INDIRECT("D"&amp;ROW()))</f>
        <v>23</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S2#122</v>
      </c>
      <c r="B31" s="87" t="s">
        <v>57</v>
      </c>
      <c r="C31" s="88" t="s">
        <v>52</v>
      </c>
      <c r="D31" s="101" t="s">
        <v>103</v>
      </c>
      <c r="E31" s="90">
        <f ca="1">COUNTIF(INDIRECT("D"&amp;$A$4):D3657,INDIRECT("D"&amp;ROW()))</f>
        <v>66</v>
      </c>
      <c r="F31" s="102" t="s">
        <v>5</v>
      </c>
      <c r="G31" s="172">
        <f ca="1">COUNTIFS(INDIRECT("U"&amp;$A$4):U9955,"OPEN",INDIRECT("D"&amp;$A$4):D9955,INDIRECT("D"&amp;ROW()))</f>
        <v>0</v>
      </c>
      <c r="H31" s="103" t="s">
        <v>104</v>
      </c>
      <c r="I31" s="108" t="s">
        <v>55</v>
      </c>
      <c r="J31" s="93" t="s">
        <v>51</v>
      </c>
      <c r="K31" s="94" t="s">
        <v>51</v>
      </c>
      <c r="L31" s="94" t="s">
        <v>51</v>
      </c>
      <c r="M31" s="94" t="s">
        <v>51</v>
      </c>
      <c r="N31" s="94" t="s">
        <v>51</v>
      </c>
      <c r="O31" s="94" t="s">
        <v>51</v>
      </c>
      <c r="P31" s="105" t="s">
        <v>51</v>
      </c>
      <c r="Q31" s="96" t="s">
        <v>51</v>
      </c>
      <c r="R31" s="97" t="s">
        <v>657</v>
      </c>
      <c r="S31" s="107" t="s">
        <v>51</v>
      </c>
      <c r="T31" s="85"/>
      <c r="W31" s="69"/>
      <c r="X31" s="11" t="str">
        <f t="shared" si="1"/>
        <v>6.5.5</v>
      </c>
      <c r="Y31" s="99" t="str">
        <f t="shared" si="2"/>
        <v>Frank</v>
      </c>
    </row>
    <row r="32" spans="1:25" s="68" customFormat="1" ht="22.8">
      <c r="A32" s="100" t="str">
        <f t="shared" si="0"/>
        <v>S2#122</v>
      </c>
      <c r="B32" s="87" t="s">
        <v>57</v>
      </c>
      <c r="C32" s="88" t="s">
        <v>52</v>
      </c>
      <c r="D32" s="101" t="s">
        <v>105</v>
      </c>
      <c r="E32" s="90">
        <f ca="1">COUNTIF(INDIRECT("D"&amp;$A$4):D3657,INDIRECT("D"&amp;ROW()))</f>
        <v>0</v>
      </c>
      <c r="F32" s="147" t="s">
        <v>7</v>
      </c>
      <c r="G32" s="172">
        <f ca="1">COUNTIFS(INDIRECT("U"&amp;$A$4):U9955,"OPEN",INDIRECT("D"&amp;$A$4):D9955,INDIRECT("D"&amp;ROW()))</f>
        <v>0</v>
      </c>
      <c r="H32" s="103" t="s">
        <v>106</v>
      </c>
      <c r="I32" s="108" t="s">
        <v>55</v>
      </c>
      <c r="J32" s="93" t="s">
        <v>51</v>
      </c>
      <c r="K32" s="94" t="s">
        <v>51</v>
      </c>
      <c r="L32" s="94" t="s">
        <v>51</v>
      </c>
      <c r="M32" s="94" t="s">
        <v>51</v>
      </c>
      <c r="N32" s="94" t="s">
        <v>51</v>
      </c>
      <c r="O32" s="94" t="s">
        <v>51</v>
      </c>
      <c r="P32" s="105" t="s">
        <v>51</v>
      </c>
      <c r="Q32" s="96" t="s">
        <v>51</v>
      </c>
      <c r="R32" s="97" t="s">
        <v>658</v>
      </c>
      <c r="S32" s="107" t="s">
        <v>51</v>
      </c>
      <c r="T32" s="85"/>
      <c r="W32" s="69"/>
      <c r="X32" s="11" t="str">
        <f t="shared" si="1"/>
        <v>6.5.6</v>
      </c>
      <c r="Y32" s="99" t="str">
        <f t="shared" si="2"/>
        <v>Krisztian</v>
      </c>
    </row>
    <row r="33" spans="1:25" s="68" customFormat="1" ht="46.8">
      <c r="A33" s="100" t="str">
        <f t="shared" si="0"/>
        <v>S2#122</v>
      </c>
      <c r="B33" s="87" t="s">
        <v>57</v>
      </c>
      <c r="C33" s="88" t="s">
        <v>52</v>
      </c>
      <c r="D33" s="101" t="s">
        <v>12057</v>
      </c>
      <c r="E33" s="90">
        <f ca="1">COUNTIF(INDIRECT("D"&amp;$A$4):D3657,INDIRECT("D"&amp;ROW()))</f>
        <v>61</v>
      </c>
      <c r="F33" s="254" t="s">
        <v>10</v>
      </c>
      <c r="G33" s="172">
        <f ca="1">COUNTIFS(INDIRECT("U"&amp;$A$4):U9955,"OPEN",INDIRECT("D"&amp;$A$4):D9955,INDIRECT("D"&amp;ROW()))</f>
        <v>0</v>
      </c>
      <c r="H33" s="103" t="s">
        <v>12055</v>
      </c>
      <c r="I33" s="108" t="s">
        <v>55</v>
      </c>
      <c r="J33" s="93" t="s">
        <v>51</v>
      </c>
      <c r="K33" s="94" t="s">
        <v>51</v>
      </c>
      <c r="L33" s="94" t="s">
        <v>51</v>
      </c>
      <c r="M33" s="94" t="s">
        <v>51</v>
      </c>
      <c r="N33" s="94" t="s">
        <v>51</v>
      </c>
      <c r="O33" s="94" t="s">
        <v>51</v>
      </c>
      <c r="P33" s="105" t="s">
        <v>51</v>
      </c>
      <c r="Q33" s="96" t="s">
        <v>51</v>
      </c>
      <c r="R33" s="97" t="s">
        <v>12053</v>
      </c>
      <c r="S33" s="107" t="s">
        <v>51</v>
      </c>
      <c r="T33" s="85"/>
      <c r="W33" s="69"/>
      <c r="X33" s="11" t="str">
        <f t="shared" si="1"/>
        <v>6.5.6.1</v>
      </c>
      <c r="Y33" s="99" t="str">
        <f t="shared" si="2"/>
        <v>Mirko</v>
      </c>
    </row>
    <row r="34" spans="1:25" s="68" customFormat="1" ht="46.8">
      <c r="A34" s="100" t="str">
        <f t="shared" si="0"/>
        <v>S2#122</v>
      </c>
      <c r="B34" s="87" t="s">
        <v>57</v>
      </c>
      <c r="C34" s="88" t="s">
        <v>52</v>
      </c>
      <c r="D34" s="101" t="s">
        <v>12058</v>
      </c>
      <c r="E34" s="90">
        <f ca="1">COUNTIF(INDIRECT("D"&amp;$A$4):D3657,INDIRECT("D"&amp;ROW()))</f>
        <v>125</v>
      </c>
      <c r="F34" s="147" t="s">
        <v>7</v>
      </c>
      <c r="G34" s="172">
        <f ca="1">COUNTIFS(INDIRECT("U"&amp;$A$4):U9955,"OPEN",INDIRECT("D"&amp;$A$4):D9955,INDIRECT("D"&amp;ROW()))</f>
        <v>0</v>
      </c>
      <c r="H34" s="103" t="s">
        <v>12056</v>
      </c>
      <c r="I34" s="108" t="s">
        <v>55</v>
      </c>
      <c r="J34" s="93" t="s">
        <v>51</v>
      </c>
      <c r="K34" s="94" t="s">
        <v>51</v>
      </c>
      <c r="L34" s="94" t="s">
        <v>51</v>
      </c>
      <c r="M34" s="94" t="s">
        <v>51</v>
      </c>
      <c r="N34" s="94" t="s">
        <v>51</v>
      </c>
      <c r="O34" s="94" t="s">
        <v>51</v>
      </c>
      <c r="P34" s="105" t="s">
        <v>51</v>
      </c>
      <c r="Q34" s="96" t="s">
        <v>51</v>
      </c>
      <c r="R34" s="97" t="s">
        <v>12054</v>
      </c>
      <c r="S34" s="107" t="s">
        <v>51</v>
      </c>
      <c r="T34" s="85"/>
      <c r="W34" s="69"/>
      <c r="X34" s="11" t="str">
        <f t="shared" si="1"/>
        <v>6.5.6.2</v>
      </c>
      <c r="Y34" s="99" t="str">
        <f t="shared" si="2"/>
        <v>Krisztian</v>
      </c>
    </row>
    <row r="35" spans="1:25" s="68" customFormat="1" ht="114">
      <c r="A35" s="100" t="str">
        <f t="shared" si="0"/>
        <v>S2#122</v>
      </c>
      <c r="B35" s="87" t="s">
        <v>57</v>
      </c>
      <c r="C35" s="88" t="s">
        <v>52</v>
      </c>
      <c r="D35" s="101" t="s">
        <v>611</v>
      </c>
      <c r="E35" s="90">
        <f ca="1">COUNTIF(INDIRECT("D"&amp;$A$4):D3657,INDIRECT("D"&amp;ROW()))</f>
        <v>43</v>
      </c>
      <c r="F35" s="102" t="s">
        <v>5</v>
      </c>
      <c r="G35" s="172">
        <f ca="1">COUNTIFS(INDIRECT("U"&amp;$A$4):U9955,"OPEN",INDIRECT("D"&amp;$A$4):D9955,INDIRECT("D"&amp;ROW()))</f>
        <v>0</v>
      </c>
      <c r="H35" s="103" t="s">
        <v>107</v>
      </c>
      <c r="I35" s="108" t="s">
        <v>5650</v>
      </c>
      <c r="J35" s="93" t="s">
        <v>51</v>
      </c>
      <c r="K35" s="94" t="s">
        <v>51</v>
      </c>
      <c r="L35" s="94" t="s">
        <v>51</v>
      </c>
      <c r="M35" s="94" t="s">
        <v>51</v>
      </c>
      <c r="N35" s="94" t="s">
        <v>51</v>
      </c>
      <c r="O35" s="94" t="s">
        <v>51</v>
      </c>
      <c r="P35" s="105" t="s">
        <v>51</v>
      </c>
      <c r="Q35" s="96" t="s">
        <v>51</v>
      </c>
      <c r="R35" s="97" t="s">
        <v>7228</v>
      </c>
      <c r="S35" s="107" t="s">
        <v>51</v>
      </c>
      <c r="T35" s="85"/>
      <c r="W35" s="69"/>
      <c r="X35" s="11" t="str">
        <f t="shared" si="1"/>
        <v>6.5.7.1</v>
      </c>
      <c r="Y35" s="99" t="str">
        <f t="shared" si="2"/>
        <v>Frank</v>
      </c>
    </row>
    <row r="36" spans="1:25" s="68" customFormat="1" ht="15.6">
      <c r="A36" s="100" t="str">
        <f t="shared" si="0"/>
        <v>S2#122</v>
      </c>
      <c r="B36" s="87" t="s">
        <v>57</v>
      </c>
      <c r="C36" s="88" t="s">
        <v>52</v>
      </c>
      <c r="D36" s="101" t="s">
        <v>615</v>
      </c>
      <c r="E36" s="90">
        <f ca="1">COUNTIF(INDIRECT("D"&amp;$A$4):D3657,INDIRECT("D"&amp;ROW()))</f>
        <v>15</v>
      </c>
      <c r="F36" s="102" t="s">
        <v>5</v>
      </c>
      <c r="G36" s="172">
        <f ca="1">COUNTIFS(INDIRECT("U"&amp;$A$4):U9955,"OPEN",INDIRECT("D"&amp;$A$4):D9955,INDIRECT("D"&amp;ROW()))</f>
        <v>0</v>
      </c>
      <c r="H36" s="103" t="s">
        <v>619</v>
      </c>
      <c r="I36" s="108" t="s">
        <v>55</v>
      </c>
      <c r="J36" s="93" t="s">
        <v>51</v>
      </c>
      <c r="K36" s="94" t="s">
        <v>51</v>
      </c>
      <c r="L36" s="94" t="s">
        <v>51</v>
      </c>
      <c r="M36" s="94" t="s">
        <v>51</v>
      </c>
      <c r="N36" s="94" t="s">
        <v>51</v>
      </c>
      <c r="O36" s="94" t="s">
        <v>51</v>
      </c>
      <c r="P36" s="105" t="s">
        <v>51</v>
      </c>
      <c r="Q36" s="96" t="s">
        <v>51</v>
      </c>
      <c r="R36" s="97" t="s">
        <v>619</v>
      </c>
      <c r="S36" s="107" t="s">
        <v>51</v>
      </c>
      <c r="T36" s="85"/>
      <c r="W36" s="69"/>
      <c r="X36" s="11" t="str">
        <f t="shared" si="1"/>
        <v>6.5.7.5</v>
      </c>
      <c r="Y36" s="99" t="str">
        <f t="shared" si="2"/>
        <v>Frank</v>
      </c>
    </row>
    <row r="37" spans="1:25" s="68" customFormat="1" ht="79.8">
      <c r="A37" s="100" t="str">
        <f t="shared" si="0"/>
        <v>S2#122</v>
      </c>
      <c r="B37" s="87" t="s">
        <v>57</v>
      </c>
      <c r="C37" s="88" t="s">
        <v>52</v>
      </c>
      <c r="D37" s="101" t="s">
        <v>108</v>
      </c>
      <c r="E37" s="90">
        <f ca="1">COUNTIF(INDIRECT("D"&amp;$A$4):D3657,INDIRECT("D"&amp;ROW()))</f>
        <v>82</v>
      </c>
      <c r="F37" s="197" t="s">
        <v>6</v>
      </c>
      <c r="G37" s="172">
        <f ca="1">COUNTIFS(INDIRECT("U"&amp;$A$4):U9955,"OPEN",INDIRECT("D"&amp;$A$4):D9955,INDIRECT("D"&amp;ROW()))</f>
        <v>0</v>
      </c>
      <c r="H37" s="103" t="s">
        <v>109</v>
      </c>
      <c r="I37" s="108" t="s">
        <v>55</v>
      </c>
      <c r="J37" s="93" t="s">
        <v>51</v>
      </c>
      <c r="K37" s="94" t="s">
        <v>51</v>
      </c>
      <c r="L37" s="94" t="s">
        <v>51</v>
      </c>
      <c r="M37" s="94" t="s">
        <v>51</v>
      </c>
      <c r="N37" s="94" t="s">
        <v>51</v>
      </c>
      <c r="O37" s="94" t="s">
        <v>51</v>
      </c>
      <c r="P37" s="105" t="s">
        <v>51</v>
      </c>
      <c r="Q37" s="96" t="s">
        <v>51</v>
      </c>
      <c r="R37" s="97" t="s">
        <v>5535</v>
      </c>
      <c r="S37" s="107" t="s">
        <v>51</v>
      </c>
      <c r="T37" s="85"/>
      <c r="W37" s="69"/>
      <c r="X37" s="11" t="str">
        <f t="shared" si="1"/>
        <v>6.5.8</v>
      </c>
      <c r="Y37" s="99" t="str">
        <f t="shared" si="2"/>
        <v>Puneet</v>
      </c>
    </row>
    <row r="38" spans="1:25" s="68" customFormat="1" ht="22.8">
      <c r="A38" s="100" t="str">
        <f t="shared" si="0"/>
        <v>S2#122</v>
      </c>
      <c r="B38" s="87" t="s">
        <v>57</v>
      </c>
      <c r="C38" s="88" t="s">
        <v>52</v>
      </c>
      <c r="D38" s="101" t="s">
        <v>110</v>
      </c>
      <c r="E38" s="90">
        <f ca="1">COUNTIF(INDIRECT("D"&amp;$A$4):D3657,INDIRECT("D"&amp;ROW()))</f>
        <v>109</v>
      </c>
      <c r="F38" s="214" t="s">
        <v>521</v>
      </c>
      <c r="G38" s="172">
        <f ca="1">COUNTIFS(INDIRECT("U"&amp;$A$4):U9955,"OPEN",INDIRECT("D"&amp;$A$4):D9955,INDIRECT("D"&amp;ROW()))</f>
        <v>0</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Irfan</v>
      </c>
    </row>
    <row r="39" spans="1:25" s="68" customFormat="1" ht="93.6" customHeight="1">
      <c r="A39" s="100" t="str">
        <f t="shared" si="0"/>
        <v>S2#122</v>
      </c>
      <c r="B39" s="87" t="s">
        <v>57</v>
      </c>
      <c r="C39" s="88" t="s">
        <v>52</v>
      </c>
      <c r="D39" s="101" t="s">
        <v>112</v>
      </c>
      <c r="E39" s="90">
        <f ca="1">COUNTIF(INDIRECT("D"&amp;$A$4):D3657,INDIRECT("D"&amp;ROW()))</f>
        <v>55</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620</v>
      </c>
      <c r="S39" s="107" t="s">
        <v>51</v>
      </c>
      <c r="T39" s="85"/>
      <c r="W39" s="69"/>
      <c r="X39" s="11" t="str">
        <f t="shared" si="1"/>
        <v>6.5.10</v>
      </c>
      <c r="Y39" s="99" t="str">
        <f t="shared" si="2"/>
        <v>Krisztian</v>
      </c>
    </row>
    <row r="40" spans="1:25" s="68" customFormat="1" ht="34.200000000000003">
      <c r="A40" s="100" t="str">
        <f t="shared" si="0"/>
        <v>S2#122</v>
      </c>
      <c r="B40" s="87" t="s">
        <v>57</v>
      </c>
      <c r="C40" s="88" t="s">
        <v>52</v>
      </c>
      <c r="D40" s="101" t="s">
        <v>114</v>
      </c>
      <c r="E40" s="90">
        <f ca="1">COUNTIF(INDIRECT("D"&amp;$A$4):D3657,INDIRECT("D"&amp;ROW()))</f>
        <v>66</v>
      </c>
      <c r="F40" s="102" t="s">
        <v>5</v>
      </c>
      <c r="G40" s="172">
        <f ca="1">COUNTIFS(INDIRECT("U"&amp;$A$4):U9955,"OPEN",INDIRECT("D"&amp;$A$4):D9955,INDIRECT("D"&amp;ROW()))</f>
        <v>0</v>
      </c>
      <c r="H40" s="103" t="s">
        <v>115</v>
      </c>
      <c r="I40" s="108" t="s">
        <v>55</v>
      </c>
      <c r="J40" s="93" t="s">
        <v>51</v>
      </c>
      <c r="K40" s="94" t="s">
        <v>51</v>
      </c>
      <c r="L40" s="94" t="s">
        <v>51</v>
      </c>
      <c r="M40" s="94" t="s">
        <v>51</v>
      </c>
      <c r="N40" s="94" t="s">
        <v>51</v>
      </c>
      <c r="O40" s="94" t="s">
        <v>51</v>
      </c>
      <c r="P40" s="105" t="s">
        <v>51</v>
      </c>
      <c r="Q40" s="96" t="s">
        <v>51</v>
      </c>
      <c r="R40" s="97" t="s">
        <v>659</v>
      </c>
      <c r="S40" s="107" t="s">
        <v>51</v>
      </c>
      <c r="T40" s="85"/>
      <c r="W40" s="69"/>
      <c r="X40" s="11" t="str">
        <f t="shared" si="1"/>
        <v>6.5.11</v>
      </c>
      <c r="Y40" s="99" t="str">
        <f t="shared" si="2"/>
        <v>Frank</v>
      </c>
    </row>
    <row r="41" spans="1:25" s="68" customFormat="1" ht="62.4">
      <c r="A41" s="100" t="str">
        <f t="shared" si="0"/>
        <v>S2#122</v>
      </c>
      <c r="B41" s="87" t="s">
        <v>57</v>
      </c>
      <c r="C41" s="88" t="s">
        <v>52</v>
      </c>
      <c r="D41" s="101" t="s">
        <v>116</v>
      </c>
      <c r="E41" s="90">
        <f ca="1">COUNTIF(INDIRECT("D"&amp;$A$4):D3657,INDIRECT("D"&amp;ROW()))</f>
        <v>38</v>
      </c>
      <c r="F41" s="206" t="s">
        <v>7389</v>
      </c>
      <c r="G41" s="172">
        <f ca="1">COUNTIFS(INDIRECT("U"&amp;$A$4):U9955,"OPEN",INDIRECT("D"&amp;$A$4):D9955,INDIRECT("D"&amp;ROW()))</f>
        <v>0</v>
      </c>
      <c r="H41" s="103" t="s">
        <v>763</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6.6</v>
      </c>
      <c r="Y41" s="99" t="str">
        <f t="shared" si="2"/>
        <v>LaeYoung</v>
      </c>
    </row>
    <row r="42" spans="1:25" s="68" customFormat="1" ht="46.8">
      <c r="A42" s="100" t="str">
        <f t="shared" si="0"/>
        <v>S2#122</v>
      </c>
      <c r="B42" s="87" t="s">
        <v>57</v>
      </c>
      <c r="C42" s="88" t="s">
        <v>52</v>
      </c>
      <c r="D42" s="101" t="s">
        <v>117</v>
      </c>
      <c r="E42" s="90">
        <f ca="1">COUNTIF(INDIRECT("D"&amp;$A$4):D3657,INDIRECT("D"&amp;ROW()))</f>
        <v>42</v>
      </c>
      <c r="F42" s="147" t="s">
        <v>7</v>
      </c>
      <c r="G42" s="172">
        <f ca="1">COUNTIFS(INDIRECT("U"&amp;$A$4):U9955,"OPEN",INDIRECT("D"&amp;$A$4):D9955,INDIRECT("D"&amp;ROW()))</f>
        <v>0</v>
      </c>
      <c r="H42" s="103" t="s">
        <v>764</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6.7</v>
      </c>
      <c r="Y42" s="99" t="str">
        <f t="shared" si="2"/>
        <v>Krisztian</v>
      </c>
    </row>
    <row r="43" spans="1:25" s="68" customFormat="1" ht="62.4">
      <c r="A43" s="100" t="str">
        <f t="shared" si="0"/>
        <v>S2#122</v>
      </c>
      <c r="B43" s="87" t="s">
        <v>57</v>
      </c>
      <c r="C43" s="88" t="s">
        <v>52</v>
      </c>
      <c r="D43" s="101" t="s">
        <v>118</v>
      </c>
      <c r="E43" s="90">
        <f ca="1">COUNTIF(INDIRECT("D"&amp;$A$4):D3657,INDIRECT("D"&amp;ROW()))</f>
        <v>34</v>
      </c>
      <c r="F43" s="147" t="s">
        <v>7</v>
      </c>
      <c r="G43" s="172">
        <f ca="1">COUNTIFS(INDIRECT("U"&amp;$A$4):U9955,"OPEN",INDIRECT("D"&amp;$A$4):D9955,INDIRECT("D"&amp;ROW()))</f>
        <v>0</v>
      </c>
      <c r="H43" s="103" t="s">
        <v>765</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6.8</v>
      </c>
      <c r="Y43" s="99" t="str">
        <f t="shared" si="2"/>
        <v>Krisztian</v>
      </c>
    </row>
    <row r="44" spans="1:25" s="68" customFormat="1" ht="46.8">
      <c r="A44" s="100" t="str">
        <f t="shared" si="0"/>
        <v>S2#122</v>
      </c>
      <c r="B44" s="87" t="s">
        <v>57</v>
      </c>
      <c r="C44" s="88" t="s">
        <v>52</v>
      </c>
      <c r="D44" s="101" t="s">
        <v>119</v>
      </c>
      <c r="E44" s="90">
        <f ca="1">COUNTIF(INDIRECT("D"&amp;$A$4):D3657,INDIRECT("D"&amp;ROW()))</f>
        <v>68</v>
      </c>
      <c r="F44" s="197" t="s">
        <v>6</v>
      </c>
      <c r="G44" s="172">
        <f ca="1">COUNTIFS(INDIRECT("U"&amp;$A$4):U9955,"OPEN",INDIRECT("D"&amp;$A$4):D9955,INDIRECT("D"&amp;ROW()))</f>
        <v>0</v>
      </c>
      <c r="H44" s="103" t="s">
        <v>7215</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6.9</v>
      </c>
      <c r="Y44" s="99" t="str">
        <f t="shared" si="2"/>
        <v>Puneet</v>
      </c>
    </row>
    <row r="45" spans="1:25" s="68" customFormat="1" ht="46.8" customHeight="1">
      <c r="A45" s="100" t="str">
        <f t="shared" si="0"/>
        <v>S2#122</v>
      </c>
      <c r="B45" s="87" t="s">
        <v>57</v>
      </c>
      <c r="C45" s="88" t="s">
        <v>52</v>
      </c>
      <c r="D45" s="101" t="s">
        <v>120</v>
      </c>
      <c r="E45" s="90">
        <f ca="1">COUNTIF(INDIRECT("D"&amp;$A$4):D3657,INDIRECT("D"&amp;ROW()))</f>
        <v>78</v>
      </c>
      <c r="F45" s="147" t="s">
        <v>7</v>
      </c>
      <c r="G45" s="172">
        <f ca="1">COUNTIFS(INDIRECT("U"&amp;$A$4):U9955,"OPEN",INDIRECT("D"&amp;$A$4):D9955,INDIRECT("D"&amp;ROW()))</f>
        <v>0</v>
      </c>
      <c r="H45" s="103" t="s">
        <v>7216</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6.10</v>
      </c>
      <c r="Y45" s="99" t="str">
        <f t="shared" si="2"/>
        <v>Krisztian</v>
      </c>
    </row>
    <row r="46" spans="1:25" s="68" customFormat="1" ht="31.2">
      <c r="A46" s="100" t="str">
        <f t="shared" si="0"/>
        <v>S2#122</v>
      </c>
      <c r="B46" s="87" t="s">
        <v>57</v>
      </c>
      <c r="C46" s="88" t="s">
        <v>52</v>
      </c>
      <c r="D46" s="101" t="s">
        <v>304</v>
      </c>
      <c r="E46" s="90">
        <f ca="1">COUNTIF(INDIRECT("D"&amp;$A$4):D3657,INDIRECT("D"&amp;ROW()))</f>
        <v>32</v>
      </c>
      <c r="F46" s="197" t="s">
        <v>6</v>
      </c>
      <c r="G46" s="172">
        <f ca="1">COUNTIFS(INDIRECT("U"&amp;$A$4):U9955,"OPEN",INDIRECT("D"&amp;$A$4):D9955,INDIRECT("D"&amp;ROW()))</f>
        <v>0</v>
      </c>
      <c r="H46" s="103" t="s">
        <v>7217</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6.11</v>
      </c>
      <c r="Y46" s="99" t="str">
        <f t="shared" si="2"/>
        <v>Puneet</v>
      </c>
    </row>
    <row r="47" spans="1:25" s="68" customFormat="1" ht="46.8">
      <c r="A47" s="100" t="str">
        <f t="shared" si="0"/>
        <v>S2#122</v>
      </c>
      <c r="B47" s="87" t="s">
        <v>57</v>
      </c>
      <c r="C47" s="88" t="s">
        <v>52</v>
      </c>
      <c r="D47" s="101" t="s">
        <v>305</v>
      </c>
      <c r="E47" s="90">
        <f ca="1">COUNTIF(INDIRECT("D"&amp;$A$4):D3657,INDIRECT("D"&amp;ROW()))</f>
        <v>24</v>
      </c>
      <c r="F47" s="147" t="s">
        <v>7</v>
      </c>
      <c r="G47" s="172">
        <f ca="1">COUNTIFS(INDIRECT("U"&amp;$A$4):U9955,"OPEN",INDIRECT("D"&amp;$A$4):D9955,INDIRECT("D"&amp;ROW()))</f>
        <v>0</v>
      </c>
      <c r="H47" s="103" t="s">
        <v>7218</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6.12</v>
      </c>
      <c r="Y47" s="99" t="str">
        <f t="shared" si="2"/>
        <v>Krisztian</v>
      </c>
    </row>
    <row r="48" spans="1:25" s="68" customFormat="1" ht="46.8">
      <c r="A48" s="100" t="str">
        <f t="shared" si="0"/>
        <v>S2#122</v>
      </c>
      <c r="B48" s="87" t="s">
        <v>57</v>
      </c>
      <c r="C48" s="88" t="s">
        <v>52</v>
      </c>
      <c r="D48" s="101" t="s">
        <v>470</v>
      </c>
      <c r="E48" s="90">
        <f ca="1">COUNTIF(INDIRECT("D"&amp;$A$4):D3657,INDIRECT("D"&amp;ROW()))</f>
        <v>33</v>
      </c>
      <c r="F48" s="197" t="s">
        <v>6</v>
      </c>
      <c r="G48" s="172">
        <f ca="1">COUNTIFS(INDIRECT("U"&amp;$A$4):U9955,"OPEN",INDIRECT("D"&amp;$A$4):D9955,INDIRECT("D"&amp;ROW()))</f>
        <v>0</v>
      </c>
      <c r="H48" s="103" t="s">
        <v>7219</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6.13</v>
      </c>
      <c r="Y48" s="99" t="str">
        <f t="shared" si="2"/>
        <v>Puneet</v>
      </c>
    </row>
    <row r="49" spans="1:33" s="68" customFormat="1" ht="31.2">
      <c r="A49" s="100" t="str">
        <f t="shared" si="0"/>
        <v>S2#122</v>
      </c>
      <c r="B49" s="87" t="s">
        <v>57</v>
      </c>
      <c r="C49" s="88" t="s">
        <v>52</v>
      </c>
      <c r="D49" s="101" t="s">
        <v>471</v>
      </c>
      <c r="E49" s="90">
        <f ca="1">COUNTIF(INDIRECT("D"&amp;$A$4):D3657,INDIRECT("D"&amp;ROW()))</f>
        <v>28</v>
      </c>
      <c r="F49" s="147" t="s">
        <v>7</v>
      </c>
      <c r="G49" s="172">
        <f ca="1">COUNTIFS(INDIRECT("U"&amp;$A$4):U9955,"OPEN",INDIRECT("D"&amp;$A$4):D9955,INDIRECT("D"&amp;ROW()))</f>
        <v>0</v>
      </c>
      <c r="H49" s="103" t="s">
        <v>7220</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6.14</v>
      </c>
      <c r="Y49" s="99" t="str">
        <f t="shared" si="2"/>
        <v>Krisztian</v>
      </c>
    </row>
    <row r="50" spans="1:33" s="68" customFormat="1" ht="46.8">
      <c r="A50" s="100" t="str">
        <f t="shared" si="0"/>
        <v>S2#122</v>
      </c>
      <c r="B50" s="87" t="s">
        <v>57</v>
      </c>
      <c r="C50" s="88" t="s">
        <v>52</v>
      </c>
      <c r="D50" s="101" t="s">
        <v>472</v>
      </c>
      <c r="E50" s="90">
        <f ca="1">COUNTIF(INDIRECT("D"&amp;$A$4):D3657, INDIRECT("D"&amp;ROW()))</f>
        <v>17</v>
      </c>
      <c r="F50" s="197" t="s">
        <v>6</v>
      </c>
      <c r="G50" s="172">
        <f ca="1">COUNTIFS(INDIRECT("U"&amp;$A$4):U9955,"OPEN",INDIRECT("D"&amp;$A$4):D9955,INDIRECT("D"&amp;ROW()))</f>
        <v>0</v>
      </c>
      <c r="H50" s="103" t="s">
        <v>7221</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6.15</v>
      </c>
      <c r="Y50" s="99" t="str">
        <f t="shared" si="2"/>
        <v>Puneet</v>
      </c>
    </row>
    <row r="51" spans="1:33" s="68" customFormat="1" ht="78">
      <c r="A51" s="100" t="str">
        <f t="shared" si="0"/>
        <v>S2#122</v>
      </c>
      <c r="B51" s="87" t="s">
        <v>57</v>
      </c>
      <c r="C51" s="88" t="s">
        <v>52</v>
      </c>
      <c r="D51" s="101" t="s">
        <v>2170</v>
      </c>
      <c r="E51" s="90">
        <f ca="1">COUNTIF(INDIRECT("D"&amp;$A$4):D3657,INDIRECT("D"&amp;ROW()))</f>
        <v>19</v>
      </c>
      <c r="F51" s="147" t="s">
        <v>7</v>
      </c>
      <c r="G51" s="172">
        <f ca="1">COUNTIFS(INDIRECT("U"&amp;$A$4):U9955,"OPEN",INDIRECT("D"&amp;$A$4):D9955,INDIRECT("D"&amp;ROW()))</f>
        <v>0</v>
      </c>
      <c r="H51" s="103" t="s">
        <v>2173</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6.16</v>
      </c>
      <c r="Y51" s="99" t="str">
        <f t="shared" si="2"/>
        <v>Krisztian</v>
      </c>
    </row>
    <row r="52" spans="1:33" s="68" customFormat="1" ht="46.8">
      <c r="A52" s="100" t="str">
        <f t="shared" si="0"/>
        <v>S2#122</v>
      </c>
      <c r="B52" s="87" t="s">
        <v>57</v>
      </c>
      <c r="C52" s="88" t="s">
        <v>52</v>
      </c>
      <c r="D52" s="101" t="s">
        <v>7211</v>
      </c>
      <c r="E52" s="90">
        <f ca="1">COUNTIF(INDIRECT("D"&amp;$A$4):D3657,INDIRECT("D"&amp;ROW()))</f>
        <v>7</v>
      </c>
      <c r="F52" s="102" t="s">
        <v>5</v>
      </c>
      <c r="G52" s="172">
        <f ca="1">COUNTIFS(INDIRECT("U"&amp;$A$4):U9955,"OPEN",INDIRECT("D"&amp;$A$4):D9955,INDIRECT("D"&amp;ROW()))</f>
        <v>0</v>
      </c>
      <c r="H52" s="103" t="s">
        <v>7375</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6.17</v>
      </c>
      <c r="Y52" s="99" t="str">
        <f t="shared" si="2"/>
        <v>Frank</v>
      </c>
    </row>
    <row r="53" spans="1:33" s="68" customFormat="1" ht="31.2">
      <c r="A53" s="100" t="str">
        <f t="shared" si="0"/>
        <v>S2#122</v>
      </c>
      <c r="B53" s="87" t="s">
        <v>57</v>
      </c>
      <c r="C53" s="88" t="s">
        <v>52</v>
      </c>
      <c r="D53" s="101" t="s">
        <v>7212</v>
      </c>
      <c r="E53" s="90">
        <f ca="1">COUNTIF(INDIRECT("D"&amp;$A$4):D3657,INDIRECT("D"&amp;ROW()))</f>
        <v>6</v>
      </c>
      <c r="F53" s="102" t="s">
        <v>5</v>
      </c>
      <c r="G53" s="172">
        <f ca="1">COUNTIFS(INDIRECT("U"&amp;$A$4):U9955,"OPEN",INDIRECT("D"&amp;$A$4):D9955,INDIRECT("D"&amp;ROW()))</f>
        <v>0</v>
      </c>
      <c r="H53" s="103" t="s">
        <v>5533</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6.18</v>
      </c>
      <c r="Y53" s="99" t="str">
        <f t="shared" si="2"/>
        <v>Frank</v>
      </c>
    </row>
    <row r="54" spans="1:33" s="68" customFormat="1" ht="62.4">
      <c r="A54" s="100" t="str">
        <f t="shared" si="0"/>
        <v>S2#122</v>
      </c>
      <c r="B54" s="87" t="s">
        <v>57</v>
      </c>
      <c r="C54" s="88" t="s">
        <v>52</v>
      </c>
      <c r="D54" s="195" t="s">
        <v>7213</v>
      </c>
      <c r="E54" s="90">
        <f ca="1">COUNTIF(INDIRECT("D"&amp;$A$4):D3657,INDIRECT("D"&amp;ROW()))</f>
        <v>0</v>
      </c>
      <c r="F54" s="109" t="s">
        <v>82</v>
      </c>
      <c r="G54" s="172">
        <f ca="1">COUNTIFS(INDIRECT("U"&amp;$A$4):U9955,"OPEN",INDIRECT("D"&amp;$A$4):D9955,INDIRECT("D"&amp;ROW()))</f>
        <v>0</v>
      </c>
      <c r="H54" s="196" t="s">
        <v>7222</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6.19</v>
      </c>
      <c r="Y54" s="99" t="str">
        <f t="shared" si="2"/>
        <v>Not_on_agenda</v>
      </c>
    </row>
    <row r="55" spans="1:33" s="68" customFormat="1" ht="62.4">
      <c r="A55" s="100" t="str">
        <f t="shared" si="0"/>
        <v>S2#122</v>
      </c>
      <c r="B55" s="87" t="s">
        <v>57</v>
      </c>
      <c r="C55" s="88" t="s">
        <v>52</v>
      </c>
      <c r="D55" s="101" t="s">
        <v>769</v>
      </c>
      <c r="E55" s="90">
        <f ca="1">COUNTIF(INDIRECT("D"&amp;$A$4):D3657,INDIRECT("D"&amp;ROW()))</f>
        <v>2</v>
      </c>
      <c r="F55" s="197" t="s">
        <v>6</v>
      </c>
      <c r="G55" s="172">
        <f ca="1">COUNTIFS(INDIRECT("U"&amp;$A$4):U9955,"OPEN",INDIRECT("D"&amp;$A$4):D9955,INDIRECT("D"&amp;ROW()))</f>
        <v>0</v>
      </c>
      <c r="H55" s="103" t="s">
        <v>12042</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6.21</v>
      </c>
      <c r="Y55" s="99" t="str">
        <f t="shared" si="2"/>
        <v>Puneet</v>
      </c>
    </row>
    <row r="56" spans="1:33" s="68" customFormat="1" ht="46.8">
      <c r="A56" s="100" t="str">
        <f t="shared" si="0"/>
        <v>S2#122</v>
      </c>
      <c r="B56" s="87" t="s">
        <v>57</v>
      </c>
      <c r="C56" s="88" t="s">
        <v>52</v>
      </c>
      <c r="D56" s="195" t="s">
        <v>2171</v>
      </c>
      <c r="E56" s="90">
        <f ca="1">COUNTIF(INDIRECT("D"&amp;$A$4):D3657,INDIRECT("D"&amp;ROW()))</f>
        <v>0</v>
      </c>
      <c r="F56" s="109" t="s">
        <v>82</v>
      </c>
      <c r="G56" s="172">
        <f ca="1">COUNTIFS(INDIRECT("U"&amp;$A$4):U9955,"OPEN",INDIRECT("D"&amp;$A$4):D9955,INDIRECT("D"&amp;ROW()))</f>
        <v>0</v>
      </c>
      <c r="H56" s="196" t="s">
        <v>12043</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6.22</v>
      </c>
      <c r="Y56" s="99" t="str">
        <f t="shared" si="2"/>
        <v>Not_on_agenda</v>
      </c>
    </row>
    <row r="57" spans="1:33" s="68" customFormat="1" ht="62.4">
      <c r="A57" s="100" t="str">
        <f t="shared" si="0"/>
        <v>S2#122</v>
      </c>
      <c r="B57" s="87" t="s">
        <v>57</v>
      </c>
      <c r="C57" s="88" t="s">
        <v>52</v>
      </c>
      <c r="D57" s="195" t="s">
        <v>768</v>
      </c>
      <c r="E57" s="90">
        <f ca="1">COUNTIF(INDIRECT("D"&amp;$A$4):D3658,INDIRECT("D"&amp;ROW()))</f>
        <v>0</v>
      </c>
      <c r="F57" s="109" t="s">
        <v>82</v>
      </c>
      <c r="G57" s="172">
        <f ca="1">COUNTIFS(INDIRECT("U"&amp;$A$4):U9955,"OPEN",INDIRECT("D"&amp;$A$4):D9955,INDIRECT("D"&amp;ROW()))</f>
        <v>0</v>
      </c>
      <c r="H57" s="196" t="s">
        <v>12044</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6.23</v>
      </c>
      <c r="Y57" s="99" t="str">
        <f t="shared" si="2"/>
        <v>Not_on_agenda</v>
      </c>
    </row>
    <row r="58" spans="1:33" s="68" customFormat="1" ht="62.4">
      <c r="A58" s="100" t="str">
        <f>A57</f>
        <v>S2#122</v>
      </c>
      <c r="B58" s="87" t="s">
        <v>57</v>
      </c>
      <c r="C58" s="88" t="s">
        <v>52</v>
      </c>
      <c r="D58" s="101" t="s">
        <v>2172</v>
      </c>
      <c r="E58" s="90">
        <f ca="1">COUNTIF(INDIRECT("D"&amp;$A$4):D3659,INDIRECT("D"&amp;ROW()))</f>
        <v>11</v>
      </c>
      <c r="F58" s="197" t="s">
        <v>6</v>
      </c>
      <c r="G58" s="172">
        <f ca="1">COUNTIFS(INDIRECT("U"&amp;$A$4):U9955,"OPEN",INDIRECT("D"&amp;$A$4):D9955,INDIRECT("D"&amp;ROW()))</f>
        <v>0</v>
      </c>
      <c r="H58" s="103" t="s">
        <v>12045</v>
      </c>
      <c r="I58" s="108" t="s">
        <v>55</v>
      </c>
      <c r="J58" s="93" t="s">
        <v>51</v>
      </c>
      <c r="K58" s="94" t="s">
        <v>51</v>
      </c>
      <c r="L58" s="94" t="s">
        <v>51</v>
      </c>
      <c r="M58" s="94" t="s">
        <v>51</v>
      </c>
      <c r="N58" s="94" t="s">
        <v>51</v>
      </c>
      <c r="O58" s="94" t="s">
        <v>51</v>
      </c>
      <c r="P58" s="105" t="s">
        <v>51</v>
      </c>
      <c r="Q58" s="96" t="s">
        <v>51</v>
      </c>
      <c r="R58" s="97" t="s">
        <v>51</v>
      </c>
      <c r="S58" s="107" t="s">
        <v>51</v>
      </c>
      <c r="T58" s="85"/>
      <c r="W58" s="69"/>
      <c r="X58" s="11" t="str">
        <f t="shared" si="1"/>
        <v>6.24</v>
      </c>
      <c r="Y58" s="99" t="str">
        <f t="shared" si="2"/>
        <v>Puneet</v>
      </c>
    </row>
    <row r="59" spans="1:33" s="68" customFormat="1" ht="31.2">
      <c r="A59" s="100" t="str">
        <f t="shared" si="0"/>
        <v>S2#122</v>
      </c>
      <c r="B59" s="87" t="s">
        <v>57</v>
      </c>
      <c r="C59" s="88" t="s">
        <v>52</v>
      </c>
      <c r="D59" s="101" t="s">
        <v>121</v>
      </c>
      <c r="E59" s="90">
        <f ca="1">COUNTIF(INDIRECT("D"&amp;$A$4):D3660,INDIRECT("D"&amp;ROW()))</f>
        <v>0</v>
      </c>
      <c r="F59" s="102" t="s">
        <v>5</v>
      </c>
      <c r="G59" s="172">
        <f ca="1">COUNTIFS(INDIRECT("U"&amp;$A$4):U9955,"OPEN",INDIRECT("D"&amp;$A$4):D9955,INDIRECT("D"&amp;ROW()))</f>
        <v>0</v>
      </c>
      <c r="H59" s="103" t="s">
        <v>122</v>
      </c>
      <c r="I59" s="108" t="s">
        <v>55</v>
      </c>
      <c r="J59" s="93" t="s">
        <v>51</v>
      </c>
      <c r="K59" s="94" t="s">
        <v>51</v>
      </c>
      <c r="L59" s="94" t="s">
        <v>51</v>
      </c>
      <c r="M59" s="94" t="s">
        <v>51</v>
      </c>
      <c r="N59" s="94" t="s">
        <v>51</v>
      </c>
      <c r="O59" s="94" t="s">
        <v>51</v>
      </c>
      <c r="P59" s="105" t="s">
        <v>51</v>
      </c>
      <c r="Q59" s="96" t="s">
        <v>51</v>
      </c>
      <c r="R59" s="97" t="s">
        <v>51</v>
      </c>
      <c r="S59" s="107" t="s">
        <v>51</v>
      </c>
      <c r="T59" s="85"/>
      <c r="W59" s="69"/>
      <c r="X59" s="11" t="str">
        <f t="shared" si="1"/>
        <v>7</v>
      </c>
      <c r="Y59" s="99" t="str">
        <f t="shared" si="2"/>
        <v>Frank</v>
      </c>
    </row>
    <row r="60" spans="1:33" ht="57">
      <c r="A60" s="100" t="str">
        <f t="shared" si="0"/>
        <v>S2#122</v>
      </c>
      <c r="B60" s="87" t="s">
        <v>57</v>
      </c>
      <c r="C60" s="88" t="s">
        <v>52</v>
      </c>
      <c r="D60" s="101" t="s">
        <v>123</v>
      </c>
      <c r="E60" s="90">
        <f ca="1">COUNTIF(INDIRECT("D"&amp;$A$4):D3661,INDIRECT("D"&amp;ROW()))</f>
        <v>43</v>
      </c>
      <c r="F60" s="102" t="s">
        <v>5</v>
      </c>
      <c r="G60" s="172">
        <f ca="1">COUNTIFS(INDIRECT("U"&amp;$A$4):U9955,"OPEN",INDIRECT("D"&amp;$A$4):D9955,INDIRECT("D"&amp;ROW()))</f>
        <v>0</v>
      </c>
      <c r="H60" s="103" t="s">
        <v>7227</v>
      </c>
      <c r="I60" s="108" t="s">
        <v>55</v>
      </c>
      <c r="J60" s="93" t="s">
        <v>51</v>
      </c>
      <c r="K60" s="94" t="s">
        <v>51</v>
      </c>
      <c r="L60" s="94" t="s">
        <v>51</v>
      </c>
      <c r="M60" s="94" t="s">
        <v>51</v>
      </c>
      <c r="N60" s="94" t="s">
        <v>51</v>
      </c>
      <c r="O60" s="94" t="s">
        <v>51</v>
      </c>
      <c r="P60" s="105" t="s">
        <v>51</v>
      </c>
      <c r="Q60" s="96" t="s">
        <v>51</v>
      </c>
      <c r="R60" s="97" t="s">
        <v>7229</v>
      </c>
      <c r="S60" s="107" t="s">
        <v>51</v>
      </c>
      <c r="T60" s="85"/>
      <c r="U60" s="68"/>
      <c r="V60" s="68"/>
      <c r="W60" s="69"/>
      <c r="X60" s="11" t="str">
        <f t="shared" si="1"/>
        <v>7.1</v>
      </c>
      <c r="Y60" s="99" t="str">
        <f t="shared" si="2"/>
        <v>Frank</v>
      </c>
      <c r="AA60" s="68"/>
      <c r="AB60" s="68"/>
      <c r="AC60" s="68"/>
      <c r="AD60" s="68"/>
      <c r="AE60" s="68"/>
      <c r="AF60" s="68"/>
      <c r="AG60" s="68"/>
    </row>
    <row r="61" spans="1:33" ht="66">
      <c r="A61" s="100" t="str">
        <f t="shared" si="0"/>
        <v>S2#122</v>
      </c>
      <c r="B61" s="87" t="s">
        <v>57</v>
      </c>
      <c r="C61" s="88" t="s">
        <v>52</v>
      </c>
      <c r="D61" s="101" t="s">
        <v>124</v>
      </c>
      <c r="E61" s="90">
        <f ca="1">COUNTIF(INDIRECT("D"&amp;$A$4):D3662,INDIRECT("D"&amp;ROW()))</f>
        <v>3</v>
      </c>
      <c r="F61" s="102" t="s">
        <v>5</v>
      </c>
      <c r="G61" s="172">
        <f ca="1">COUNTIFS(INDIRECT("U"&amp;$A$4):U9955,"OPEN",INDIRECT("D"&amp;$A$4):D9955,INDIRECT("D"&amp;ROW()))</f>
        <v>0</v>
      </c>
      <c r="H61" s="103" t="s">
        <v>125</v>
      </c>
      <c r="I61" s="108" t="s">
        <v>5534</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7.2</v>
      </c>
      <c r="Y61" s="99" t="str">
        <f t="shared" si="2"/>
        <v>Frank</v>
      </c>
      <c r="AA61" s="68"/>
      <c r="AB61" s="68"/>
      <c r="AC61" s="68"/>
      <c r="AD61" s="68"/>
      <c r="AE61" s="68"/>
      <c r="AF61" s="68"/>
      <c r="AG61" s="68"/>
    </row>
    <row r="62" spans="1:33" ht="15.6">
      <c r="A62" s="100" t="str">
        <f t="shared" si="0"/>
        <v>S2#122</v>
      </c>
      <c r="B62" s="87" t="s">
        <v>57</v>
      </c>
      <c r="C62" s="88" t="s">
        <v>52</v>
      </c>
      <c r="D62" s="101" t="s">
        <v>126</v>
      </c>
      <c r="E62" s="90">
        <f ca="1">COUNTIF(INDIRECT("D"&amp;$A$4):D3663,INDIRECT("D"&amp;ROW()))</f>
        <v>0</v>
      </c>
      <c r="F62" s="102" t="s">
        <v>5</v>
      </c>
      <c r="G62" s="172">
        <f ca="1">COUNTIFS(INDIRECT("U"&amp;$A$4):U9955,"OPEN",INDIRECT("D"&amp;$A$4):D9955,INDIRECT("D"&amp;ROW()))</f>
        <v>0</v>
      </c>
      <c r="H62" s="103" t="s">
        <v>127</v>
      </c>
      <c r="I62" s="108" t="s">
        <v>55</v>
      </c>
      <c r="J62" s="93" t="s">
        <v>51</v>
      </c>
      <c r="K62" s="94" t="s">
        <v>51</v>
      </c>
      <c r="L62" s="94" t="s">
        <v>51</v>
      </c>
      <c r="M62" s="94" t="s">
        <v>51</v>
      </c>
      <c r="N62" s="94" t="s">
        <v>51</v>
      </c>
      <c r="O62" s="94" t="s">
        <v>51</v>
      </c>
      <c r="P62" s="105" t="s">
        <v>51</v>
      </c>
      <c r="Q62" s="96" t="s">
        <v>51</v>
      </c>
      <c r="R62" s="97" t="s">
        <v>51</v>
      </c>
      <c r="S62" s="107" t="s">
        <v>51</v>
      </c>
      <c r="T62" s="85"/>
      <c r="U62" s="68"/>
      <c r="V62" s="68"/>
      <c r="W62" s="69"/>
      <c r="X62" s="11" t="str">
        <f t="shared" si="1"/>
        <v>7.3</v>
      </c>
      <c r="Y62" s="99" t="str">
        <f t="shared" si="2"/>
        <v>Frank</v>
      </c>
      <c r="AA62" s="68"/>
      <c r="AB62" s="68"/>
      <c r="AC62" s="68"/>
      <c r="AD62" s="68"/>
      <c r="AE62" s="68"/>
      <c r="AF62" s="68"/>
      <c r="AG62" s="68"/>
    </row>
    <row r="63" spans="1:33" ht="15.6">
      <c r="A63" s="100" t="str">
        <f t="shared" si="0"/>
        <v>S2#122</v>
      </c>
      <c r="B63" s="87" t="s">
        <v>57</v>
      </c>
      <c r="C63" s="88" t="s">
        <v>52</v>
      </c>
      <c r="D63" s="101" t="s">
        <v>128</v>
      </c>
      <c r="E63" s="90">
        <f ca="1">COUNTIF(INDIRECT("D"&amp;$A$4):D3664,INDIRECT("D"&amp;ROW()))</f>
        <v>1</v>
      </c>
      <c r="F63" s="102" t="s">
        <v>5</v>
      </c>
      <c r="G63" s="172">
        <f ca="1">COUNTIFS(INDIRECT("U"&amp;$A$4):U9955,"OPEN",INDIRECT("D"&amp;$A$4):D9955,INDIRECT("D"&amp;ROW()))</f>
        <v>0</v>
      </c>
      <c r="H63" s="103" t="s">
        <v>129</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8</v>
      </c>
      <c r="Y63" s="99" t="str">
        <f t="shared" si="2"/>
        <v>Frank</v>
      </c>
      <c r="AA63" s="68"/>
      <c r="AB63" s="68"/>
      <c r="AC63" s="68"/>
      <c r="AD63" s="68"/>
      <c r="AE63" s="68"/>
      <c r="AF63" s="68"/>
      <c r="AG63" s="68"/>
    </row>
    <row r="64" spans="1:33" ht="15.6">
      <c r="A64" s="100" t="str">
        <f t="shared" si="0"/>
        <v>S2#122</v>
      </c>
      <c r="B64" s="87" t="s">
        <v>57</v>
      </c>
      <c r="C64" s="88" t="s">
        <v>52</v>
      </c>
      <c r="D64" s="101" t="s">
        <v>130</v>
      </c>
      <c r="E64" s="90">
        <f ca="1">COUNTIF(INDIRECT("D"&amp;$A$4):D3665,INDIRECT("D"&amp;ROW()))</f>
        <v>0</v>
      </c>
      <c r="F64" s="102" t="s">
        <v>5</v>
      </c>
      <c r="G64" s="172">
        <f ca="1">COUNTIFS(INDIRECT("U"&amp;$A$4):U9955,"OPEN",INDIRECT("D"&amp;$A$4):D9955,INDIRECT("D"&amp;ROW()))</f>
        <v>0</v>
      </c>
      <c r="H64" s="103" t="s">
        <v>131</v>
      </c>
      <c r="I64" s="108" t="s">
        <v>55</v>
      </c>
      <c r="J64" s="93" t="s">
        <v>51</v>
      </c>
      <c r="K64" s="94" t="s">
        <v>51</v>
      </c>
      <c r="L64" s="94" t="s">
        <v>51</v>
      </c>
      <c r="M64" s="94" t="s">
        <v>51</v>
      </c>
      <c r="N64" s="94" t="s">
        <v>51</v>
      </c>
      <c r="O64" s="94" t="s">
        <v>51</v>
      </c>
      <c r="P64" s="105" t="s">
        <v>51</v>
      </c>
      <c r="Q64" s="110" t="s">
        <v>132</v>
      </c>
      <c r="R64" s="97" t="s">
        <v>51</v>
      </c>
      <c r="S64" s="107" t="s">
        <v>51</v>
      </c>
      <c r="T64" s="85"/>
      <c r="U64" s="68"/>
      <c r="V64" s="68"/>
      <c r="W64" s="69"/>
      <c r="X64" s="11" t="str">
        <f t="shared" si="1"/>
        <v>9</v>
      </c>
      <c r="Y64" s="99" t="str">
        <f t="shared" si="2"/>
        <v>Frank</v>
      </c>
      <c r="AA64" s="68"/>
      <c r="AB64" s="68"/>
      <c r="AC64" s="68"/>
      <c r="AD64" s="68"/>
      <c r="AE64" s="68"/>
      <c r="AF64" s="68"/>
      <c r="AG64" s="68"/>
    </row>
    <row r="65" spans="1:33" ht="15.6">
      <c r="A65" s="100" t="str">
        <f t="shared" si="0"/>
        <v>S2#122</v>
      </c>
      <c r="B65" s="87" t="s">
        <v>57</v>
      </c>
      <c r="C65" s="88" t="s">
        <v>52</v>
      </c>
      <c r="D65" s="101" t="s">
        <v>52</v>
      </c>
      <c r="E65" s="90">
        <f ca="1">COUNTIF(INDIRECT("D"&amp;$A$4):D3666,INDIRECT("D"&amp;ROW()))</f>
        <v>0</v>
      </c>
      <c r="F65" s="112" t="s">
        <v>52</v>
      </c>
      <c r="G65" s="172">
        <f ca="1">COUNTIFS(INDIRECT("U"&amp;$A$4):U9955,"OPEN",INDIRECT("D"&amp;$A$4):D9955,INDIRECT("D"&amp;ROW()))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COUNTIF(INDIRECT("D"&amp;$A$4):D3667,INDIRECT("D"&amp;ROW()))</f>
        <v>0</v>
      </c>
      <c r="F66" s="112" t="s">
        <v>52</v>
      </c>
      <c r="G66" s="172">
        <f ca="1">COUNTIFS(INDIRECT("U"&amp;$A$4):U9955,"OPEN",INDIRECT("D"&amp;$A$4):D9955,INDIRECT("D"&amp;ROW()))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01" t="s">
        <v>52</v>
      </c>
      <c r="E67" s="90">
        <f ca="1">COUNTIF(INDIRECT("D"&amp;$A$4):D3668,INDIRECT("D"&amp;ROW()))</f>
        <v>0</v>
      </c>
      <c r="F67" s="112" t="s">
        <v>52</v>
      </c>
      <c r="G67" s="172">
        <f ca="1">COUNTIFS(INDIRECT("U"&amp;$A$4):U9955,"OPEN",INDIRECT("D"&amp;$A$4):D9955,INDIRECT("D"&amp;ROW()))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01" t="s">
        <v>52</v>
      </c>
      <c r="E68" s="90">
        <f ca="1">COUNTIF(INDIRECT("D"&amp;$A$4):D3669,INDIRECT("D"&amp;ROW()))</f>
        <v>0</v>
      </c>
      <c r="F68" s="112" t="s">
        <v>52</v>
      </c>
      <c r="G68" s="172">
        <f ca="1">COUNTIFS(INDIRECT("U"&amp;$A$4):U9955,"OPEN",INDIRECT("D"&amp;$A$4):D9955,INDIRECT("D"&amp;ROW()))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133</v>
      </c>
      <c r="E87" s="90">
        <f ca="1">SUM(E10:E86)</f>
        <v>1623</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7169</v>
      </c>
      <c r="F89" s="124" t="s">
        <v>12154</v>
      </c>
      <c r="G89" s="125" t="s">
        <v>142</v>
      </c>
      <c r="H89" s="125" t="s">
        <v>12023</v>
      </c>
      <c r="I89" s="126" t="s">
        <v>143</v>
      </c>
      <c r="J89" s="127"/>
      <c r="K89" s="128"/>
      <c r="L89" s="129"/>
      <c r="M89" s="128"/>
      <c r="N89" s="127"/>
      <c r="O89" s="130"/>
      <c r="P89" s="130"/>
      <c r="Q89" s="120" t="s">
        <v>144</v>
      </c>
      <c r="R89" s="131" t="s">
        <v>14971</v>
      </c>
      <c r="S89" s="132" t="s">
        <v>145</v>
      </c>
      <c r="T89" s="136"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7170</v>
      </c>
      <c r="F90" s="124" t="s">
        <v>147</v>
      </c>
      <c r="G90" s="124" t="s">
        <v>142</v>
      </c>
      <c r="H90" s="124" t="s">
        <v>12022</v>
      </c>
      <c r="I90" s="135" t="s">
        <v>148</v>
      </c>
      <c r="J90" s="129"/>
      <c r="K90" s="128"/>
      <c r="L90" s="129"/>
      <c r="M90" s="128"/>
      <c r="N90" s="127"/>
      <c r="O90" s="127"/>
      <c r="P90" s="127"/>
      <c r="Q90" s="131" t="s">
        <v>12021</v>
      </c>
      <c r="R90" s="131" t="s">
        <v>14975</v>
      </c>
      <c r="S90" s="132" t="s">
        <v>145</v>
      </c>
      <c r="T90" s="136"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100</v>
      </c>
      <c r="E91" s="123" t="s">
        <v>7171</v>
      </c>
      <c r="F91" s="124" t="s">
        <v>19</v>
      </c>
      <c r="G91" s="124" t="s">
        <v>151</v>
      </c>
      <c r="H91" s="124" t="s">
        <v>5569</v>
      </c>
      <c r="I91" s="135" t="s">
        <v>5570</v>
      </c>
      <c r="J91" s="129"/>
      <c r="K91" s="128"/>
      <c r="L91" s="129"/>
      <c r="M91" s="128"/>
      <c r="N91" s="127"/>
      <c r="O91" s="127"/>
      <c r="P91" s="127"/>
      <c r="Q91" s="131" t="s">
        <v>5571</v>
      </c>
      <c r="R91" s="131" t="s">
        <v>17733</v>
      </c>
      <c r="S91" s="132" t="s">
        <v>153</v>
      </c>
      <c r="T91" s="136" t="s">
        <v>150</v>
      </c>
      <c r="U91" s="118"/>
      <c r="V91" s="118" t="s">
        <v>608</v>
      </c>
      <c r="W91" s="133" t="str">
        <f>VLOOKUP(TRIM(X91),X10:Y88,2,FALSE)</f>
        <v>Frank</v>
      </c>
      <c r="X91" s="11" t="str">
        <f>IF(ISNONTEXT(D91),"" &amp; D91 &amp;"",T(D91))</f>
        <v>6.5.4</v>
      </c>
      <c r="Y91" s="64"/>
      <c r="AA91" s="1">
        <f t="shared" si="6"/>
        <v>20</v>
      </c>
    </row>
    <row r="92" spans="1:33" ht="35.25" customHeight="1">
      <c r="A92" s="119" t="s">
        <v>139</v>
      </c>
      <c r="B92" s="134" t="s">
        <v>57</v>
      </c>
      <c r="C92" s="122" t="s">
        <v>140</v>
      </c>
      <c r="D92" s="122" t="s">
        <v>100</v>
      </c>
      <c r="E92" s="123" t="s">
        <v>7172</v>
      </c>
      <c r="F92" s="124" t="s">
        <v>19</v>
      </c>
      <c r="G92" s="124" t="s">
        <v>151</v>
      </c>
      <c r="H92" s="124" t="s">
        <v>5726</v>
      </c>
      <c r="I92" s="135" t="s">
        <v>5727</v>
      </c>
      <c r="J92" s="129"/>
      <c r="K92" s="128"/>
      <c r="L92" s="129"/>
      <c r="M92" s="128"/>
      <c r="N92" s="127"/>
      <c r="O92" s="127"/>
      <c r="P92" s="127"/>
      <c r="Q92" s="131" t="s">
        <v>12155</v>
      </c>
      <c r="R92" s="131" t="s">
        <v>17734</v>
      </c>
      <c r="S92" s="132" t="s">
        <v>153</v>
      </c>
      <c r="T92" s="136" t="s">
        <v>150</v>
      </c>
      <c r="U92" s="118"/>
      <c r="V92" s="118" t="s">
        <v>608</v>
      </c>
      <c r="W92" s="133" t="str">
        <f>VLOOKUP(TRIM(X92),X10:Y88,2,FALSE)</f>
        <v>Frank</v>
      </c>
      <c r="X92" s="11" t="str">
        <f t="shared" ref="X92:X155" si="7">IF(ISNONTEXT(D92),"" &amp; D92 &amp;"",T(D92))</f>
        <v>6.5.4</v>
      </c>
      <c r="Y92" s="64"/>
      <c r="AA92" s="1">
        <f t="shared" si="6"/>
        <v>20</v>
      </c>
    </row>
    <row r="93" spans="1:33" ht="35.25" customHeight="1">
      <c r="A93" s="119" t="s">
        <v>139</v>
      </c>
      <c r="B93" s="134" t="s">
        <v>57</v>
      </c>
      <c r="C93" s="122" t="s">
        <v>140</v>
      </c>
      <c r="D93" s="122" t="s">
        <v>77</v>
      </c>
      <c r="E93" s="123" t="s">
        <v>7173</v>
      </c>
      <c r="F93" s="124" t="s">
        <v>19</v>
      </c>
      <c r="G93" s="124" t="s">
        <v>151</v>
      </c>
      <c r="H93" s="124" t="s">
        <v>7252</v>
      </c>
      <c r="I93" s="135" t="s">
        <v>7253</v>
      </c>
      <c r="J93" s="129"/>
      <c r="K93" s="128"/>
      <c r="L93" s="129"/>
      <c r="M93" s="128"/>
      <c r="N93" s="127"/>
      <c r="O93" s="127"/>
      <c r="P93" s="127"/>
      <c r="Q93" s="131" t="s">
        <v>7230</v>
      </c>
      <c r="R93" s="131" t="s">
        <v>17123</v>
      </c>
      <c r="S93" s="132" t="s">
        <v>153</v>
      </c>
      <c r="T93" s="136" t="s">
        <v>150</v>
      </c>
      <c r="U93" s="118"/>
      <c r="V93" s="118"/>
      <c r="W93" s="133" t="str">
        <f>VLOOKUP(TRIM(X93),X10:Y88,2,FALSE)</f>
        <v>Puneet</v>
      </c>
      <c r="X93" s="11" t="str">
        <f t="shared" si="7"/>
        <v>5.1</v>
      </c>
      <c r="Y93" s="64"/>
      <c r="AA93" s="1">
        <f t="shared" si="6"/>
        <v>24</v>
      </c>
    </row>
    <row r="94" spans="1:33" ht="35.25" customHeight="1">
      <c r="A94" s="119" t="s">
        <v>139</v>
      </c>
      <c r="B94" s="134" t="s">
        <v>57</v>
      </c>
      <c r="C94" s="122" t="s">
        <v>140</v>
      </c>
      <c r="D94" s="122" t="s">
        <v>123</v>
      </c>
      <c r="E94" s="123" t="s">
        <v>7174</v>
      </c>
      <c r="F94" s="124" t="s">
        <v>19</v>
      </c>
      <c r="G94" s="124" t="s">
        <v>157</v>
      </c>
      <c r="H94" s="124" t="s">
        <v>7255</v>
      </c>
      <c r="I94" s="135" t="s">
        <v>7256</v>
      </c>
      <c r="J94" s="129"/>
      <c r="K94" s="128"/>
      <c r="L94" s="129"/>
      <c r="M94" s="128"/>
      <c r="N94" s="127"/>
      <c r="O94" s="127"/>
      <c r="P94" s="127"/>
      <c r="Q94" s="131" t="s">
        <v>7231</v>
      </c>
      <c r="R94" s="131" t="s">
        <v>14976</v>
      </c>
      <c r="S94" s="132" t="s">
        <v>159</v>
      </c>
      <c r="T94" s="136" t="s">
        <v>150</v>
      </c>
      <c r="U94" s="118"/>
      <c r="V94" s="118"/>
      <c r="W94" s="133" t="str">
        <f>VLOOKUP(TRIM(X94),X10:Y88,2,FALSE)</f>
        <v>Frank</v>
      </c>
      <c r="X94" s="11" t="str">
        <f t="shared" si="7"/>
        <v>7.1</v>
      </c>
      <c r="Y94" s="64"/>
      <c r="AA94" s="1">
        <f t="shared" si="6"/>
        <v>27</v>
      </c>
    </row>
    <row r="95" spans="1:33" ht="35.25" customHeight="1">
      <c r="A95" s="119" t="s">
        <v>139</v>
      </c>
      <c r="B95" s="134" t="s">
        <v>57</v>
      </c>
      <c r="C95" s="122" t="s">
        <v>140</v>
      </c>
      <c r="D95" s="122" t="s">
        <v>97</v>
      </c>
      <c r="E95" s="123" t="s">
        <v>7175</v>
      </c>
      <c r="F95" s="124" t="s">
        <v>19</v>
      </c>
      <c r="G95" s="124" t="s">
        <v>151</v>
      </c>
      <c r="H95" s="124" t="s">
        <v>7266</v>
      </c>
      <c r="I95" s="135" t="s">
        <v>7267</v>
      </c>
      <c r="J95" s="129"/>
      <c r="K95" s="128"/>
      <c r="L95" s="129"/>
      <c r="M95" s="128"/>
      <c r="N95" s="127"/>
      <c r="O95" s="127"/>
      <c r="P95" s="127"/>
      <c r="Q95" s="131" t="s">
        <v>7236</v>
      </c>
      <c r="R95" s="131" t="s">
        <v>17124</v>
      </c>
      <c r="S95" s="132" t="s">
        <v>153</v>
      </c>
      <c r="T95" s="136" t="s">
        <v>150</v>
      </c>
      <c r="U95" s="118"/>
      <c r="V95" s="118"/>
      <c r="W95" s="133" t="str">
        <f>VLOOKUP(TRIM(X95),X10:Y88,2,FALSE)</f>
        <v>Frank</v>
      </c>
      <c r="X95" s="11" t="str">
        <f t="shared" si="7"/>
        <v>6.5.2</v>
      </c>
      <c r="Y95" s="64"/>
      <c r="AA95" s="1">
        <f t="shared" si="6"/>
        <v>18</v>
      </c>
    </row>
    <row r="96" spans="1:33" ht="35.25" customHeight="1">
      <c r="A96" s="119" t="s">
        <v>139</v>
      </c>
      <c r="B96" s="134" t="s">
        <v>57</v>
      </c>
      <c r="C96" s="122" t="s">
        <v>140</v>
      </c>
      <c r="D96" s="122" t="s">
        <v>12058</v>
      </c>
      <c r="E96" s="123" t="s">
        <v>7176</v>
      </c>
      <c r="F96" s="124" t="s">
        <v>19</v>
      </c>
      <c r="G96" s="124" t="s">
        <v>151</v>
      </c>
      <c r="H96" s="124" t="s">
        <v>7270</v>
      </c>
      <c r="I96" s="135" t="s">
        <v>7271</v>
      </c>
      <c r="J96" s="129"/>
      <c r="K96" s="128"/>
      <c r="L96" s="129"/>
      <c r="M96" s="128"/>
      <c r="N96" s="127"/>
      <c r="O96" s="127"/>
      <c r="P96" s="127"/>
      <c r="Q96" s="131" t="s">
        <v>7238</v>
      </c>
      <c r="R96" s="131" t="s">
        <v>17742</v>
      </c>
      <c r="S96" s="132" t="s">
        <v>153</v>
      </c>
      <c r="T96" s="136" t="s">
        <v>150</v>
      </c>
      <c r="U96" s="118"/>
      <c r="V96" s="118" t="s">
        <v>608</v>
      </c>
      <c r="W96" s="133" t="str">
        <f>VLOOKUP(TRIM(X96),X10:Y88,2,FALSE)</f>
        <v>Krisztian</v>
      </c>
      <c r="X96" s="11" t="str">
        <f t="shared" si="7"/>
        <v>6.5.6.2</v>
      </c>
      <c r="Y96" s="64"/>
      <c r="AA96" s="1">
        <f t="shared" si="6"/>
        <v>18</v>
      </c>
    </row>
    <row r="97" spans="1:27" ht="35.25" customHeight="1">
      <c r="A97" s="119" t="s">
        <v>139</v>
      </c>
      <c r="B97" s="134" t="s">
        <v>57</v>
      </c>
      <c r="C97" s="122" t="s">
        <v>140</v>
      </c>
      <c r="D97" s="122" t="s">
        <v>103</v>
      </c>
      <c r="E97" s="123" t="s">
        <v>7177</v>
      </c>
      <c r="F97" s="124" t="s">
        <v>19</v>
      </c>
      <c r="G97" s="124" t="s">
        <v>157</v>
      </c>
      <c r="H97" s="124" t="s">
        <v>7286</v>
      </c>
      <c r="I97" s="135" t="s">
        <v>7287</v>
      </c>
      <c r="J97" s="129"/>
      <c r="K97" s="128"/>
      <c r="L97" s="129"/>
      <c r="M97" s="128"/>
      <c r="N97" s="127"/>
      <c r="O97" s="127"/>
      <c r="P97" s="127"/>
      <c r="Q97" s="131" t="s">
        <v>7245</v>
      </c>
      <c r="R97" s="131" t="s">
        <v>15355</v>
      </c>
      <c r="S97" s="132" t="s">
        <v>159</v>
      </c>
      <c r="T97" s="136" t="s">
        <v>150</v>
      </c>
      <c r="U97" s="118"/>
      <c r="V97" s="118"/>
      <c r="W97" s="133" t="str">
        <f>VLOOKUP(TRIM(X97),X10:Y88,2,FALSE)</f>
        <v>Frank</v>
      </c>
      <c r="X97" s="11" t="str">
        <f t="shared" si="7"/>
        <v>6.5.5</v>
      </c>
      <c r="Y97" s="64"/>
      <c r="AA97" s="1">
        <f t="shared" si="6"/>
        <v>20</v>
      </c>
    </row>
    <row r="98" spans="1:27" ht="35.25" customHeight="1">
      <c r="A98" s="119" t="s">
        <v>139</v>
      </c>
      <c r="B98" s="134" t="s">
        <v>57</v>
      </c>
      <c r="C98" s="122" t="s">
        <v>140</v>
      </c>
      <c r="D98" s="122" t="s">
        <v>77</v>
      </c>
      <c r="E98" s="123" t="s">
        <v>7178</v>
      </c>
      <c r="F98" s="124" t="s">
        <v>19</v>
      </c>
      <c r="G98" s="124" t="s">
        <v>151</v>
      </c>
      <c r="H98" s="124" t="s">
        <v>7294</v>
      </c>
      <c r="I98" s="135" t="s">
        <v>7295</v>
      </c>
      <c r="J98" s="129"/>
      <c r="K98" s="128"/>
      <c r="L98" s="129"/>
      <c r="M98" s="128"/>
      <c r="N98" s="127"/>
      <c r="O98" s="127"/>
      <c r="P98" s="127"/>
      <c r="Q98" s="131" t="s">
        <v>7296</v>
      </c>
      <c r="R98" s="131" t="s">
        <v>15560</v>
      </c>
      <c r="S98" s="132" t="s">
        <v>153</v>
      </c>
      <c r="T98" s="136" t="s">
        <v>150</v>
      </c>
      <c r="U98" s="118"/>
      <c r="V98" s="118"/>
      <c r="W98" s="133" t="str">
        <f>VLOOKUP(TRIM(X98),X10:Y88,2,FALSE)</f>
        <v>Puneet</v>
      </c>
      <c r="X98" s="11" t="str">
        <f t="shared" si="7"/>
        <v>5.1</v>
      </c>
      <c r="Y98" s="64"/>
      <c r="AA98" s="1">
        <f t="shared" si="6"/>
        <v>19</v>
      </c>
    </row>
    <row r="99" spans="1:27" ht="35.25" customHeight="1">
      <c r="A99" s="119" t="s">
        <v>139</v>
      </c>
      <c r="B99" s="134" t="s">
        <v>57</v>
      </c>
      <c r="C99" s="122" t="s">
        <v>140</v>
      </c>
      <c r="D99" s="122" t="s">
        <v>100</v>
      </c>
      <c r="E99" s="123" t="s">
        <v>7179</v>
      </c>
      <c r="F99" s="124" t="s">
        <v>19</v>
      </c>
      <c r="G99" s="124" t="s">
        <v>151</v>
      </c>
      <c r="H99" s="124" t="s">
        <v>7325</v>
      </c>
      <c r="I99" s="135" t="s">
        <v>7326</v>
      </c>
      <c r="J99" s="129"/>
      <c r="K99" s="128"/>
      <c r="L99" s="129"/>
      <c r="M99" s="128"/>
      <c r="N99" s="127"/>
      <c r="O99" s="127"/>
      <c r="P99" s="127"/>
      <c r="Q99" s="131" t="s">
        <v>7250</v>
      </c>
      <c r="R99" s="131" t="s">
        <v>17735</v>
      </c>
      <c r="S99" s="132" t="s">
        <v>153</v>
      </c>
      <c r="T99" s="136" t="s">
        <v>150</v>
      </c>
      <c r="U99" s="118"/>
      <c r="V99" s="118"/>
      <c r="W99" s="133" t="str">
        <f>VLOOKUP(TRIM(X99),X10:Y88,2,FALSE)</f>
        <v>Frank</v>
      </c>
      <c r="X99" s="11" t="str">
        <f t="shared" si="7"/>
        <v>6.5.4</v>
      </c>
      <c r="Y99" s="64"/>
      <c r="AA99" s="1">
        <f t="shared" si="6"/>
        <v>18</v>
      </c>
    </row>
    <row r="100" spans="1:27" ht="35.25" customHeight="1">
      <c r="A100" s="119" t="s">
        <v>139</v>
      </c>
      <c r="B100" s="134" t="s">
        <v>57</v>
      </c>
      <c r="C100" s="122" t="s">
        <v>140</v>
      </c>
      <c r="D100" s="122" t="s">
        <v>89</v>
      </c>
      <c r="E100" s="123" t="s">
        <v>7180</v>
      </c>
      <c r="F100" s="124" t="s">
        <v>19</v>
      </c>
      <c r="G100" s="124" t="s">
        <v>151</v>
      </c>
      <c r="H100" s="124" t="s">
        <v>12156</v>
      </c>
      <c r="I100" s="135" t="s">
        <v>7333</v>
      </c>
      <c r="J100" s="129"/>
      <c r="K100" s="128"/>
      <c r="L100" s="129"/>
      <c r="M100" s="128"/>
      <c r="N100" s="127"/>
      <c r="O100" s="127"/>
      <c r="P100" s="127"/>
      <c r="Q100" s="131" t="s">
        <v>7335</v>
      </c>
      <c r="R100" s="131" t="s">
        <v>17518</v>
      </c>
      <c r="S100" s="137" t="s">
        <v>149</v>
      </c>
      <c r="T100" s="136" t="s">
        <v>150</v>
      </c>
      <c r="U100" s="118"/>
      <c r="V100" s="118" t="s">
        <v>608</v>
      </c>
      <c r="W100" s="133" t="str">
        <f>VLOOKUP(TRIM(X100),X10:Y88,2,FALSE)</f>
        <v>Puneet</v>
      </c>
      <c r="X100" s="11" t="str">
        <f t="shared" si="7"/>
        <v>6.1</v>
      </c>
      <c r="Y100" s="64"/>
      <c r="AA100" s="1">
        <f t="shared" si="6"/>
        <v>18</v>
      </c>
    </row>
    <row r="101" spans="1:27" ht="35.25" customHeight="1">
      <c r="A101" s="119" t="s">
        <v>139</v>
      </c>
      <c r="B101" s="134" t="s">
        <v>57</v>
      </c>
      <c r="C101" s="122" t="s">
        <v>140</v>
      </c>
      <c r="D101" s="122" t="s">
        <v>117</v>
      </c>
      <c r="E101" s="123" t="s">
        <v>7181</v>
      </c>
      <c r="F101" s="124" t="s">
        <v>19</v>
      </c>
      <c r="G101" s="124" t="s">
        <v>151</v>
      </c>
      <c r="H101" s="124" t="s">
        <v>8814</v>
      </c>
      <c r="I101" s="135" t="s">
        <v>8815</v>
      </c>
      <c r="J101" s="129"/>
      <c r="K101" s="128"/>
      <c r="L101" s="129"/>
      <c r="M101" s="128"/>
      <c r="N101" s="127"/>
      <c r="O101" s="127"/>
      <c r="P101" s="127"/>
      <c r="Q101" s="131" t="s">
        <v>8813</v>
      </c>
      <c r="R101" s="131" t="s">
        <v>17750</v>
      </c>
      <c r="S101" s="132" t="s">
        <v>153</v>
      </c>
      <c r="T101" s="136" t="s">
        <v>150</v>
      </c>
      <c r="U101" s="118"/>
      <c r="V101" s="118" t="s">
        <v>608</v>
      </c>
      <c r="W101" s="133" t="str">
        <f>VLOOKUP(TRIM(X101),X10:Y88,2,FALSE)</f>
        <v>Krisztian</v>
      </c>
      <c r="X101" s="11" t="str">
        <f t="shared" si="7"/>
        <v>6.7</v>
      </c>
      <c r="Y101" s="64"/>
      <c r="AA101" s="1">
        <f t="shared" si="6"/>
        <v>20</v>
      </c>
    </row>
    <row r="102" spans="1:27" ht="35.25" customHeight="1">
      <c r="A102" s="119" t="s">
        <v>139</v>
      </c>
      <c r="B102" s="134" t="s">
        <v>57</v>
      </c>
      <c r="C102" s="122" t="s">
        <v>140</v>
      </c>
      <c r="D102" s="122" t="s">
        <v>123</v>
      </c>
      <c r="E102" s="123" t="s">
        <v>7182</v>
      </c>
      <c r="F102" s="124" t="s">
        <v>19</v>
      </c>
      <c r="G102" s="124" t="s">
        <v>151</v>
      </c>
      <c r="H102" s="124" t="s">
        <v>8818</v>
      </c>
      <c r="I102" s="135" t="s">
        <v>8819</v>
      </c>
      <c r="J102" s="129"/>
      <c r="K102" s="128"/>
      <c r="L102" s="129"/>
      <c r="M102" s="128"/>
      <c r="N102" s="127"/>
      <c r="O102" s="127"/>
      <c r="P102" s="127"/>
      <c r="Q102" s="131" t="s">
        <v>8817</v>
      </c>
      <c r="R102" s="131" t="s">
        <v>15417</v>
      </c>
      <c r="S102" s="132" t="s">
        <v>159</v>
      </c>
      <c r="T102" s="136" t="s">
        <v>150</v>
      </c>
      <c r="U102" s="118"/>
      <c r="V102" s="118"/>
      <c r="W102" s="133" t="str">
        <f>VLOOKUP(TRIM(X102),X10:Y88,2,FALSE)</f>
        <v>Frank</v>
      </c>
      <c r="X102" s="11" t="str">
        <f t="shared" si="7"/>
        <v>7.1</v>
      </c>
      <c r="Y102" s="64"/>
      <c r="AA102" s="1">
        <f t="shared" si="6"/>
        <v>27</v>
      </c>
    </row>
    <row r="103" spans="1:27" ht="35.25" customHeight="1">
      <c r="A103" s="119" t="s">
        <v>139</v>
      </c>
      <c r="B103" s="134" t="s">
        <v>57</v>
      </c>
      <c r="C103" s="122" t="s">
        <v>140</v>
      </c>
      <c r="D103" s="122" t="s">
        <v>123</v>
      </c>
      <c r="E103" s="123" t="s">
        <v>7183</v>
      </c>
      <c r="F103" s="124" t="s">
        <v>19</v>
      </c>
      <c r="G103" s="124" t="s">
        <v>157</v>
      </c>
      <c r="H103" s="124" t="s">
        <v>12157</v>
      </c>
      <c r="I103" s="135" t="s">
        <v>8903</v>
      </c>
      <c r="J103" s="129"/>
      <c r="K103" s="128"/>
      <c r="L103" s="129"/>
      <c r="M103" s="128"/>
      <c r="N103" s="127"/>
      <c r="O103" s="127"/>
      <c r="P103" s="127"/>
      <c r="Q103" s="131" t="s">
        <v>8904</v>
      </c>
      <c r="R103" s="131" t="s">
        <v>14977</v>
      </c>
      <c r="S103" s="132" t="s">
        <v>159</v>
      </c>
      <c r="T103" s="136" t="s">
        <v>150</v>
      </c>
      <c r="U103" s="118"/>
      <c r="V103" s="118"/>
      <c r="W103" s="133" t="str">
        <f>VLOOKUP(TRIM(X103),X10:Y88,2,FALSE)</f>
        <v>Frank</v>
      </c>
      <c r="X103" s="11" t="str">
        <f t="shared" si="7"/>
        <v>7.1</v>
      </c>
      <c r="Y103" s="64"/>
      <c r="AA103" s="1">
        <f t="shared" si="6"/>
        <v>26</v>
      </c>
    </row>
    <row r="104" spans="1:27" ht="35.25" customHeight="1">
      <c r="A104" s="119" t="s">
        <v>139</v>
      </c>
      <c r="B104" s="134" t="s">
        <v>57</v>
      </c>
      <c r="C104" s="122" t="s">
        <v>140</v>
      </c>
      <c r="D104" s="122" t="s">
        <v>89</v>
      </c>
      <c r="E104" s="123" t="s">
        <v>7184</v>
      </c>
      <c r="F104" s="124" t="s">
        <v>19</v>
      </c>
      <c r="G104" s="124" t="s">
        <v>151</v>
      </c>
      <c r="H104" s="124" t="s">
        <v>9024</v>
      </c>
      <c r="I104" s="135" t="s">
        <v>9025</v>
      </c>
      <c r="J104" s="129"/>
      <c r="K104" s="128"/>
      <c r="L104" s="129"/>
      <c r="M104" s="128"/>
      <c r="N104" s="127"/>
      <c r="O104" s="127"/>
      <c r="P104" s="127"/>
      <c r="Q104" s="131" t="s">
        <v>9026</v>
      </c>
      <c r="R104" s="131" t="s">
        <v>17519</v>
      </c>
      <c r="S104" s="137" t="s">
        <v>149</v>
      </c>
      <c r="T104" s="136" t="s">
        <v>150</v>
      </c>
      <c r="U104" s="118"/>
      <c r="V104" s="118"/>
      <c r="W104" s="133" t="str">
        <f>VLOOKUP(TRIM(X104),X10:Y88,2,FALSE)</f>
        <v>Puneet</v>
      </c>
      <c r="X104" s="11" t="str">
        <f t="shared" si="7"/>
        <v>6.1</v>
      </c>
      <c r="Y104" s="64"/>
      <c r="AA104" s="1">
        <f t="shared" si="6"/>
        <v>34</v>
      </c>
    </row>
    <row r="105" spans="1:27" ht="35.25" customHeight="1">
      <c r="A105" s="119" t="s">
        <v>139</v>
      </c>
      <c r="B105" s="134" t="s">
        <v>57</v>
      </c>
      <c r="C105" s="122" t="s">
        <v>140</v>
      </c>
      <c r="D105" s="122" t="s">
        <v>89</v>
      </c>
      <c r="E105" s="123" t="s">
        <v>7185</v>
      </c>
      <c r="F105" s="124" t="s">
        <v>19</v>
      </c>
      <c r="G105" s="124" t="s">
        <v>151</v>
      </c>
      <c r="H105" s="124" t="s">
        <v>12158</v>
      </c>
      <c r="I105" s="135" t="s">
        <v>12159</v>
      </c>
      <c r="J105" s="129"/>
      <c r="K105" s="128"/>
      <c r="L105" s="129"/>
      <c r="M105" s="128"/>
      <c r="N105" s="127"/>
      <c r="O105" s="127" t="s">
        <v>165</v>
      </c>
      <c r="P105" s="127" t="s">
        <v>503</v>
      </c>
      <c r="Q105" s="131" t="s">
        <v>12140</v>
      </c>
      <c r="R105" s="131" t="s">
        <v>599</v>
      </c>
      <c r="S105" s="137" t="s">
        <v>149</v>
      </c>
      <c r="T105" s="136" t="s">
        <v>12160</v>
      </c>
      <c r="U105" s="118"/>
      <c r="V105" s="118"/>
      <c r="W105" s="133" t="str">
        <f>VLOOKUP(TRIM(X105),X10:Y88,2,FALSE)</f>
        <v>Puneet</v>
      </c>
      <c r="X105" s="11" t="str">
        <f t="shared" si="7"/>
        <v>6.1</v>
      </c>
      <c r="Y105" s="64"/>
      <c r="AA105" s="1">
        <f t="shared" si="6"/>
        <v>18</v>
      </c>
    </row>
    <row r="106" spans="1:27" ht="35.25" customHeight="1">
      <c r="A106" s="119" t="s">
        <v>139</v>
      </c>
      <c r="B106" s="134" t="s">
        <v>57</v>
      </c>
      <c r="C106" s="122" t="s">
        <v>140</v>
      </c>
      <c r="D106" s="122" t="s">
        <v>89</v>
      </c>
      <c r="E106" s="123" t="s">
        <v>7186</v>
      </c>
      <c r="F106" s="124" t="s">
        <v>19</v>
      </c>
      <c r="G106" s="124" t="s">
        <v>151</v>
      </c>
      <c r="H106" s="124" t="s">
        <v>7257</v>
      </c>
      <c r="I106" s="135" t="s">
        <v>12161</v>
      </c>
      <c r="J106" s="129"/>
      <c r="K106" s="128"/>
      <c r="L106" s="129"/>
      <c r="M106" s="128"/>
      <c r="N106" s="127"/>
      <c r="O106" s="127" t="s">
        <v>165</v>
      </c>
      <c r="P106" s="127" t="s">
        <v>5655</v>
      </c>
      <c r="Q106" s="131" t="s">
        <v>12141</v>
      </c>
      <c r="R106" s="131" t="s">
        <v>161</v>
      </c>
      <c r="S106" s="132" t="s">
        <v>159</v>
      </c>
      <c r="T106" s="136" t="s">
        <v>12162</v>
      </c>
      <c r="U106" s="118"/>
      <c r="V106" s="118"/>
      <c r="W106" s="133" t="str">
        <f>VLOOKUP(TRIM(X106),X10:Y88,2,FALSE)</f>
        <v>Puneet</v>
      </c>
      <c r="X106" s="11" t="str">
        <f t="shared" si="7"/>
        <v>6.1</v>
      </c>
      <c r="Y106" s="64"/>
      <c r="AA106" s="1">
        <f t="shared" si="6"/>
        <v>18</v>
      </c>
    </row>
    <row r="107" spans="1:27" ht="35.25" customHeight="1">
      <c r="A107" s="119" t="s">
        <v>139</v>
      </c>
      <c r="B107" s="134" t="s">
        <v>57</v>
      </c>
      <c r="C107" s="122" t="s">
        <v>140</v>
      </c>
      <c r="D107" s="122" t="s">
        <v>110</v>
      </c>
      <c r="E107" s="123" t="s">
        <v>7187</v>
      </c>
      <c r="F107" s="124" t="s">
        <v>19</v>
      </c>
      <c r="G107" s="124" t="s">
        <v>151</v>
      </c>
      <c r="H107" s="124" t="s">
        <v>12163</v>
      </c>
      <c r="I107" s="135" t="s">
        <v>12164</v>
      </c>
      <c r="J107" s="129"/>
      <c r="K107" s="128"/>
      <c r="L107" s="129"/>
      <c r="M107" s="128"/>
      <c r="N107" s="127"/>
      <c r="O107" s="127" t="s">
        <v>165</v>
      </c>
      <c r="P107" s="127" t="s">
        <v>622</v>
      </c>
      <c r="Q107" s="131" t="s">
        <v>12142</v>
      </c>
      <c r="R107" s="131" t="s">
        <v>161</v>
      </c>
      <c r="S107" s="132" t="s">
        <v>159</v>
      </c>
      <c r="T107" s="136" t="s">
        <v>310</v>
      </c>
      <c r="U107" s="118"/>
      <c r="V107" s="118"/>
      <c r="W107" s="133" t="str">
        <f>VLOOKUP(TRIM(X107),X10:Y88,2,FALSE)</f>
        <v>Irfan</v>
      </c>
      <c r="X107" s="11" t="str">
        <f t="shared" si="7"/>
        <v>6.5.9</v>
      </c>
      <c r="Y107" s="64"/>
      <c r="AA107" s="1">
        <f t="shared" si="6"/>
        <v>18</v>
      </c>
    </row>
    <row r="108" spans="1:27" ht="35.25" customHeight="1">
      <c r="A108" s="119" t="s">
        <v>139</v>
      </c>
      <c r="B108" s="134" t="s">
        <v>57</v>
      </c>
      <c r="C108" s="122" t="s">
        <v>140</v>
      </c>
      <c r="D108" s="122" t="s">
        <v>100</v>
      </c>
      <c r="E108" s="123" t="s">
        <v>7188</v>
      </c>
      <c r="F108" s="124" t="s">
        <v>19</v>
      </c>
      <c r="G108" s="124" t="s">
        <v>157</v>
      </c>
      <c r="H108" s="124" t="s">
        <v>12165</v>
      </c>
      <c r="I108" s="135" t="s">
        <v>12166</v>
      </c>
      <c r="J108" s="129"/>
      <c r="K108" s="128"/>
      <c r="L108" s="129"/>
      <c r="M108" s="128"/>
      <c r="N108" s="127"/>
      <c r="O108" s="127" t="s">
        <v>2712</v>
      </c>
      <c r="P108" s="127" t="s">
        <v>5542</v>
      </c>
      <c r="Q108" s="131" t="s">
        <v>12143</v>
      </c>
      <c r="R108" s="131" t="s">
        <v>161</v>
      </c>
      <c r="S108" s="132" t="s">
        <v>159</v>
      </c>
      <c r="T108" s="136" t="s">
        <v>310</v>
      </c>
      <c r="U108" s="118"/>
      <c r="V108" s="118"/>
      <c r="W108" s="133" t="str">
        <f>VLOOKUP(TRIM(X108),X10:Y88,2,FALSE)</f>
        <v>Frank</v>
      </c>
      <c r="X108" s="11" t="str">
        <f t="shared" si="7"/>
        <v>6.5.4</v>
      </c>
      <c r="Y108" s="64"/>
      <c r="AA108" s="1">
        <f t="shared" si="6"/>
        <v>18</v>
      </c>
    </row>
    <row r="109" spans="1:27" ht="35.25" customHeight="1">
      <c r="A109" s="119" t="s">
        <v>139</v>
      </c>
      <c r="B109" s="134" t="s">
        <v>57</v>
      </c>
      <c r="C109" s="122" t="s">
        <v>140</v>
      </c>
      <c r="D109" s="122" t="s">
        <v>12057</v>
      </c>
      <c r="E109" s="123" t="s">
        <v>7189</v>
      </c>
      <c r="F109" s="124" t="s">
        <v>19</v>
      </c>
      <c r="G109" s="124" t="s">
        <v>151</v>
      </c>
      <c r="H109" s="124" t="s">
        <v>12167</v>
      </c>
      <c r="I109" s="135" t="s">
        <v>12168</v>
      </c>
      <c r="J109" s="129"/>
      <c r="K109" s="128"/>
      <c r="L109" s="129"/>
      <c r="M109" s="128"/>
      <c r="N109" s="127"/>
      <c r="O109" s="127" t="s">
        <v>165</v>
      </c>
      <c r="P109" s="127" t="s">
        <v>622</v>
      </c>
      <c r="Q109" s="131" t="s">
        <v>12144</v>
      </c>
      <c r="R109" s="131" t="s">
        <v>17509</v>
      </c>
      <c r="S109" s="132" t="s">
        <v>153</v>
      </c>
      <c r="T109" s="136" t="s">
        <v>12169</v>
      </c>
      <c r="U109" s="118"/>
      <c r="V109" s="118"/>
      <c r="W109" s="133" t="str">
        <f>VLOOKUP(TRIM(X109),X10:Y88,2,FALSE)</f>
        <v>Mirko</v>
      </c>
      <c r="X109" s="11" t="str">
        <f t="shared" si="7"/>
        <v>6.5.6.1</v>
      </c>
      <c r="Y109" s="64"/>
      <c r="AA109" s="1">
        <f t="shared" si="6"/>
        <v>18</v>
      </c>
    </row>
    <row r="110" spans="1:27" ht="35.25" customHeight="1">
      <c r="A110" s="119" t="s">
        <v>139</v>
      </c>
      <c r="B110" s="134" t="s">
        <v>57</v>
      </c>
      <c r="C110" s="122" t="s">
        <v>140</v>
      </c>
      <c r="D110" s="122" t="s">
        <v>97</v>
      </c>
      <c r="E110" s="123" t="s">
        <v>7190</v>
      </c>
      <c r="F110" s="124" t="s">
        <v>19</v>
      </c>
      <c r="G110" s="124" t="s">
        <v>151</v>
      </c>
      <c r="H110" s="124" t="s">
        <v>12170</v>
      </c>
      <c r="I110" s="135" t="s">
        <v>12171</v>
      </c>
      <c r="J110" s="129"/>
      <c r="K110" s="128"/>
      <c r="L110" s="129"/>
      <c r="M110" s="128"/>
      <c r="N110" s="127"/>
      <c r="O110" s="127" t="s">
        <v>165</v>
      </c>
      <c r="P110" s="127" t="s">
        <v>622</v>
      </c>
      <c r="Q110" s="131" t="s">
        <v>12145</v>
      </c>
      <c r="R110" s="131" t="s">
        <v>17129</v>
      </c>
      <c r="S110" s="132" t="s">
        <v>153</v>
      </c>
      <c r="T110" s="136" t="s">
        <v>163</v>
      </c>
      <c r="U110" s="118"/>
      <c r="V110" s="118"/>
      <c r="W110" s="133" t="str">
        <f>VLOOKUP(TRIM(X110),X10:Y88,2,FALSE)</f>
        <v>Frank</v>
      </c>
      <c r="X110" s="11" t="str">
        <f t="shared" si="7"/>
        <v>6.5.2</v>
      </c>
      <c r="Y110" s="64"/>
      <c r="AA110" s="1">
        <f t="shared" si="6"/>
        <v>18</v>
      </c>
    </row>
    <row r="111" spans="1:27" ht="35.25" customHeight="1">
      <c r="A111" s="119" t="s">
        <v>139</v>
      </c>
      <c r="B111" s="134" t="s">
        <v>57</v>
      </c>
      <c r="C111" s="122" t="s">
        <v>140</v>
      </c>
      <c r="D111" s="122" t="s">
        <v>97</v>
      </c>
      <c r="E111" s="123" t="s">
        <v>7191</v>
      </c>
      <c r="F111" s="124" t="s">
        <v>19</v>
      </c>
      <c r="G111" s="124" t="s">
        <v>157</v>
      </c>
      <c r="H111" s="124" t="s">
        <v>5652</v>
      </c>
      <c r="I111" s="135" t="s">
        <v>12172</v>
      </c>
      <c r="J111" s="129"/>
      <c r="K111" s="128"/>
      <c r="L111" s="129"/>
      <c r="M111" s="128"/>
      <c r="N111" s="127"/>
      <c r="O111" s="127" t="s">
        <v>165</v>
      </c>
      <c r="P111" s="127" t="s">
        <v>622</v>
      </c>
      <c r="Q111" s="131" t="s">
        <v>12173</v>
      </c>
      <c r="R111" s="131" t="s">
        <v>17125</v>
      </c>
      <c r="S111" s="132" t="s">
        <v>153</v>
      </c>
      <c r="T111" s="136" t="s">
        <v>12174</v>
      </c>
      <c r="U111" s="118"/>
      <c r="V111" s="118"/>
      <c r="W111" s="133" t="str">
        <f>VLOOKUP(TRIM(X111),X10:Y88,2,FALSE)</f>
        <v>Frank</v>
      </c>
      <c r="X111" s="11" t="str">
        <f t="shared" si="7"/>
        <v>6.5.2</v>
      </c>
      <c r="Y111" s="64"/>
      <c r="AA111" s="1">
        <f t="shared" si="6"/>
        <v>18</v>
      </c>
    </row>
    <row r="112" spans="1:27" ht="35.25" customHeight="1">
      <c r="A112" s="119" t="s">
        <v>139</v>
      </c>
      <c r="B112" s="134" t="s">
        <v>57</v>
      </c>
      <c r="C112" s="122" t="s">
        <v>140</v>
      </c>
      <c r="D112" s="122" t="s">
        <v>12058</v>
      </c>
      <c r="E112" s="123" t="s">
        <v>7192</v>
      </c>
      <c r="F112" s="124" t="s">
        <v>19</v>
      </c>
      <c r="G112" s="124" t="s">
        <v>151</v>
      </c>
      <c r="H112" s="124" t="s">
        <v>12175</v>
      </c>
      <c r="I112" s="135" t="s">
        <v>12176</v>
      </c>
      <c r="J112" s="129"/>
      <c r="K112" s="128"/>
      <c r="L112" s="129"/>
      <c r="M112" s="128"/>
      <c r="N112" s="127"/>
      <c r="O112" s="127" t="s">
        <v>165</v>
      </c>
      <c r="P112" s="127" t="s">
        <v>622</v>
      </c>
      <c r="Q112" s="131" t="s">
        <v>12146</v>
      </c>
      <c r="R112" s="131" t="s">
        <v>17130</v>
      </c>
      <c r="S112" s="132" t="s">
        <v>153</v>
      </c>
      <c r="T112" s="136" t="s">
        <v>155</v>
      </c>
      <c r="U112" s="118"/>
      <c r="V112" s="118"/>
      <c r="W112" s="133" t="str">
        <f>VLOOKUP(TRIM(X112),X10:Y88,2,FALSE)</f>
        <v>Krisztian</v>
      </c>
      <c r="X112" s="11" t="str">
        <f t="shared" si="7"/>
        <v>6.5.6.2</v>
      </c>
      <c r="Y112" s="64"/>
      <c r="AA112" s="1">
        <f t="shared" si="6"/>
        <v>18</v>
      </c>
    </row>
    <row r="113" spans="1:27" ht="35.25" customHeight="1">
      <c r="A113" s="119" t="s">
        <v>139</v>
      </c>
      <c r="B113" s="134" t="s">
        <v>57</v>
      </c>
      <c r="C113" s="122" t="s">
        <v>140</v>
      </c>
      <c r="D113" s="122" t="s">
        <v>89</v>
      </c>
      <c r="E113" s="123" t="s">
        <v>7193</v>
      </c>
      <c r="F113" s="124" t="s">
        <v>19</v>
      </c>
      <c r="G113" s="124" t="s">
        <v>151</v>
      </c>
      <c r="H113" s="124" t="s">
        <v>12177</v>
      </c>
      <c r="I113" s="135" t="s">
        <v>12178</v>
      </c>
      <c r="J113" s="129"/>
      <c r="K113" s="128"/>
      <c r="L113" s="129"/>
      <c r="M113" s="128"/>
      <c r="N113" s="127"/>
      <c r="O113" s="127" t="s">
        <v>165</v>
      </c>
      <c r="P113" s="127" t="s">
        <v>3604</v>
      </c>
      <c r="Q113" s="131" t="s">
        <v>12147</v>
      </c>
      <c r="R113" s="131" t="s">
        <v>17132</v>
      </c>
      <c r="S113" s="132" t="s">
        <v>153</v>
      </c>
      <c r="T113" s="136" t="s">
        <v>155</v>
      </c>
      <c r="U113" s="118"/>
      <c r="V113" s="118"/>
      <c r="W113" s="133" t="str">
        <f>VLOOKUP(TRIM(X113),X10:Y88,2,FALSE)</f>
        <v>Puneet</v>
      </c>
      <c r="X113" s="11" t="str">
        <f t="shared" si="7"/>
        <v>6.1</v>
      </c>
      <c r="Y113" s="64"/>
      <c r="AA113" s="1">
        <f t="shared" si="6"/>
        <v>18</v>
      </c>
    </row>
    <row r="114" spans="1:27" ht="35.25" customHeight="1">
      <c r="A114" s="119" t="s">
        <v>139</v>
      </c>
      <c r="B114" s="134" t="s">
        <v>57</v>
      </c>
      <c r="C114" s="122" t="s">
        <v>140</v>
      </c>
      <c r="D114" s="122" t="s">
        <v>89</v>
      </c>
      <c r="E114" s="123" t="s">
        <v>7194</v>
      </c>
      <c r="F114" s="124" t="s">
        <v>19</v>
      </c>
      <c r="G114" s="124" t="s">
        <v>151</v>
      </c>
      <c r="H114" s="124" t="s">
        <v>12179</v>
      </c>
      <c r="I114" s="135" t="s">
        <v>12180</v>
      </c>
      <c r="J114" s="129"/>
      <c r="K114" s="128"/>
      <c r="L114" s="129"/>
      <c r="M114" s="128"/>
      <c r="N114" s="127"/>
      <c r="O114" s="127" t="s">
        <v>165</v>
      </c>
      <c r="P114" s="127" t="s">
        <v>3604</v>
      </c>
      <c r="Q114" s="131" t="s">
        <v>12148</v>
      </c>
      <c r="R114" s="131" t="s">
        <v>17133</v>
      </c>
      <c r="S114" s="132" t="s">
        <v>153</v>
      </c>
      <c r="T114" s="136" t="s">
        <v>155</v>
      </c>
      <c r="U114" s="118"/>
      <c r="V114" s="118"/>
      <c r="W114" s="133" t="str">
        <f>VLOOKUP(TRIM(X114),X10:Y88,2,FALSE)</f>
        <v>Puneet</v>
      </c>
      <c r="X114" s="11" t="str">
        <f t="shared" si="7"/>
        <v>6.1</v>
      </c>
      <c r="Y114" s="64"/>
      <c r="AA114" s="1">
        <f t="shared" si="6"/>
        <v>18</v>
      </c>
    </row>
    <row r="115" spans="1:27" ht="35.25" customHeight="1">
      <c r="A115" s="119" t="s">
        <v>139</v>
      </c>
      <c r="B115" s="134" t="s">
        <v>57</v>
      </c>
      <c r="C115" s="122" t="s">
        <v>140</v>
      </c>
      <c r="D115" s="122" t="s">
        <v>89</v>
      </c>
      <c r="E115" s="123" t="s">
        <v>7195</v>
      </c>
      <c r="F115" s="124" t="s">
        <v>19</v>
      </c>
      <c r="G115" s="124" t="s">
        <v>157</v>
      </c>
      <c r="H115" s="124" t="s">
        <v>12181</v>
      </c>
      <c r="I115" s="135" t="s">
        <v>12182</v>
      </c>
      <c r="J115" s="129"/>
      <c r="K115" s="128"/>
      <c r="L115" s="129"/>
      <c r="M115" s="128"/>
      <c r="N115" s="127"/>
      <c r="O115" s="127"/>
      <c r="P115" s="127" t="s">
        <v>7334</v>
      </c>
      <c r="Q115" s="131" t="s">
        <v>12149</v>
      </c>
      <c r="R115" s="131" t="s">
        <v>161</v>
      </c>
      <c r="S115" s="132" t="s">
        <v>159</v>
      </c>
      <c r="T115" s="136" t="s">
        <v>12183</v>
      </c>
      <c r="U115" s="118"/>
      <c r="V115" s="118"/>
      <c r="W115" s="133" t="str">
        <f>VLOOKUP(TRIM(X115),X10:Y88,2,FALSE)</f>
        <v>Puneet</v>
      </c>
      <c r="X115" s="11" t="str">
        <f t="shared" si="7"/>
        <v>6.1</v>
      </c>
      <c r="Y115" s="64"/>
      <c r="AA115" s="1">
        <f t="shared" si="6"/>
        <v>18</v>
      </c>
    </row>
    <row r="116" spans="1:27" ht="35.25" customHeight="1">
      <c r="A116" s="119" t="s">
        <v>139</v>
      </c>
      <c r="B116" s="134" t="s">
        <v>57</v>
      </c>
      <c r="C116" s="122" t="s">
        <v>140</v>
      </c>
      <c r="D116" s="122" t="s">
        <v>89</v>
      </c>
      <c r="E116" s="123" t="s">
        <v>7196</v>
      </c>
      <c r="F116" s="124" t="s">
        <v>19</v>
      </c>
      <c r="G116" s="124" t="s">
        <v>151</v>
      </c>
      <c r="H116" s="124" t="s">
        <v>12184</v>
      </c>
      <c r="I116" s="135" t="s">
        <v>12185</v>
      </c>
      <c r="J116" s="129"/>
      <c r="K116" s="128"/>
      <c r="L116" s="129"/>
      <c r="M116" s="128"/>
      <c r="N116" s="127"/>
      <c r="O116" s="127" t="s">
        <v>165</v>
      </c>
      <c r="P116" s="127" t="s">
        <v>3604</v>
      </c>
      <c r="Q116" s="131" t="s">
        <v>12150</v>
      </c>
      <c r="R116" s="131" t="s">
        <v>599</v>
      </c>
      <c r="S116" s="137" t="s">
        <v>149</v>
      </c>
      <c r="T116" s="136" t="s">
        <v>12186</v>
      </c>
      <c r="U116" s="118"/>
      <c r="V116" s="118"/>
      <c r="W116" s="133" t="str">
        <f>VLOOKUP(TRIM(X116),X10:Y88,2,FALSE)</f>
        <v>Puneet</v>
      </c>
      <c r="X116" s="11" t="str">
        <f t="shared" si="7"/>
        <v>6.1</v>
      </c>
      <c r="Y116" s="64"/>
      <c r="AA116" s="1">
        <f t="shared" si="6"/>
        <v>18</v>
      </c>
    </row>
    <row r="117" spans="1:27" ht="35.25" customHeight="1">
      <c r="A117" s="119" t="s">
        <v>139</v>
      </c>
      <c r="B117" s="134" t="s">
        <v>57</v>
      </c>
      <c r="C117" s="122" t="s">
        <v>140</v>
      </c>
      <c r="D117" s="122" t="s">
        <v>89</v>
      </c>
      <c r="E117" s="123" t="s">
        <v>7197</v>
      </c>
      <c r="F117" s="124" t="s">
        <v>19</v>
      </c>
      <c r="G117" s="124" t="s">
        <v>151</v>
      </c>
      <c r="H117" s="124" t="s">
        <v>12187</v>
      </c>
      <c r="I117" s="135" t="s">
        <v>12188</v>
      </c>
      <c r="J117" s="129"/>
      <c r="K117" s="128"/>
      <c r="L117" s="129"/>
      <c r="M117" s="128"/>
      <c r="N117" s="127"/>
      <c r="O117" s="127" t="s">
        <v>165</v>
      </c>
      <c r="P117" s="127" t="s">
        <v>3604</v>
      </c>
      <c r="Q117" s="131" t="s">
        <v>12151</v>
      </c>
      <c r="R117" s="131" t="s">
        <v>599</v>
      </c>
      <c r="S117" s="137" t="s">
        <v>149</v>
      </c>
      <c r="T117" s="136" t="s">
        <v>2166</v>
      </c>
      <c r="U117" s="118"/>
      <c r="V117" s="118"/>
      <c r="W117" s="133" t="str">
        <f>VLOOKUP(TRIM(X117),X10:Y88,2,FALSE)</f>
        <v>Puneet</v>
      </c>
      <c r="X117" s="11" t="str">
        <f t="shared" si="7"/>
        <v>6.1</v>
      </c>
      <c r="Y117" s="64"/>
      <c r="AA117" s="1">
        <f t="shared" si="6"/>
        <v>18</v>
      </c>
    </row>
    <row r="118" spans="1:27" ht="35.25" customHeight="1">
      <c r="A118" s="119" t="s">
        <v>139</v>
      </c>
      <c r="B118" s="134" t="s">
        <v>57</v>
      </c>
      <c r="C118" s="122" t="s">
        <v>140</v>
      </c>
      <c r="D118" s="122" t="s">
        <v>12058</v>
      </c>
      <c r="E118" s="123" t="s">
        <v>7198</v>
      </c>
      <c r="F118" s="124" t="s">
        <v>19</v>
      </c>
      <c r="G118" s="124" t="s">
        <v>157</v>
      </c>
      <c r="H118" s="124" t="s">
        <v>12189</v>
      </c>
      <c r="I118" s="135" t="s">
        <v>12190</v>
      </c>
      <c r="J118" s="129"/>
      <c r="K118" s="128"/>
      <c r="L118" s="129"/>
      <c r="M118" s="128"/>
      <c r="N118" s="127"/>
      <c r="O118" s="127" t="s">
        <v>165</v>
      </c>
      <c r="P118" s="127" t="s">
        <v>7331</v>
      </c>
      <c r="Q118" s="131" t="s">
        <v>12191</v>
      </c>
      <c r="R118" s="131" t="s">
        <v>161</v>
      </c>
      <c r="S118" s="132" t="s">
        <v>159</v>
      </c>
      <c r="T118" s="136" t="s">
        <v>486</v>
      </c>
      <c r="U118" s="118"/>
      <c r="V118" s="118"/>
      <c r="W118" s="133" t="str">
        <f>VLOOKUP(TRIM(X118),X10:Y88,2,FALSE)</f>
        <v>Krisztian</v>
      </c>
      <c r="X118" s="11" t="str">
        <f t="shared" si="7"/>
        <v>6.5.6.2</v>
      </c>
      <c r="Y118" s="64"/>
      <c r="AA118" s="1">
        <f t="shared" si="6"/>
        <v>18</v>
      </c>
    </row>
    <row r="119" spans="1:27" ht="35.25" customHeight="1">
      <c r="A119" s="119" t="s">
        <v>139</v>
      </c>
      <c r="B119" s="134" t="s">
        <v>57</v>
      </c>
      <c r="C119" s="122" t="s">
        <v>140</v>
      </c>
      <c r="D119" s="122" t="s">
        <v>98</v>
      </c>
      <c r="E119" s="123" t="s">
        <v>7199</v>
      </c>
      <c r="F119" s="124" t="s">
        <v>19</v>
      </c>
      <c r="G119" s="124" t="s">
        <v>151</v>
      </c>
      <c r="H119" s="124" t="s">
        <v>12192</v>
      </c>
      <c r="I119" s="135" t="s">
        <v>12193</v>
      </c>
      <c r="J119" s="129"/>
      <c r="K119" s="128"/>
      <c r="L119" s="129"/>
      <c r="M119" s="128"/>
      <c r="N119" s="127"/>
      <c r="O119" s="127" t="s">
        <v>165</v>
      </c>
      <c r="P119" s="127" t="s">
        <v>12194</v>
      </c>
      <c r="Q119" s="131" t="s">
        <v>12195</v>
      </c>
      <c r="R119" s="131" t="s">
        <v>5702</v>
      </c>
      <c r="S119" s="132" t="s">
        <v>159</v>
      </c>
      <c r="T119" s="136" t="s">
        <v>486</v>
      </c>
      <c r="U119" s="118"/>
      <c r="V119" s="118"/>
      <c r="W119" s="133" t="str">
        <f>VLOOKUP(TRIM(X119),X10:Y88,2,FALSE)</f>
        <v>Frank</v>
      </c>
      <c r="X119" s="11" t="str">
        <f t="shared" si="7"/>
        <v>6.5.3</v>
      </c>
      <c r="Y119" s="64"/>
      <c r="AA119" s="1">
        <f t="shared" si="6"/>
        <v>18</v>
      </c>
    </row>
    <row r="120" spans="1:27" ht="35.25" customHeight="1">
      <c r="A120" s="119" t="s">
        <v>139</v>
      </c>
      <c r="B120" s="134" t="s">
        <v>57</v>
      </c>
      <c r="C120" s="122" t="s">
        <v>140</v>
      </c>
      <c r="D120" s="122" t="s">
        <v>103</v>
      </c>
      <c r="E120" s="123" t="s">
        <v>7200</v>
      </c>
      <c r="F120" s="124" t="s">
        <v>19</v>
      </c>
      <c r="G120" s="124" t="s">
        <v>151</v>
      </c>
      <c r="H120" s="124" t="s">
        <v>12206</v>
      </c>
      <c r="I120" s="135" t="s">
        <v>12207</v>
      </c>
      <c r="J120" s="129"/>
      <c r="K120" s="128"/>
      <c r="L120" s="129"/>
      <c r="M120" s="128"/>
      <c r="N120" s="127"/>
      <c r="O120" s="127" t="s">
        <v>165</v>
      </c>
      <c r="P120" s="127" t="s">
        <v>629</v>
      </c>
      <c r="Q120" s="131" t="s">
        <v>12196</v>
      </c>
      <c r="R120" s="131" t="s">
        <v>17128</v>
      </c>
      <c r="S120" s="132" t="s">
        <v>153</v>
      </c>
      <c r="T120" s="136" t="s">
        <v>12197</v>
      </c>
      <c r="U120" s="118"/>
      <c r="V120" s="118"/>
      <c r="W120" s="133" t="str">
        <f>VLOOKUP(TRIM(X120),X10:Y88,2,FALSE)</f>
        <v>Frank</v>
      </c>
      <c r="X120" s="11" t="str">
        <f t="shared" si="7"/>
        <v>6.5.5</v>
      </c>
      <c r="Y120" s="64"/>
      <c r="AA120" s="1">
        <f t="shared" si="6"/>
        <v>20</v>
      </c>
    </row>
    <row r="121" spans="1:27" ht="35.25" customHeight="1">
      <c r="A121" s="119" t="s">
        <v>139</v>
      </c>
      <c r="B121" s="134" t="s">
        <v>57</v>
      </c>
      <c r="C121" s="122" t="s">
        <v>140</v>
      </c>
      <c r="D121" s="122" t="s">
        <v>97</v>
      </c>
      <c r="E121" s="123" t="s">
        <v>7201</v>
      </c>
      <c r="F121" s="124" t="s">
        <v>19</v>
      </c>
      <c r="G121" s="124" t="s">
        <v>151</v>
      </c>
      <c r="H121" s="124" t="s">
        <v>12198</v>
      </c>
      <c r="I121" s="135" t="s">
        <v>12199</v>
      </c>
      <c r="J121" s="129"/>
      <c r="K121" s="128"/>
      <c r="L121" s="129"/>
      <c r="M121" s="128"/>
      <c r="N121" s="127"/>
      <c r="O121" s="127" t="s">
        <v>165</v>
      </c>
      <c r="P121" s="127" t="s">
        <v>788</v>
      </c>
      <c r="Q121" s="131" t="s">
        <v>12152</v>
      </c>
      <c r="R121" s="131" t="s">
        <v>15261</v>
      </c>
      <c r="S121" s="137" t="s">
        <v>149</v>
      </c>
      <c r="T121" s="136" t="s">
        <v>12200</v>
      </c>
      <c r="U121" s="118"/>
      <c r="V121" s="118"/>
      <c r="W121" s="133" t="str">
        <f>VLOOKUP(TRIM(X121),X10:Y88,2,FALSE)</f>
        <v>Frank</v>
      </c>
      <c r="X121" s="11" t="str">
        <f t="shared" si="7"/>
        <v>6.5.2</v>
      </c>
      <c r="Y121" s="64"/>
      <c r="AA121" s="1">
        <f t="shared" si="6"/>
        <v>20</v>
      </c>
    </row>
    <row r="122" spans="1:27" ht="37.200000000000003" customHeight="1">
      <c r="A122" s="119" t="s">
        <v>139</v>
      </c>
      <c r="B122" s="134" t="s">
        <v>57</v>
      </c>
      <c r="C122" s="122" t="s">
        <v>140</v>
      </c>
      <c r="D122" s="122" t="s">
        <v>2170</v>
      </c>
      <c r="E122" s="123" t="s">
        <v>7202</v>
      </c>
      <c r="F122" s="124" t="s">
        <v>19</v>
      </c>
      <c r="G122" s="124" t="s">
        <v>151</v>
      </c>
      <c r="H122" s="124" t="s">
        <v>12201</v>
      </c>
      <c r="I122" s="135" t="s">
        <v>12202</v>
      </c>
      <c r="J122" s="129"/>
      <c r="K122" s="128"/>
      <c r="L122" s="129"/>
      <c r="M122" s="128"/>
      <c r="N122" s="127"/>
      <c r="O122" s="127" t="s">
        <v>165</v>
      </c>
      <c r="P122" s="127" t="s">
        <v>2366</v>
      </c>
      <c r="Q122" s="131" t="s">
        <v>12203</v>
      </c>
      <c r="R122" s="131" t="s">
        <v>161</v>
      </c>
      <c r="S122" s="132" t="s">
        <v>159</v>
      </c>
      <c r="T122" s="136" t="s">
        <v>797</v>
      </c>
      <c r="U122" s="118"/>
      <c r="V122" s="118"/>
      <c r="W122" s="133" t="str">
        <f>VLOOKUP(TRIM(X122),X10:Y88,2,FALSE)</f>
        <v>Krisztian</v>
      </c>
      <c r="X122" s="11" t="str">
        <f t="shared" si="7"/>
        <v>6.16</v>
      </c>
      <c r="Y122" s="64"/>
      <c r="AA122" s="1">
        <f t="shared" si="6"/>
        <v>18</v>
      </c>
    </row>
    <row r="123" spans="1:27" ht="35.25" customHeight="1">
      <c r="A123" s="119" t="s">
        <v>139</v>
      </c>
      <c r="B123" s="134" t="s">
        <v>57</v>
      </c>
      <c r="C123" s="122" t="s">
        <v>140</v>
      </c>
      <c r="D123" s="122" t="s">
        <v>100</v>
      </c>
      <c r="E123" s="123" t="s">
        <v>7203</v>
      </c>
      <c r="F123" s="124" t="s">
        <v>19</v>
      </c>
      <c r="G123" s="124" t="s">
        <v>157</v>
      </c>
      <c r="H123" s="124" t="s">
        <v>12204</v>
      </c>
      <c r="I123" s="135" t="s">
        <v>12205</v>
      </c>
      <c r="J123" s="129"/>
      <c r="K123" s="128"/>
      <c r="L123" s="129"/>
      <c r="M123" s="128"/>
      <c r="N123" s="127"/>
      <c r="O123" s="127" t="s">
        <v>165</v>
      </c>
      <c r="P123" s="127" t="s">
        <v>183</v>
      </c>
      <c r="Q123" s="131" t="s">
        <v>12153</v>
      </c>
      <c r="R123" s="131" t="s">
        <v>161</v>
      </c>
      <c r="S123" s="132" t="s">
        <v>159</v>
      </c>
      <c r="T123" s="136" t="s">
        <v>5715</v>
      </c>
      <c r="U123" s="118"/>
      <c r="V123" s="118"/>
      <c r="W123" s="133" t="str">
        <f>VLOOKUP(TRIM(X123),X10:Y88,2,FALSE)</f>
        <v>Frank</v>
      </c>
      <c r="X123" s="11" t="str">
        <f t="shared" si="7"/>
        <v>6.5.4</v>
      </c>
      <c r="Y123" s="64"/>
      <c r="AA123" s="1">
        <f t="shared" si="6"/>
        <v>18</v>
      </c>
    </row>
    <row r="124" spans="1:27" ht="35.25" customHeight="1">
      <c r="A124" s="119" t="s">
        <v>139</v>
      </c>
      <c r="B124" s="134" t="s">
        <v>57</v>
      </c>
      <c r="C124" s="122" t="s">
        <v>140</v>
      </c>
      <c r="D124" s="122" t="s">
        <v>77</v>
      </c>
      <c r="E124" s="123" t="s">
        <v>7204</v>
      </c>
      <c r="F124" s="124" t="s">
        <v>19</v>
      </c>
      <c r="G124" s="124" t="s">
        <v>151</v>
      </c>
      <c r="H124" s="124" t="s">
        <v>12209</v>
      </c>
      <c r="I124" s="135" t="s">
        <v>12210</v>
      </c>
      <c r="J124" s="129"/>
      <c r="K124" s="128"/>
      <c r="L124" s="129"/>
      <c r="M124" s="128"/>
      <c r="N124" s="127"/>
      <c r="O124" s="127" t="s">
        <v>165</v>
      </c>
      <c r="P124" s="127" t="s">
        <v>3613</v>
      </c>
      <c r="Q124" s="131" t="s">
        <v>12208</v>
      </c>
      <c r="R124" s="131" t="s">
        <v>17135</v>
      </c>
      <c r="S124" s="132" t="s">
        <v>153</v>
      </c>
      <c r="T124" s="136" t="s">
        <v>310</v>
      </c>
      <c r="U124" s="118"/>
      <c r="V124" s="118"/>
      <c r="W124" s="133" t="str">
        <f>VLOOKUP(TRIM(X124),X10:Y88,2,FALSE)</f>
        <v>Puneet</v>
      </c>
      <c r="X124" s="11" t="str">
        <f t="shared" si="7"/>
        <v>5.1</v>
      </c>
      <c r="Y124" s="64"/>
      <c r="AA124" s="1">
        <f t="shared" si="6"/>
        <v>18</v>
      </c>
    </row>
    <row r="125" spans="1:27" ht="35.25" customHeight="1">
      <c r="A125" s="119" t="s">
        <v>139</v>
      </c>
      <c r="B125" s="134" t="s">
        <v>57</v>
      </c>
      <c r="C125" s="122" t="s">
        <v>140</v>
      </c>
      <c r="D125" s="122" t="s">
        <v>114</v>
      </c>
      <c r="E125" s="123" t="s">
        <v>7205</v>
      </c>
      <c r="F125" s="124" t="s">
        <v>24</v>
      </c>
      <c r="G125" s="124" t="s">
        <v>142</v>
      </c>
      <c r="H125" s="124" t="s">
        <v>12217</v>
      </c>
      <c r="I125" s="135" t="s">
        <v>13339</v>
      </c>
      <c r="J125" s="129" t="s">
        <v>185</v>
      </c>
      <c r="K125" s="128">
        <v>1</v>
      </c>
      <c r="L125" s="129"/>
      <c r="M125" s="128" t="s">
        <v>191</v>
      </c>
      <c r="N125" s="127" t="s">
        <v>485</v>
      </c>
      <c r="O125" s="127" t="s">
        <v>165</v>
      </c>
      <c r="P125" s="127" t="s">
        <v>183</v>
      </c>
      <c r="Q125" s="131" t="s">
        <v>13375</v>
      </c>
      <c r="R125" s="131" t="s">
        <v>15079</v>
      </c>
      <c r="S125" s="132" t="s">
        <v>15046</v>
      </c>
      <c r="T125" s="136" t="s">
        <v>230</v>
      </c>
      <c r="U125" s="118"/>
      <c r="V125" s="118"/>
      <c r="W125" s="133" t="str">
        <f>VLOOKUP(TRIM(X125),X10:Y88,2,FALSE)</f>
        <v>Frank</v>
      </c>
      <c r="X125" s="11" t="str">
        <f t="shared" si="7"/>
        <v>6.5.11</v>
      </c>
      <c r="Y125" s="64"/>
      <c r="AA125" s="1">
        <f t="shared" si="6"/>
        <v>38</v>
      </c>
    </row>
    <row r="126" spans="1:27" ht="35.25" customHeight="1">
      <c r="A126" s="119" t="s">
        <v>139</v>
      </c>
      <c r="B126" s="134" t="s">
        <v>57</v>
      </c>
      <c r="C126" s="122" t="s">
        <v>140</v>
      </c>
      <c r="D126" s="122" t="s">
        <v>98</v>
      </c>
      <c r="E126" s="123" t="s">
        <v>7206</v>
      </c>
      <c r="F126" s="124" t="s">
        <v>24</v>
      </c>
      <c r="G126" s="124" t="s">
        <v>142</v>
      </c>
      <c r="H126" s="124" t="s">
        <v>12218</v>
      </c>
      <c r="I126" s="135" t="s">
        <v>2350</v>
      </c>
      <c r="J126" s="129" t="s">
        <v>185</v>
      </c>
      <c r="K126" s="128">
        <v>2</v>
      </c>
      <c r="L126" s="129"/>
      <c r="M126" s="128" t="s">
        <v>191</v>
      </c>
      <c r="N126" s="127" t="s">
        <v>485</v>
      </c>
      <c r="O126" s="127" t="s">
        <v>165</v>
      </c>
      <c r="P126" s="127" t="s">
        <v>183</v>
      </c>
      <c r="Q126" s="131" t="s">
        <v>8372</v>
      </c>
      <c r="R126" s="131" t="s">
        <v>15159</v>
      </c>
      <c r="S126" s="132" t="s">
        <v>15158</v>
      </c>
      <c r="T126" s="136" t="s">
        <v>230</v>
      </c>
      <c r="U126" s="118"/>
      <c r="V126" s="118"/>
      <c r="W126" s="133" t="str">
        <f>VLOOKUP(TRIM(X126),X10:Y88,2,FALSE)</f>
        <v>Frank</v>
      </c>
      <c r="X126" s="11" t="str">
        <f t="shared" si="7"/>
        <v>6.5.3</v>
      </c>
      <c r="Y126" s="64"/>
      <c r="AA126" s="1">
        <f t="shared" si="6"/>
        <v>26</v>
      </c>
    </row>
    <row r="127" spans="1:27" ht="35.25" customHeight="1">
      <c r="A127" s="119" t="s">
        <v>139</v>
      </c>
      <c r="B127" s="134" t="s">
        <v>57</v>
      </c>
      <c r="C127" s="122" t="s">
        <v>140</v>
      </c>
      <c r="D127" s="122" t="s">
        <v>97</v>
      </c>
      <c r="E127" s="123" t="s">
        <v>7207</v>
      </c>
      <c r="F127" s="124" t="s">
        <v>24</v>
      </c>
      <c r="G127" s="124" t="s">
        <v>142</v>
      </c>
      <c r="H127" s="124" t="s">
        <v>12219</v>
      </c>
      <c r="I127" s="135" t="s">
        <v>9813</v>
      </c>
      <c r="J127" s="129" t="s">
        <v>185</v>
      </c>
      <c r="K127" s="128">
        <v>3</v>
      </c>
      <c r="L127" s="129"/>
      <c r="M127" s="128" t="s">
        <v>191</v>
      </c>
      <c r="N127" s="127" t="s">
        <v>485</v>
      </c>
      <c r="O127" s="127" t="s">
        <v>165</v>
      </c>
      <c r="P127" s="127" t="s">
        <v>183</v>
      </c>
      <c r="Q127" s="131" t="s">
        <v>13376</v>
      </c>
      <c r="R127" s="131" t="s">
        <v>15232</v>
      </c>
      <c r="S127" s="132" t="s">
        <v>15233</v>
      </c>
      <c r="T127" s="136" t="s">
        <v>230</v>
      </c>
      <c r="U127" s="118"/>
      <c r="V127" s="118"/>
      <c r="W127" s="133" t="str">
        <f>VLOOKUP(TRIM(X127),X10:Y88,2,FALSE)</f>
        <v>Frank</v>
      </c>
      <c r="X127" s="11" t="str">
        <f t="shared" si="7"/>
        <v>6.5.2</v>
      </c>
      <c r="Y127" s="64"/>
      <c r="AA127" s="1">
        <f t="shared" si="6"/>
        <v>50</v>
      </c>
    </row>
    <row r="128" spans="1:27" ht="35.25" customHeight="1">
      <c r="A128" s="119"/>
      <c r="B128" s="134" t="s">
        <v>57</v>
      </c>
      <c r="C128" s="122" t="s">
        <v>22</v>
      </c>
      <c r="D128" s="122" t="s">
        <v>133</v>
      </c>
      <c r="E128" s="123" t="s">
        <v>7208</v>
      </c>
      <c r="F128" s="124" t="s">
        <v>24</v>
      </c>
      <c r="G128" s="138" t="s">
        <v>142</v>
      </c>
      <c r="H128" s="138" t="s">
        <v>12220</v>
      </c>
      <c r="I128" s="139" t="s">
        <v>2350</v>
      </c>
      <c r="J128" s="140" t="s">
        <v>185</v>
      </c>
      <c r="K128" s="141">
        <v>4</v>
      </c>
      <c r="L128" s="140"/>
      <c r="M128" s="141" t="s">
        <v>191</v>
      </c>
      <c r="N128" s="140" t="s">
        <v>485</v>
      </c>
      <c r="O128" s="140" t="s">
        <v>165</v>
      </c>
      <c r="P128" s="140" t="s">
        <v>183</v>
      </c>
      <c r="Q128" s="142" t="s">
        <v>13075</v>
      </c>
      <c r="R128" s="142" t="s">
        <v>13076</v>
      </c>
      <c r="S128" s="145"/>
      <c r="T128" s="136" t="s">
        <v>230</v>
      </c>
      <c r="U128" s="118"/>
      <c r="V128" s="118"/>
      <c r="W128" s="133" t="str">
        <f>VLOOKUP(TRIM(X128),X10:Y88,2,FALSE)</f>
        <v>Withdrawn</v>
      </c>
      <c r="X128" s="11" t="str">
        <f t="shared" si="7"/>
        <v>99</v>
      </c>
      <c r="Y128" s="64"/>
      <c r="AA128" s="1">
        <f t="shared" si="6"/>
        <v>26</v>
      </c>
    </row>
    <row r="129" spans="1:27" ht="35.25" customHeight="1">
      <c r="A129" s="119" t="s">
        <v>139</v>
      </c>
      <c r="B129" s="134" t="s">
        <v>57</v>
      </c>
      <c r="C129" s="122" t="s">
        <v>140</v>
      </c>
      <c r="D129" s="122" t="s">
        <v>98</v>
      </c>
      <c r="E129" s="123" t="s">
        <v>7209</v>
      </c>
      <c r="F129" s="124" t="s">
        <v>24</v>
      </c>
      <c r="G129" s="124" t="s">
        <v>142</v>
      </c>
      <c r="H129" s="124" t="s">
        <v>12221</v>
      </c>
      <c r="I129" s="135" t="s">
        <v>10594</v>
      </c>
      <c r="J129" s="129" t="s">
        <v>185</v>
      </c>
      <c r="K129" s="128">
        <v>5</v>
      </c>
      <c r="L129" s="129"/>
      <c r="M129" s="128" t="s">
        <v>191</v>
      </c>
      <c r="N129" s="127" t="s">
        <v>485</v>
      </c>
      <c r="O129" s="127" t="s">
        <v>165</v>
      </c>
      <c r="P129" s="127" t="s">
        <v>183</v>
      </c>
      <c r="Q129" s="131" t="s">
        <v>13377</v>
      </c>
      <c r="R129" s="131" t="s">
        <v>15161</v>
      </c>
      <c r="S129" s="132" t="s">
        <v>15162</v>
      </c>
      <c r="T129" s="136" t="s">
        <v>230</v>
      </c>
      <c r="U129" s="118"/>
      <c r="V129" s="118"/>
      <c r="W129" s="133" t="str">
        <f>VLOOKUP(TRIM(X129),X10:Y88,2,FALSE)</f>
        <v>Frank</v>
      </c>
      <c r="X129" s="11" t="str">
        <f t="shared" si="7"/>
        <v>6.5.3</v>
      </c>
      <c r="Y129" s="64"/>
      <c r="AA129" s="1">
        <f t="shared" si="6"/>
        <v>34</v>
      </c>
    </row>
    <row r="130" spans="1:27" ht="35.25" customHeight="1">
      <c r="A130" s="119"/>
      <c r="B130" s="134" t="s">
        <v>57</v>
      </c>
      <c r="C130" s="122" t="s">
        <v>22</v>
      </c>
      <c r="D130" s="122" t="s">
        <v>133</v>
      </c>
      <c r="E130" s="123" t="s">
        <v>7210</v>
      </c>
      <c r="F130" s="124" t="s">
        <v>24</v>
      </c>
      <c r="G130" s="138" t="s">
        <v>142</v>
      </c>
      <c r="H130" s="138" t="s">
        <v>12222</v>
      </c>
      <c r="I130" s="139" t="s">
        <v>2350</v>
      </c>
      <c r="J130" s="140" t="s">
        <v>174</v>
      </c>
      <c r="K130" s="141">
        <v>1</v>
      </c>
      <c r="L130" s="140"/>
      <c r="M130" s="141" t="s">
        <v>191</v>
      </c>
      <c r="N130" s="140" t="s">
        <v>485</v>
      </c>
      <c r="O130" s="140" t="s">
        <v>165</v>
      </c>
      <c r="P130" s="140" t="s">
        <v>183</v>
      </c>
      <c r="Q130" s="142" t="s">
        <v>13075</v>
      </c>
      <c r="R130" s="142" t="s">
        <v>13337</v>
      </c>
      <c r="S130" s="145"/>
      <c r="T130" s="136" t="s">
        <v>230</v>
      </c>
      <c r="U130" s="118"/>
      <c r="V130" s="118"/>
      <c r="W130" s="133" t="str">
        <f>VLOOKUP(TRIM(X130),X10:Y88,2,FALSE)</f>
        <v>Withdrawn</v>
      </c>
      <c r="X130" s="11" t="str">
        <f t="shared" si="7"/>
        <v>99</v>
      </c>
      <c r="Y130" s="64"/>
      <c r="AA130" s="1">
        <f t="shared" si="6"/>
        <v>26</v>
      </c>
    </row>
    <row r="131" spans="1:27" ht="35.25" customHeight="1">
      <c r="A131" s="119" t="s">
        <v>139</v>
      </c>
      <c r="B131" s="134" t="s">
        <v>57</v>
      </c>
      <c r="C131" s="122" t="s">
        <v>140</v>
      </c>
      <c r="D131" s="122" t="s">
        <v>98</v>
      </c>
      <c r="E131" s="123" t="s">
        <v>10605</v>
      </c>
      <c r="F131" s="124" t="s">
        <v>24</v>
      </c>
      <c r="G131" s="124" t="s">
        <v>142</v>
      </c>
      <c r="H131" s="124" t="s">
        <v>12223</v>
      </c>
      <c r="I131" s="210" t="s">
        <v>13340</v>
      </c>
      <c r="J131" s="129" t="s">
        <v>174</v>
      </c>
      <c r="K131" s="128">
        <v>2</v>
      </c>
      <c r="L131" s="129"/>
      <c r="M131" s="128" t="s">
        <v>191</v>
      </c>
      <c r="N131" s="127" t="s">
        <v>485</v>
      </c>
      <c r="O131" s="127" t="s">
        <v>165</v>
      </c>
      <c r="P131" s="127" t="s">
        <v>183</v>
      </c>
      <c r="Q131" s="131" t="s">
        <v>8471</v>
      </c>
      <c r="R131" s="131" t="s">
        <v>15852</v>
      </c>
      <c r="S131" s="132" t="s">
        <v>15853</v>
      </c>
      <c r="T131" s="136" t="s">
        <v>230</v>
      </c>
      <c r="U131" s="211"/>
      <c r="V131" s="211"/>
      <c r="W131" s="133" t="str">
        <f>VLOOKUP(TRIM(X131),X10:Y88,2,FALSE)</f>
        <v>Frank</v>
      </c>
      <c r="X131" s="11" t="str">
        <f t="shared" si="7"/>
        <v>6.5.3</v>
      </c>
      <c r="Y131" s="64"/>
      <c r="AA131" s="1">
        <f t="shared" si="6"/>
        <v>34</v>
      </c>
    </row>
    <row r="132" spans="1:27" ht="35.25" customHeight="1">
      <c r="A132" s="119" t="s">
        <v>139</v>
      </c>
      <c r="B132" s="134" t="s">
        <v>57</v>
      </c>
      <c r="C132" s="122" t="s">
        <v>140</v>
      </c>
      <c r="D132" s="122" t="s">
        <v>98</v>
      </c>
      <c r="E132" s="123" t="s">
        <v>10606</v>
      </c>
      <c r="F132" s="124" t="s">
        <v>24</v>
      </c>
      <c r="G132" s="124" t="s">
        <v>142</v>
      </c>
      <c r="H132" s="124" t="s">
        <v>12224</v>
      </c>
      <c r="I132" s="210" t="s">
        <v>2350</v>
      </c>
      <c r="J132" s="129" t="s">
        <v>174</v>
      </c>
      <c r="K132" s="128">
        <v>3</v>
      </c>
      <c r="L132" s="129"/>
      <c r="M132" s="128" t="s">
        <v>191</v>
      </c>
      <c r="N132" s="127" t="s">
        <v>485</v>
      </c>
      <c r="O132" s="127" t="s">
        <v>165</v>
      </c>
      <c r="P132" s="127" t="s">
        <v>183</v>
      </c>
      <c r="Q132" s="131" t="s">
        <v>8369</v>
      </c>
      <c r="R132" s="131" t="s">
        <v>15832</v>
      </c>
      <c r="S132" s="132" t="s">
        <v>15833</v>
      </c>
      <c r="T132" s="136" t="s">
        <v>230</v>
      </c>
      <c r="U132" s="211"/>
      <c r="V132" s="211"/>
      <c r="W132" s="133" t="str">
        <f>VLOOKUP(TRIM(X132),X10:Y88,2,FALSE)</f>
        <v>Frank</v>
      </c>
      <c r="X132" s="11" t="str">
        <f t="shared" si="7"/>
        <v>6.5.3</v>
      </c>
      <c r="Y132" s="64"/>
      <c r="AA132" s="1">
        <f t="shared" si="6"/>
        <v>26</v>
      </c>
    </row>
    <row r="133" spans="1:27" ht="37.200000000000003" customHeight="1">
      <c r="A133" s="119" t="s">
        <v>139</v>
      </c>
      <c r="B133" s="134" t="s">
        <v>57</v>
      </c>
      <c r="C133" s="122" t="s">
        <v>140</v>
      </c>
      <c r="D133" s="122" t="s">
        <v>97</v>
      </c>
      <c r="E133" s="123" t="s">
        <v>10607</v>
      </c>
      <c r="F133" s="124" t="s">
        <v>172</v>
      </c>
      <c r="G133" s="124" t="s">
        <v>238</v>
      </c>
      <c r="H133" s="124" t="s">
        <v>12211</v>
      </c>
      <c r="I133" s="210" t="s">
        <v>307</v>
      </c>
      <c r="J133" s="129"/>
      <c r="K133" s="128"/>
      <c r="L133" s="129"/>
      <c r="M133" s="128"/>
      <c r="N133" s="127"/>
      <c r="O133" s="127" t="s">
        <v>165</v>
      </c>
      <c r="P133" s="127"/>
      <c r="Q133" s="131" t="s">
        <v>12212</v>
      </c>
      <c r="R133" s="131" t="s">
        <v>15243</v>
      </c>
      <c r="S133" s="132" t="s">
        <v>159</v>
      </c>
      <c r="T133" s="136" t="s">
        <v>306</v>
      </c>
      <c r="U133" s="211"/>
      <c r="V133" s="211"/>
      <c r="W133" s="133" t="str">
        <f>VLOOKUP(TRIM(X133),X10:Y88,2,FALSE)</f>
        <v>Frank</v>
      </c>
      <c r="X133" s="11" t="str">
        <f t="shared" si="7"/>
        <v>6.5.2</v>
      </c>
      <c r="Y133" s="64"/>
      <c r="AA133" s="1">
        <f t="shared" si="6"/>
        <v>13</v>
      </c>
    </row>
    <row r="134" spans="1:27" ht="37.200000000000003" customHeight="1">
      <c r="A134" s="119" t="s">
        <v>139</v>
      </c>
      <c r="B134" s="134" t="s">
        <v>57</v>
      </c>
      <c r="C134" s="122" t="s">
        <v>140</v>
      </c>
      <c r="D134" s="122" t="s">
        <v>97</v>
      </c>
      <c r="E134" s="123" t="s">
        <v>10608</v>
      </c>
      <c r="F134" s="124" t="s">
        <v>180</v>
      </c>
      <c r="G134" s="124" t="s">
        <v>142</v>
      </c>
      <c r="H134" s="124" t="s">
        <v>12213</v>
      </c>
      <c r="I134" s="210" t="s">
        <v>307</v>
      </c>
      <c r="J134" s="129"/>
      <c r="K134" s="128"/>
      <c r="L134" s="129"/>
      <c r="M134" s="128"/>
      <c r="N134" s="127"/>
      <c r="O134" s="127" t="s">
        <v>165</v>
      </c>
      <c r="P134" s="127" t="s">
        <v>622</v>
      </c>
      <c r="Q134" s="131" t="s">
        <v>12214</v>
      </c>
      <c r="R134" s="131" t="s">
        <v>15244</v>
      </c>
      <c r="S134" s="132" t="s">
        <v>184</v>
      </c>
      <c r="T134" s="136" t="s">
        <v>306</v>
      </c>
      <c r="U134" s="211"/>
      <c r="V134" s="211"/>
      <c r="W134" s="133" t="str">
        <f>VLOOKUP(TRIM(X134),X10:Y88,2,FALSE)</f>
        <v>Frank</v>
      </c>
      <c r="X134" s="11" t="str">
        <f t="shared" si="7"/>
        <v>6.5.2</v>
      </c>
      <c r="Y134" s="64"/>
      <c r="AA134" s="1">
        <f t="shared" si="6"/>
        <v>13</v>
      </c>
    </row>
    <row r="135" spans="1:27" ht="37.200000000000003" customHeight="1">
      <c r="A135" s="119" t="s">
        <v>139</v>
      </c>
      <c r="B135" s="134" t="s">
        <v>57</v>
      </c>
      <c r="C135" s="122" t="s">
        <v>140</v>
      </c>
      <c r="D135" s="122" t="s">
        <v>97</v>
      </c>
      <c r="E135" s="123" t="s">
        <v>10609</v>
      </c>
      <c r="F135" s="124" t="s">
        <v>23</v>
      </c>
      <c r="G135" s="124" t="s">
        <v>142</v>
      </c>
      <c r="H135" s="124" t="s">
        <v>17615</v>
      </c>
      <c r="I135" s="210" t="s">
        <v>307</v>
      </c>
      <c r="J135" s="129" t="s">
        <v>174</v>
      </c>
      <c r="K135" s="128">
        <v>4</v>
      </c>
      <c r="L135" s="129"/>
      <c r="M135" s="128" t="s">
        <v>191</v>
      </c>
      <c r="N135" s="127" t="s">
        <v>485</v>
      </c>
      <c r="O135" s="127" t="s">
        <v>165</v>
      </c>
      <c r="P135" s="127" t="s">
        <v>183</v>
      </c>
      <c r="Q135" s="131" t="s">
        <v>13378</v>
      </c>
      <c r="R135" s="131" t="s">
        <v>17138</v>
      </c>
      <c r="S135" s="132" t="s">
        <v>145</v>
      </c>
      <c r="T135" s="136" t="s">
        <v>306</v>
      </c>
      <c r="U135" s="211"/>
      <c r="V135" s="211" t="s">
        <v>245</v>
      </c>
      <c r="W135" s="133" t="str">
        <f>VLOOKUP(TRIM(X135),X10:Y88,2,FALSE)</f>
        <v>Frank</v>
      </c>
      <c r="X135" s="11" t="str">
        <f t="shared" si="7"/>
        <v>6.5.2</v>
      </c>
      <c r="Y135" s="64"/>
      <c r="AA135" s="1">
        <f t="shared" si="6"/>
        <v>13</v>
      </c>
    </row>
    <row r="136" spans="1:27" ht="37.200000000000003" customHeight="1">
      <c r="A136" s="119" t="s">
        <v>139</v>
      </c>
      <c r="B136" s="134" t="s">
        <v>57</v>
      </c>
      <c r="C136" s="122" t="s">
        <v>140</v>
      </c>
      <c r="D136" s="122" t="s">
        <v>94</v>
      </c>
      <c r="E136" s="123" t="s">
        <v>10610</v>
      </c>
      <c r="F136" s="124" t="s">
        <v>23</v>
      </c>
      <c r="G136" s="124" t="s">
        <v>142</v>
      </c>
      <c r="H136" s="124" t="s">
        <v>12225</v>
      </c>
      <c r="I136" s="210" t="s">
        <v>307</v>
      </c>
      <c r="J136" s="129" t="s">
        <v>174</v>
      </c>
      <c r="K136" s="128">
        <v>5</v>
      </c>
      <c r="L136" s="129"/>
      <c r="M136" s="128" t="s">
        <v>191</v>
      </c>
      <c r="N136" s="127" t="s">
        <v>485</v>
      </c>
      <c r="O136" s="127" t="s">
        <v>165</v>
      </c>
      <c r="P136" s="127" t="s">
        <v>183</v>
      </c>
      <c r="Q136" s="131" t="s">
        <v>13379</v>
      </c>
      <c r="R136" s="131" t="s">
        <v>17138</v>
      </c>
      <c r="S136" s="132" t="s">
        <v>145</v>
      </c>
      <c r="T136" s="136" t="s">
        <v>306</v>
      </c>
      <c r="U136" s="211"/>
      <c r="V136" s="211" t="s">
        <v>245</v>
      </c>
      <c r="W136" s="133" t="str">
        <f>VLOOKUP(TRIM(X136),X10:Y88,2,FALSE)</f>
        <v>Frank</v>
      </c>
      <c r="X136" s="11" t="str">
        <f t="shared" si="7"/>
        <v>6.5.1</v>
      </c>
      <c r="Y136" s="64"/>
      <c r="AA136" s="1">
        <f t="shared" si="6"/>
        <v>13</v>
      </c>
    </row>
    <row r="137" spans="1:27" ht="37.200000000000003" customHeight="1">
      <c r="A137" s="119"/>
      <c r="B137" s="134" t="s">
        <v>57</v>
      </c>
      <c r="C137" s="122" t="s">
        <v>22</v>
      </c>
      <c r="D137" s="122" t="s">
        <v>133</v>
      </c>
      <c r="E137" s="123" t="s">
        <v>10611</v>
      </c>
      <c r="F137" s="124" t="s">
        <v>172</v>
      </c>
      <c r="G137" s="138" t="s">
        <v>238</v>
      </c>
      <c r="H137" s="138" t="s">
        <v>7730</v>
      </c>
      <c r="I137" s="139" t="s">
        <v>307</v>
      </c>
      <c r="J137" s="140"/>
      <c r="K137" s="141"/>
      <c r="L137" s="140"/>
      <c r="M137" s="141"/>
      <c r="N137" s="140"/>
      <c r="O137" s="140" t="s">
        <v>165</v>
      </c>
      <c r="P137" s="140" t="s">
        <v>183</v>
      </c>
      <c r="Q137" s="142" t="s">
        <v>13277</v>
      </c>
      <c r="R137" s="142" t="s">
        <v>176</v>
      </c>
      <c r="S137" s="145"/>
      <c r="T137" s="136" t="s">
        <v>306</v>
      </c>
      <c r="U137" s="211"/>
      <c r="V137" s="211"/>
      <c r="W137" s="133" t="str">
        <f>VLOOKUP(TRIM(X137),X10:Y88,2,FALSE)</f>
        <v>Withdrawn</v>
      </c>
      <c r="X137" s="11" t="str">
        <f t="shared" si="7"/>
        <v>99</v>
      </c>
      <c r="Y137" s="64"/>
      <c r="AA137" s="1">
        <f t="shared" si="6"/>
        <v>13</v>
      </c>
    </row>
    <row r="138" spans="1:27" ht="37.200000000000003" customHeight="1">
      <c r="A138" s="119" t="s">
        <v>139</v>
      </c>
      <c r="B138" s="134" t="s">
        <v>57</v>
      </c>
      <c r="C138" s="122" t="s">
        <v>140</v>
      </c>
      <c r="D138" s="122" t="s">
        <v>94</v>
      </c>
      <c r="E138" s="123" t="s">
        <v>10612</v>
      </c>
      <c r="F138" s="124" t="s">
        <v>24</v>
      </c>
      <c r="G138" s="124" t="s">
        <v>142</v>
      </c>
      <c r="H138" s="124" t="s">
        <v>12226</v>
      </c>
      <c r="I138" s="210" t="s">
        <v>13341</v>
      </c>
      <c r="J138" s="129" t="s">
        <v>174</v>
      </c>
      <c r="K138" s="128">
        <v>6</v>
      </c>
      <c r="L138" s="129"/>
      <c r="M138" s="128" t="s">
        <v>191</v>
      </c>
      <c r="N138" s="127" t="s">
        <v>485</v>
      </c>
      <c r="O138" s="127" t="s">
        <v>165</v>
      </c>
      <c r="P138" s="127" t="s">
        <v>183</v>
      </c>
      <c r="Q138" s="131" t="s">
        <v>8544</v>
      </c>
      <c r="R138" s="131" t="s">
        <v>13303</v>
      </c>
      <c r="S138" s="132" t="s">
        <v>12575</v>
      </c>
      <c r="T138" s="136" t="s">
        <v>306</v>
      </c>
      <c r="U138" s="211"/>
      <c r="V138" s="211"/>
      <c r="W138" s="133" t="str">
        <f>VLOOKUP(TRIM(X138),X10:Y88,2,FALSE)</f>
        <v>Frank</v>
      </c>
      <c r="X138" s="11" t="str">
        <f t="shared" si="7"/>
        <v>6.5.1</v>
      </c>
      <c r="Y138" s="64"/>
      <c r="AA138" s="1">
        <f t="shared" si="6"/>
        <v>111</v>
      </c>
    </row>
    <row r="139" spans="1:27" ht="37.200000000000003" customHeight="1">
      <c r="A139" s="119" t="s">
        <v>139</v>
      </c>
      <c r="B139" s="134" t="s">
        <v>57</v>
      </c>
      <c r="C139" s="122" t="s">
        <v>140</v>
      </c>
      <c r="D139" s="122" t="s">
        <v>94</v>
      </c>
      <c r="E139" s="123" t="s">
        <v>10613</v>
      </c>
      <c r="F139" s="124" t="s">
        <v>24</v>
      </c>
      <c r="G139" s="124" t="s">
        <v>142</v>
      </c>
      <c r="H139" s="124" t="s">
        <v>12227</v>
      </c>
      <c r="I139" s="210" t="s">
        <v>13341</v>
      </c>
      <c r="J139" s="129" t="s">
        <v>185</v>
      </c>
      <c r="K139" s="128">
        <v>6</v>
      </c>
      <c r="L139" s="129"/>
      <c r="M139" s="128" t="s">
        <v>191</v>
      </c>
      <c r="N139" s="127" t="s">
        <v>485</v>
      </c>
      <c r="O139" s="127" t="s">
        <v>165</v>
      </c>
      <c r="P139" s="127" t="s">
        <v>183</v>
      </c>
      <c r="Q139" s="131" t="s">
        <v>8544</v>
      </c>
      <c r="R139" s="131" t="s">
        <v>13304</v>
      </c>
      <c r="S139" s="132" t="s">
        <v>12575</v>
      </c>
      <c r="T139" s="136" t="s">
        <v>306</v>
      </c>
      <c r="U139" s="211"/>
      <c r="V139" s="211"/>
      <c r="W139" s="133" t="str">
        <f>VLOOKUP(TRIM(X139),X10:Y88,2,FALSE)</f>
        <v>Frank</v>
      </c>
      <c r="X139" s="11" t="str">
        <f t="shared" si="7"/>
        <v>6.5.1</v>
      </c>
      <c r="Y139" s="64"/>
      <c r="AA139" s="1">
        <f t="shared" si="6"/>
        <v>111</v>
      </c>
    </row>
    <row r="140" spans="1:27" ht="37.200000000000003" customHeight="1">
      <c r="A140" s="119" t="s">
        <v>139</v>
      </c>
      <c r="B140" s="134" t="s">
        <v>57</v>
      </c>
      <c r="C140" s="122" t="s">
        <v>140</v>
      </c>
      <c r="D140" s="122" t="s">
        <v>94</v>
      </c>
      <c r="E140" s="123" t="s">
        <v>10614</v>
      </c>
      <c r="F140" s="124" t="s">
        <v>23</v>
      </c>
      <c r="G140" s="124" t="s">
        <v>142</v>
      </c>
      <c r="H140" s="124" t="s">
        <v>17616</v>
      </c>
      <c r="I140" s="210" t="s">
        <v>307</v>
      </c>
      <c r="J140" s="129" t="s">
        <v>174</v>
      </c>
      <c r="K140" s="128">
        <v>7</v>
      </c>
      <c r="L140" s="129"/>
      <c r="M140" s="128" t="s">
        <v>191</v>
      </c>
      <c r="N140" s="127" t="s">
        <v>485</v>
      </c>
      <c r="O140" s="127" t="s">
        <v>165</v>
      </c>
      <c r="P140" s="127" t="s">
        <v>183</v>
      </c>
      <c r="Q140" s="131" t="s">
        <v>13380</v>
      </c>
      <c r="R140" s="131" t="s">
        <v>17730</v>
      </c>
      <c r="S140" s="144" t="s">
        <v>12575</v>
      </c>
      <c r="T140" s="136" t="s">
        <v>306</v>
      </c>
      <c r="U140" s="211"/>
      <c r="V140" s="211" t="s">
        <v>608</v>
      </c>
      <c r="W140" s="133" t="str">
        <f>VLOOKUP(TRIM(X140),X10:Y88,2,FALSE)</f>
        <v>Frank</v>
      </c>
      <c r="X140" s="11" t="str">
        <f t="shared" si="7"/>
        <v>6.5.1</v>
      </c>
      <c r="Y140" s="64"/>
      <c r="AA140" s="1">
        <f t="shared" si="6"/>
        <v>13</v>
      </c>
    </row>
    <row r="141" spans="1:27" ht="37.200000000000003" customHeight="1">
      <c r="A141" s="119" t="s">
        <v>139</v>
      </c>
      <c r="B141" s="134" t="s">
        <v>57</v>
      </c>
      <c r="C141" s="122" t="s">
        <v>140</v>
      </c>
      <c r="D141" s="122" t="s">
        <v>108</v>
      </c>
      <c r="E141" s="123" t="s">
        <v>10615</v>
      </c>
      <c r="F141" s="124" t="s">
        <v>24</v>
      </c>
      <c r="G141" s="124" t="s">
        <v>142</v>
      </c>
      <c r="H141" s="124" t="s">
        <v>17617</v>
      </c>
      <c r="I141" s="210" t="s">
        <v>307</v>
      </c>
      <c r="J141" s="129" t="s">
        <v>174</v>
      </c>
      <c r="K141" s="128">
        <v>8</v>
      </c>
      <c r="L141" s="129"/>
      <c r="M141" s="128" t="s">
        <v>191</v>
      </c>
      <c r="N141" s="127" t="s">
        <v>485</v>
      </c>
      <c r="O141" s="127" t="s">
        <v>165</v>
      </c>
      <c r="P141" s="127" t="s">
        <v>183</v>
      </c>
      <c r="Q141" s="131" t="s">
        <v>13381</v>
      </c>
      <c r="R141" s="131" t="s">
        <v>15529</v>
      </c>
      <c r="S141" s="132" t="s">
        <v>15513</v>
      </c>
      <c r="T141" s="136" t="s">
        <v>306</v>
      </c>
      <c r="U141" s="211"/>
      <c r="V141" s="211"/>
      <c r="W141" s="133" t="str">
        <f>VLOOKUP(TRIM(X141),X10:Y88,2,FALSE)</f>
        <v>Puneet</v>
      </c>
      <c r="X141" s="11" t="str">
        <f t="shared" si="7"/>
        <v>6.5.8</v>
      </c>
      <c r="Y141" s="64"/>
      <c r="AA141" s="1">
        <f t="shared" si="6"/>
        <v>13</v>
      </c>
    </row>
    <row r="142" spans="1:27" ht="37.200000000000003" customHeight="1">
      <c r="A142" s="119" t="s">
        <v>139</v>
      </c>
      <c r="B142" s="134" t="s">
        <v>57</v>
      </c>
      <c r="C142" s="122" t="s">
        <v>140</v>
      </c>
      <c r="D142" s="122" t="s">
        <v>94</v>
      </c>
      <c r="E142" s="123" t="s">
        <v>10616</v>
      </c>
      <c r="F142" s="124" t="s">
        <v>23</v>
      </c>
      <c r="G142" s="124" t="s">
        <v>142</v>
      </c>
      <c r="H142" s="124" t="s">
        <v>12228</v>
      </c>
      <c r="I142" s="210" t="s">
        <v>307</v>
      </c>
      <c r="J142" s="129" t="s">
        <v>174</v>
      </c>
      <c r="K142" s="128">
        <v>9</v>
      </c>
      <c r="L142" s="129"/>
      <c r="M142" s="128" t="s">
        <v>327</v>
      </c>
      <c r="N142" s="127" t="s">
        <v>485</v>
      </c>
      <c r="O142" s="127" t="s">
        <v>165</v>
      </c>
      <c r="P142" s="127" t="s">
        <v>183</v>
      </c>
      <c r="Q142" s="131" t="s">
        <v>8546</v>
      </c>
      <c r="R142" s="131" t="s">
        <v>17138</v>
      </c>
      <c r="S142" s="132" t="s">
        <v>145</v>
      </c>
      <c r="T142" s="136" t="s">
        <v>306</v>
      </c>
      <c r="U142" s="211"/>
      <c r="V142" s="211" t="s">
        <v>245</v>
      </c>
      <c r="W142" s="133" t="str">
        <f>VLOOKUP(TRIM(X142),X10:Y88,2,FALSE)</f>
        <v>Frank</v>
      </c>
      <c r="X142" s="11" t="str">
        <f t="shared" si="7"/>
        <v>6.5.1</v>
      </c>
      <c r="Y142" s="64"/>
      <c r="AA142" s="1">
        <f t="shared" si="6"/>
        <v>13</v>
      </c>
    </row>
    <row r="143" spans="1:27" ht="37.200000000000003" customHeight="1">
      <c r="A143" s="119" t="s">
        <v>139</v>
      </c>
      <c r="B143" s="134" t="s">
        <v>57</v>
      </c>
      <c r="C143" s="122" t="s">
        <v>140</v>
      </c>
      <c r="D143" s="122" t="s">
        <v>94</v>
      </c>
      <c r="E143" s="123" t="s">
        <v>10617</v>
      </c>
      <c r="F143" s="124" t="s">
        <v>23</v>
      </c>
      <c r="G143" s="124" t="s">
        <v>142</v>
      </c>
      <c r="H143" s="124" t="s">
        <v>12229</v>
      </c>
      <c r="I143" s="210" t="s">
        <v>7733</v>
      </c>
      <c r="J143" s="129" t="s">
        <v>174</v>
      </c>
      <c r="K143" s="128">
        <v>10</v>
      </c>
      <c r="L143" s="129"/>
      <c r="M143" s="128" t="s">
        <v>327</v>
      </c>
      <c r="N143" s="127" t="s">
        <v>485</v>
      </c>
      <c r="O143" s="127" t="s">
        <v>165</v>
      </c>
      <c r="P143" s="127" t="s">
        <v>183</v>
      </c>
      <c r="Q143" s="131" t="s">
        <v>8547</v>
      </c>
      <c r="R143" s="131" t="s">
        <v>17138</v>
      </c>
      <c r="S143" s="132" t="s">
        <v>145</v>
      </c>
      <c r="T143" s="136" t="s">
        <v>306</v>
      </c>
      <c r="U143" s="211"/>
      <c r="V143" s="211" t="s">
        <v>245</v>
      </c>
      <c r="W143" s="133" t="str">
        <f>VLOOKUP(TRIM(X143),X10:Y88,2,FALSE)</f>
        <v>Frank</v>
      </c>
      <c r="X143" s="11" t="str">
        <f t="shared" si="7"/>
        <v>6.5.1</v>
      </c>
      <c r="Y143" s="64"/>
      <c r="AA143" s="1">
        <f t="shared" si="6"/>
        <v>41</v>
      </c>
    </row>
    <row r="144" spans="1:27" ht="35.25" customHeight="1">
      <c r="A144" s="119" t="s">
        <v>139</v>
      </c>
      <c r="B144" s="134" t="s">
        <v>57</v>
      </c>
      <c r="C144" s="122" t="s">
        <v>140</v>
      </c>
      <c r="D144" s="122" t="s">
        <v>103</v>
      </c>
      <c r="E144" s="123" t="s">
        <v>10618</v>
      </c>
      <c r="F144" s="124" t="s">
        <v>23</v>
      </c>
      <c r="G144" s="124" t="s">
        <v>142</v>
      </c>
      <c r="H144" s="124" t="s">
        <v>12230</v>
      </c>
      <c r="I144" s="210" t="s">
        <v>307</v>
      </c>
      <c r="J144" s="129" t="s">
        <v>174</v>
      </c>
      <c r="K144" s="128">
        <v>11</v>
      </c>
      <c r="L144" s="129"/>
      <c r="M144" s="128" t="s">
        <v>191</v>
      </c>
      <c r="N144" s="127" t="s">
        <v>485</v>
      </c>
      <c r="O144" s="127" t="s">
        <v>165</v>
      </c>
      <c r="P144" s="127" t="s">
        <v>183</v>
      </c>
      <c r="Q144" s="131" t="s">
        <v>8552</v>
      </c>
      <c r="R144" s="131" t="s">
        <v>17138</v>
      </c>
      <c r="S144" s="132" t="s">
        <v>145</v>
      </c>
      <c r="T144" s="136" t="s">
        <v>306</v>
      </c>
      <c r="U144" s="211"/>
      <c r="V144" s="211" t="s">
        <v>245</v>
      </c>
      <c r="W144" s="133" t="str">
        <f>VLOOKUP(TRIM(X144),X10:Y88,2,FALSE)</f>
        <v>Frank</v>
      </c>
      <c r="X144" s="11" t="str">
        <f t="shared" si="7"/>
        <v>6.5.5</v>
      </c>
      <c r="Y144" s="64"/>
      <c r="AA144" s="1">
        <f t="shared" si="6"/>
        <v>13</v>
      </c>
    </row>
    <row r="145" spans="1:27" ht="35.25" customHeight="1">
      <c r="A145" s="119" t="s">
        <v>139</v>
      </c>
      <c r="B145" s="134" t="s">
        <v>57</v>
      </c>
      <c r="C145" s="122" t="s">
        <v>140</v>
      </c>
      <c r="D145" s="122" t="s">
        <v>103</v>
      </c>
      <c r="E145" s="123" t="s">
        <v>10619</v>
      </c>
      <c r="F145" s="124" t="s">
        <v>20</v>
      </c>
      <c r="G145" s="124" t="s">
        <v>142</v>
      </c>
      <c r="H145" s="124" t="s">
        <v>12215</v>
      </c>
      <c r="I145" s="210" t="s">
        <v>307</v>
      </c>
      <c r="J145" s="129"/>
      <c r="K145" s="128"/>
      <c r="L145" s="129"/>
      <c r="M145" s="128"/>
      <c r="N145" s="127"/>
      <c r="O145" s="127" t="s">
        <v>165</v>
      </c>
      <c r="P145" s="127" t="s">
        <v>183</v>
      </c>
      <c r="Q145" s="131" t="s">
        <v>12216</v>
      </c>
      <c r="R145" s="131" t="s">
        <v>192</v>
      </c>
      <c r="S145" s="144" t="s">
        <v>192</v>
      </c>
      <c r="T145" s="136" t="s">
        <v>306</v>
      </c>
      <c r="U145" s="211"/>
      <c r="V145" s="211"/>
      <c r="W145" s="133" t="str">
        <f>VLOOKUP(TRIM(X145),X10:Y88,2,FALSE)</f>
        <v>Frank</v>
      </c>
      <c r="X145" s="11" t="str">
        <f t="shared" si="7"/>
        <v>6.5.5</v>
      </c>
      <c r="Y145" s="64"/>
      <c r="AA145" s="1">
        <f t="shared" si="6"/>
        <v>13</v>
      </c>
    </row>
    <row r="146" spans="1:27" ht="35.25" customHeight="1">
      <c r="A146" s="119"/>
      <c r="B146" s="134" t="s">
        <v>57</v>
      </c>
      <c r="C146" s="122" t="s">
        <v>22</v>
      </c>
      <c r="D146" s="122" t="s">
        <v>103</v>
      </c>
      <c r="E146" s="123" t="s">
        <v>10620</v>
      </c>
      <c r="F146" s="124" t="s">
        <v>172</v>
      </c>
      <c r="G146" s="138" t="s">
        <v>238</v>
      </c>
      <c r="H146" s="138" t="s">
        <v>7734</v>
      </c>
      <c r="I146" s="139" t="s">
        <v>307</v>
      </c>
      <c r="J146" s="140"/>
      <c r="K146" s="141"/>
      <c r="L146" s="140"/>
      <c r="M146" s="141"/>
      <c r="N146" s="140"/>
      <c r="O146" s="140" t="s">
        <v>165</v>
      </c>
      <c r="P146" s="140" t="s">
        <v>183</v>
      </c>
      <c r="Q146" s="142" t="s">
        <v>15360</v>
      </c>
      <c r="R146" s="142" t="s">
        <v>15361</v>
      </c>
      <c r="S146" s="145"/>
      <c r="T146" s="136" t="s">
        <v>306</v>
      </c>
      <c r="U146" s="211"/>
      <c r="V146" s="211"/>
      <c r="W146" s="133" t="str">
        <f>VLOOKUP(TRIM(X146),X10:Y88,2,FALSE)</f>
        <v>Frank</v>
      </c>
      <c r="X146" s="11" t="str">
        <f t="shared" si="7"/>
        <v>6.5.5</v>
      </c>
      <c r="Y146" s="64"/>
      <c r="AA146" s="1">
        <f t="shared" si="6"/>
        <v>13</v>
      </c>
    </row>
    <row r="147" spans="1:27" ht="37.200000000000003" customHeight="1">
      <c r="A147" s="119" t="s">
        <v>139</v>
      </c>
      <c r="B147" s="134" t="s">
        <v>57</v>
      </c>
      <c r="C147" s="122" t="s">
        <v>140</v>
      </c>
      <c r="D147" s="122" t="s">
        <v>103</v>
      </c>
      <c r="E147" s="123" t="s">
        <v>10621</v>
      </c>
      <c r="F147" s="124" t="s">
        <v>24</v>
      </c>
      <c r="G147" s="124" t="s">
        <v>142</v>
      </c>
      <c r="H147" s="124" t="s">
        <v>12231</v>
      </c>
      <c r="I147" s="210" t="s">
        <v>307</v>
      </c>
      <c r="J147" s="129" t="s">
        <v>174</v>
      </c>
      <c r="K147" s="128">
        <v>12</v>
      </c>
      <c r="L147" s="129"/>
      <c r="M147" s="128" t="s">
        <v>191</v>
      </c>
      <c r="N147" s="127" t="s">
        <v>485</v>
      </c>
      <c r="O147" s="127" t="s">
        <v>165</v>
      </c>
      <c r="P147" s="127" t="s">
        <v>183</v>
      </c>
      <c r="Q147" s="131" t="s">
        <v>13382</v>
      </c>
      <c r="R147" s="131" t="s">
        <v>16244</v>
      </c>
      <c r="S147" s="132" t="s">
        <v>159</v>
      </c>
      <c r="T147" s="136" t="s">
        <v>306</v>
      </c>
      <c r="U147" s="211"/>
      <c r="V147" s="211"/>
      <c r="W147" s="133" t="str">
        <f>VLOOKUP(TRIM(X147),X10:Y88,2,FALSE)</f>
        <v>Frank</v>
      </c>
      <c r="X147" s="11" t="str">
        <f t="shared" si="7"/>
        <v>6.5.5</v>
      </c>
      <c r="Y147" s="64"/>
      <c r="AA147" s="1">
        <f t="shared" si="6"/>
        <v>13</v>
      </c>
    </row>
    <row r="148" spans="1:27" ht="37.200000000000003" customHeight="1">
      <c r="A148" s="119" t="s">
        <v>139</v>
      </c>
      <c r="B148" s="134" t="s">
        <v>57</v>
      </c>
      <c r="C148" s="122" t="s">
        <v>140</v>
      </c>
      <c r="D148" s="122" t="s">
        <v>103</v>
      </c>
      <c r="E148" s="123" t="s">
        <v>10622</v>
      </c>
      <c r="F148" s="124" t="s">
        <v>24</v>
      </c>
      <c r="G148" s="124" t="s">
        <v>142</v>
      </c>
      <c r="H148" s="124" t="s">
        <v>12232</v>
      </c>
      <c r="I148" s="210" t="s">
        <v>307</v>
      </c>
      <c r="J148" s="129" t="s">
        <v>185</v>
      </c>
      <c r="K148" s="128">
        <v>7</v>
      </c>
      <c r="L148" s="129"/>
      <c r="M148" s="128" t="s">
        <v>191</v>
      </c>
      <c r="N148" s="127" t="s">
        <v>485</v>
      </c>
      <c r="O148" s="127" t="s">
        <v>165</v>
      </c>
      <c r="P148" s="127" t="s">
        <v>183</v>
      </c>
      <c r="Q148" s="131" t="s">
        <v>13383</v>
      </c>
      <c r="R148" s="131" t="s">
        <v>192</v>
      </c>
      <c r="S148" s="144" t="s">
        <v>192</v>
      </c>
      <c r="T148" s="136" t="s">
        <v>306</v>
      </c>
      <c r="U148" s="211"/>
      <c r="V148" s="211"/>
      <c r="W148" s="133" t="str">
        <f>VLOOKUP(TRIM(X148),X10:Y88,2,FALSE)</f>
        <v>Frank</v>
      </c>
      <c r="X148" s="11" t="str">
        <f t="shared" si="7"/>
        <v>6.5.5</v>
      </c>
      <c r="Y148" s="64"/>
      <c r="AA148" s="1">
        <f t="shared" si="6"/>
        <v>13</v>
      </c>
    </row>
    <row r="149" spans="1:27" ht="37.200000000000003" customHeight="1">
      <c r="A149" s="119" t="s">
        <v>139</v>
      </c>
      <c r="B149" s="134" t="s">
        <v>57</v>
      </c>
      <c r="C149" s="122" t="s">
        <v>140</v>
      </c>
      <c r="D149" s="122" t="s">
        <v>110</v>
      </c>
      <c r="E149" s="123" t="s">
        <v>10623</v>
      </c>
      <c r="F149" s="124" t="s">
        <v>24</v>
      </c>
      <c r="G149" s="124" t="s">
        <v>142</v>
      </c>
      <c r="H149" s="124" t="s">
        <v>12233</v>
      </c>
      <c r="I149" s="210" t="s">
        <v>8265</v>
      </c>
      <c r="J149" s="129" t="s">
        <v>185</v>
      </c>
      <c r="K149" s="128">
        <v>8</v>
      </c>
      <c r="L149" s="129"/>
      <c r="M149" s="128" t="s">
        <v>191</v>
      </c>
      <c r="N149" s="127" t="s">
        <v>485</v>
      </c>
      <c r="O149" s="127" t="s">
        <v>165</v>
      </c>
      <c r="P149" s="127" t="s">
        <v>183</v>
      </c>
      <c r="Q149" s="131" t="s">
        <v>13384</v>
      </c>
      <c r="R149" s="131" t="s">
        <v>15386</v>
      </c>
      <c r="S149" s="132" t="s">
        <v>15385</v>
      </c>
      <c r="T149" s="136" t="s">
        <v>2475</v>
      </c>
      <c r="U149" s="211"/>
      <c r="V149" s="211"/>
      <c r="W149" s="133" t="str">
        <f>VLOOKUP(TRIM(X149),X10:Y88,2,FALSE)</f>
        <v>Irfan</v>
      </c>
      <c r="X149" s="11" t="str">
        <f t="shared" si="7"/>
        <v>6.5.9</v>
      </c>
      <c r="Y149" s="64"/>
      <c r="AA149" s="1">
        <f t="shared" si="6"/>
        <v>26</v>
      </c>
    </row>
    <row r="150" spans="1:27" ht="35.25" customHeight="1">
      <c r="A150" s="119" t="s">
        <v>139</v>
      </c>
      <c r="B150" s="134" t="s">
        <v>57</v>
      </c>
      <c r="C150" s="122" t="s">
        <v>140</v>
      </c>
      <c r="D150" s="122" t="s">
        <v>110</v>
      </c>
      <c r="E150" s="123" t="s">
        <v>10624</v>
      </c>
      <c r="F150" s="124" t="s">
        <v>24</v>
      </c>
      <c r="G150" s="124" t="s">
        <v>142</v>
      </c>
      <c r="H150" s="124" t="s">
        <v>12234</v>
      </c>
      <c r="I150" s="210" t="s">
        <v>249</v>
      </c>
      <c r="J150" s="129" t="s">
        <v>185</v>
      </c>
      <c r="K150" s="128">
        <v>9</v>
      </c>
      <c r="L150" s="129"/>
      <c r="M150" s="128" t="s">
        <v>191</v>
      </c>
      <c r="N150" s="127" t="s">
        <v>485</v>
      </c>
      <c r="O150" s="127" t="s">
        <v>165</v>
      </c>
      <c r="P150" s="127" t="s">
        <v>183</v>
      </c>
      <c r="Q150" s="131" t="s">
        <v>8748</v>
      </c>
      <c r="R150" s="131" t="s">
        <v>15380</v>
      </c>
      <c r="S150" s="132" t="s">
        <v>15379</v>
      </c>
      <c r="T150" s="136" t="s">
        <v>2475</v>
      </c>
      <c r="U150" s="211"/>
      <c r="V150" s="211"/>
      <c r="W150" s="133" t="str">
        <f>VLOOKUP(TRIM(X150),X10:Y88,2,FALSE)</f>
        <v>Irfan</v>
      </c>
      <c r="X150" s="11" t="str">
        <f t="shared" si="7"/>
        <v>6.5.9</v>
      </c>
      <c r="Y150" s="64"/>
      <c r="AA150" s="1">
        <f t="shared" si="6"/>
        <v>10</v>
      </c>
    </row>
    <row r="151" spans="1:27" ht="35.25" customHeight="1">
      <c r="A151" s="119" t="s">
        <v>139</v>
      </c>
      <c r="B151" s="134" t="s">
        <v>57</v>
      </c>
      <c r="C151" s="122" t="s">
        <v>140</v>
      </c>
      <c r="D151" s="122" t="s">
        <v>110</v>
      </c>
      <c r="E151" s="123" t="s">
        <v>10625</v>
      </c>
      <c r="F151" s="124" t="s">
        <v>23</v>
      </c>
      <c r="G151" s="124" t="s">
        <v>142</v>
      </c>
      <c r="H151" s="124" t="s">
        <v>12235</v>
      </c>
      <c r="I151" s="210" t="s">
        <v>249</v>
      </c>
      <c r="J151" s="129" t="s">
        <v>185</v>
      </c>
      <c r="K151" s="128">
        <v>10</v>
      </c>
      <c r="L151" s="129"/>
      <c r="M151" s="128" t="s">
        <v>191</v>
      </c>
      <c r="N151" s="127" t="s">
        <v>485</v>
      </c>
      <c r="O151" s="127" t="s">
        <v>165</v>
      </c>
      <c r="P151" s="127" t="s">
        <v>183</v>
      </c>
      <c r="Q151" s="131" t="s">
        <v>13385</v>
      </c>
      <c r="R151" s="131" t="s">
        <v>17138</v>
      </c>
      <c r="S151" s="132" t="s">
        <v>145</v>
      </c>
      <c r="T151" s="136" t="s">
        <v>2475</v>
      </c>
      <c r="U151" s="211"/>
      <c r="V151" s="211" t="s">
        <v>245</v>
      </c>
      <c r="W151" s="133" t="str">
        <f>VLOOKUP(TRIM(X151),X10:Y88,2,FALSE)</f>
        <v>Irfan</v>
      </c>
      <c r="X151" s="11" t="str">
        <f t="shared" si="7"/>
        <v>6.5.9</v>
      </c>
      <c r="Y151" s="64"/>
      <c r="AA151" s="1">
        <f t="shared" si="6"/>
        <v>10</v>
      </c>
    </row>
    <row r="152" spans="1:27" ht="35.25" customHeight="1">
      <c r="A152" s="119" t="s">
        <v>139</v>
      </c>
      <c r="B152" s="134" t="s">
        <v>57</v>
      </c>
      <c r="C152" s="122" t="s">
        <v>140</v>
      </c>
      <c r="D152" s="122" t="s">
        <v>12058</v>
      </c>
      <c r="E152" s="123" t="s">
        <v>10626</v>
      </c>
      <c r="F152" s="124" t="s">
        <v>24</v>
      </c>
      <c r="G152" s="124" t="s">
        <v>142</v>
      </c>
      <c r="H152" s="124" t="s">
        <v>17651</v>
      </c>
      <c r="I152" s="210" t="s">
        <v>279</v>
      </c>
      <c r="J152" s="129" t="s">
        <v>185</v>
      </c>
      <c r="K152" s="128">
        <v>11</v>
      </c>
      <c r="L152" s="129"/>
      <c r="M152" s="128" t="s">
        <v>191</v>
      </c>
      <c r="N152" s="127" t="s">
        <v>485</v>
      </c>
      <c r="O152" s="127" t="s">
        <v>165</v>
      </c>
      <c r="P152" s="127" t="s">
        <v>183</v>
      </c>
      <c r="Q152" s="131" t="s">
        <v>13386</v>
      </c>
      <c r="R152" s="131" t="s">
        <v>15021</v>
      </c>
      <c r="S152" s="132" t="s">
        <v>15020</v>
      </c>
      <c r="T152" s="136" t="s">
        <v>177</v>
      </c>
      <c r="U152" s="211"/>
      <c r="V152" s="211"/>
      <c r="W152" s="133" t="str">
        <f>VLOOKUP(TRIM(X152),X10:Y88,2,FALSE)</f>
        <v>Krisztian</v>
      </c>
      <c r="X152" s="11" t="str">
        <f t="shared" si="7"/>
        <v>6.5.6.2</v>
      </c>
      <c r="Y152" s="64"/>
      <c r="AA152" s="1">
        <f t="shared" si="6"/>
        <v>4</v>
      </c>
    </row>
    <row r="153" spans="1:27" ht="37.200000000000003" customHeight="1">
      <c r="A153" s="119" t="s">
        <v>139</v>
      </c>
      <c r="B153" s="134" t="s">
        <v>57</v>
      </c>
      <c r="C153" s="122" t="s">
        <v>140</v>
      </c>
      <c r="D153" s="122" t="s">
        <v>98</v>
      </c>
      <c r="E153" s="123" t="s">
        <v>10627</v>
      </c>
      <c r="F153" s="124" t="s">
        <v>19</v>
      </c>
      <c r="G153" s="124" t="s">
        <v>157</v>
      </c>
      <c r="H153" s="124" t="s">
        <v>12244</v>
      </c>
      <c r="I153" s="210" t="s">
        <v>12245</v>
      </c>
      <c r="J153" s="129"/>
      <c r="K153" s="128"/>
      <c r="L153" s="129"/>
      <c r="M153" s="128"/>
      <c r="N153" s="127"/>
      <c r="O153" s="127"/>
      <c r="P153" s="127"/>
      <c r="Q153" s="131" t="s">
        <v>12236</v>
      </c>
      <c r="R153" s="131" t="s">
        <v>17131</v>
      </c>
      <c r="S153" s="132" t="s">
        <v>153</v>
      </c>
      <c r="T153" s="136" t="s">
        <v>12246</v>
      </c>
      <c r="U153" s="211"/>
      <c r="V153" s="211"/>
      <c r="W153" s="133" t="str">
        <f>VLOOKUP(TRIM(X153),X10:Y88,2,FALSE)</f>
        <v>Frank</v>
      </c>
      <c r="X153" s="11" t="str">
        <f t="shared" si="7"/>
        <v>6.5.3</v>
      </c>
      <c r="Y153" s="64"/>
      <c r="AA153" s="1">
        <f t="shared" ref="AA153:AA216" si="8">LEN(I153)</f>
        <v>27</v>
      </c>
    </row>
    <row r="154" spans="1:27" ht="37.200000000000003" customHeight="1">
      <c r="A154" s="119" t="s">
        <v>139</v>
      </c>
      <c r="B154" s="134" t="s">
        <v>57</v>
      </c>
      <c r="C154" s="122" t="s">
        <v>140</v>
      </c>
      <c r="D154" s="122" t="s">
        <v>97</v>
      </c>
      <c r="E154" s="123" t="s">
        <v>10628</v>
      </c>
      <c r="F154" s="124" t="s">
        <v>19</v>
      </c>
      <c r="G154" s="124" t="s">
        <v>151</v>
      </c>
      <c r="H154" s="124" t="s">
        <v>12247</v>
      </c>
      <c r="I154" s="210" t="s">
        <v>12248</v>
      </c>
      <c r="J154" s="129"/>
      <c r="K154" s="128"/>
      <c r="L154" s="129"/>
      <c r="M154" s="128"/>
      <c r="N154" s="127"/>
      <c r="O154" s="127" t="s">
        <v>165</v>
      </c>
      <c r="P154" s="127" t="s">
        <v>788</v>
      </c>
      <c r="Q154" s="131" t="s">
        <v>12237</v>
      </c>
      <c r="R154" s="131" t="s">
        <v>15261</v>
      </c>
      <c r="S154" s="137" t="s">
        <v>149</v>
      </c>
      <c r="T154" s="136" t="s">
        <v>12249</v>
      </c>
      <c r="U154" s="211"/>
      <c r="V154" s="211"/>
      <c r="W154" s="133" t="str">
        <f>VLOOKUP(TRIM(X154),X10:Y88,2,FALSE)</f>
        <v>Frank</v>
      </c>
      <c r="X154" s="11" t="str">
        <f t="shared" si="7"/>
        <v>6.5.2</v>
      </c>
      <c r="Y154" s="64"/>
      <c r="AA154" s="1">
        <f t="shared" si="8"/>
        <v>19</v>
      </c>
    </row>
    <row r="155" spans="1:27" ht="35.25" customHeight="1">
      <c r="A155" s="119" t="s">
        <v>139</v>
      </c>
      <c r="B155" s="134" t="s">
        <v>57</v>
      </c>
      <c r="C155" s="122" t="s">
        <v>22</v>
      </c>
      <c r="D155" s="122" t="s">
        <v>133</v>
      </c>
      <c r="E155" s="123" t="s">
        <v>10629</v>
      </c>
      <c r="F155" s="124" t="s">
        <v>19</v>
      </c>
      <c r="G155" s="138" t="s">
        <v>151</v>
      </c>
      <c r="H155" s="138" t="s">
        <v>12250</v>
      </c>
      <c r="I155" s="139" t="s">
        <v>12251</v>
      </c>
      <c r="J155" s="140"/>
      <c r="K155" s="141"/>
      <c r="L155" s="140"/>
      <c r="M155" s="141"/>
      <c r="N155" s="140"/>
      <c r="O155" s="140" t="s">
        <v>165</v>
      </c>
      <c r="P155" s="140" t="s">
        <v>788</v>
      </c>
      <c r="Q155" s="142" t="s">
        <v>12662</v>
      </c>
      <c r="R155" s="142" t="s">
        <v>12663</v>
      </c>
      <c r="S155" s="145"/>
      <c r="T155" s="136" t="s">
        <v>12252</v>
      </c>
      <c r="U155" s="211"/>
      <c r="V155" s="211"/>
      <c r="W155" s="133" t="str">
        <f>VLOOKUP(TRIM(X155),X10:Y88,2,FALSE)</f>
        <v>Withdrawn</v>
      </c>
      <c r="X155" s="11" t="str">
        <f t="shared" si="7"/>
        <v>99</v>
      </c>
      <c r="Y155" s="64"/>
      <c r="AA155" s="1">
        <f t="shared" si="8"/>
        <v>19</v>
      </c>
    </row>
    <row r="156" spans="1:27" ht="35.25" customHeight="1">
      <c r="A156" s="119" t="s">
        <v>139</v>
      </c>
      <c r="B156" s="134" t="s">
        <v>57</v>
      </c>
      <c r="C156" s="122" t="s">
        <v>140</v>
      </c>
      <c r="D156" s="122" t="s">
        <v>112</v>
      </c>
      <c r="E156" s="123" t="s">
        <v>10630</v>
      </c>
      <c r="F156" s="124" t="s">
        <v>19</v>
      </c>
      <c r="G156" s="124" t="s">
        <v>151</v>
      </c>
      <c r="H156" s="124" t="s">
        <v>12253</v>
      </c>
      <c r="I156" s="210" t="s">
        <v>12254</v>
      </c>
      <c r="J156" s="129"/>
      <c r="K156" s="128"/>
      <c r="L156" s="129"/>
      <c r="M156" s="128"/>
      <c r="N156" s="127"/>
      <c r="O156" s="127" t="s">
        <v>165</v>
      </c>
      <c r="P156" s="127" t="s">
        <v>12255</v>
      </c>
      <c r="Q156" s="131" t="s">
        <v>12239</v>
      </c>
      <c r="R156" s="131" t="s">
        <v>17136</v>
      </c>
      <c r="S156" s="132" t="s">
        <v>153</v>
      </c>
      <c r="T156" s="136" t="s">
        <v>4146</v>
      </c>
      <c r="U156" s="211"/>
      <c r="V156" s="211"/>
      <c r="W156" s="133" t="str">
        <f>VLOOKUP(TRIM(X156),X10:Y88,2,FALSE)</f>
        <v>Krisztian</v>
      </c>
      <c r="X156" s="11" t="str">
        <f t="shared" ref="X156:X219" si="9">IF(ISNONTEXT(D156),"" &amp; D156 &amp;"",T(D156))</f>
        <v>6.5.10</v>
      </c>
      <c r="Y156" s="64"/>
      <c r="AA156" s="1">
        <f t="shared" si="8"/>
        <v>19</v>
      </c>
    </row>
    <row r="157" spans="1:27" ht="35.25" customHeight="1">
      <c r="A157" s="119" t="s">
        <v>139</v>
      </c>
      <c r="B157" s="134" t="s">
        <v>57</v>
      </c>
      <c r="C157" s="122" t="s">
        <v>140</v>
      </c>
      <c r="D157" s="122" t="s">
        <v>97</v>
      </c>
      <c r="E157" s="123" t="s">
        <v>10631</v>
      </c>
      <c r="F157" s="124" t="s">
        <v>19</v>
      </c>
      <c r="G157" s="124" t="s">
        <v>151</v>
      </c>
      <c r="H157" s="124" t="s">
        <v>12256</v>
      </c>
      <c r="I157" s="210" t="s">
        <v>12257</v>
      </c>
      <c r="J157" s="129"/>
      <c r="K157" s="128"/>
      <c r="L157" s="129"/>
      <c r="M157" s="128"/>
      <c r="N157" s="127"/>
      <c r="O157" s="127" t="s">
        <v>165</v>
      </c>
      <c r="P157" s="127" t="s">
        <v>12258</v>
      </c>
      <c r="Q157" s="131" t="s">
        <v>12240</v>
      </c>
      <c r="R157" s="131" t="s">
        <v>17126</v>
      </c>
      <c r="S157" s="132" t="s">
        <v>153</v>
      </c>
      <c r="T157" s="136" t="s">
        <v>12259</v>
      </c>
      <c r="U157" s="211"/>
      <c r="V157" s="211"/>
      <c r="W157" s="133" t="str">
        <f>VLOOKUP(TRIM(X157),X10:Y88,2,FALSE)</f>
        <v>Frank</v>
      </c>
      <c r="X157" s="11" t="str">
        <f t="shared" si="9"/>
        <v>6.5.2</v>
      </c>
      <c r="Y157" s="64"/>
      <c r="AA157" s="1">
        <f t="shared" si="8"/>
        <v>19</v>
      </c>
    </row>
    <row r="158" spans="1:27" ht="35.25" customHeight="1">
      <c r="A158" s="119" t="s">
        <v>139</v>
      </c>
      <c r="B158" s="134" t="s">
        <v>57</v>
      </c>
      <c r="C158" s="122" t="s">
        <v>140</v>
      </c>
      <c r="D158" s="122" t="s">
        <v>12058</v>
      </c>
      <c r="E158" s="123" t="s">
        <v>10632</v>
      </c>
      <c r="F158" s="124" t="s">
        <v>19</v>
      </c>
      <c r="G158" s="124" t="s">
        <v>157</v>
      </c>
      <c r="H158" s="124" t="s">
        <v>12260</v>
      </c>
      <c r="I158" s="210" t="s">
        <v>12261</v>
      </c>
      <c r="J158" s="129"/>
      <c r="K158" s="128"/>
      <c r="L158" s="129"/>
      <c r="M158" s="128"/>
      <c r="N158" s="127"/>
      <c r="O158" s="127" t="s">
        <v>165</v>
      </c>
      <c r="P158" s="127"/>
      <c r="Q158" s="131" t="s">
        <v>12262</v>
      </c>
      <c r="R158" s="131" t="s">
        <v>161</v>
      </c>
      <c r="S158" s="132" t="s">
        <v>159</v>
      </c>
      <c r="T158" s="136" t="s">
        <v>313</v>
      </c>
      <c r="U158" s="211"/>
      <c r="V158" s="211"/>
      <c r="W158" s="133" t="str">
        <f>VLOOKUP(TRIM(X158),X10:Y88,2,FALSE)</f>
        <v>Krisztian</v>
      </c>
      <c r="X158" s="11" t="str">
        <f t="shared" si="9"/>
        <v>6.5.6.2</v>
      </c>
      <c r="Y158" s="64"/>
      <c r="AA158" s="1">
        <f t="shared" si="8"/>
        <v>18</v>
      </c>
    </row>
    <row r="159" spans="1:27" ht="35.25" customHeight="1">
      <c r="A159" s="119" t="s">
        <v>139</v>
      </c>
      <c r="B159" s="134" t="s">
        <v>57</v>
      </c>
      <c r="C159" s="122" t="s">
        <v>140</v>
      </c>
      <c r="D159" s="122" t="s">
        <v>12058</v>
      </c>
      <c r="E159" s="123" t="s">
        <v>10633</v>
      </c>
      <c r="F159" s="124" t="s">
        <v>19</v>
      </c>
      <c r="G159" s="124" t="s">
        <v>151</v>
      </c>
      <c r="H159" s="124" t="s">
        <v>12263</v>
      </c>
      <c r="I159" s="210" t="s">
        <v>12264</v>
      </c>
      <c r="J159" s="129"/>
      <c r="K159" s="128"/>
      <c r="L159" s="129"/>
      <c r="M159" s="128"/>
      <c r="N159" s="127"/>
      <c r="O159" s="127" t="s">
        <v>165</v>
      </c>
      <c r="P159" s="127" t="s">
        <v>183</v>
      </c>
      <c r="Q159" s="131" t="s">
        <v>12265</v>
      </c>
      <c r="R159" s="131" t="s">
        <v>17130</v>
      </c>
      <c r="S159" s="132" t="s">
        <v>153</v>
      </c>
      <c r="T159" s="136" t="s">
        <v>313</v>
      </c>
      <c r="U159" s="211"/>
      <c r="V159" s="211"/>
      <c r="W159" s="133" t="str">
        <f>VLOOKUP(TRIM(X159),X10:Y88,2,FALSE)</f>
        <v>Krisztian</v>
      </c>
      <c r="X159" s="11" t="str">
        <f t="shared" si="9"/>
        <v>6.5.6.2</v>
      </c>
      <c r="Y159" s="64"/>
      <c r="AA159" s="1">
        <f t="shared" si="8"/>
        <v>18</v>
      </c>
    </row>
    <row r="160" spans="1:27" ht="37.200000000000003" customHeight="1">
      <c r="A160" s="119" t="s">
        <v>139</v>
      </c>
      <c r="B160" s="134" t="s">
        <v>57</v>
      </c>
      <c r="C160" s="122" t="s">
        <v>140</v>
      </c>
      <c r="D160" s="122" t="s">
        <v>94</v>
      </c>
      <c r="E160" s="123" t="s">
        <v>10634</v>
      </c>
      <c r="F160" s="124" t="s">
        <v>19</v>
      </c>
      <c r="G160" s="124" t="s">
        <v>151</v>
      </c>
      <c r="H160" s="124" t="s">
        <v>12266</v>
      </c>
      <c r="I160" s="210" t="s">
        <v>12267</v>
      </c>
      <c r="J160" s="129"/>
      <c r="K160" s="128"/>
      <c r="L160" s="129"/>
      <c r="M160" s="128"/>
      <c r="N160" s="127"/>
      <c r="O160" s="127" t="s">
        <v>165</v>
      </c>
      <c r="P160" s="127" t="s">
        <v>183</v>
      </c>
      <c r="Q160" s="131" t="s">
        <v>12241</v>
      </c>
      <c r="R160" s="131" t="s">
        <v>17127</v>
      </c>
      <c r="S160" s="132" t="s">
        <v>153</v>
      </c>
      <c r="T160" s="136" t="s">
        <v>12268</v>
      </c>
      <c r="U160" s="211"/>
      <c r="V160" s="211"/>
      <c r="W160" s="133" t="str">
        <f>VLOOKUP(TRIM(X160),X10:Y88,2,FALSE)</f>
        <v>Frank</v>
      </c>
      <c r="X160" s="11" t="str">
        <f t="shared" si="9"/>
        <v>6.5.1</v>
      </c>
      <c r="Y160" s="64"/>
      <c r="AA160" s="1">
        <f t="shared" si="8"/>
        <v>18</v>
      </c>
    </row>
    <row r="161" spans="1:27" ht="37.200000000000003" customHeight="1">
      <c r="A161" s="119" t="s">
        <v>139</v>
      </c>
      <c r="B161" s="134" t="s">
        <v>57</v>
      </c>
      <c r="C161" s="122" t="s">
        <v>140</v>
      </c>
      <c r="D161" s="122" t="s">
        <v>77</v>
      </c>
      <c r="E161" s="123" t="s">
        <v>10635</v>
      </c>
      <c r="F161" s="124" t="s">
        <v>19</v>
      </c>
      <c r="G161" s="124" t="s">
        <v>157</v>
      </c>
      <c r="H161" s="124" t="s">
        <v>12269</v>
      </c>
      <c r="I161" s="210" t="s">
        <v>12270</v>
      </c>
      <c r="J161" s="129"/>
      <c r="K161" s="128"/>
      <c r="L161" s="129"/>
      <c r="M161" s="128"/>
      <c r="N161" s="127"/>
      <c r="O161" s="127" t="s">
        <v>2712</v>
      </c>
      <c r="P161" s="127"/>
      <c r="Q161" s="131" t="s">
        <v>12242</v>
      </c>
      <c r="R161" s="131" t="s">
        <v>161</v>
      </c>
      <c r="S161" s="132" t="s">
        <v>159</v>
      </c>
      <c r="T161" s="136" t="s">
        <v>7336</v>
      </c>
      <c r="U161" s="211"/>
      <c r="V161" s="211"/>
      <c r="W161" s="133" t="str">
        <f>VLOOKUP(TRIM(X161),X10:Y88,2,FALSE)</f>
        <v>Puneet</v>
      </c>
      <c r="X161" s="11" t="str">
        <f t="shared" si="9"/>
        <v>5.1</v>
      </c>
      <c r="Y161" s="64"/>
      <c r="AA161" s="1">
        <f t="shared" si="8"/>
        <v>18</v>
      </c>
    </row>
    <row r="162" spans="1:27" ht="35.25" customHeight="1">
      <c r="A162" s="119" t="s">
        <v>139</v>
      </c>
      <c r="B162" s="134" t="s">
        <v>57</v>
      </c>
      <c r="C162" s="122" t="s">
        <v>140</v>
      </c>
      <c r="D162" s="122" t="s">
        <v>103</v>
      </c>
      <c r="E162" s="123" t="s">
        <v>10636</v>
      </c>
      <c r="F162" s="124" t="s">
        <v>19</v>
      </c>
      <c r="G162" s="124" t="s">
        <v>151</v>
      </c>
      <c r="H162" s="124" t="s">
        <v>12271</v>
      </c>
      <c r="I162" s="210" t="s">
        <v>12272</v>
      </c>
      <c r="J162" s="129"/>
      <c r="K162" s="128"/>
      <c r="L162" s="129"/>
      <c r="M162" s="128"/>
      <c r="N162" s="127"/>
      <c r="O162" s="127" t="s">
        <v>165</v>
      </c>
      <c r="P162" s="127" t="s">
        <v>183</v>
      </c>
      <c r="Q162" s="131" t="s">
        <v>12243</v>
      </c>
      <c r="R162" s="131" t="s">
        <v>8931</v>
      </c>
      <c r="S162" s="137" t="s">
        <v>149</v>
      </c>
      <c r="T162" s="136" t="s">
        <v>2169</v>
      </c>
      <c r="U162" s="211"/>
      <c r="V162" s="211"/>
      <c r="W162" s="133" t="str">
        <f>VLOOKUP(TRIM(X162),X10:Y88,2,FALSE)</f>
        <v>Frank</v>
      </c>
      <c r="X162" s="11" t="str">
        <f t="shared" si="9"/>
        <v>6.5.5</v>
      </c>
      <c r="Y162" s="64"/>
      <c r="AA162" s="1">
        <f t="shared" si="8"/>
        <v>18</v>
      </c>
    </row>
    <row r="163" spans="1:27" ht="35.25" customHeight="1">
      <c r="A163" s="119" t="s">
        <v>139</v>
      </c>
      <c r="B163" s="134" t="s">
        <v>57</v>
      </c>
      <c r="C163" s="122" t="s">
        <v>140</v>
      </c>
      <c r="D163" s="122" t="s">
        <v>89</v>
      </c>
      <c r="E163" s="123" t="s">
        <v>10637</v>
      </c>
      <c r="F163" s="124" t="s">
        <v>19</v>
      </c>
      <c r="G163" s="124" t="s">
        <v>151</v>
      </c>
      <c r="H163" s="124" t="s">
        <v>12273</v>
      </c>
      <c r="I163" s="210" t="s">
        <v>12274</v>
      </c>
      <c r="J163" s="127"/>
      <c r="K163" s="212"/>
      <c r="L163" s="127"/>
      <c r="M163" s="212"/>
      <c r="N163" s="127"/>
      <c r="O163" s="127" t="s">
        <v>165</v>
      </c>
      <c r="P163" s="127" t="s">
        <v>12275</v>
      </c>
      <c r="Q163" s="131" t="s">
        <v>12276</v>
      </c>
      <c r="R163" s="131" t="s">
        <v>161</v>
      </c>
      <c r="S163" s="132" t="s">
        <v>159</v>
      </c>
      <c r="T163" s="136" t="s">
        <v>7336</v>
      </c>
      <c r="U163" s="211"/>
      <c r="V163" s="211"/>
      <c r="W163" s="133" t="str">
        <f>VLOOKUP(TRIM(X163),X10:Y88,2,FALSE)</f>
        <v>Puneet</v>
      </c>
      <c r="X163" s="11" t="str">
        <f t="shared" si="9"/>
        <v>6.1</v>
      </c>
      <c r="Y163" s="64"/>
      <c r="AA163" s="1">
        <f t="shared" si="8"/>
        <v>18</v>
      </c>
    </row>
    <row r="164" spans="1:27" ht="35.25" customHeight="1">
      <c r="A164" s="119" t="s">
        <v>139</v>
      </c>
      <c r="B164" s="134" t="s">
        <v>57</v>
      </c>
      <c r="C164" s="122" t="s">
        <v>140</v>
      </c>
      <c r="D164" s="122" t="s">
        <v>611</v>
      </c>
      <c r="E164" s="123" t="s">
        <v>10638</v>
      </c>
      <c r="F164" s="124" t="s">
        <v>23</v>
      </c>
      <c r="G164" s="124" t="s">
        <v>142</v>
      </c>
      <c r="H164" s="124" t="s">
        <v>12277</v>
      </c>
      <c r="I164" s="210" t="s">
        <v>241</v>
      </c>
      <c r="J164" s="129" t="s">
        <v>185</v>
      </c>
      <c r="K164" s="128">
        <v>12</v>
      </c>
      <c r="L164" s="129"/>
      <c r="M164" s="128" t="s">
        <v>216</v>
      </c>
      <c r="N164" s="127" t="s">
        <v>485</v>
      </c>
      <c r="O164" s="127" t="s">
        <v>165</v>
      </c>
      <c r="P164" s="127" t="s">
        <v>183</v>
      </c>
      <c r="Q164" s="131" t="s">
        <v>13387</v>
      </c>
      <c r="R164" s="131" t="s">
        <v>17139</v>
      </c>
      <c r="S164" s="132" t="s">
        <v>145</v>
      </c>
      <c r="T164" s="136" t="s">
        <v>261</v>
      </c>
      <c r="U164" s="211"/>
      <c r="V164" s="211" t="s">
        <v>245</v>
      </c>
      <c r="W164" s="133" t="str">
        <f>VLOOKUP(TRIM(X164),X10:Y88,2,FALSE)</f>
        <v>Frank</v>
      </c>
      <c r="X164" s="11" t="str">
        <f t="shared" si="9"/>
        <v>6.5.7.1</v>
      </c>
      <c r="Y164" s="64"/>
      <c r="AA164" s="1">
        <f t="shared" si="8"/>
        <v>7</v>
      </c>
    </row>
    <row r="165" spans="1:27" ht="35.25" customHeight="1">
      <c r="A165" s="119" t="s">
        <v>139</v>
      </c>
      <c r="B165" s="134" t="s">
        <v>57</v>
      </c>
      <c r="C165" s="122" t="s">
        <v>140</v>
      </c>
      <c r="D165" s="122" t="s">
        <v>98</v>
      </c>
      <c r="E165" s="123" t="s">
        <v>10639</v>
      </c>
      <c r="F165" s="124" t="s">
        <v>24</v>
      </c>
      <c r="G165" s="124" t="s">
        <v>142</v>
      </c>
      <c r="H165" s="124" t="s">
        <v>12278</v>
      </c>
      <c r="I165" s="210" t="s">
        <v>263</v>
      </c>
      <c r="J165" s="129" t="s">
        <v>185</v>
      </c>
      <c r="K165" s="128">
        <v>13</v>
      </c>
      <c r="L165" s="129"/>
      <c r="M165" s="128" t="s">
        <v>191</v>
      </c>
      <c r="N165" s="127" t="s">
        <v>485</v>
      </c>
      <c r="O165" s="127" t="s">
        <v>165</v>
      </c>
      <c r="P165" s="127" t="s">
        <v>183</v>
      </c>
      <c r="Q165" s="131" t="s">
        <v>13388</v>
      </c>
      <c r="R165" s="131" t="s">
        <v>15163</v>
      </c>
      <c r="S165" s="132" t="s">
        <v>15164</v>
      </c>
      <c r="T165" s="136" t="s">
        <v>209</v>
      </c>
      <c r="U165" s="211"/>
      <c r="V165" s="211"/>
      <c r="W165" s="133" t="str">
        <f>VLOOKUP(TRIM(X165),X10:Y88,2,FALSE)</f>
        <v>Frank</v>
      </c>
      <c r="X165" s="11" t="str">
        <f t="shared" si="9"/>
        <v>6.5.3</v>
      </c>
      <c r="Y165" s="64"/>
      <c r="AA165" s="1">
        <f t="shared" si="8"/>
        <v>4</v>
      </c>
    </row>
    <row r="166" spans="1:27" ht="35.25" customHeight="1">
      <c r="A166" s="119" t="s">
        <v>139</v>
      </c>
      <c r="B166" s="134" t="s">
        <v>57</v>
      </c>
      <c r="C166" s="122" t="s">
        <v>140</v>
      </c>
      <c r="D166" s="122" t="s">
        <v>98</v>
      </c>
      <c r="E166" s="123" t="s">
        <v>10640</v>
      </c>
      <c r="F166" s="124" t="s">
        <v>23</v>
      </c>
      <c r="G166" s="124" t="s">
        <v>142</v>
      </c>
      <c r="H166" s="124" t="s">
        <v>12279</v>
      </c>
      <c r="I166" s="210" t="s">
        <v>263</v>
      </c>
      <c r="J166" s="129" t="s">
        <v>185</v>
      </c>
      <c r="K166" s="128">
        <v>14</v>
      </c>
      <c r="L166" s="129"/>
      <c r="M166" s="128" t="s">
        <v>191</v>
      </c>
      <c r="N166" s="127" t="s">
        <v>485</v>
      </c>
      <c r="O166" s="127" t="s">
        <v>165</v>
      </c>
      <c r="P166" s="127" t="s">
        <v>183</v>
      </c>
      <c r="Q166" s="131" t="s">
        <v>13389</v>
      </c>
      <c r="R166" s="131" t="s">
        <v>17140</v>
      </c>
      <c r="S166" s="132" t="s">
        <v>145</v>
      </c>
      <c r="T166" s="136" t="s">
        <v>209</v>
      </c>
      <c r="U166" s="211"/>
      <c r="V166" s="211" t="s">
        <v>245</v>
      </c>
      <c r="W166" s="133" t="str">
        <f>VLOOKUP(TRIM(X166),X10:Y88,2,FALSE)</f>
        <v>Frank</v>
      </c>
      <c r="X166" s="11" t="str">
        <f t="shared" si="9"/>
        <v>6.5.3</v>
      </c>
      <c r="Y166" s="64"/>
      <c r="AA166" s="1">
        <f t="shared" si="8"/>
        <v>4</v>
      </c>
    </row>
    <row r="167" spans="1:27" ht="35.25" customHeight="1">
      <c r="A167" s="119" t="s">
        <v>139</v>
      </c>
      <c r="B167" s="134" t="s">
        <v>57</v>
      </c>
      <c r="C167" s="122" t="s">
        <v>140</v>
      </c>
      <c r="D167" s="122" t="s">
        <v>611</v>
      </c>
      <c r="E167" s="123" t="s">
        <v>10641</v>
      </c>
      <c r="F167" s="124" t="s">
        <v>23</v>
      </c>
      <c r="G167" s="124" t="s">
        <v>142</v>
      </c>
      <c r="H167" s="124" t="s">
        <v>12280</v>
      </c>
      <c r="I167" s="210" t="s">
        <v>263</v>
      </c>
      <c r="J167" s="129" t="s">
        <v>174</v>
      </c>
      <c r="K167" s="128">
        <v>13</v>
      </c>
      <c r="L167" s="129"/>
      <c r="M167" s="128" t="s">
        <v>191</v>
      </c>
      <c r="N167" s="127" t="s">
        <v>485</v>
      </c>
      <c r="O167" s="127" t="s">
        <v>165</v>
      </c>
      <c r="P167" s="127" t="s">
        <v>183</v>
      </c>
      <c r="Q167" s="131" t="s">
        <v>13390</v>
      </c>
      <c r="R167" s="131" t="s">
        <v>17141</v>
      </c>
      <c r="S167" s="132" t="s">
        <v>145</v>
      </c>
      <c r="T167" s="136" t="s">
        <v>209</v>
      </c>
      <c r="U167" s="211"/>
      <c r="V167" s="211" t="s">
        <v>245</v>
      </c>
      <c r="W167" s="133" t="str">
        <f>VLOOKUP(TRIM(X167),X10:Y88,2,FALSE)</f>
        <v>Frank</v>
      </c>
      <c r="X167" s="11" t="str">
        <f t="shared" si="9"/>
        <v>6.5.7.1</v>
      </c>
      <c r="Y167" s="64"/>
      <c r="AA167" s="1">
        <f t="shared" si="8"/>
        <v>4</v>
      </c>
    </row>
    <row r="168" spans="1:27" ht="35.25" customHeight="1">
      <c r="A168" s="119" t="s">
        <v>139</v>
      </c>
      <c r="B168" s="134" t="s">
        <v>57</v>
      </c>
      <c r="C168" s="122" t="s">
        <v>140</v>
      </c>
      <c r="D168" s="122" t="s">
        <v>97</v>
      </c>
      <c r="E168" s="123" t="s">
        <v>10642</v>
      </c>
      <c r="F168" s="124" t="s">
        <v>23</v>
      </c>
      <c r="G168" s="124" t="s">
        <v>142</v>
      </c>
      <c r="H168" s="124" t="s">
        <v>12281</v>
      </c>
      <c r="I168" s="210" t="s">
        <v>241</v>
      </c>
      <c r="J168" s="129" t="s">
        <v>174</v>
      </c>
      <c r="K168" s="128">
        <v>14</v>
      </c>
      <c r="L168" s="129"/>
      <c r="M168" s="128" t="s">
        <v>191</v>
      </c>
      <c r="N168" s="127" t="s">
        <v>485</v>
      </c>
      <c r="O168" s="127" t="s">
        <v>165</v>
      </c>
      <c r="P168" s="127" t="s">
        <v>183</v>
      </c>
      <c r="Q168" s="131" t="s">
        <v>8728</v>
      </c>
      <c r="R168" s="131" t="s">
        <v>17142</v>
      </c>
      <c r="S168" s="132" t="s">
        <v>145</v>
      </c>
      <c r="T168" s="136" t="s">
        <v>261</v>
      </c>
      <c r="U168" s="211"/>
      <c r="V168" s="211" t="s">
        <v>245</v>
      </c>
      <c r="W168" s="133" t="str">
        <f>VLOOKUP(TRIM(X168),X10:Y88,2,FALSE)</f>
        <v>Frank</v>
      </c>
      <c r="X168" s="11" t="str">
        <f t="shared" si="9"/>
        <v>6.5.2</v>
      </c>
      <c r="Y168" s="64"/>
      <c r="AA168" s="1">
        <f t="shared" si="8"/>
        <v>7</v>
      </c>
    </row>
    <row r="169" spans="1:27" ht="35.25" customHeight="1">
      <c r="A169" s="119" t="s">
        <v>139</v>
      </c>
      <c r="B169" s="134" t="s">
        <v>57</v>
      </c>
      <c r="C169" s="122" t="s">
        <v>140</v>
      </c>
      <c r="D169" s="122" t="s">
        <v>112</v>
      </c>
      <c r="E169" s="123" t="s">
        <v>10643</v>
      </c>
      <c r="F169" s="124" t="s">
        <v>23</v>
      </c>
      <c r="G169" s="124" t="s">
        <v>142</v>
      </c>
      <c r="H169" s="124" t="s">
        <v>12290</v>
      </c>
      <c r="I169" s="210" t="s">
        <v>186</v>
      </c>
      <c r="J169" s="129" t="s">
        <v>185</v>
      </c>
      <c r="K169" s="128">
        <v>15</v>
      </c>
      <c r="L169" s="129"/>
      <c r="M169" s="128" t="s">
        <v>191</v>
      </c>
      <c r="N169" s="127" t="s">
        <v>485</v>
      </c>
      <c r="O169" s="127" t="s">
        <v>165</v>
      </c>
      <c r="P169" s="127" t="s">
        <v>183</v>
      </c>
      <c r="Q169" s="131" t="s">
        <v>13391</v>
      </c>
      <c r="R169" s="131" t="s">
        <v>17143</v>
      </c>
      <c r="S169" s="132" t="s">
        <v>145</v>
      </c>
      <c r="T169" s="136" t="s">
        <v>206</v>
      </c>
      <c r="U169" s="211"/>
      <c r="V169" s="211" t="s">
        <v>245</v>
      </c>
      <c r="W169" s="133" t="str">
        <f>VLOOKUP(TRIM(X169),X10:Y88,2,FALSE)</f>
        <v>Krisztian</v>
      </c>
      <c r="X169" s="11" t="str">
        <f t="shared" si="9"/>
        <v>6.5.10</v>
      </c>
      <c r="Y169" s="64"/>
      <c r="AA169" s="1">
        <f t="shared" si="8"/>
        <v>14</v>
      </c>
    </row>
    <row r="170" spans="1:27" ht="35.25" customHeight="1">
      <c r="A170" s="119" t="s">
        <v>139</v>
      </c>
      <c r="B170" s="134" t="s">
        <v>57</v>
      </c>
      <c r="C170" s="122" t="s">
        <v>140</v>
      </c>
      <c r="D170" s="122" t="s">
        <v>112</v>
      </c>
      <c r="E170" s="123" t="s">
        <v>10644</v>
      </c>
      <c r="F170" s="124" t="s">
        <v>23</v>
      </c>
      <c r="G170" s="124" t="s">
        <v>142</v>
      </c>
      <c r="H170" s="124" t="s">
        <v>12291</v>
      </c>
      <c r="I170" s="210" t="s">
        <v>186</v>
      </c>
      <c r="J170" s="129" t="s">
        <v>185</v>
      </c>
      <c r="K170" s="128">
        <v>16</v>
      </c>
      <c r="L170" s="129"/>
      <c r="M170" s="128" t="s">
        <v>191</v>
      </c>
      <c r="N170" s="127" t="s">
        <v>485</v>
      </c>
      <c r="O170" s="127" t="s">
        <v>165</v>
      </c>
      <c r="P170" s="127" t="s">
        <v>183</v>
      </c>
      <c r="Q170" s="131" t="s">
        <v>13392</v>
      </c>
      <c r="R170" s="131" t="s">
        <v>17144</v>
      </c>
      <c r="S170" s="132" t="s">
        <v>145</v>
      </c>
      <c r="T170" s="136" t="s">
        <v>206</v>
      </c>
      <c r="U170" s="211"/>
      <c r="V170" s="211" t="s">
        <v>245</v>
      </c>
      <c r="W170" s="133" t="str">
        <f>VLOOKUP(TRIM(X170),X10:Y88,2,FALSE)</f>
        <v>Krisztian</v>
      </c>
      <c r="X170" s="11" t="str">
        <f t="shared" si="9"/>
        <v>6.5.10</v>
      </c>
      <c r="Y170" s="64"/>
      <c r="AA170" s="1">
        <f t="shared" si="8"/>
        <v>14</v>
      </c>
    </row>
    <row r="171" spans="1:27" ht="35.25" customHeight="1">
      <c r="A171" s="119" t="s">
        <v>139</v>
      </c>
      <c r="B171" s="134" t="s">
        <v>57</v>
      </c>
      <c r="C171" s="122" t="s">
        <v>140</v>
      </c>
      <c r="D171" s="122" t="s">
        <v>12057</v>
      </c>
      <c r="E171" s="123" t="s">
        <v>10645</v>
      </c>
      <c r="F171" s="124" t="s">
        <v>23</v>
      </c>
      <c r="G171" s="124" t="s">
        <v>142</v>
      </c>
      <c r="H171" s="124" t="s">
        <v>12292</v>
      </c>
      <c r="I171" s="210" t="s">
        <v>186</v>
      </c>
      <c r="J171" s="129" t="s">
        <v>5550</v>
      </c>
      <c r="K171" s="128">
        <v>1</v>
      </c>
      <c r="L171" s="129"/>
      <c r="M171" s="128" t="s">
        <v>191</v>
      </c>
      <c r="N171" s="127" t="s">
        <v>485</v>
      </c>
      <c r="O171" s="127" t="s">
        <v>165</v>
      </c>
      <c r="P171" s="127" t="s">
        <v>183</v>
      </c>
      <c r="Q171" s="131" t="s">
        <v>13393</v>
      </c>
      <c r="R171" s="131" t="s">
        <v>17145</v>
      </c>
      <c r="S171" s="132" t="s">
        <v>145</v>
      </c>
      <c r="T171" s="136" t="s">
        <v>202</v>
      </c>
      <c r="U171" s="211"/>
      <c r="V171" s="211" t="s">
        <v>245</v>
      </c>
      <c r="W171" s="133" t="str">
        <f>VLOOKUP(TRIM(X171),X10:Y88,2,FALSE)</f>
        <v>Mirko</v>
      </c>
      <c r="X171" s="11" t="str">
        <f t="shared" si="9"/>
        <v>6.5.6.1</v>
      </c>
      <c r="Y171" s="64"/>
      <c r="AA171" s="1">
        <f t="shared" si="8"/>
        <v>14</v>
      </c>
    </row>
    <row r="172" spans="1:27" ht="35.25" customHeight="1">
      <c r="A172" s="119" t="s">
        <v>139</v>
      </c>
      <c r="B172" s="134" t="s">
        <v>57</v>
      </c>
      <c r="C172" s="122" t="s">
        <v>140</v>
      </c>
      <c r="D172" s="122" t="s">
        <v>12057</v>
      </c>
      <c r="E172" s="123" t="s">
        <v>10646</v>
      </c>
      <c r="F172" s="124" t="s">
        <v>23</v>
      </c>
      <c r="G172" s="124" t="s">
        <v>142</v>
      </c>
      <c r="H172" s="124" t="s">
        <v>12293</v>
      </c>
      <c r="I172" s="210" t="s">
        <v>186</v>
      </c>
      <c r="J172" s="129" t="s">
        <v>174</v>
      </c>
      <c r="K172" s="128">
        <v>15</v>
      </c>
      <c r="L172" s="129"/>
      <c r="M172" s="128" t="s">
        <v>191</v>
      </c>
      <c r="N172" s="127" t="s">
        <v>485</v>
      </c>
      <c r="O172" s="127" t="s">
        <v>165</v>
      </c>
      <c r="P172" s="127" t="s">
        <v>183</v>
      </c>
      <c r="Q172" s="131" t="s">
        <v>13394</v>
      </c>
      <c r="R172" s="131" t="s">
        <v>17146</v>
      </c>
      <c r="S172" s="132" t="s">
        <v>145</v>
      </c>
      <c r="T172" s="136" t="s">
        <v>202</v>
      </c>
      <c r="U172" s="211"/>
      <c r="V172" s="211" t="s">
        <v>245</v>
      </c>
      <c r="W172" s="133" t="str">
        <f>VLOOKUP(TRIM(X172),X10:Y88,2,FALSE)</f>
        <v>Mirko</v>
      </c>
      <c r="X172" s="11" t="str">
        <f t="shared" si="9"/>
        <v>6.5.6.1</v>
      </c>
      <c r="Y172" s="64"/>
      <c r="AA172" s="1">
        <f t="shared" si="8"/>
        <v>14</v>
      </c>
    </row>
    <row r="173" spans="1:27" ht="35.25" customHeight="1">
      <c r="A173" s="119" t="s">
        <v>139</v>
      </c>
      <c r="B173" s="134" t="s">
        <v>57</v>
      </c>
      <c r="C173" s="122" t="s">
        <v>140</v>
      </c>
      <c r="D173" s="122" t="s">
        <v>108</v>
      </c>
      <c r="E173" s="123" t="s">
        <v>10647</v>
      </c>
      <c r="F173" s="124" t="s">
        <v>23</v>
      </c>
      <c r="G173" s="124" t="s">
        <v>142</v>
      </c>
      <c r="H173" s="124" t="s">
        <v>12294</v>
      </c>
      <c r="I173" s="210" t="s">
        <v>186</v>
      </c>
      <c r="J173" s="129" t="s">
        <v>174</v>
      </c>
      <c r="K173" s="128">
        <v>16</v>
      </c>
      <c r="L173" s="129"/>
      <c r="M173" s="128" t="s">
        <v>191</v>
      </c>
      <c r="N173" s="127" t="s">
        <v>485</v>
      </c>
      <c r="O173" s="127" t="s">
        <v>165</v>
      </c>
      <c r="P173" s="127" t="s">
        <v>183</v>
      </c>
      <c r="Q173" s="131" t="s">
        <v>8504</v>
      </c>
      <c r="R173" s="131" t="s">
        <v>17147</v>
      </c>
      <c r="S173" s="132" t="s">
        <v>145</v>
      </c>
      <c r="T173" s="136" t="s">
        <v>202</v>
      </c>
      <c r="U173" s="211"/>
      <c r="V173" s="211" t="s">
        <v>245</v>
      </c>
      <c r="W173" s="133" t="str">
        <f>VLOOKUP(TRIM(X173),X10:Y88,2,FALSE)</f>
        <v>Puneet</v>
      </c>
      <c r="X173" s="11" t="str">
        <f t="shared" si="9"/>
        <v>6.5.8</v>
      </c>
      <c r="Y173" s="64"/>
      <c r="AA173" s="1">
        <f t="shared" si="8"/>
        <v>14</v>
      </c>
    </row>
    <row r="174" spans="1:27" ht="35.25" customHeight="1">
      <c r="A174" s="119"/>
      <c r="B174" s="134" t="s">
        <v>57</v>
      </c>
      <c r="C174" s="122" t="s">
        <v>22</v>
      </c>
      <c r="D174" s="122" t="s">
        <v>133</v>
      </c>
      <c r="E174" s="123" t="s">
        <v>10648</v>
      </c>
      <c r="F174" s="124" t="s">
        <v>24</v>
      </c>
      <c r="G174" s="138" t="s">
        <v>142</v>
      </c>
      <c r="H174" s="138" t="s">
        <v>12295</v>
      </c>
      <c r="I174" s="139" t="s">
        <v>8341</v>
      </c>
      <c r="J174" s="140" t="s">
        <v>185</v>
      </c>
      <c r="K174" s="141">
        <v>17</v>
      </c>
      <c r="L174" s="140"/>
      <c r="M174" s="141" t="s">
        <v>191</v>
      </c>
      <c r="N174" s="140" t="s">
        <v>485</v>
      </c>
      <c r="O174" s="140" t="s">
        <v>165</v>
      </c>
      <c r="P174" s="140" t="s">
        <v>183</v>
      </c>
      <c r="Q174" s="142" t="s">
        <v>13077</v>
      </c>
      <c r="R174" s="142" t="s">
        <v>13079</v>
      </c>
      <c r="S174" s="145"/>
      <c r="T174" s="136" t="s">
        <v>177</v>
      </c>
      <c r="U174" s="211"/>
      <c r="V174" s="211"/>
      <c r="W174" s="133" t="str">
        <f>VLOOKUP(TRIM(X174),X10:Y88,2,FALSE)</f>
        <v>Withdrawn</v>
      </c>
      <c r="X174" s="11" t="str">
        <f t="shared" si="9"/>
        <v>99</v>
      </c>
      <c r="Y174" s="64"/>
      <c r="AA174" s="1">
        <f t="shared" si="8"/>
        <v>46</v>
      </c>
    </row>
    <row r="175" spans="1:27" ht="35.25" customHeight="1">
      <c r="A175" s="119"/>
      <c r="B175" s="134" t="s">
        <v>57</v>
      </c>
      <c r="C175" s="122" t="s">
        <v>22</v>
      </c>
      <c r="D175" s="122" t="s">
        <v>133</v>
      </c>
      <c r="E175" s="123" t="s">
        <v>10649</v>
      </c>
      <c r="F175" s="124" t="s">
        <v>24</v>
      </c>
      <c r="G175" s="138" t="s">
        <v>142</v>
      </c>
      <c r="H175" s="138" t="s">
        <v>12296</v>
      </c>
      <c r="I175" s="139" t="s">
        <v>8342</v>
      </c>
      <c r="J175" s="140" t="s">
        <v>185</v>
      </c>
      <c r="K175" s="141">
        <v>18</v>
      </c>
      <c r="L175" s="140"/>
      <c r="M175" s="141" t="s">
        <v>191</v>
      </c>
      <c r="N175" s="140" t="s">
        <v>485</v>
      </c>
      <c r="O175" s="140" t="s">
        <v>165</v>
      </c>
      <c r="P175" s="140" t="s">
        <v>183</v>
      </c>
      <c r="Q175" s="142" t="s">
        <v>13078</v>
      </c>
      <c r="R175" s="142" t="s">
        <v>13080</v>
      </c>
      <c r="S175" s="145"/>
      <c r="T175" s="136" t="s">
        <v>177</v>
      </c>
      <c r="U175" s="211"/>
      <c r="V175" s="211"/>
      <c r="W175" s="133" t="str">
        <f>VLOOKUP(TRIM(X175),X10:Y88,2,FALSE)</f>
        <v>Withdrawn</v>
      </c>
      <c r="X175" s="11" t="str">
        <f t="shared" si="9"/>
        <v>99</v>
      </c>
      <c r="Y175" s="64"/>
      <c r="AA175" s="1">
        <f t="shared" si="8"/>
        <v>18</v>
      </c>
    </row>
    <row r="176" spans="1:27" ht="35.25" customHeight="1">
      <c r="A176" s="119" t="s">
        <v>139</v>
      </c>
      <c r="B176" s="134" t="s">
        <v>57</v>
      </c>
      <c r="C176" s="122" t="s">
        <v>140</v>
      </c>
      <c r="D176" s="122" t="s">
        <v>114</v>
      </c>
      <c r="E176" s="123" t="s">
        <v>10650</v>
      </c>
      <c r="F176" s="124" t="s">
        <v>24</v>
      </c>
      <c r="G176" s="124" t="s">
        <v>142</v>
      </c>
      <c r="H176" s="124" t="s">
        <v>12297</v>
      </c>
      <c r="I176" s="210" t="s">
        <v>8341</v>
      </c>
      <c r="J176" s="129" t="s">
        <v>185</v>
      </c>
      <c r="K176" s="128">
        <v>19</v>
      </c>
      <c r="L176" s="129"/>
      <c r="M176" s="128" t="s">
        <v>191</v>
      </c>
      <c r="N176" s="127" t="s">
        <v>485</v>
      </c>
      <c r="O176" s="127" t="s">
        <v>165</v>
      </c>
      <c r="P176" s="127" t="s">
        <v>183</v>
      </c>
      <c r="Q176" s="131" t="s">
        <v>13395</v>
      </c>
      <c r="R176" s="131" t="s">
        <v>15048</v>
      </c>
      <c r="S176" s="132" t="s">
        <v>15049</v>
      </c>
      <c r="T176" s="136" t="s">
        <v>177</v>
      </c>
      <c r="U176" s="211"/>
      <c r="V176" s="211"/>
      <c r="W176" s="133" t="str">
        <f>VLOOKUP(TRIM(X176),X10:Y88,2,FALSE)</f>
        <v>Frank</v>
      </c>
      <c r="X176" s="11" t="str">
        <f t="shared" si="9"/>
        <v>6.5.11</v>
      </c>
      <c r="Y176" s="64"/>
      <c r="AA176" s="1">
        <f t="shared" si="8"/>
        <v>46</v>
      </c>
    </row>
    <row r="177" spans="1:27" ht="35.25" customHeight="1">
      <c r="A177" s="119" t="s">
        <v>139</v>
      </c>
      <c r="B177" s="134" t="s">
        <v>57</v>
      </c>
      <c r="C177" s="122" t="s">
        <v>140</v>
      </c>
      <c r="D177" s="122" t="s">
        <v>114</v>
      </c>
      <c r="E177" s="123" t="s">
        <v>10651</v>
      </c>
      <c r="F177" s="124" t="s">
        <v>24</v>
      </c>
      <c r="G177" s="124" t="s">
        <v>142</v>
      </c>
      <c r="H177" s="124" t="s">
        <v>12298</v>
      </c>
      <c r="I177" s="210" t="s">
        <v>8342</v>
      </c>
      <c r="J177" s="129" t="s">
        <v>185</v>
      </c>
      <c r="K177" s="128">
        <v>20</v>
      </c>
      <c r="L177" s="129"/>
      <c r="M177" s="128" t="s">
        <v>191</v>
      </c>
      <c r="N177" s="127" t="s">
        <v>485</v>
      </c>
      <c r="O177" s="127" t="s">
        <v>165</v>
      </c>
      <c r="P177" s="127" t="s">
        <v>183</v>
      </c>
      <c r="Q177" s="131" t="s">
        <v>13396</v>
      </c>
      <c r="R177" s="131" t="s">
        <v>15051</v>
      </c>
      <c r="S177" s="132" t="s">
        <v>15052</v>
      </c>
      <c r="T177" s="136" t="s">
        <v>177</v>
      </c>
      <c r="U177" s="211"/>
      <c r="V177" s="211"/>
      <c r="W177" s="133" t="str">
        <f>VLOOKUP(TRIM(X177),X10:Y88,2,FALSE)</f>
        <v>Frank</v>
      </c>
      <c r="X177" s="11" t="str">
        <f t="shared" si="9"/>
        <v>6.5.11</v>
      </c>
      <c r="Y177" s="64"/>
      <c r="AA177" s="1">
        <f t="shared" si="8"/>
        <v>18</v>
      </c>
    </row>
    <row r="178" spans="1:27" ht="35.25" customHeight="1">
      <c r="A178" s="119" t="s">
        <v>139</v>
      </c>
      <c r="B178" s="134" t="s">
        <v>57</v>
      </c>
      <c r="C178" s="122" t="s">
        <v>140</v>
      </c>
      <c r="D178" s="122" t="s">
        <v>97</v>
      </c>
      <c r="E178" s="123" t="s">
        <v>10652</v>
      </c>
      <c r="F178" s="124" t="s">
        <v>23</v>
      </c>
      <c r="G178" s="124" t="s">
        <v>142</v>
      </c>
      <c r="H178" s="124" t="s">
        <v>12319</v>
      </c>
      <c r="I178" s="210" t="s">
        <v>228</v>
      </c>
      <c r="J178" s="129" t="s">
        <v>174</v>
      </c>
      <c r="K178" s="128">
        <v>17</v>
      </c>
      <c r="L178" s="129"/>
      <c r="M178" s="128" t="s">
        <v>191</v>
      </c>
      <c r="N178" s="127" t="s">
        <v>485</v>
      </c>
      <c r="O178" s="127" t="s">
        <v>165</v>
      </c>
      <c r="P178" s="127" t="s">
        <v>183</v>
      </c>
      <c r="Q178" s="131" t="s">
        <v>8718</v>
      </c>
      <c r="R178" s="131" t="s">
        <v>17148</v>
      </c>
      <c r="S178" s="132" t="s">
        <v>145</v>
      </c>
      <c r="T178" s="136" t="s">
        <v>282</v>
      </c>
      <c r="U178" s="211"/>
      <c r="V178" s="211" t="s">
        <v>245</v>
      </c>
      <c r="W178" s="133" t="str">
        <f>VLOOKUP(TRIM(X178),X10:Y88,2,FALSE)</f>
        <v>Frank</v>
      </c>
      <c r="X178" s="11" t="str">
        <f t="shared" si="9"/>
        <v>6.5.2</v>
      </c>
      <c r="Y178" s="64"/>
      <c r="AA178" s="1">
        <f t="shared" si="8"/>
        <v>5</v>
      </c>
    </row>
    <row r="179" spans="1:27" ht="35.25" customHeight="1">
      <c r="A179" s="119" t="s">
        <v>139</v>
      </c>
      <c r="B179" s="134" t="s">
        <v>57</v>
      </c>
      <c r="C179" s="122" t="s">
        <v>140</v>
      </c>
      <c r="D179" s="122" t="s">
        <v>98</v>
      </c>
      <c r="E179" s="123" t="s">
        <v>10653</v>
      </c>
      <c r="F179" s="124" t="s">
        <v>24</v>
      </c>
      <c r="G179" s="124" t="s">
        <v>142</v>
      </c>
      <c r="H179" s="124" t="s">
        <v>12320</v>
      </c>
      <c r="I179" s="210" t="s">
        <v>228</v>
      </c>
      <c r="J179" s="129" t="s">
        <v>174</v>
      </c>
      <c r="K179" s="128">
        <v>18</v>
      </c>
      <c r="L179" s="129"/>
      <c r="M179" s="128" t="s">
        <v>191</v>
      </c>
      <c r="N179" s="127" t="s">
        <v>485</v>
      </c>
      <c r="O179" s="127" t="s">
        <v>165</v>
      </c>
      <c r="P179" s="127" t="s">
        <v>183</v>
      </c>
      <c r="Q179" s="131" t="s">
        <v>8553</v>
      </c>
      <c r="R179" s="131" t="s">
        <v>15166</v>
      </c>
      <c r="S179" s="132" t="s">
        <v>15167</v>
      </c>
      <c r="T179" s="136" t="s">
        <v>282</v>
      </c>
      <c r="U179" s="211"/>
      <c r="V179" s="211"/>
      <c r="W179" s="133" t="str">
        <f>VLOOKUP(TRIM(X179),X10:Y88,2,FALSE)</f>
        <v>Frank</v>
      </c>
      <c r="X179" s="11" t="str">
        <f t="shared" si="9"/>
        <v>6.5.3</v>
      </c>
      <c r="Y179" s="64"/>
      <c r="AA179" s="1">
        <f t="shared" si="8"/>
        <v>5</v>
      </c>
    </row>
    <row r="180" spans="1:27" ht="35.25" customHeight="1">
      <c r="A180" s="119" t="s">
        <v>139</v>
      </c>
      <c r="B180" s="134" t="s">
        <v>57</v>
      </c>
      <c r="C180" s="122" t="s">
        <v>140</v>
      </c>
      <c r="D180" s="122" t="s">
        <v>112</v>
      </c>
      <c r="E180" s="123" t="s">
        <v>10654</v>
      </c>
      <c r="F180" s="124" t="s">
        <v>23</v>
      </c>
      <c r="G180" s="124" t="s">
        <v>142</v>
      </c>
      <c r="H180" s="124" t="s">
        <v>12299</v>
      </c>
      <c r="I180" s="210" t="s">
        <v>186</v>
      </c>
      <c r="J180" s="129" t="s">
        <v>185</v>
      </c>
      <c r="K180" s="128">
        <v>21</v>
      </c>
      <c r="L180" s="129"/>
      <c r="M180" s="128" t="s">
        <v>191</v>
      </c>
      <c r="N180" s="127" t="s">
        <v>485</v>
      </c>
      <c r="O180" s="127" t="s">
        <v>165</v>
      </c>
      <c r="P180" s="127" t="s">
        <v>183</v>
      </c>
      <c r="Q180" s="131" t="s">
        <v>8616</v>
      </c>
      <c r="R180" s="131" t="s">
        <v>17149</v>
      </c>
      <c r="S180" s="132" t="s">
        <v>145</v>
      </c>
      <c r="T180" s="136" t="s">
        <v>257</v>
      </c>
      <c r="U180" s="211"/>
      <c r="V180" s="211" t="s">
        <v>245</v>
      </c>
      <c r="W180" s="133" t="str">
        <f>VLOOKUP(TRIM(X180),X10:Y88,2,FALSE)</f>
        <v>Krisztian</v>
      </c>
      <c r="X180" s="11" t="str">
        <f t="shared" si="9"/>
        <v>6.5.10</v>
      </c>
      <c r="Y180" s="64"/>
      <c r="AA180" s="1">
        <f t="shared" si="8"/>
        <v>14</v>
      </c>
    </row>
    <row r="181" spans="1:27" ht="35.25" customHeight="1">
      <c r="A181" s="119" t="s">
        <v>139</v>
      </c>
      <c r="B181" s="134" t="s">
        <v>57</v>
      </c>
      <c r="C181" s="122" t="s">
        <v>140</v>
      </c>
      <c r="D181" s="122" t="s">
        <v>112</v>
      </c>
      <c r="E181" s="123" t="s">
        <v>10655</v>
      </c>
      <c r="F181" s="124" t="s">
        <v>23</v>
      </c>
      <c r="G181" s="124" t="s">
        <v>142</v>
      </c>
      <c r="H181" s="124" t="s">
        <v>12300</v>
      </c>
      <c r="I181" s="210" t="s">
        <v>186</v>
      </c>
      <c r="J181" s="129" t="s">
        <v>185</v>
      </c>
      <c r="K181" s="128">
        <v>22</v>
      </c>
      <c r="L181" s="129"/>
      <c r="M181" s="128" t="s">
        <v>191</v>
      </c>
      <c r="N181" s="127" t="s">
        <v>485</v>
      </c>
      <c r="O181" s="127" t="s">
        <v>165</v>
      </c>
      <c r="P181" s="127" t="s">
        <v>183</v>
      </c>
      <c r="Q181" s="131" t="s">
        <v>13397</v>
      </c>
      <c r="R181" s="131" t="s">
        <v>17150</v>
      </c>
      <c r="S181" s="132" t="s">
        <v>145</v>
      </c>
      <c r="T181" s="136" t="s">
        <v>257</v>
      </c>
      <c r="U181" s="211"/>
      <c r="V181" s="211" t="s">
        <v>245</v>
      </c>
      <c r="W181" s="133" t="str">
        <f>VLOOKUP(TRIM(X181),X10:Y88,2,FALSE)</f>
        <v>Krisztian</v>
      </c>
      <c r="X181" s="11" t="str">
        <f t="shared" si="9"/>
        <v>6.5.10</v>
      </c>
      <c r="Y181" s="64"/>
      <c r="AA181" s="1">
        <f t="shared" si="8"/>
        <v>14</v>
      </c>
    </row>
    <row r="182" spans="1:27" ht="35.25" customHeight="1">
      <c r="A182" s="119" t="s">
        <v>139</v>
      </c>
      <c r="B182" s="134" t="s">
        <v>57</v>
      </c>
      <c r="C182" s="122" t="s">
        <v>140</v>
      </c>
      <c r="D182" s="122" t="s">
        <v>98</v>
      </c>
      <c r="E182" s="123" t="s">
        <v>10656</v>
      </c>
      <c r="F182" s="124" t="s">
        <v>24</v>
      </c>
      <c r="G182" s="124" t="s">
        <v>142</v>
      </c>
      <c r="H182" s="124" t="s">
        <v>12301</v>
      </c>
      <c r="I182" s="210" t="s">
        <v>186</v>
      </c>
      <c r="J182" s="129" t="s">
        <v>174</v>
      </c>
      <c r="K182" s="128">
        <v>19</v>
      </c>
      <c r="L182" s="129"/>
      <c r="M182" s="128" t="s">
        <v>191</v>
      </c>
      <c r="N182" s="127" t="s">
        <v>485</v>
      </c>
      <c r="O182" s="127" t="s">
        <v>165</v>
      </c>
      <c r="P182" s="127" t="s">
        <v>183</v>
      </c>
      <c r="Q182" s="131" t="s">
        <v>13398</v>
      </c>
      <c r="R182" s="131" t="s">
        <v>16147</v>
      </c>
      <c r="S182" s="132" t="s">
        <v>184</v>
      </c>
      <c r="T182" s="136" t="s">
        <v>257</v>
      </c>
      <c r="U182" s="211"/>
      <c r="V182" s="211"/>
      <c r="W182" s="133" t="str">
        <f>VLOOKUP(TRIM(X182),X10:Y88,2,FALSE)</f>
        <v>Frank</v>
      </c>
      <c r="X182" s="11" t="str">
        <f t="shared" si="9"/>
        <v>6.5.3</v>
      </c>
      <c r="Y182" s="64"/>
      <c r="AA182" s="1">
        <f t="shared" si="8"/>
        <v>14</v>
      </c>
    </row>
    <row r="183" spans="1:27" ht="35.25" customHeight="1">
      <c r="A183" s="119" t="s">
        <v>139</v>
      </c>
      <c r="B183" s="134" t="s">
        <v>57</v>
      </c>
      <c r="C183" s="122" t="s">
        <v>140</v>
      </c>
      <c r="D183" s="122" t="s">
        <v>110</v>
      </c>
      <c r="E183" s="123" t="s">
        <v>10657</v>
      </c>
      <c r="F183" s="124" t="s">
        <v>24</v>
      </c>
      <c r="G183" s="124" t="s">
        <v>142</v>
      </c>
      <c r="H183" s="124" t="s">
        <v>12302</v>
      </c>
      <c r="I183" s="210" t="s">
        <v>263</v>
      </c>
      <c r="J183" s="129" t="s">
        <v>185</v>
      </c>
      <c r="K183" s="128">
        <v>23</v>
      </c>
      <c r="L183" s="129"/>
      <c r="M183" s="128" t="s">
        <v>191</v>
      </c>
      <c r="N183" s="127" t="s">
        <v>485</v>
      </c>
      <c r="O183" s="127" t="s">
        <v>165</v>
      </c>
      <c r="P183" s="127" t="s">
        <v>183</v>
      </c>
      <c r="Q183" s="131" t="s">
        <v>8693</v>
      </c>
      <c r="R183" s="131" t="s">
        <v>15305</v>
      </c>
      <c r="S183" s="132" t="s">
        <v>15304</v>
      </c>
      <c r="T183" s="136" t="s">
        <v>276</v>
      </c>
      <c r="U183" s="211"/>
      <c r="V183" s="211"/>
      <c r="W183" s="133" t="str">
        <f>VLOOKUP(TRIM(X183),X10:Y88,2,FALSE)</f>
        <v>Irfan</v>
      </c>
      <c r="X183" s="11" t="str">
        <f t="shared" si="9"/>
        <v>6.5.9</v>
      </c>
      <c r="Y183" s="64"/>
      <c r="AA183" s="1">
        <f t="shared" si="8"/>
        <v>4</v>
      </c>
    </row>
    <row r="184" spans="1:27" ht="35.25" customHeight="1">
      <c r="A184" s="119" t="s">
        <v>139</v>
      </c>
      <c r="B184" s="134" t="s">
        <v>57</v>
      </c>
      <c r="C184" s="122" t="s">
        <v>140</v>
      </c>
      <c r="D184" s="122" t="s">
        <v>110</v>
      </c>
      <c r="E184" s="123" t="s">
        <v>10658</v>
      </c>
      <c r="F184" s="124" t="s">
        <v>24</v>
      </c>
      <c r="G184" s="124" t="s">
        <v>142</v>
      </c>
      <c r="H184" s="124" t="s">
        <v>12303</v>
      </c>
      <c r="I184" s="210" t="s">
        <v>263</v>
      </c>
      <c r="J184" s="129" t="s">
        <v>185</v>
      </c>
      <c r="K184" s="128">
        <v>24</v>
      </c>
      <c r="L184" s="129"/>
      <c r="M184" s="128" t="s">
        <v>191</v>
      </c>
      <c r="N184" s="127" t="s">
        <v>485</v>
      </c>
      <c r="O184" s="127" t="s">
        <v>165</v>
      </c>
      <c r="P184" s="127" t="s">
        <v>183</v>
      </c>
      <c r="Q184" s="131" t="s">
        <v>8696</v>
      </c>
      <c r="R184" s="131" t="s">
        <v>15308</v>
      </c>
      <c r="S184" s="132" t="s">
        <v>15307</v>
      </c>
      <c r="T184" s="136" t="s">
        <v>276</v>
      </c>
      <c r="U184" s="211"/>
      <c r="V184" s="211"/>
      <c r="W184" s="133" t="str">
        <f>VLOOKUP(TRIM(X184),X10:Y88,2,FALSE)</f>
        <v>Irfan</v>
      </c>
      <c r="X184" s="11" t="str">
        <f t="shared" si="9"/>
        <v>6.5.9</v>
      </c>
      <c r="Y184" s="64"/>
      <c r="AA184" s="1">
        <f t="shared" si="8"/>
        <v>4</v>
      </c>
    </row>
    <row r="185" spans="1:27" ht="35.25" customHeight="1">
      <c r="A185" s="119" t="s">
        <v>139</v>
      </c>
      <c r="B185" s="134" t="s">
        <v>57</v>
      </c>
      <c r="C185" s="122" t="s">
        <v>140</v>
      </c>
      <c r="D185" s="122" t="s">
        <v>110</v>
      </c>
      <c r="E185" s="123" t="s">
        <v>10659</v>
      </c>
      <c r="F185" s="124" t="s">
        <v>24</v>
      </c>
      <c r="G185" s="124" t="s">
        <v>142</v>
      </c>
      <c r="H185" s="124" t="s">
        <v>12304</v>
      </c>
      <c r="I185" s="210" t="s">
        <v>263</v>
      </c>
      <c r="J185" s="129" t="s">
        <v>185</v>
      </c>
      <c r="K185" s="128">
        <v>25</v>
      </c>
      <c r="L185" s="129"/>
      <c r="M185" s="128" t="s">
        <v>191</v>
      </c>
      <c r="N185" s="127" t="s">
        <v>485</v>
      </c>
      <c r="O185" s="127" t="s">
        <v>165</v>
      </c>
      <c r="P185" s="127" t="s">
        <v>183</v>
      </c>
      <c r="Q185" s="131" t="s">
        <v>13399</v>
      </c>
      <c r="R185" s="131" t="s">
        <v>15311</v>
      </c>
      <c r="S185" s="132" t="s">
        <v>15310</v>
      </c>
      <c r="T185" s="136" t="s">
        <v>276</v>
      </c>
      <c r="U185" s="211"/>
      <c r="V185" s="211"/>
      <c r="W185" s="133" t="str">
        <f>VLOOKUP(TRIM(X185),X10:Y88,2,FALSE)</f>
        <v>Irfan</v>
      </c>
      <c r="X185" s="11" t="str">
        <f t="shared" si="9"/>
        <v>6.5.9</v>
      </c>
      <c r="Y185" s="64"/>
      <c r="AA185" s="1">
        <f t="shared" si="8"/>
        <v>4</v>
      </c>
    </row>
    <row r="186" spans="1:27" ht="35.25" customHeight="1">
      <c r="A186" s="119" t="s">
        <v>139</v>
      </c>
      <c r="B186" s="134" t="s">
        <v>57</v>
      </c>
      <c r="C186" s="122" t="s">
        <v>140</v>
      </c>
      <c r="D186" s="122" t="s">
        <v>110</v>
      </c>
      <c r="E186" s="123" t="s">
        <v>10660</v>
      </c>
      <c r="F186" s="124" t="s">
        <v>24</v>
      </c>
      <c r="G186" s="124" t="s">
        <v>142</v>
      </c>
      <c r="H186" s="124" t="s">
        <v>12305</v>
      </c>
      <c r="I186" s="210" t="s">
        <v>263</v>
      </c>
      <c r="J186" s="129" t="s">
        <v>185</v>
      </c>
      <c r="K186" s="128">
        <v>26</v>
      </c>
      <c r="L186" s="129"/>
      <c r="M186" s="128" t="s">
        <v>191</v>
      </c>
      <c r="N186" s="127" t="s">
        <v>485</v>
      </c>
      <c r="O186" s="127" t="s">
        <v>165</v>
      </c>
      <c r="P186" s="127" t="s">
        <v>183</v>
      </c>
      <c r="Q186" s="131" t="s">
        <v>13400</v>
      </c>
      <c r="R186" s="131" t="s">
        <v>16840</v>
      </c>
      <c r="S186" s="132" t="s">
        <v>16838</v>
      </c>
      <c r="T186" s="136" t="s">
        <v>276</v>
      </c>
      <c r="U186" s="211"/>
      <c r="V186" s="211"/>
      <c r="W186" s="133" t="str">
        <f>VLOOKUP(TRIM(X186),X10:Y88,2,FALSE)</f>
        <v>Irfan</v>
      </c>
      <c r="X186" s="11" t="str">
        <f t="shared" si="9"/>
        <v>6.5.9</v>
      </c>
      <c r="Y186" s="64"/>
      <c r="AA186" s="1">
        <f t="shared" si="8"/>
        <v>4</v>
      </c>
    </row>
    <row r="187" spans="1:27" ht="35.25" customHeight="1">
      <c r="A187" s="119" t="s">
        <v>139</v>
      </c>
      <c r="B187" s="134" t="s">
        <v>57</v>
      </c>
      <c r="C187" s="122" t="s">
        <v>140</v>
      </c>
      <c r="D187" s="122" t="s">
        <v>611</v>
      </c>
      <c r="E187" s="123" t="s">
        <v>10661</v>
      </c>
      <c r="F187" s="124" t="s">
        <v>24</v>
      </c>
      <c r="G187" s="124" t="s">
        <v>142</v>
      </c>
      <c r="H187" s="124" t="s">
        <v>12306</v>
      </c>
      <c r="I187" s="210" t="s">
        <v>263</v>
      </c>
      <c r="J187" s="129" t="s">
        <v>185</v>
      </c>
      <c r="K187" s="128">
        <v>27</v>
      </c>
      <c r="L187" s="129"/>
      <c r="M187" s="128" t="s">
        <v>191</v>
      </c>
      <c r="N187" s="127" t="s">
        <v>485</v>
      </c>
      <c r="O187" s="127" t="s">
        <v>165</v>
      </c>
      <c r="P187" s="127" t="s">
        <v>183</v>
      </c>
      <c r="Q187" s="131" t="s">
        <v>13401</v>
      </c>
      <c r="R187" s="131" t="s">
        <v>15921</v>
      </c>
      <c r="S187" s="132" t="s">
        <v>15920</v>
      </c>
      <c r="T187" s="136" t="s">
        <v>276</v>
      </c>
      <c r="U187" s="211"/>
      <c r="V187" s="211"/>
      <c r="W187" s="133" t="str">
        <f>VLOOKUP(TRIM(X187),X10:Y88,2,FALSE)</f>
        <v>Frank</v>
      </c>
      <c r="X187" s="11" t="str">
        <f t="shared" si="9"/>
        <v>6.5.7.1</v>
      </c>
      <c r="Y187" s="64"/>
      <c r="AA187" s="1">
        <f t="shared" si="8"/>
        <v>4</v>
      </c>
    </row>
    <row r="188" spans="1:27" ht="35.25" customHeight="1">
      <c r="A188" s="119" t="s">
        <v>139</v>
      </c>
      <c r="B188" s="134" t="s">
        <v>57</v>
      </c>
      <c r="C188" s="122" t="s">
        <v>140</v>
      </c>
      <c r="D188" s="122" t="s">
        <v>110</v>
      </c>
      <c r="E188" s="123" t="s">
        <v>10662</v>
      </c>
      <c r="F188" s="124" t="s">
        <v>24</v>
      </c>
      <c r="G188" s="124" t="s">
        <v>142</v>
      </c>
      <c r="H188" s="124" t="s">
        <v>12307</v>
      </c>
      <c r="I188" s="210" t="s">
        <v>263</v>
      </c>
      <c r="J188" s="129" t="s">
        <v>185</v>
      </c>
      <c r="K188" s="128">
        <v>28</v>
      </c>
      <c r="L188" s="129"/>
      <c r="M188" s="128" t="s">
        <v>191</v>
      </c>
      <c r="N188" s="127" t="s">
        <v>485</v>
      </c>
      <c r="O188" s="127" t="s">
        <v>165</v>
      </c>
      <c r="P188" s="127" t="s">
        <v>183</v>
      </c>
      <c r="Q188" s="131" t="s">
        <v>13402</v>
      </c>
      <c r="R188" s="131" t="s">
        <v>15954</v>
      </c>
      <c r="S188" s="132" t="s">
        <v>184</v>
      </c>
      <c r="T188" s="136" t="s">
        <v>276</v>
      </c>
      <c r="U188" s="211"/>
      <c r="V188" s="211"/>
      <c r="W188" s="133" t="str">
        <f>VLOOKUP(TRIM(X188),X10:Y88,2,FALSE)</f>
        <v>Irfan</v>
      </c>
      <c r="X188" s="11" t="str">
        <f t="shared" si="9"/>
        <v>6.5.9</v>
      </c>
      <c r="Y188" s="64"/>
      <c r="AA188" s="1">
        <f t="shared" si="8"/>
        <v>4</v>
      </c>
    </row>
    <row r="189" spans="1:27" ht="35.25" customHeight="1">
      <c r="A189" s="119" t="s">
        <v>139</v>
      </c>
      <c r="B189" s="134" t="s">
        <v>57</v>
      </c>
      <c r="C189" s="122" t="s">
        <v>140</v>
      </c>
      <c r="D189" s="122" t="s">
        <v>304</v>
      </c>
      <c r="E189" s="123" t="s">
        <v>10663</v>
      </c>
      <c r="F189" s="124" t="s">
        <v>172</v>
      </c>
      <c r="G189" s="124" t="s">
        <v>48</v>
      </c>
      <c r="H189" s="124" t="s">
        <v>12282</v>
      </c>
      <c r="I189" s="210" t="s">
        <v>263</v>
      </c>
      <c r="J189" s="129"/>
      <c r="K189" s="128"/>
      <c r="L189" s="129"/>
      <c r="M189" s="128"/>
      <c r="N189" s="127"/>
      <c r="O189" s="127"/>
      <c r="P189" s="127" t="s">
        <v>7468</v>
      </c>
      <c r="Q189" s="131" t="s">
        <v>12283</v>
      </c>
      <c r="R189" s="131" t="s">
        <v>161</v>
      </c>
      <c r="S189" s="132" t="s">
        <v>159</v>
      </c>
      <c r="T189" s="136" t="s">
        <v>276</v>
      </c>
      <c r="U189" s="211"/>
      <c r="V189" s="211"/>
      <c r="W189" s="133" t="str">
        <f>VLOOKUP(TRIM(X189),X10:Y88,2,FALSE)</f>
        <v>Puneet</v>
      </c>
      <c r="X189" s="11" t="str">
        <f t="shared" si="9"/>
        <v>6.11</v>
      </c>
      <c r="Y189" s="64"/>
      <c r="AA189" s="1">
        <f t="shared" si="8"/>
        <v>4</v>
      </c>
    </row>
    <row r="190" spans="1:27" ht="35.25" customHeight="1">
      <c r="A190" s="119" t="s">
        <v>139</v>
      </c>
      <c r="B190" s="134" t="s">
        <v>57</v>
      </c>
      <c r="C190" s="122" t="s">
        <v>140</v>
      </c>
      <c r="D190" s="122" t="s">
        <v>304</v>
      </c>
      <c r="E190" s="123" t="s">
        <v>10664</v>
      </c>
      <c r="F190" s="124" t="s">
        <v>21</v>
      </c>
      <c r="G190" s="124" t="s">
        <v>142</v>
      </c>
      <c r="H190" s="124" t="s">
        <v>12308</v>
      </c>
      <c r="I190" s="210" t="s">
        <v>263</v>
      </c>
      <c r="J190" s="129" t="s">
        <v>7467</v>
      </c>
      <c r="K190" s="128"/>
      <c r="L190" s="129"/>
      <c r="M190" s="128"/>
      <c r="N190" s="127" t="s">
        <v>654</v>
      </c>
      <c r="O190" s="127" t="s">
        <v>2712</v>
      </c>
      <c r="P190" s="127" t="s">
        <v>7468</v>
      </c>
      <c r="Q190" s="131" t="s">
        <v>12284</v>
      </c>
      <c r="R190" s="131" t="s">
        <v>17726</v>
      </c>
      <c r="S190" s="132" t="s">
        <v>15862</v>
      </c>
      <c r="T190" s="136" t="s">
        <v>276</v>
      </c>
      <c r="U190" s="211"/>
      <c r="V190" s="211"/>
      <c r="W190" s="133" t="str">
        <f>VLOOKUP(TRIM(X190),X10:Y88,2,FALSE)</f>
        <v>Puneet</v>
      </c>
      <c r="X190" s="11" t="str">
        <f t="shared" si="9"/>
        <v>6.11</v>
      </c>
      <c r="Y190" s="64"/>
      <c r="AA190" s="1">
        <f t="shared" si="8"/>
        <v>4</v>
      </c>
    </row>
    <row r="191" spans="1:27" ht="35.25" customHeight="1">
      <c r="A191" s="119" t="s">
        <v>139</v>
      </c>
      <c r="B191" s="134" t="s">
        <v>57</v>
      </c>
      <c r="C191" s="122" t="s">
        <v>140</v>
      </c>
      <c r="D191" s="122" t="s">
        <v>110</v>
      </c>
      <c r="E191" s="123" t="s">
        <v>10665</v>
      </c>
      <c r="F191" s="124" t="s">
        <v>24</v>
      </c>
      <c r="G191" s="124" t="s">
        <v>142</v>
      </c>
      <c r="H191" s="124" t="s">
        <v>12309</v>
      </c>
      <c r="I191" s="210" t="s">
        <v>263</v>
      </c>
      <c r="J191" s="129" t="s">
        <v>185</v>
      </c>
      <c r="K191" s="128">
        <v>29</v>
      </c>
      <c r="L191" s="129"/>
      <c r="M191" s="128" t="s">
        <v>191</v>
      </c>
      <c r="N191" s="127" t="s">
        <v>485</v>
      </c>
      <c r="O191" s="127" t="s">
        <v>165</v>
      </c>
      <c r="P191" s="127" t="s">
        <v>183</v>
      </c>
      <c r="Q191" s="131" t="s">
        <v>8695</v>
      </c>
      <c r="R191" s="131" t="s">
        <v>16439</v>
      </c>
      <c r="S191" s="132" t="s">
        <v>16438</v>
      </c>
      <c r="T191" s="136" t="s">
        <v>276</v>
      </c>
      <c r="U191" s="211"/>
      <c r="V191" s="211"/>
      <c r="W191" s="133" t="str">
        <f>VLOOKUP(TRIM(X191),X10:Y88,2,FALSE)</f>
        <v>Irfan</v>
      </c>
      <c r="X191" s="11" t="str">
        <f t="shared" si="9"/>
        <v>6.5.9</v>
      </c>
      <c r="Y191" s="64"/>
      <c r="AA191" s="1">
        <f t="shared" si="8"/>
        <v>4</v>
      </c>
    </row>
    <row r="192" spans="1:27" ht="35.25" customHeight="1">
      <c r="A192" s="119" t="s">
        <v>139</v>
      </c>
      <c r="B192" s="134" t="s">
        <v>57</v>
      </c>
      <c r="C192" s="122" t="s">
        <v>140</v>
      </c>
      <c r="D192" s="122" t="s">
        <v>94</v>
      </c>
      <c r="E192" s="123" t="s">
        <v>10666</v>
      </c>
      <c r="F192" s="124" t="s">
        <v>24</v>
      </c>
      <c r="G192" s="124" t="s">
        <v>142</v>
      </c>
      <c r="H192" s="124" t="s">
        <v>12310</v>
      </c>
      <c r="I192" s="210" t="s">
        <v>307</v>
      </c>
      <c r="J192" s="129" t="s">
        <v>174</v>
      </c>
      <c r="K192" s="128">
        <v>20</v>
      </c>
      <c r="L192" s="129"/>
      <c r="M192" s="128" t="s">
        <v>191</v>
      </c>
      <c r="N192" s="127" t="s">
        <v>485</v>
      </c>
      <c r="O192" s="127" t="s">
        <v>165</v>
      </c>
      <c r="P192" s="127" t="s">
        <v>183</v>
      </c>
      <c r="Q192" s="131" t="s">
        <v>8739</v>
      </c>
      <c r="R192" s="146" t="s">
        <v>14988</v>
      </c>
      <c r="S192" s="132" t="s">
        <v>14989</v>
      </c>
      <c r="T192" s="136" t="s">
        <v>306</v>
      </c>
      <c r="U192" s="211"/>
      <c r="V192" s="211"/>
      <c r="W192" s="133" t="str">
        <f>VLOOKUP(TRIM(X192),X10:Y88,2,FALSE)</f>
        <v>Frank</v>
      </c>
      <c r="X192" s="11" t="str">
        <f t="shared" si="9"/>
        <v>6.5.1</v>
      </c>
      <c r="Y192" s="64"/>
      <c r="AA192" s="1">
        <f t="shared" si="8"/>
        <v>13</v>
      </c>
    </row>
    <row r="193" spans="1:27" ht="37.200000000000003" customHeight="1">
      <c r="A193" s="119" t="s">
        <v>139</v>
      </c>
      <c r="B193" s="134" t="s">
        <v>57</v>
      </c>
      <c r="C193" s="122" t="s">
        <v>140</v>
      </c>
      <c r="D193" s="122" t="s">
        <v>108</v>
      </c>
      <c r="E193" s="123" t="s">
        <v>10667</v>
      </c>
      <c r="F193" s="124" t="s">
        <v>24</v>
      </c>
      <c r="G193" s="124" t="s">
        <v>142</v>
      </c>
      <c r="H193" s="124" t="s">
        <v>12311</v>
      </c>
      <c r="I193" s="210" t="s">
        <v>186</v>
      </c>
      <c r="J193" s="129" t="s">
        <v>185</v>
      </c>
      <c r="K193" s="128">
        <v>30</v>
      </c>
      <c r="L193" s="129"/>
      <c r="M193" s="128" t="s">
        <v>191</v>
      </c>
      <c r="N193" s="127" t="s">
        <v>485</v>
      </c>
      <c r="O193" s="127" t="s">
        <v>165</v>
      </c>
      <c r="P193" s="127" t="s">
        <v>183</v>
      </c>
      <c r="Q193" s="131" t="s">
        <v>8503</v>
      </c>
      <c r="R193" s="131" t="s">
        <v>15746</v>
      </c>
      <c r="S193" s="132" t="s">
        <v>15745</v>
      </c>
      <c r="T193" s="136" t="s">
        <v>202</v>
      </c>
      <c r="U193" s="211"/>
      <c r="V193" s="211"/>
      <c r="W193" s="133" t="str">
        <f>VLOOKUP(TRIM(X193),X10:Y88,2,FALSE)</f>
        <v>Puneet</v>
      </c>
      <c r="X193" s="11" t="str">
        <f t="shared" si="9"/>
        <v>6.5.8</v>
      </c>
      <c r="Y193" s="64"/>
      <c r="AA193" s="1">
        <f t="shared" si="8"/>
        <v>14</v>
      </c>
    </row>
    <row r="194" spans="1:27" ht="35.25" customHeight="1">
      <c r="A194" s="119" t="s">
        <v>139</v>
      </c>
      <c r="B194" s="134" t="s">
        <v>57</v>
      </c>
      <c r="C194" s="122" t="s">
        <v>140</v>
      </c>
      <c r="D194" s="122" t="s">
        <v>98</v>
      </c>
      <c r="E194" s="123" t="s">
        <v>10668</v>
      </c>
      <c r="F194" s="124" t="s">
        <v>24</v>
      </c>
      <c r="G194" s="124" t="s">
        <v>142</v>
      </c>
      <c r="H194" s="124" t="s">
        <v>12312</v>
      </c>
      <c r="I194" s="210" t="s">
        <v>263</v>
      </c>
      <c r="J194" s="129" t="s">
        <v>185</v>
      </c>
      <c r="K194" s="128">
        <v>31</v>
      </c>
      <c r="L194" s="129"/>
      <c r="M194" s="128" t="s">
        <v>191</v>
      </c>
      <c r="N194" s="127" t="s">
        <v>485</v>
      </c>
      <c r="O194" s="127" t="s">
        <v>165</v>
      </c>
      <c r="P194" s="127" t="s">
        <v>183</v>
      </c>
      <c r="Q194" s="131" t="s">
        <v>13403</v>
      </c>
      <c r="R194" s="131" t="s">
        <v>192</v>
      </c>
      <c r="S194" s="144" t="s">
        <v>192</v>
      </c>
      <c r="T194" s="136" t="s">
        <v>209</v>
      </c>
      <c r="U194" s="211"/>
      <c r="V194" s="211"/>
      <c r="W194" s="133" t="str">
        <f>VLOOKUP(TRIM(X194),X10:Y88,2,FALSE)</f>
        <v>Frank</v>
      </c>
      <c r="X194" s="11" t="str">
        <f t="shared" si="9"/>
        <v>6.5.3</v>
      </c>
      <c r="Y194" s="64"/>
      <c r="AA194" s="1">
        <f t="shared" si="8"/>
        <v>4</v>
      </c>
    </row>
    <row r="195" spans="1:27" ht="35.25" customHeight="1">
      <c r="A195" s="119" t="s">
        <v>139</v>
      </c>
      <c r="B195" s="134" t="s">
        <v>57</v>
      </c>
      <c r="C195" s="122" t="s">
        <v>140</v>
      </c>
      <c r="D195" s="122" t="s">
        <v>305</v>
      </c>
      <c r="E195" s="123" t="s">
        <v>10669</v>
      </c>
      <c r="F195" s="124" t="s">
        <v>21</v>
      </c>
      <c r="G195" s="124" t="s">
        <v>142</v>
      </c>
      <c r="H195" s="124" t="s">
        <v>12313</v>
      </c>
      <c r="I195" s="210" t="s">
        <v>263</v>
      </c>
      <c r="J195" s="129" t="s">
        <v>7354</v>
      </c>
      <c r="K195" s="128"/>
      <c r="L195" s="129"/>
      <c r="M195" s="128"/>
      <c r="N195" s="127" t="s">
        <v>654</v>
      </c>
      <c r="O195" s="127" t="s">
        <v>2712</v>
      </c>
      <c r="P195" s="127" t="s">
        <v>7355</v>
      </c>
      <c r="Q195" s="131" t="s">
        <v>12285</v>
      </c>
      <c r="R195" s="131" t="s">
        <v>15499</v>
      </c>
      <c r="S195" s="132" t="s">
        <v>15498</v>
      </c>
      <c r="T195" s="136" t="s">
        <v>209</v>
      </c>
      <c r="U195" s="211"/>
      <c r="V195" s="211"/>
      <c r="W195" s="133" t="str">
        <f>VLOOKUP(TRIM(X195),X10:Y88,2,FALSE)</f>
        <v>Krisztian</v>
      </c>
      <c r="X195" s="11" t="str">
        <f t="shared" si="9"/>
        <v>6.12</v>
      </c>
      <c r="Y195" s="64"/>
      <c r="AA195" s="1">
        <f t="shared" si="8"/>
        <v>4</v>
      </c>
    </row>
    <row r="196" spans="1:27" ht="35.25" customHeight="1">
      <c r="A196" s="119" t="s">
        <v>139</v>
      </c>
      <c r="B196" s="134" t="s">
        <v>57</v>
      </c>
      <c r="C196" s="122" t="s">
        <v>140</v>
      </c>
      <c r="D196" s="122" t="s">
        <v>119</v>
      </c>
      <c r="E196" s="123" t="s">
        <v>10670</v>
      </c>
      <c r="F196" s="124" t="s">
        <v>21</v>
      </c>
      <c r="G196" s="124" t="s">
        <v>142</v>
      </c>
      <c r="H196" s="124" t="s">
        <v>12314</v>
      </c>
      <c r="I196" s="210" t="s">
        <v>263</v>
      </c>
      <c r="J196" s="129" t="s">
        <v>7464</v>
      </c>
      <c r="K196" s="128"/>
      <c r="L196" s="129"/>
      <c r="M196" s="128"/>
      <c r="N196" s="127" t="s">
        <v>654</v>
      </c>
      <c r="O196" s="127" t="s">
        <v>2712</v>
      </c>
      <c r="P196" s="127" t="s">
        <v>7465</v>
      </c>
      <c r="Q196" s="131" t="s">
        <v>12286</v>
      </c>
      <c r="R196" s="131" t="s">
        <v>192</v>
      </c>
      <c r="S196" s="144" t="s">
        <v>192</v>
      </c>
      <c r="T196" s="136" t="s">
        <v>209</v>
      </c>
      <c r="U196" s="211"/>
      <c r="V196" s="211"/>
      <c r="W196" s="133" t="str">
        <f>VLOOKUP(TRIM(X196),X10:Y88,2,FALSE)</f>
        <v>Puneet</v>
      </c>
      <c r="X196" s="11" t="str">
        <f t="shared" si="9"/>
        <v>6.9</v>
      </c>
      <c r="Y196" s="64"/>
      <c r="AA196" s="1">
        <f t="shared" si="8"/>
        <v>4</v>
      </c>
    </row>
    <row r="197" spans="1:27" ht="35.25" customHeight="1">
      <c r="A197" s="119" t="s">
        <v>139</v>
      </c>
      <c r="B197" s="134" t="s">
        <v>57</v>
      </c>
      <c r="C197" s="122" t="s">
        <v>140</v>
      </c>
      <c r="D197" s="122" t="s">
        <v>116</v>
      </c>
      <c r="E197" s="123" t="s">
        <v>10671</v>
      </c>
      <c r="F197" s="124" t="s">
        <v>21</v>
      </c>
      <c r="G197" s="124" t="s">
        <v>142</v>
      </c>
      <c r="H197" s="124" t="s">
        <v>12315</v>
      </c>
      <c r="I197" s="210" t="s">
        <v>263</v>
      </c>
      <c r="J197" s="129" t="s">
        <v>812</v>
      </c>
      <c r="K197" s="128"/>
      <c r="L197" s="129"/>
      <c r="M197" s="128"/>
      <c r="N197" s="127" t="s">
        <v>12287</v>
      </c>
      <c r="O197" s="127" t="s">
        <v>2712</v>
      </c>
      <c r="P197" s="127" t="s">
        <v>814</v>
      </c>
      <c r="Q197" s="131" t="s">
        <v>12288</v>
      </c>
      <c r="R197" s="131" t="s">
        <v>192</v>
      </c>
      <c r="S197" s="144" t="s">
        <v>192</v>
      </c>
      <c r="T197" s="136" t="s">
        <v>209</v>
      </c>
      <c r="U197" s="211"/>
      <c r="V197" s="211"/>
      <c r="W197" s="133" t="str">
        <f>VLOOKUP(TRIM(X197),X10:Y88,2,FALSE)</f>
        <v>LaeYoung</v>
      </c>
      <c r="X197" s="11" t="str">
        <f t="shared" si="9"/>
        <v>6.6</v>
      </c>
      <c r="Y197" s="64"/>
      <c r="AA197" s="1">
        <f t="shared" si="8"/>
        <v>4</v>
      </c>
    </row>
    <row r="198" spans="1:27" ht="35.25" customHeight="1">
      <c r="A198" s="119" t="s">
        <v>139</v>
      </c>
      <c r="B198" s="134" t="s">
        <v>57</v>
      </c>
      <c r="C198" s="122" t="s">
        <v>140</v>
      </c>
      <c r="D198" s="122" t="s">
        <v>116</v>
      </c>
      <c r="E198" s="123" t="s">
        <v>10672</v>
      </c>
      <c r="F198" s="124" t="s">
        <v>21</v>
      </c>
      <c r="G198" s="124" t="s">
        <v>142</v>
      </c>
      <c r="H198" s="124" t="s">
        <v>12316</v>
      </c>
      <c r="I198" s="210" t="s">
        <v>263</v>
      </c>
      <c r="J198" s="129" t="s">
        <v>812</v>
      </c>
      <c r="K198" s="128"/>
      <c r="L198" s="129"/>
      <c r="M198" s="128"/>
      <c r="N198" s="127" t="s">
        <v>12287</v>
      </c>
      <c r="O198" s="127" t="s">
        <v>2712</v>
      </c>
      <c r="P198" s="127" t="s">
        <v>814</v>
      </c>
      <c r="Q198" s="131" t="s">
        <v>12289</v>
      </c>
      <c r="R198" s="131" t="s">
        <v>192</v>
      </c>
      <c r="S198" s="144" t="s">
        <v>192</v>
      </c>
      <c r="T198" s="136" t="s">
        <v>209</v>
      </c>
      <c r="U198" s="211"/>
      <c r="V198" s="211"/>
      <c r="W198" s="133" t="str">
        <f>VLOOKUP(TRIM(X198),X10:Y88,2,FALSE)</f>
        <v>LaeYoung</v>
      </c>
      <c r="X198" s="11" t="str">
        <f t="shared" si="9"/>
        <v>6.6</v>
      </c>
      <c r="Y198" s="64"/>
      <c r="AA198" s="1">
        <f t="shared" si="8"/>
        <v>4</v>
      </c>
    </row>
    <row r="199" spans="1:27" ht="35.25" customHeight="1">
      <c r="A199" s="119" t="s">
        <v>139</v>
      </c>
      <c r="B199" s="134" t="s">
        <v>57</v>
      </c>
      <c r="C199" s="122" t="s">
        <v>140</v>
      </c>
      <c r="D199" s="122" t="s">
        <v>97</v>
      </c>
      <c r="E199" s="123" t="s">
        <v>10673</v>
      </c>
      <c r="F199" s="124" t="s">
        <v>23</v>
      </c>
      <c r="G199" s="124" t="s">
        <v>142</v>
      </c>
      <c r="H199" s="124" t="s">
        <v>12317</v>
      </c>
      <c r="I199" s="210" t="s">
        <v>186</v>
      </c>
      <c r="J199" s="129" t="s">
        <v>185</v>
      </c>
      <c r="K199" s="128">
        <v>32</v>
      </c>
      <c r="L199" s="129"/>
      <c r="M199" s="128" t="s">
        <v>191</v>
      </c>
      <c r="N199" s="127" t="s">
        <v>485</v>
      </c>
      <c r="O199" s="127" t="s">
        <v>165</v>
      </c>
      <c r="P199" s="127" t="s">
        <v>183</v>
      </c>
      <c r="Q199" s="131" t="s">
        <v>13404</v>
      </c>
      <c r="R199" s="131" t="s">
        <v>17151</v>
      </c>
      <c r="S199" s="132" t="s">
        <v>145</v>
      </c>
      <c r="T199" s="136" t="s">
        <v>202</v>
      </c>
      <c r="U199" s="211"/>
      <c r="V199" s="211" t="s">
        <v>245</v>
      </c>
      <c r="W199" s="133" t="str">
        <f>VLOOKUP(TRIM(X199),X10:Y88,2,FALSE)</f>
        <v>Frank</v>
      </c>
      <c r="X199" s="11" t="str">
        <f t="shared" si="9"/>
        <v>6.5.2</v>
      </c>
      <c r="Y199" s="64"/>
      <c r="AA199" s="1">
        <f t="shared" si="8"/>
        <v>14</v>
      </c>
    </row>
    <row r="200" spans="1:27" ht="35.25" customHeight="1">
      <c r="A200" s="119" t="s">
        <v>139</v>
      </c>
      <c r="B200" s="134" t="s">
        <v>57</v>
      </c>
      <c r="C200" s="122" t="s">
        <v>140</v>
      </c>
      <c r="D200" s="122" t="s">
        <v>12057</v>
      </c>
      <c r="E200" s="123" t="s">
        <v>10674</v>
      </c>
      <c r="F200" s="124" t="s">
        <v>24</v>
      </c>
      <c r="G200" s="124" t="s">
        <v>142</v>
      </c>
      <c r="H200" s="124" t="s">
        <v>12318</v>
      </c>
      <c r="I200" s="210" t="s">
        <v>186</v>
      </c>
      <c r="J200" s="129" t="s">
        <v>185</v>
      </c>
      <c r="K200" s="128">
        <v>33</v>
      </c>
      <c r="L200" s="129"/>
      <c r="M200" s="128" t="s">
        <v>191</v>
      </c>
      <c r="N200" s="127" t="s">
        <v>485</v>
      </c>
      <c r="O200" s="127" t="s">
        <v>165</v>
      </c>
      <c r="P200" s="127" t="s">
        <v>183</v>
      </c>
      <c r="Q200" s="131" t="s">
        <v>13405</v>
      </c>
      <c r="R200" s="131" t="s">
        <v>15228</v>
      </c>
      <c r="S200" s="132" t="s">
        <v>15227</v>
      </c>
      <c r="T200" s="136" t="s">
        <v>202</v>
      </c>
      <c r="U200" s="211"/>
      <c r="V200" s="211"/>
      <c r="W200" s="133" t="str">
        <f>VLOOKUP(TRIM(X200),X10:Y88,2,FALSE)</f>
        <v>Mirko</v>
      </c>
      <c r="X200" s="11" t="str">
        <f t="shared" si="9"/>
        <v>6.5.6.1</v>
      </c>
      <c r="Y200" s="64"/>
      <c r="AA200" s="1">
        <f t="shared" si="8"/>
        <v>14</v>
      </c>
    </row>
    <row r="201" spans="1:27" ht="35.25" customHeight="1">
      <c r="A201" s="119" t="s">
        <v>139</v>
      </c>
      <c r="B201" s="134" t="s">
        <v>57</v>
      </c>
      <c r="C201" s="122" t="s">
        <v>140</v>
      </c>
      <c r="D201" s="122" t="s">
        <v>117</v>
      </c>
      <c r="E201" s="123" t="s">
        <v>10675</v>
      </c>
      <c r="F201" s="124" t="s">
        <v>21</v>
      </c>
      <c r="G201" s="124" t="s">
        <v>142</v>
      </c>
      <c r="H201" s="124" t="s">
        <v>12321</v>
      </c>
      <c r="I201" s="210" t="s">
        <v>2350</v>
      </c>
      <c r="J201" s="127" t="s">
        <v>2280</v>
      </c>
      <c r="K201" s="212"/>
      <c r="L201" s="127"/>
      <c r="M201" s="212"/>
      <c r="N201" s="127" t="s">
        <v>7471</v>
      </c>
      <c r="O201" s="127" t="s">
        <v>2712</v>
      </c>
      <c r="P201" s="127" t="s">
        <v>2281</v>
      </c>
      <c r="Q201" s="131" t="s">
        <v>12321</v>
      </c>
      <c r="R201" s="131" t="s">
        <v>192</v>
      </c>
      <c r="S201" s="144" t="s">
        <v>192</v>
      </c>
      <c r="T201" s="136" t="s">
        <v>230</v>
      </c>
      <c r="U201" s="211"/>
      <c r="V201" s="211"/>
      <c r="W201" s="133" t="str">
        <f>VLOOKUP(TRIM(X201),X10:Y88,2,FALSE)</f>
        <v>Krisztian</v>
      </c>
      <c r="X201" s="11" t="str">
        <f t="shared" si="9"/>
        <v>6.7</v>
      </c>
      <c r="Y201" s="64"/>
      <c r="AA201" s="1">
        <f t="shared" si="8"/>
        <v>26</v>
      </c>
    </row>
    <row r="202" spans="1:27" ht="35.25" customHeight="1">
      <c r="A202" s="119" t="s">
        <v>139</v>
      </c>
      <c r="B202" s="134" t="s">
        <v>57</v>
      </c>
      <c r="C202" s="122" t="s">
        <v>140</v>
      </c>
      <c r="D202" s="122" t="s">
        <v>117</v>
      </c>
      <c r="E202" s="123" t="s">
        <v>10676</v>
      </c>
      <c r="F202" s="124" t="s">
        <v>21</v>
      </c>
      <c r="G202" s="124" t="s">
        <v>142</v>
      </c>
      <c r="H202" s="124" t="s">
        <v>12322</v>
      </c>
      <c r="I202" s="210" t="s">
        <v>2350</v>
      </c>
      <c r="J202" s="129" t="s">
        <v>2280</v>
      </c>
      <c r="K202" s="128"/>
      <c r="L202" s="129"/>
      <c r="M202" s="128"/>
      <c r="N202" s="127" t="s">
        <v>7471</v>
      </c>
      <c r="O202" s="127" t="s">
        <v>2712</v>
      </c>
      <c r="P202" s="127" t="s">
        <v>2281</v>
      </c>
      <c r="Q202" s="131" t="s">
        <v>12322</v>
      </c>
      <c r="R202" s="131" t="s">
        <v>161</v>
      </c>
      <c r="S202" s="132" t="s">
        <v>159</v>
      </c>
      <c r="T202" s="136" t="s">
        <v>230</v>
      </c>
      <c r="U202" s="211"/>
      <c r="V202" s="211"/>
      <c r="W202" s="133" t="str">
        <f>VLOOKUP(TRIM(X202),X10:Y88,2,FALSE)</f>
        <v>Krisztian</v>
      </c>
      <c r="X202" s="11" t="str">
        <f t="shared" si="9"/>
        <v>6.7</v>
      </c>
      <c r="Y202" s="64"/>
      <c r="AA202" s="1">
        <f t="shared" si="8"/>
        <v>26</v>
      </c>
    </row>
    <row r="203" spans="1:27" ht="35.25" customHeight="1">
      <c r="A203" s="119" t="s">
        <v>139</v>
      </c>
      <c r="B203" s="134" t="s">
        <v>57</v>
      </c>
      <c r="C203" s="122" t="s">
        <v>140</v>
      </c>
      <c r="D203" s="122" t="s">
        <v>117</v>
      </c>
      <c r="E203" s="123" t="s">
        <v>10677</v>
      </c>
      <c r="F203" s="124" t="s">
        <v>21</v>
      </c>
      <c r="G203" s="124" t="s">
        <v>142</v>
      </c>
      <c r="H203" s="124" t="s">
        <v>12323</v>
      </c>
      <c r="I203" s="210" t="s">
        <v>2350</v>
      </c>
      <c r="J203" s="129" t="s">
        <v>2280</v>
      </c>
      <c r="K203" s="128"/>
      <c r="L203" s="129"/>
      <c r="M203" s="128"/>
      <c r="N203" s="127" t="s">
        <v>7471</v>
      </c>
      <c r="O203" s="127" t="s">
        <v>2712</v>
      </c>
      <c r="P203" s="127" t="s">
        <v>2281</v>
      </c>
      <c r="Q203" s="131" t="s">
        <v>12323</v>
      </c>
      <c r="R203" s="131" t="s">
        <v>192</v>
      </c>
      <c r="S203" s="144" t="s">
        <v>192</v>
      </c>
      <c r="T203" s="136" t="s">
        <v>230</v>
      </c>
      <c r="U203" s="211"/>
      <c r="V203" s="211"/>
      <c r="W203" s="133" t="str">
        <f>VLOOKUP(TRIM(X203),X10:Y88,2,FALSE)</f>
        <v>Krisztian</v>
      </c>
      <c r="X203" s="11" t="str">
        <f t="shared" si="9"/>
        <v>6.7</v>
      </c>
      <c r="Y203" s="64"/>
      <c r="AA203" s="1">
        <f t="shared" si="8"/>
        <v>26</v>
      </c>
    </row>
    <row r="204" spans="1:27" ht="35.25" customHeight="1">
      <c r="A204" s="119" t="s">
        <v>139</v>
      </c>
      <c r="B204" s="134" t="s">
        <v>57</v>
      </c>
      <c r="C204" s="122" t="s">
        <v>140</v>
      </c>
      <c r="D204" s="122" t="s">
        <v>305</v>
      </c>
      <c r="E204" s="123" t="s">
        <v>10678</v>
      </c>
      <c r="F204" s="124" t="s">
        <v>21</v>
      </c>
      <c r="G204" s="124" t="s">
        <v>142</v>
      </c>
      <c r="H204" s="124" t="s">
        <v>12324</v>
      </c>
      <c r="I204" s="210" t="s">
        <v>2350</v>
      </c>
      <c r="J204" s="129" t="s">
        <v>7354</v>
      </c>
      <c r="K204" s="128"/>
      <c r="L204" s="129"/>
      <c r="M204" s="128"/>
      <c r="N204" s="127" t="s">
        <v>654</v>
      </c>
      <c r="O204" s="127" t="s">
        <v>2712</v>
      </c>
      <c r="P204" s="127" t="s">
        <v>7355</v>
      </c>
      <c r="Q204" s="131" t="s">
        <v>12324</v>
      </c>
      <c r="R204" s="131" t="s">
        <v>15505</v>
      </c>
      <c r="S204" s="132" t="s">
        <v>15504</v>
      </c>
      <c r="T204" s="136" t="s">
        <v>230</v>
      </c>
      <c r="U204" s="211"/>
      <c r="V204" s="211"/>
      <c r="W204" s="133" t="str">
        <f>VLOOKUP(TRIM(X204),X10:Y88,2,FALSE)</f>
        <v>Krisztian</v>
      </c>
      <c r="X204" s="11" t="str">
        <f t="shared" si="9"/>
        <v>6.12</v>
      </c>
      <c r="Y204" s="64"/>
      <c r="AA204" s="1">
        <f t="shared" si="8"/>
        <v>26</v>
      </c>
    </row>
    <row r="205" spans="1:27" ht="35.25" customHeight="1">
      <c r="A205" s="119" t="s">
        <v>139</v>
      </c>
      <c r="B205" s="134" t="s">
        <v>57</v>
      </c>
      <c r="C205" s="122" t="s">
        <v>140</v>
      </c>
      <c r="D205" s="122" t="s">
        <v>98</v>
      </c>
      <c r="E205" s="123" t="s">
        <v>10679</v>
      </c>
      <c r="F205" s="124" t="s">
        <v>24</v>
      </c>
      <c r="G205" s="124" t="s">
        <v>142</v>
      </c>
      <c r="H205" s="124" t="s">
        <v>15203</v>
      </c>
      <c r="I205" s="210" t="s">
        <v>2350</v>
      </c>
      <c r="J205" s="129" t="s">
        <v>174</v>
      </c>
      <c r="K205" s="128">
        <v>21</v>
      </c>
      <c r="L205" s="129"/>
      <c r="M205" s="128" t="s">
        <v>191</v>
      </c>
      <c r="N205" s="127" t="s">
        <v>485</v>
      </c>
      <c r="O205" s="127" t="s">
        <v>165</v>
      </c>
      <c r="P205" s="127" t="s">
        <v>183</v>
      </c>
      <c r="Q205" s="131" t="s">
        <v>13406</v>
      </c>
      <c r="R205" s="131" t="s">
        <v>15207</v>
      </c>
      <c r="S205" s="132" t="s">
        <v>15208</v>
      </c>
      <c r="T205" s="136" t="s">
        <v>230</v>
      </c>
      <c r="U205" s="211"/>
      <c r="V205" s="211"/>
      <c r="W205" s="133" t="str">
        <f>VLOOKUP(TRIM(X205),X10:Y88,2,FALSE)</f>
        <v>Frank</v>
      </c>
      <c r="X205" s="11" t="str">
        <f t="shared" si="9"/>
        <v>6.5.3</v>
      </c>
      <c r="Y205" s="64"/>
      <c r="AA205" s="1">
        <f t="shared" si="8"/>
        <v>26</v>
      </c>
    </row>
    <row r="206" spans="1:27" ht="35.25" customHeight="1">
      <c r="A206" s="119" t="s">
        <v>139</v>
      </c>
      <c r="B206" s="134" t="s">
        <v>57</v>
      </c>
      <c r="C206" s="122" t="s">
        <v>140</v>
      </c>
      <c r="D206" s="122" t="s">
        <v>12058</v>
      </c>
      <c r="E206" s="123" t="s">
        <v>10680</v>
      </c>
      <c r="F206" s="124" t="s">
        <v>24</v>
      </c>
      <c r="G206" s="124" t="s">
        <v>142</v>
      </c>
      <c r="H206" s="124" t="s">
        <v>12394</v>
      </c>
      <c r="I206" s="210" t="s">
        <v>2350</v>
      </c>
      <c r="J206" s="129" t="s">
        <v>5550</v>
      </c>
      <c r="K206" s="128">
        <v>2</v>
      </c>
      <c r="L206" s="129"/>
      <c r="M206" s="128" t="s">
        <v>191</v>
      </c>
      <c r="N206" s="127" t="s">
        <v>485</v>
      </c>
      <c r="O206" s="127" t="s">
        <v>165</v>
      </c>
      <c r="P206" s="127" t="s">
        <v>183</v>
      </c>
      <c r="Q206" s="131" t="s">
        <v>13407</v>
      </c>
      <c r="R206" s="131" t="s">
        <v>15116</v>
      </c>
      <c r="S206" s="132" t="s">
        <v>15104</v>
      </c>
      <c r="T206" s="136" t="s">
        <v>230</v>
      </c>
      <c r="U206" s="211"/>
      <c r="V206" s="211"/>
      <c r="W206" s="133" t="str">
        <f>VLOOKUP(TRIM(X206),X10:Y88,2,FALSE)</f>
        <v>Krisztian</v>
      </c>
      <c r="X206" s="11" t="str">
        <f t="shared" si="9"/>
        <v>6.5.6.2</v>
      </c>
      <c r="Y206" s="64"/>
      <c r="AA206" s="1">
        <f t="shared" si="8"/>
        <v>26</v>
      </c>
    </row>
    <row r="207" spans="1:27" ht="35.25" customHeight="1">
      <c r="A207" s="119" t="s">
        <v>139</v>
      </c>
      <c r="B207" s="134" t="s">
        <v>57</v>
      </c>
      <c r="C207" s="122" t="s">
        <v>140</v>
      </c>
      <c r="D207" s="122" t="s">
        <v>98</v>
      </c>
      <c r="E207" s="123" t="s">
        <v>10681</v>
      </c>
      <c r="F207" s="124" t="s">
        <v>24</v>
      </c>
      <c r="G207" s="124" t="s">
        <v>142</v>
      </c>
      <c r="H207" s="124" t="s">
        <v>12395</v>
      </c>
      <c r="I207" s="210" t="s">
        <v>13342</v>
      </c>
      <c r="J207" s="129" t="s">
        <v>174</v>
      </c>
      <c r="K207" s="128">
        <v>22</v>
      </c>
      <c r="L207" s="129"/>
      <c r="M207" s="128" t="s">
        <v>191</v>
      </c>
      <c r="N207" s="127" t="s">
        <v>485</v>
      </c>
      <c r="O207" s="127" t="s">
        <v>165</v>
      </c>
      <c r="P207" s="127" t="s">
        <v>183</v>
      </c>
      <c r="Q207" s="131" t="s">
        <v>13408</v>
      </c>
      <c r="R207" s="131" t="s">
        <v>15857</v>
      </c>
      <c r="S207" s="132" t="s">
        <v>15855</v>
      </c>
      <c r="T207" s="136" t="s">
        <v>230</v>
      </c>
      <c r="U207" s="211"/>
      <c r="V207" s="211"/>
      <c r="W207" s="133" t="str">
        <f>VLOOKUP(TRIM(X207),X10:Y88,2,FALSE)</f>
        <v>Frank</v>
      </c>
      <c r="X207" s="11" t="str">
        <f t="shared" si="9"/>
        <v>6.5.3</v>
      </c>
      <c r="Y207" s="64"/>
      <c r="AA207" s="1">
        <f t="shared" si="8"/>
        <v>46</v>
      </c>
    </row>
    <row r="208" spans="1:27" ht="35.25" customHeight="1">
      <c r="A208" s="119" t="s">
        <v>139</v>
      </c>
      <c r="B208" s="134" t="s">
        <v>57</v>
      </c>
      <c r="C208" s="122" t="s">
        <v>140</v>
      </c>
      <c r="D208" s="122" t="s">
        <v>110</v>
      </c>
      <c r="E208" s="123" t="s">
        <v>10682</v>
      </c>
      <c r="F208" s="124" t="s">
        <v>23</v>
      </c>
      <c r="G208" s="124" t="s">
        <v>142</v>
      </c>
      <c r="H208" s="124" t="s">
        <v>12396</v>
      </c>
      <c r="I208" s="210" t="s">
        <v>270</v>
      </c>
      <c r="J208" s="129" t="s">
        <v>185</v>
      </c>
      <c r="K208" s="128">
        <v>34</v>
      </c>
      <c r="L208" s="129"/>
      <c r="M208" s="128" t="s">
        <v>191</v>
      </c>
      <c r="N208" s="127" t="s">
        <v>485</v>
      </c>
      <c r="O208" s="127" t="s">
        <v>165</v>
      </c>
      <c r="P208" s="127" t="s">
        <v>183</v>
      </c>
      <c r="Q208" s="131" t="s">
        <v>8647</v>
      </c>
      <c r="R208" s="131" t="s">
        <v>17152</v>
      </c>
      <c r="S208" s="132" t="s">
        <v>145</v>
      </c>
      <c r="T208" s="136" t="s">
        <v>338</v>
      </c>
      <c r="U208" s="211"/>
      <c r="V208" s="211" t="s">
        <v>245</v>
      </c>
      <c r="W208" s="133" t="str">
        <f>VLOOKUP(TRIM(X208),X10:Y88,2,FALSE)</f>
        <v>Irfan</v>
      </c>
      <c r="X208" s="11" t="str">
        <f t="shared" si="9"/>
        <v>6.5.9</v>
      </c>
      <c r="Y208" s="64"/>
      <c r="AA208" s="1">
        <f t="shared" si="8"/>
        <v>3</v>
      </c>
    </row>
    <row r="209" spans="1:27" ht="35.25" customHeight="1">
      <c r="A209" s="119" t="s">
        <v>139</v>
      </c>
      <c r="B209" s="134" t="s">
        <v>57</v>
      </c>
      <c r="C209" s="122" t="s">
        <v>140</v>
      </c>
      <c r="D209" s="122" t="s">
        <v>110</v>
      </c>
      <c r="E209" s="123" t="s">
        <v>10683</v>
      </c>
      <c r="F209" s="124" t="s">
        <v>23</v>
      </c>
      <c r="G209" s="124" t="s">
        <v>142</v>
      </c>
      <c r="H209" s="124" t="s">
        <v>12397</v>
      </c>
      <c r="I209" s="210" t="s">
        <v>270</v>
      </c>
      <c r="J209" s="129" t="s">
        <v>185</v>
      </c>
      <c r="K209" s="128">
        <v>35</v>
      </c>
      <c r="L209" s="129"/>
      <c r="M209" s="128" t="s">
        <v>191</v>
      </c>
      <c r="N209" s="127" t="s">
        <v>485</v>
      </c>
      <c r="O209" s="127" t="s">
        <v>165</v>
      </c>
      <c r="P209" s="127" t="s">
        <v>183</v>
      </c>
      <c r="Q209" s="131" t="s">
        <v>8646</v>
      </c>
      <c r="R209" s="131" t="s">
        <v>17153</v>
      </c>
      <c r="S209" s="132" t="s">
        <v>145</v>
      </c>
      <c r="T209" s="136" t="s">
        <v>338</v>
      </c>
      <c r="U209" s="211"/>
      <c r="V209" s="211" t="s">
        <v>245</v>
      </c>
      <c r="W209" s="133" t="str">
        <f>VLOOKUP(TRIM(X209),X10:Y88,2,FALSE)</f>
        <v>Irfan</v>
      </c>
      <c r="X209" s="11" t="str">
        <f t="shared" si="9"/>
        <v>6.5.9</v>
      </c>
      <c r="Y209" s="64"/>
      <c r="AA209" s="1">
        <f t="shared" si="8"/>
        <v>3</v>
      </c>
    </row>
    <row r="210" spans="1:27" ht="35.25" customHeight="1">
      <c r="A210" s="119" t="s">
        <v>139</v>
      </c>
      <c r="B210" s="134" t="s">
        <v>57</v>
      </c>
      <c r="C210" s="122" t="s">
        <v>140</v>
      </c>
      <c r="D210" s="122" t="s">
        <v>110</v>
      </c>
      <c r="E210" s="123" t="s">
        <v>10684</v>
      </c>
      <c r="F210" s="124" t="s">
        <v>23</v>
      </c>
      <c r="G210" s="124" t="s">
        <v>142</v>
      </c>
      <c r="H210" s="124" t="s">
        <v>12398</v>
      </c>
      <c r="I210" s="210" t="s">
        <v>270</v>
      </c>
      <c r="J210" s="127" t="s">
        <v>174</v>
      </c>
      <c r="K210" s="212">
        <v>23</v>
      </c>
      <c r="L210" s="127"/>
      <c r="M210" s="212" t="s">
        <v>191</v>
      </c>
      <c r="N210" s="127" t="s">
        <v>485</v>
      </c>
      <c r="O210" s="127" t="s">
        <v>165</v>
      </c>
      <c r="P210" s="127" t="s">
        <v>183</v>
      </c>
      <c r="Q210" s="131" t="s">
        <v>8645</v>
      </c>
      <c r="R210" s="131" t="s">
        <v>17154</v>
      </c>
      <c r="S210" s="132" t="s">
        <v>145</v>
      </c>
      <c r="T210" s="136" t="s">
        <v>338</v>
      </c>
      <c r="U210" s="211"/>
      <c r="V210" s="211" t="s">
        <v>245</v>
      </c>
      <c r="W210" s="133" t="str">
        <f>VLOOKUP(TRIM(X210),X10:Y88,2,FALSE)</f>
        <v>Irfan</v>
      </c>
      <c r="X210" s="11" t="str">
        <f t="shared" si="9"/>
        <v>6.5.9</v>
      </c>
      <c r="Y210" s="64"/>
      <c r="AA210" s="1">
        <f t="shared" si="8"/>
        <v>3</v>
      </c>
    </row>
    <row r="211" spans="1:27" ht="35.25" customHeight="1">
      <c r="A211" s="119" t="s">
        <v>139</v>
      </c>
      <c r="B211" s="134" t="s">
        <v>57</v>
      </c>
      <c r="C211" s="122" t="s">
        <v>140</v>
      </c>
      <c r="D211" s="122" t="s">
        <v>108</v>
      </c>
      <c r="E211" s="123" t="s">
        <v>10685</v>
      </c>
      <c r="F211" s="124" t="s">
        <v>23</v>
      </c>
      <c r="G211" s="124" t="s">
        <v>142</v>
      </c>
      <c r="H211" s="124" t="s">
        <v>12399</v>
      </c>
      <c r="I211" s="210" t="s">
        <v>270</v>
      </c>
      <c r="J211" s="127" t="s">
        <v>185</v>
      </c>
      <c r="K211" s="212">
        <v>36</v>
      </c>
      <c r="L211" s="127"/>
      <c r="M211" s="212" t="s">
        <v>191</v>
      </c>
      <c r="N211" s="127" t="s">
        <v>485</v>
      </c>
      <c r="O211" s="127" t="s">
        <v>165</v>
      </c>
      <c r="P211" s="127" t="s">
        <v>183</v>
      </c>
      <c r="Q211" s="131" t="s">
        <v>13409</v>
      </c>
      <c r="R211" s="131" t="s">
        <v>17155</v>
      </c>
      <c r="S211" s="132" t="s">
        <v>145</v>
      </c>
      <c r="T211" s="136" t="s">
        <v>338</v>
      </c>
      <c r="U211" s="211"/>
      <c r="V211" s="211" t="s">
        <v>245</v>
      </c>
      <c r="W211" s="133" t="str">
        <f>VLOOKUP(TRIM(X211),X10:Y88,2,FALSE)</f>
        <v>Puneet</v>
      </c>
      <c r="X211" s="11" t="str">
        <f t="shared" si="9"/>
        <v>6.5.8</v>
      </c>
      <c r="Y211" s="64"/>
      <c r="AA211" s="1">
        <f t="shared" si="8"/>
        <v>3</v>
      </c>
    </row>
    <row r="212" spans="1:27" ht="35.25" customHeight="1">
      <c r="A212" s="119" t="s">
        <v>139</v>
      </c>
      <c r="B212" s="134" t="s">
        <v>57</v>
      </c>
      <c r="C212" s="122" t="s">
        <v>140</v>
      </c>
      <c r="D212" s="122" t="s">
        <v>97</v>
      </c>
      <c r="E212" s="123" t="s">
        <v>10686</v>
      </c>
      <c r="F212" s="124" t="s">
        <v>23</v>
      </c>
      <c r="G212" s="124" t="s">
        <v>142</v>
      </c>
      <c r="H212" s="124" t="s">
        <v>12400</v>
      </c>
      <c r="I212" s="210" t="s">
        <v>13343</v>
      </c>
      <c r="J212" s="129" t="s">
        <v>185</v>
      </c>
      <c r="K212" s="128">
        <v>37</v>
      </c>
      <c r="L212" s="129"/>
      <c r="M212" s="128" t="s">
        <v>191</v>
      </c>
      <c r="N212" s="127" t="s">
        <v>485</v>
      </c>
      <c r="O212" s="127" t="s">
        <v>165</v>
      </c>
      <c r="P212" s="127" t="s">
        <v>183</v>
      </c>
      <c r="Q212" s="131" t="s">
        <v>13410</v>
      </c>
      <c r="R212" s="131" t="s">
        <v>17156</v>
      </c>
      <c r="S212" s="132" t="s">
        <v>145</v>
      </c>
      <c r="T212" s="136" t="s">
        <v>273</v>
      </c>
      <c r="U212" s="211"/>
      <c r="V212" s="211" t="s">
        <v>245</v>
      </c>
      <c r="W212" s="133" t="str">
        <f>VLOOKUP(TRIM(X212),X10:Y88,2,FALSE)</f>
        <v>Frank</v>
      </c>
      <c r="X212" s="11" t="str">
        <f t="shared" si="9"/>
        <v>6.5.2</v>
      </c>
      <c r="Y212" s="64"/>
      <c r="AA212" s="1">
        <f t="shared" si="8"/>
        <v>16</v>
      </c>
    </row>
    <row r="213" spans="1:27" ht="35.25" customHeight="1">
      <c r="A213" s="119" t="s">
        <v>139</v>
      </c>
      <c r="B213" s="134" t="s">
        <v>57</v>
      </c>
      <c r="C213" s="122" t="s">
        <v>140</v>
      </c>
      <c r="D213" s="122" t="s">
        <v>94</v>
      </c>
      <c r="E213" s="123" t="s">
        <v>10687</v>
      </c>
      <c r="F213" s="124" t="s">
        <v>23</v>
      </c>
      <c r="G213" s="124" t="s">
        <v>142</v>
      </c>
      <c r="H213" s="124" t="s">
        <v>14343</v>
      </c>
      <c r="I213" s="210" t="s">
        <v>270</v>
      </c>
      <c r="J213" s="129" t="s">
        <v>174</v>
      </c>
      <c r="K213" s="128">
        <v>24</v>
      </c>
      <c r="L213" s="129"/>
      <c r="M213" s="128" t="s">
        <v>191</v>
      </c>
      <c r="N213" s="127" t="s">
        <v>485</v>
      </c>
      <c r="O213" s="127" t="s">
        <v>165</v>
      </c>
      <c r="P213" s="127" t="s">
        <v>183</v>
      </c>
      <c r="Q213" s="131" t="s">
        <v>8683</v>
      </c>
      <c r="R213" s="131" t="s">
        <v>17157</v>
      </c>
      <c r="S213" s="132" t="s">
        <v>145</v>
      </c>
      <c r="T213" s="136" t="s">
        <v>273</v>
      </c>
      <c r="U213" s="211"/>
      <c r="V213" s="211" t="s">
        <v>245</v>
      </c>
      <c r="W213" s="133" t="str">
        <f>VLOOKUP(TRIM(X213),X10:Y88,2,FALSE)</f>
        <v>Frank</v>
      </c>
      <c r="X213" s="11" t="str">
        <f t="shared" si="9"/>
        <v>6.5.1</v>
      </c>
      <c r="Y213" s="64"/>
      <c r="AA213" s="1">
        <f t="shared" si="8"/>
        <v>3</v>
      </c>
    </row>
    <row r="214" spans="1:27" ht="35.25" customHeight="1">
      <c r="A214" s="119" t="s">
        <v>139</v>
      </c>
      <c r="B214" s="134" t="s">
        <v>57</v>
      </c>
      <c r="C214" s="122" t="s">
        <v>140</v>
      </c>
      <c r="D214" s="122" t="s">
        <v>94</v>
      </c>
      <c r="E214" s="123" t="s">
        <v>10688</v>
      </c>
      <c r="F214" s="124" t="s">
        <v>23</v>
      </c>
      <c r="G214" s="124" t="s">
        <v>142</v>
      </c>
      <c r="H214" s="124" t="s">
        <v>12401</v>
      </c>
      <c r="I214" s="210" t="s">
        <v>270</v>
      </c>
      <c r="J214" s="129" t="s">
        <v>185</v>
      </c>
      <c r="K214" s="128">
        <v>38</v>
      </c>
      <c r="L214" s="129"/>
      <c r="M214" s="128" t="s">
        <v>191</v>
      </c>
      <c r="N214" s="127" t="s">
        <v>485</v>
      </c>
      <c r="O214" s="127" t="s">
        <v>165</v>
      </c>
      <c r="P214" s="127" t="s">
        <v>183</v>
      </c>
      <c r="Q214" s="131" t="s">
        <v>8684</v>
      </c>
      <c r="R214" s="131" t="s">
        <v>17158</v>
      </c>
      <c r="S214" s="132" t="s">
        <v>145</v>
      </c>
      <c r="T214" s="136" t="s">
        <v>273</v>
      </c>
      <c r="U214" s="211"/>
      <c r="V214" s="211" t="s">
        <v>245</v>
      </c>
      <c r="W214" s="133" t="str">
        <f>VLOOKUP(TRIM(X214),X10:Y88,2,FALSE)</f>
        <v>Frank</v>
      </c>
      <c r="X214" s="11" t="str">
        <f t="shared" si="9"/>
        <v>6.5.1</v>
      </c>
      <c r="Y214" s="64"/>
      <c r="AA214" s="1">
        <f t="shared" si="8"/>
        <v>3</v>
      </c>
    </row>
    <row r="215" spans="1:27" ht="35.25" customHeight="1">
      <c r="A215" s="119" t="s">
        <v>139</v>
      </c>
      <c r="B215" s="134" t="s">
        <v>57</v>
      </c>
      <c r="C215" s="122" t="s">
        <v>140</v>
      </c>
      <c r="D215" s="122" t="s">
        <v>97</v>
      </c>
      <c r="E215" s="123" t="s">
        <v>10689</v>
      </c>
      <c r="F215" s="124" t="s">
        <v>24</v>
      </c>
      <c r="G215" s="124" t="s">
        <v>142</v>
      </c>
      <c r="H215" s="124" t="s">
        <v>17621</v>
      </c>
      <c r="I215" s="210" t="s">
        <v>270</v>
      </c>
      <c r="J215" s="129" t="s">
        <v>174</v>
      </c>
      <c r="K215" s="128">
        <v>25</v>
      </c>
      <c r="L215" s="129"/>
      <c r="M215" s="128" t="s">
        <v>191</v>
      </c>
      <c r="N215" s="127" t="s">
        <v>485</v>
      </c>
      <c r="O215" s="127" t="s">
        <v>165</v>
      </c>
      <c r="P215" s="127" t="s">
        <v>183</v>
      </c>
      <c r="Q215" s="131" t="s">
        <v>13411</v>
      </c>
      <c r="R215" s="131" t="s">
        <v>15264</v>
      </c>
      <c r="S215" s="132" t="s">
        <v>15265</v>
      </c>
      <c r="T215" s="136" t="s">
        <v>273</v>
      </c>
      <c r="U215" s="211"/>
      <c r="V215" s="211"/>
      <c r="W215" s="133" t="str">
        <f>VLOOKUP(TRIM(X215),X10:Y88,2,FALSE)</f>
        <v>Frank</v>
      </c>
      <c r="X215" s="11" t="str">
        <f t="shared" si="9"/>
        <v>6.5.2</v>
      </c>
      <c r="Y215" s="64"/>
      <c r="AA215" s="1">
        <f t="shared" si="8"/>
        <v>3</v>
      </c>
    </row>
    <row r="216" spans="1:27" ht="35.25" customHeight="1">
      <c r="A216" s="119" t="s">
        <v>139</v>
      </c>
      <c r="B216" s="134" t="s">
        <v>57</v>
      </c>
      <c r="C216" s="122" t="s">
        <v>140</v>
      </c>
      <c r="D216" s="122" t="s">
        <v>118</v>
      </c>
      <c r="E216" s="123" t="s">
        <v>10690</v>
      </c>
      <c r="F216" s="124" t="s">
        <v>21</v>
      </c>
      <c r="G216" s="124" t="s">
        <v>142</v>
      </c>
      <c r="H216" s="124" t="s">
        <v>12402</v>
      </c>
      <c r="I216" s="210" t="s">
        <v>270</v>
      </c>
      <c r="J216" s="129" t="s">
        <v>2193</v>
      </c>
      <c r="K216" s="128"/>
      <c r="L216" s="129"/>
      <c r="M216" s="128"/>
      <c r="N216" s="127" t="s">
        <v>7471</v>
      </c>
      <c r="O216" s="127" t="s">
        <v>2712</v>
      </c>
      <c r="P216" s="127" t="s">
        <v>2194</v>
      </c>
      <c r="Q216" s="131" t="s">
        <v>12325</v>
      </c>
      <c r="R216" s="131" t="s">
        <v>192</v>
      </c>
      <c r="S216" s="144" t="s">
        <v>192</v>
      </c>
      <c r="T216" s="136" t="s">
        <v>273</v>
      </c>
      <c r="U216" s="211"/>
      <c r="V216" s="211"/>
      <c r="W216" s="133" t="str">
        <f>VLOOKUP(TRIM(X216),X10:Y88,2,FALSE)</f>
        <v>Krisztian</v>
      </c>
      <c r="X216" s="11" t="str">
        <f t="shared" si="9"/>
        <v>6.8</v>
      </c>
      <c r="Y216" s="64"/>
      <c r="AA216" s="1">
        <f t="shared" si="8"/>
        <v>3</v>
      </c>
    </row>
    <row r="217" spans="1:27" ht="35.25" customHeight="1">
      <c r="A217" s="119" t="s">
        <v>139</v>
      </c>
      <c r="B217" s="134" t="s">
        <v>57</v>
      </c>
      <c r="C217" s="122" t="s">
        <v>140</v>
      </c>
      <c r="D217" s="122" t="s">
        <v>12058</v>
      </c>
      <c r="E217" s="123" t="s">
        <v>10691</v>
      </c>
      <c r="F217" s="124" t="s">
        <v>24</v>
      </c>
      <c r="G217" s="124" t="s">
        <v>142</v>
      </c>
      <c r="H217" s="124" t="s">
        <v>12403</v>
      </c>
      <c r="I217" s="210" t="s">
        <v>12326</v>
      </c>
      <c r="J217" s="129" t="s">
        <v>185</v>
      </c>
      <c r="K217" s="128">
        <v>39</v>
      </c>
      <c r="L217" s="129"/>
      <c r="M217" s="128" t="s">
        <v>191</v>
      </c>
      <c r="N217" s="127" t="s">
        <v>485</v>
      </c>
      <c r="O217" s="127" t="s">
        <v>165</v>
      </c>
      <c r="P217" s="127" t="s">
        <v>183</v>
      </c>
      <c r="Q217" s="131" t="s">
        <v>13412</v>
      </c>
      <c r="R217" s="131" t="s">
        <v>15458</v>
      </c>
      <c r="S217" s="132" t="s">
        <v>184</v>
      </c>
      <c r="T217" s="136" t="s">
        <v>177</v>
      </c>
      <c r="U217" s="211"/>
      <c r="V217" s="211"/>
      <c r="W217" s="133" t="str">
        <f>VLOOKUP(TRIM(X217),X10:Y88,2,FALSE)</f>
        <v>Krisztian</v>
      </c>
      <c r="X217" s="11" t="str">
        <f t="shared" si="9"/>
        <v>6.5.6.2</v>
      </c>
      <c r="Y217" s="64"/>
      <c r="AA217" s="1">
        <f t="shared" ref="AA217:AA280" si="10">LEN(I217)</f>
        <v>16</v>
      </c>
    </row>
    <row r="218" spans="1:27" ht="35.25" customHeight="1">
      <c r="A218" s="119" t="s">
        <v>139</v>
      </c>
      <c r="B218" s="134" t="s">
        <v>57</v>
      </c>
      <c r="C218" s="122" t="s">
        <v>140</v>
      </c>
      <c r="D218" s="122" t="s">
        <v>12058</v>
      </c>
      <c r="E218" s="123" t="s">
        <v>10692</v>
      </c>
      <c r="F218" s="124" t="s">
        <v>24</v>
      </c>
      <c r="G218" s="124" t="s">
        <v>142</v>
      </c>
      <c r="H218" s="124" t="s">
        <v>17695</v>
      </c>
      <c r="I218" s="210" t="s">
        <v>279</v>
      </c>
      <c r="J218" s="129" t="s">
        <v>5550</v>
      </c>
      <c r="K218" s="128">
        <v>3</v>
      </c>
      <c r="L218" s="129"/>
      <c r="M218" s="128" t="s">
        <v>191</v>
      </c>
      <c r="N218" s="127" t="s">
        <v>485</v>
      </c>
      <c r="O218" s="127" t="s">
        <v>165</v>
      </c>
      <c r="P218" s="127" t="s">
        <v>183</v>
      </c>
      <c r="Q218" s="131" t="s">
        <v>13413</v>
      </c>
      <c r="R218" s="131" t="s">
        <v>15461</v>
      </c>
      <c r="S218" s="132" t="s">
        <v>15460</v>
      </c>
      <c r="T218" s="136" t="s">
        <v>177</v>
      </c>
      <c r="U218" s="211"/>
      <c r="V218" s="211"/>
      <c r="W218" s="133" t="str">
        <f>VLOOKUP(TRIM(X218),X10:Y88,2,FALSE)</f>
        <v>Krisztian</v>
      </c>
      <c r="X218" s="11" t="str">
        <f t="shared" si="9"/>
        <v>6.5.6.2</v>
      </c>
      <c r="Y218" s="64"/>
      <c r="AA218" s="1">
        <f t="shared" si="10"/>
        <v>4</v>
      </c>
    </row>
    <row r="219" spans="1:27" ht="35.25" customHeight="1">
      <c r="A219" s="119" t="s">
        <v>139</v>
      </c>
      <c r="B219" s="134" t="s">
        <v>57</v>
      </c>
      <c r="C219" s="122" t="s">
        <v>140</v>
      </c>
      <c r="D219" s="122" t="s">
        <v>98</v>
      </c>
      <c r="E219" s="123" t="s">
        <v>10693</v>
      </c>
      <c r="F219" s="124" t="s">
        <v>23</v>
      </c>
      <c r="G219" s="124" t="s">
        <v>142</v>
      </c>
      <c r="H219" s="124" t="s">
        <v>12404</v>
      </c>
      <c r="I219" s="210" t="s">
        <v>9625</v>
      </c>
      <c r="J219" s="129" t="s">
        <v>185</v>
      </c>
      <c r="K219" s="128">
        <v>40</v>
      </c>
      <c r="L219" s="129"/>
      <c r="M219" s="128" t="s">
        <v>216</v>
      </c>
      <c r="N219" s="127" t="s">
        <v>485</v>
      </c>
      <c r="O219" s="127" t="s">
        <v>165</v>
      </c>
      <c r="P219" s="127" t="s">
        <v>183</v>
      </c>
      <c r="Q219" s="131" t="s">
        <v>8500</v>
      </c>
      <c r="R219" s="131" t="s">
        <v>17159</v>
      </c>
      <c r="S219" s="132" t="s">
        <v>145</v>
      </c>
      <c r="T219" s="136" t="s">
        <v>188</v>
      </c>
      <c r="U219" s="211"/>
      <c r="V219" s="211" t="s">
        <v>245</v>
      </c>
      <c r="W219" s="133" t="str">
        <f>VLOOKUP(TRIM(X219),X10:Y88,2,FALSE)</f>
        <v>Frank</v>
      </c>
      <c r="X219" s="11" t="str">
        <f t="shared" si="9"/>
        <v>6.5.3</v>
      </c>
      <c r="Y219" s="64"/>
      <c r="AA219" s="1">
        <f t="shared" si="10"/>
        <v>47</v>
      </c>
    </row>
    <row r="220" spans="1:27" ht="35.25" customHeight="1">
      <c r="A220" s="119" t="s">
        <v>139</v>
      </c>
      <c r="B220" s="134" t="s">
        <v>57</v>
      </c>
      <c r="C220" s="122" t="s">
        <v>140</v>
      </c>
      <c r="D220" s="122" t="s">
        <v>98</v>
      </c>
      <c r="E220" s="123" t="s">
        <v>10694</v>
      </c>
      <c r="F220" s="124" t="s">
        <v>24</v>
      </c>
      <c r="G220" s="124" t="s">
        <v>142</v>
      </c>
      <c r="H220" s="124" t="s">
        <v>12405</v>
      </c>
      <c r="I220" s="210" t="s">
        <v>189</v>
      </c>
      <c r="J220" s="129" t="s">
        <v>185</v>
      </c>
      <c r="K220" s="128">
        <v>41</v>
      </c>
      <c r="L220" s="129"/>
      <c r="M220" s="128" t="s">
        <v>191</v>
      </c>
      <c r="N220" s="127" t="s">
        <v>485</v>
      </c>
      <c r="O220" s="127" t="s">
        <v>165</v>
      </c>
      <c r="P220" s="127" t="s">
        <v>183</v>
      </c>
      <c r="Q220" s="131" t="s">
        <v>8709</v>
      </c>
      <c r="R220" s="131" t="s">
        <v>15169</v>
      </c>
      <c r="S220" s="132" t="s">
        <v>15170</v>
      </c>
      <c r="T220" s="136" t="s">
        <v>188</v>
      </c>
      <c r="U220" s="211"/>
      <c r="V220" s="211"/>
      <c r="W220" s="133" t="str">
        <f>VLOOKUP(TRIM(X220),X10:Y88,2,FALSE)</f>
        <v>Frank</v>
      </c>
      <c r="X220" s="11" t="str">
        <f t="shared" ref="X220:X283" si="11">IF(ISNONTEXT(D220),"" &amp; D220 &amp;"",T(D220))</f>
        <v>6.5.3</v>
      </c>
      <c r="Y220" s="64"/>
      <c r="AA220" s="1">
        <f t="shared" si="10"/>
        <v>17</v>
      </c>
    </row>
    <row r="221" spans="1:27" ht="35.25" customHeight="1">
      <c r="A221" s="119" t="s">
        <v>139</v>
      </c>
      <c r="B221" s="134" t="s">
        <v>57</v>
      </c>
      <c r="C221" s="122" t="s">
        <v>140</v>
      </c>
      <c r="D221" s="122" t="s">
        <v>98</v>
      </c>
      <c r="E221" s="123" t="s">
        <v>10695</v>
      </c>
      <c r="F221" s="124" t="s">
        <v>24</v>
      </c>
      <c r="G221" s="124" t="s">
        <v>142</v>
      </c>
      <c r="H221" s="124" t="s">
        <v>12406</v>
      </c>
      <c r="I221" s="210" t="s">
        <v>189</v>
      </c>
      <c r="J221" s="129" t="s">
        <v>185</v>
      </c>
      <c r="K221" s="128">
        <v>42</v>
      </c>
      <c r="L221" s="129"/>
      <c r="M221" s="128" t="s">
        <v>191</v>
      </c>
      <c r="N221" s="127" t="s">
        <v>485</v>
      </c>
      <c r="O221" s="127" t="s">
        <v>165</v>
      </c>
      <c r="P221" s="127" t="s">
        <v>183</v>
      </c>
      <c r="Q221" s="131" t="s">
        <v>13414</v>
      </c>
      <c r="R221" s="131" t="s">
        <v>15172</v>
      </c>
      <c r="S221" s="132" t="s">
        <v>15173</v>
      </c>
      <c r="T221" s="136" t="s">
        <v>188</v>
      </c>
      <c r="U221" s="211"/>
      <c r="V221" s="211"/>
      <c r="W221" s="133" t="str">
        <f>VLOOKUP(TRIM(X221),X10:Y88,2,FALSE)</f>
        <v>Frank</v>
      </c>
      <c r="X221" s="11" t="str">
        <f t="shared" si="11"/>
        <v>6.5.3</v>
      </c>
      <c r="Y221" s="64"/>
      <c r="AA221" s="1">
        <f t="shared" si="10"/>
        <v>17</v>
      </c>
    </row>
    <row r="222" spans="1:27" ht="35.25" customHeight="1">
      <c r="A222" s="119" t="s">
        <v>139</v>
      </c>
      <c r="B222" s="134" t="s">
        <v>57</v>
      </c>
      <c r="C222" s="122" t="s">
        <v>140</v>
      </c>
      <c r="D222" s="122" t="s">
        <v>98</v>
      </c>
      <c r="E222" s="123" t="s">
        <v>10696</v>
      </c>
      <c r="F222" s="124" t="s">
        <v>23</v>
      </c>
      <c r="G222" s="124" t="s">
        <v>142</v>
      </c>
      <c r="H222" s="124" t="s">
        <v>12407</v>
      </c>
      <c r="I222" s="210" t="s">
        <v>189</v>
      </c>
      <c r="J222" s="129" t="s">
        <v>185</v>
      </c>
      <c r="K222" s="128">
        <v>43</v>
      </c>
      <c r="L222" s="129"/>
      <c r="M222" s="128" t="s">
        <v>191</v>
      </c>
      <c r="N222" s="127" t="s">
        <v>485</v>
      </c>
      <c r="O222" s="127" t="s">
        <v>165</v>
      </c>
      <c r="P222" s="127" t="s">
        <v>183</v>
      </c>
      <c r="Q222" s="131" t="s">
        <v>8488</v>
      </c>
      <c r="R222" s="131" t="s">
        <v>17160</v>
      </c>
      <c r="S222" s="132" t="s">
        <v>145</v>
      </c>
      <c r="T222" s="136" t="s">
        <v>188</v>
      </c>
      <c r="U222" s="211"/>
      <c r="V222" s="211" t="s">
        <v>245</v>
      </c>
      <c r="W222" s="133" t="str">
        <f>VLOOKUP(TRIM(X222),X10:Y88,2,FALSE)</f>
        <v>Frank</v>
      </c>
      <c r="X222" s="11" t="str">
        <f t="shared" si="11"/>
        <v>6.5.3</v>
      </c>
      <c r="Y222" s="64"/>
      <c r="AA222" s="1">
        <f t="shared" si="10"/>
        <v>17</v>
      </c>
    </row>
    <row r="223" spans="1:27" ht="37.200000000000003" customHeight="1">
      <c r="A223" s="119" t="s">
        <v>139</v>
      </c>
      <c r="B223" s="134" t="s">
        <v>57</v>
      </c>
      <c r="C223" s="122" t="s">
        <v>140</v>
      </c>
      <c r="D223" s="122" t="s">
        <v>98</v>
      </c>
      <c r="E223" s="123" t="s">
        <v>10697</v>
      </c>
      <c r="F223" s="124" t="s">
        <v>23</v>
      </c>
      <c r="G223" s="124" t="s">
        <v>142</v>
      </c>
      <c r="H223" s="124" t="s">
        <v>12408</v>
      </c>
      <c r="I223" s="210" t="s">
        <v>189</v>
      </c>
      <c r="J223" s="127" t="s">
        <v>185</v>
      </c>
      <c r="K223" s="212">
        <v>44</v>
      </c>
      <c r="L223" s="127"/>
      <c r="M223" s="212" t="s">
        <v>191</v>
      </c>
      <c r="N223" s="127" t="s">
        <v>485</v>
      </c>
      <c r="O223" s="127" t="s">
        <v>165</v>
      </c>
      <c r="P223" s="127" t="s">
        <v>183</v>
      </c>
      <c r="Q223" s="131" t="s">
        <v>8422</v>
      </c>
      <c r="R223" s="131" t="s">
        <v>17161</v>
      </c>
      <c r="S223" s="132" t="s">
        <v>145</v>
      </c>
      <c r="T223" s="136" t="s">
        <v>188</v>
      </c>
      <c r="U223" s="211"/>
      <c r="V223" s="211" t="s">
        <v>245</v>
      </c>
      <c r="W223" s="133" t="str">
        <f>VLOOKUP(TRIM(X223),X10:Y88,2,FALSE)</f>
        <v>Frank</v>
      </c>
      <c r="X223" s="11" t="str">
        <f t="shared" si="11"/>
        <v>6.5.3</v>
      </c>
      <c r="Y223" s="64"/>
      <c r="AA223" s="1">
        <f t="shared" si="10"/>
        <v>17</v>
      </c>
    </row>
    <row r="224" spans="1:27" ht="37.200000000000003" customHeight="1">
      <c r="A224" s="119" t="s">
        <v>139</v>
      </c>
      <c r="B224" s="134" t="s">
        <v>57</v>
      </c>
      <c r="C224" s="122" t="s">
        <v>140</v>
      </c>
      <c r="D224" s="122" t="s">
        <v>98</v>
      </c>
      <c r="E224" s="123" t="s">
        <v>10698</v>
      </c>
      <c r="F224" s="124" t="s">
        <v>23</v>
      </c>
      <c r="G224" s="124" t="s">
        <v>142</v>
      </c>
      <c r="H224" s="124" t="s">
        <v>12409</v>
      </c>
      <c r="I224" s="210" t="s">
        <v>189</v>
      </c>
      <c r="J224" s="129" t="s">
        <v>174</v>
      </c>
      <c r="K224" s="128">
        <v>26</v>
      </c>
      <c r="L224" s="129"/>
      <c r="M224" s="128" t="s">
        <v>191</v>
      </c>
      <c r="N224" s="127" t="s">
        <v>485</v>
      </c>
      <c r="O224" s="127" t="s">
        <v>165</v>
      </c>
      <c r="P224" s="127" t="s">
        <v>183</v>
      </c>
      <c r="Q224" s="131" t="s">
        <v>8662</v>
      </c>
      <c r="R224" s="131" t="s">
        <v>17162</v>
      </c>
      <c r="S224" s="132" t="s">
        <v>145</v>
      </c>
      <c r="T224" s="136" t="s">
        <v>188</v>
      </c>
      <c r="U224" s="211"/>
      <c r="V224" s="211" t="s">
        <v>245</v>
      </c>
      <c r="W224" s="133" t="str">
        <f>VLOOKUP(TRIM(X224),X10:Y88,2,FALSE)</f>
        <v>Frank</v>
      </c>
      <c r="X224" s="11" t="str">
        <f t="shared" si="11"/>
        <v>6.5.3</v>
      </c>
      <c r="Y224" s="64"/>
      <c r="AA224" s="1">
        <f t="shared" si="10"/>
        <v>17</v>
      </c>
    </row>
    <row r="225" spans="1:27" ht="35.25" customHeight="1">
      <c r="A225" s="119" t="s">
        <v>139</v>
      </c>
      <c r="B225" s="134" t="s">
        <v>57</v>
      </c>
      <c r="C225" s="122" t="s">
        <v>140</v>
      </c>
      <c r="D225" s="122" t="s">
        <v>98</v>
      </c>
      <c r="E225" s="123" t="s">
        <v>10699</v>
      </c>
      <c r="F225" s="124" t="s">
        <v>23</v>
      </c>
      <c r="G225" s="124" t="s">
        <v>142</v>
      </c>
      <c r="H225" s="124" t="s">
        <v>12410</v>
      </c>
      <c r="I225" s="210" t="s">
        <v>189</v>
      </c>
      <c r="J225" s="129" t="s">
        <v>174</v>
      </c>
      <c r="K225" s="128">
        <v>27</v>
      </c>
      <c r="L225" s="129"/>
      <c r="M225" s="128" t="s">
        <v>191</v>
      </c>
      <c r="N225" s="127" t="s">
        <v>485</v>
      </c>
      <c r="O225" s="127" t="s">
        <v>165</v>
      </c>
      <c r="P225" s="127" t="s">
        <v>183</v>
      </c>
      <c r="Q225" s="131" t="s">
        <v>8663</v>
      </c>
      <c r="R225" s="131" t="s">
        <v>17163</v>
      </c>
      <c r="S225" s="132" t="s">
        <v>145</v>
      </c>
      <c r="T225" s="136" t="s">
        <v>188</v>
      </c>
      <c r="U225" s="211"/>
      <c r="V225" s="211" t="s">
        <v>245</v>
      </c>
      <c r="W225" s="133" t="str">
        <f>VLOOKUP(TRIM(X225),X10:Y88,2,FALSE)</f>
        <v>Frank</v>
      </c>
      <c r="X225" s="11" t="str">
        <f t="shared" si="11"/>
        <v>6.5.3</v>
      </c>
      <c r="Y225" s="64"/>
      <c r="AA225" s="1">
        <f t="shared" si="10"/>
        <v>17</v>
      </c>
    </row>
    <row r="226" spans="1:27" ht="35.25" customHeight="1">
      <c r="A226" s="119" t="s">
        <v>139</v>
      </c>
      <c r="B226" s="134" t="s">
        <v>57</v>
      </c>
      <c r="C226" s="122" t="s">
        <v>140</v>
      </c>
      <c r="D226" s="122" t="s">
        <v>98</v>
      </c>
      <c r="E226" s="123" t="s">
        <v>10700</v>
      </c>
      <c r="F226" s="124" t="s">
        <v>24</v>
      </c>
      <c r="G226" s="124" t="s">
        <v>142</v>
      </c>
      <c r="H226" s="124" t="s">
        <v>17624</v>
      </c>
      <c r="I226" s="210" t="s">
        <v>189</v>
      </c>
      <c r="J226" s="129" t="s">
        <v>174</v>
      </c>
      <c r="K226" s="128">
        <v>28</v>
      </c>
      <c r="L226" s="129"/>
      <c r="M226" s="128" t="s">
        <v>191</v>
      </c>
      <c r="N226" s="127" t="s">
        <v>485</v>
      </c>
      <c r="O226" s="127" t="s">
        <v>165</v>
      </c>
      <c r="P226" s="127" t="s">
        <v>183</v>
      </c>
      <c r="Q226" s="131" t="s">
        <v>8608</v>
      </c>
      <c r="R226" s="131" t="s">
        <v>15175</v>
      </c>
      <c r="S226" s="132" t="s">
        <v>15176</v>
      </c>
      <c r="T226" s="136" t="s">
        <v>188</v>
      </c>
      <c r="U226" s="211"/>
      <c r="V226" s="211"/>
      <c r="W226" s="133" t="str">
        <f>VLOOKUP(TRIM(X226),X10:Y88,2,FALSE)</f>
        <v>Frank</v>
      </c>
      <c r="X226" s="11" t="str">
        <f t="shared" si="11"/>
        <v>6.5.3</v>
      </c>
      <c r="Y226" s="64"/>
      <c r="AA226" s="1">
        <f t="shared" si="10"/>
        <v>17</v>
      </c>
    </row>
    <row r="227" spans="1:27" ht="35.25" customHeight="1">
      <c r="A227" s="119" t="s">
        <v>139</v>
      </c>
      <c r="B227" s="134" t="s">
        <v>57</v>
      </c>
      <c r="C227" s="122" t="s">
        <v>140</v>
      </c>
      <c r="D227" s="122" t="s">
        <v>114</v>
      </c>
      <c r="E227" s="123" t="s">
        <v>10701</v>
      </c>
      <c r="F227" s="124" t="s">
        <v>24</v>
      </c>
      <c r="G227" s="124" t="s">
        <v>142</v>
      </c>
      <c r="H227" s="124" t="s">
        <v>12411</v>
      </c>
      <c r="I227" s="210" t="s">
        <v>189</v>
      </c>
      <c r="J227" s="129" t="s">
        <v>174</v>
      </c>
      <c r="K227" s="128">
        <v>29</v>
      </c>
      <c r="L227" s="129"/>
      <c r="M227" s="128" t="s">
        <v>191</v>
      </c>
      <c r="N227" s="127" t="s">
        <v>485</v>
      </c>
      <c r="O227" s="127" t="s">
        <v>165</v>
      </c>
      <c r="P227" s="127" t="s">
        <v>183</v>
      </c>
      <c r="Q227" s="131" t="s">
        <v>13415</v>
      </c>
      <c r="R227" s="131" t="s">
        <v>15054</v>
      </c>
      <c r="S227" s="132" t="s">
        <v>15055</v>
      </c>
      <c r="T227" s="136" t="s">
        <v>188</v>
      </c>
      <c r="U227" s="211"/>
      <c r="V227" s="211"/>
      <c r="W227" s="133" t="str">
        <f>VLOOKUP(TRIM(X227),X10:Y88,2,FALSE)</f>
        <v>Frank</v>
      </c>
      <c r="X227" s="11" t="str">
        <f t="shared" si="11"/>
        <v>6.5.11</v>
      </c>
      <c r="Y227" s="64"/>
      <c r="AA227" s="1">
        <f t="shared" si="10"/>
        <v>17</v>
      </c>
    </row>
    <row r="228" spans="1:27" ht="37.200000000000003" customHeight="1">
      <c r="A228" s="119" t="s">
        <v>139</v>
      </c>
      <c r="B228" s="134" t="s">
        <v>57</v>
      </c>
      <c r="C228" s="122" t="s">
        <v>140</v>
      </c>
      <c r="D228" s="122" t="s">
        <v>114</v>
      </c>
      <c r="E228" s="123" t="s">
        <v>10702</v>
      </c>
      <c r="F228" s="124" t="s">
        <v>24</v>
      </c>
      <c r="G228" s="124" t="s">
        <v>142</v>
      </c>
      <c r="H228" s="124" t="s">
        <v>12412</v>
      </c>
      <c r="I228" s="210" t="s">
        <v>189</v>
      </c>
      <c r="J228" s="129" t="s">
        <v>174</v>
      </c>
      <c r="K228" s="128">
        <v>30</v>
      </c>
      <c r="L228" s="129"/>
      <c r="M228" s="128" t="s">
        <v>191</v>
      </c>
      <c r="N228" s="127" t="s">
        <v>485</v>
      </c>
      <c r="O228" s="127" t="s">
        <v>165</v>
      </c>
      <c r="P228" s="127" t="s">
        <v>183</v>
      </c>
      <c r="Q228" s="131" t="s">
        <v>13416</v>
      </c>
      <c r="R228" s="131" t="s">
        <v>15057</v>
      </c>
      <c r="S228" s="132" t="s">
        <v>15058</v>
      </c>
      <c r="T228" s="136" t="s">
        <v>188</v>
      </c>
      <c r="U228" s="211"/>
      <c r="V228" s="211"/>
      <c r="W228" s="133" t="str">
        <f>VLOOKUP(TRIM(X228),X10:Y88,2,FALSE)</f>
        <v>Frank</v>
      </c>
      <c r="X228" s="11" t="str">
        <f t="shared" si="11"/>
        <v>6.5.11</v>
      </c>
      <c r="Y228" s="64"/>
      <c r="AA228" s="1">
        <f t="shared" si="10"/>
        <v>17</v>
      </c>
    </row>
    <row r="229" spans="1:27" ht="37.200000000000003" customHeight="1">
      <c r="A229" s="119" t="s">
        <v>139</v>
      </c>
      <c r="B229" s="134" t="s">
        <v>57</v>
      </c>
      <c r="C229" s="122" t="s">
        <v>140</v>
      </c>
      <c r="D229" s="122" t="s">
        <v>114</v>
      </c>
      <c r="E229" s="123" t="s">
        <v>10703</v>
      </c>
      <c r="F229" s="124" t="s">
        <v>23</v>
      </c>
      <c r="G229" s="124" t="s">
        <v>142</v>
      </c>
      <c r="H229" s="124" t="s">
        <v>12413</v>
      </c>
      <c r="I229" s="210" t="s">
        <v>189</v>
      </c>
      <c r="J229" s="129" t="s">
        <v>185</v>
      </c>
      <c r="K229" s="128">
        <v>45</v>
      </c>
      <c r="L229" s="129"/>
      <c r="M229" s="128" t="s">
        <v>191</v>
      </c>
      <c r="N229" s="127" t="s">
        <v>485</v>
      </c>
      <c r="O229" s="127" t="s">
        <v>165</v>
      </c>
      <c r="P229" s="127" t="s">
        <v>183</v>
      </c>
      <c r="Q229" s="131" t="s">
        <v>8665</v>
      </c>
      <c r="R229" s="131" t="s">
        <v>17164</v>
      </c>
      <c r="S229" s="132" t="s">
        <v>145</v>
      </c>
      <c r="T229" s="136" t="s">
        <v>188</v>
      </c>
      <c r="U229" s="211"/>
      <c r="V229" s="211" t="s">
        <v>245</v>
      </c>
      <c r="W229" s="133" t="str">
        <f>VLOOKUP(TRIM(X229),X10:Y88,2,FALSE)</f>
        <v>Frank</v>
      </c>
      <c r="X229" s="11" t="str">
        <f t="shared" si="11"/>
        <v>6.5.11</v>
      </c>
      <c r="Y229" s="64"/>
      <c r="AA229" s="1">
        <f t="shared" si="10"/>
        <v>17</v>
      </c>
    </row>
    <row r="230" spans="1:27" ht="35.25" customHeight="1">
      <c r="A230" s="119" t="s">
        <v>139</v>
      </c>
      <c r="B230" s="134" t="s">
        <v>57</v>
      </c>
      <c r="C230" s="122" t="s">
        <v>140</v>
      </c>
      <c r="D230" s="122" t="s">
        <v>611</v>
      </c>
      <c r="E230" s="123" t="s">
        <v>10704</v>
      </c>
      <c r="F230" s="124" t="s">
        <v>23</v>
      </c>
      <c r="G230" s="124" t="s">
        <v>142</v>
      </c>
      <c r="H230" s="124" t="s">
        <v>12414</v>
      </c>
      <c r="I230" s="210" t="s">
        <v>189</v>
      </c>
      <c r="J230" s="129" t="s">
        <v>185</v>
      </c>
      <c r="K230" s="128">
        <v>46</v>
      </c>
      <c r="L230" s="129"/>
      <c r="M230" s="128" t="s">
        <v>191</v>
      </c>
      <c r="N230" s="127" t="s">
        <v>485</v>
      </c>
      <c r="O230" s="127" t="s">
        <v>165</v>
      </c>
      <c r="P230" s="127" t="s">
        <v>183</v>
      </c>
      <c r="Q230" s="131" t="s">
        <v>8535</v>
      </c>
      <c r="R230" s="131" t="s">
        <v>17165</v>
      </c>
      <c r="S230" s="132" t="s">
        <v>145</v>
      </c>
      <c r="T230" s="136" t="s">
        <v>188</v>
      </c>
      <c r="U230" s="211"/>
      <c r="V230" s="211" t="s">
        <v>245</v>
      </c>
      <c r="W230" s="133" t="str">
        <f>VLOOKUP(TRIM(X230),X10:Y88,2,FALSE)</f>
        <v>Frank</v>
      </c>
      <c r="X230" s="11" t="str">
        <f t="shared" si="11"/>
        <v>6.5.7.1</v>
      </c>
      <c r="Y230" s="64"/>
      <c r="AA230" s="1">
        <f t="shared" si="10"/>
        <v>17</v>
      </c>
    </row>
    <row r="231" spans="1:27" ht="35.25" customHeight="1">
      <c r="A231" s="119" t="s">
        <v>139</v>
      </c>
      <c r="B231" s="134" t="s">
        <v>57</v>
      </c>
      <c r="C231" s="122" t="s">
        <v>140</v>
      </c>
      <c r="D231" s="122" t="s">
        <v>97</v>
      </c>
      <c r="E231" s="123" t="s">
        <v>10705</v>
      </c>
      <c r="F231" s="124" t="s">
        <v>23</v>
      </c>
      <c r="G231" s="124" t="s">
        <v>142</v>
      </c>
      <c r="H231" s="124" t="s">
        <v>17626</v>
      </c>
      <c r="I231" s="210" t="s">
        <v>13371</v>
      </c>
      <c r="J231" s="129" t="s">
        <v>174</v>
      </c>
      <c r="K231" s="128">
        <v>31</v>
      </c>
      <c r="L231" s="129"/>
      <c r="M231" s="128" t="s">
        <v>191</v>
      </c>
      <c r="N231" s="127" t="s">
        <v>485</v>
      </c>
      <c r="O231" s="127" t="s">
        <v>165</v>
      </c>
      <c r="P231" s="127" t="s">
        <v>183</v>
      </c>
      <c r="Q231" s="131" t="s">
        <v>13417</v>
      </c>
      <c r="R231" s="131" t="s">
        <v>17166</v>
      </c>
      <c r="S231" s="132" t="s">
        <v>145</v>
      </c>
      <c r="T231" s="136" t="s">
        <v>188</v>
      </c>
      <c r="U231" s="211"/>
      <c r="V231" s="211" t="s">
        <v>245</v>
      </c>
      <c r="W231" s="133" t="str">
        <f>VLOOKUP(TRIM(X231),X10:Y88,2,FALSE)</f>
        <v>Frank</v>
      </c>
      <c r="X231" s="11" t="str">
        <f t="shared" si="11"/>
        <v>6.5.2</v>
      </c>
      <c r="Y231" s="64"/>
      <c r="AA231" s="1">
        <f t="shared" si="10"/>
        <v>42</v>
      </c>
    </row>
    <row r="232" spans="1:27" ht="35.25" customHeight="1">
      <c r="A232" s="119" t="s">
        <v>139</v>
      </c>
      <c r="B232" s="134" t="s">
        <v>57</v>
      </c>
      <c r="C232" s="122" t="s">
        <v>140</v>
      </c>
      <c r="D232" s="122" t="s">
        <v>97</v>
      </c>
      <c r="E232" s="123" t="s">
        <v>10706</v>
      </c>
      <c r="F232" s="124" t="s">
        <v>23</v>
      </c>
      <c r="G232" s="124" t="s">
        <v>142</v>
      </c>
      <c r="H232" s="124" t="s">
        <v>17718</v>
      </c>
      <c r="I232" s="210" t="s">
        <v>490</v>
      </c>
      <c r="J232" s="129" t="s">
        <v>185</v>
      </c>
      <c r="K232" s="128">
        <v>47</v>
      </c>
      <c r="L232" s="129"/>
      <c r="M232" s="128" t="s">
        <v>191</v>
      </c>
      <c r="N232" s="127" t="s">
        <v>485</v>
      </c>
      <c r="O232" s="127" t="s">
        <v>165</v>
      </c>
      <c r="P232" s="127" t="s">
        <v>183</v>
      </c>
      <c r="Q232" s="131" t="s">
        <v>13418</v>
      </c>
      <c r="R232" s="131" t="s">
        <v>17167</v>
      </c>
      <c r="S232" s="132" t="s">
        <v>145</v>
      </c>
      <c r="T232" s="136" t="s">
        <v>188</v>
      </c>
      <c r="U232" s="211"/>
      <c r="V232" s="211" t="s">
        <v>245</v>
      </c>
      <c r="W232" s="133" t="str">
        <f>VLOOKUP(TRIM(X232),X10:Y88,2,FALSE)</f>
        <v>Frank</v>
      </c>
      <c r="X232" s="11" t="str">
        <f t="shared" si="11"/>
        <v>6.5.2</v>
      </c>
      <c r="Y232" s="64"/>
      <c r="AA232" s="1">
        <f t="shared" si="10"/>
        <v>27</v>
      </c>
    </row>
    <row r="233" spans="1:27" ht="35.25" customHeight="1">
      <c r="A233" s="119" t="s">
        <v>139</v>
      </c>
      <c r="B233" s="134" t="s">
        <v>57</v>
      </c>
      <c r="C233" s="122" t="s">
        <v>140</v>
      </c>
      <c r="D233" s="122" t="s">
        <v>611</v>
      </c>
      <c r="E233" s="123" t="s">
        <v>10707</v>
      </c>
      <c r="F233" s="124" t="s">
        <v>23</v>
      </c>
      <c r="G233" s="124" t="s">
        <v>142</v>
      </c>
      <c r="H233" s="124" t="s">
        <v>12415</v>
      </c>
      <c r="I233" s="210" t="s">
        <v>189</v>
      </c>
      <c r="J233" s="129" t="s">
        <v>185</v>
      </c>
      <c r="K233" s="128">
        <v>48</v>
      </c>
      <c r="L233" s="129"/>
      <c r="M233" s="128" t="s">
        <v>191</v>
      </c>
      <c r="N233" s="127" t="s">
        <v>485</v>
      </c>
      <c r="O233" s="127" t="s">
        <v>165</v>
      </c>
      <c r="P233" s="127" t="s">
        <v>183</v>
      </c>
      <c r="Q233" s="131" t="s">
        <v>13419</v>
      </c>
      <c r="R233" s="131" t="s">
        <v>17168</v>
      </c>
      <c r="S233" s="132" t="s">
        <v>145</v>
      </c>
      <c r="T233" s="136" t="s">
        <v>188</v>
      </c>
      <c r="U233" s="211"/>
      <c r="V233" s="211" t="s">
        <v>245</v>
      </c>
      <c r="W233" s="133" t="str">
        <f>VLOOKUP(TRIM(X233),X10:Y88,2,FALSE)</f>
        <v>Frank</v>
      </c>
      <c r="X233" s="11" t="str">
        <f t="shared" si="11"/>
        <v>6.5.7.1</v>
      </c>
      <c r="Y233" s="64"/>
      <c r="AA233" s="1">
        <f t="shared" si="10"/>
        <v>17</v>
      </c>
    </row>
    <row r="234" spans="1:27" ht="35.25" customHeight="1">
      <c r="A234" s="119" t="s">
        <v>139</v>
      </c>
      <c r="B234" s="134" t="s">
        <v>57</v>
      </c>
      <c r="C234" s="122" t="s">
        <v>22</v>
      </c>
      <c r="D234" s="122" t="s">
        <v>615</v>
      </c>
      <c r="E234" s="123" t="s">
        <v>10708</v>
      </c>
      <c r="F234" s="124" t="s">
        <v>24</v>
      </c>
      <c r="G234" s="138" t="s">
        <v>142</v>
      </c>
      <c r="H234" s="138" t="s">
        <v>12416</v>
      </c>
      <c r="I234" s="139" t="s">
        <v>189</v>
      </c>
      <c r="J234" s="140" t="s">
        <v>174</v>
      </c>
      <c r="K234" s="141">
        <v>32</v>
      </c>
      <c r="L234" s="140"/>
      <c r="M234" s="141" t="s">
        <v>191</v>
      </c>
      <c r="N234" s="140" t="s">
        <v>485</v>
      </c>
      <c r="O234" s="140" t="s">
        <v>165</v>
      </c>
      <c r="P234" s="140" t="s">
        <v>183</v>
      </c>
      <c r="Q234" s="142" t="s">
        <v>15422</v>
      </c>
      <c r="R234" s="142" t="s">
        <v>15423</v>
      </c>
      <c r="S234" s="145"/>
      <c r="T234" s="136" t="s">
        <v>188</v>
      </c>
      <c r="U234" s="211"/>
      <c r="V234" s="211"/>
      <c r="W234" s="133" t="str">
        <f>VLOOKUP(TRIM(X234),X10:Y88,2,FALSE)</f>
        <v>Frank</v>
      </c>
      <c r="X234" s="11" t="str">
        <f t="shared" si="11"/>
        <v>6.5.7.5</v>
      </c>
      <c r="Y234" s="64"/>
      <c r="AA234" s="1">
        <f t="shared" si="10"/>
        <v>17</v>
      </c>
    </row>
    <row r="235" spans="1:27" ht="35.25" customHeight="1">
      <c r="A235" s="119" t="s">
        <v>139</v>
      </c>
      <c r="B235" s="134" t="s">
        <v>57</v>
      </c>
      <c r="C235" s="122" t="s">
        <v>140</v>
      </c>
      <c r="D235" s="122" t="s">
        <v>611</v>
      </c>
      <c r="E235" s="123" t="s">
        <v>10709</v>
      </c>
      <c r="F235" s="124" t="s">
        <v>23</v>
      </c>
      <c r="G235" s="124" t="s">
        <v>142</v>
      </c>
      <c r="H235" s="124" t="s">
        <v>12417</v>
      </c>
      <c r="I235" s="210" t="s">
        <v>189</v>
      </c>
      <c r="J235" s="129" t="s">
        <v>174</v>
      </c>
      <c r="K235" s="128">
        <v>33</v>
      </c>
      <c r="L235" s="129"/>
      <c r="M235" s="128" t="s">
        <v>191</v>
      </c>
      <c r="N235" s="127" t="s">
        <v>485</v>
      </c>
      <c r="O235" s="127" t="s">
        <v>165</v>
      </c>
      <c r="P235" s="127" t="s">
        <v>183</v>
      </c>
      <c r="Q235" s="131" t="s">
        <v>13420</v>
      </c>
      <c r="R235" s="131" t="s">
        <v>17169</v>
      </c>
      <c r="S235" s="132" t="s">
        <v>145</v>
      </c>
      <c r="T235" s="136" t="s">
        <v>188</v>
      </c>
      <c r="U235" s="211"/>
      <c r="V235" s="211" t="s">
        <v>245</v>
      </c>
      <c r="W235" s="133" t="str">
        <f>VLOOKUP(TRIM(X235),X10:Y88,2,FALSE)</f>
        <v>Frank</v>
      </c>
      <c r="X235" s="11" t="str">
        <f t="shared" si="11"/>
        <v>6.5.7.1</v>
      </c>
      <c r="Y235" s="64"/>
      <c r="AA235" s="1">
        <f t="shared" si="10"/>
        <v>17</v>
      </c>
    </row>
    <row r="236" spans="1:27" ht="35.25" customHeight="1">
      <c r="A236" s="119" t="s">
        <v>139</v>
      </c>
      <c r="B236" s="134" t="s">
        <v>57</v>
      </c>
      <c r="C236" s="122" t="s">
        <v>140</v>
      </c>
      <c r="D236" s="122" t="s">
        <v>611</v>
      </c>
      <c r="E236" s="123" t="s">
        <v>10710</v>
      </c>
      <c r="F236" s="124" t="s">
        <v>24</v>
      </c>
      <c r="G236" s="124" t="s">
        <v>142</v>
      </c>
      <c r="H236" s="124" t="s">
        <v>12418</v>
      </c>
      <c r="I236" s="210" t="s">
        <v>189</v>
      </c>
      <c r="J236" s="129" t="s">
        <v>185</v>
      </c>
      <c r="K236" s="128">
        <v>49</v>
      </c>
      <c r="L236" s="129"/>
      <c r="M236" s="128" t="s">
        <v>191</v>
      </c>
      <c r="N236" s="127" t="s">
        <v>485</v>
      </c>
      <c r="O236" s="127" t="s">
        <v>165</v>
      </c>
      <c r="P236" s="127" t="s">
        <v>183</v>
      </c>
      <c r="Q236" s="131" t="s">
        <v>13421</v>
      </c>
      <c r="R236" s="131" t="s">
        <v>16325</v>
      </c>
      <c r="S236" s="132" t="s">
        <v>16323</v>
      </c>
      <c r="T236" s="136" t="s">
        <v>188</v>
      </c>
      <c r="U236" s="211"/>
      <c r="V236" s="211"/>
      <c r="W236" s="133" t="str">
        <f>VLOOKUP(TRIM(X236),X10:Y88,2,FALSE)</f>
        <v>Frank</v>
      </c>
      <c r="X236" s="11" t="str">
        <f t="shared" si="11"/>
        <v>6.5.7.1</v>
      </c>
      <c r="Y236" s="64"/>
      <c r="AA236" s="1">
        <f t="shared" si="10"/>
        <v>17</v>
      </c>
    </row>
    <row r="237" spans="1:27" ht="35.25" customHeight="1">
      <c r="A237" s="119" t="s">
        <v>139</v>
      </c>
      <c r="B237" s="134" t="s">
        <v>57</v>
      </c>
      <c r="C237" s="122" t="s">
        <v>140</v>
      </c>
      <c r="D237" s="122" t="s">
        <v>611</v>
      </c>
      <c r="E237" s="123" t="s">
        <v>10711</v>
      </c>
      <c r="F237" s="124" t="s">
        <v>23</v>
      </c>
      <c r="G237" s="124" t="s">
        <v>142</v>
      </c>
      <c r="H237" s="124" t="s">
        <v>12419</v>
      </c>
      <c r="I237" s="210" t="s">
        <v>189</v>
      </c>
      <c r="J237" s="129" t="s">
        <v>185</v>
      </c>
      <c r="K237" s="128">
        <v>50</v>
      </c>
      <c r="L237" s="129"/>
      <c r="M237" s="128" t="s">
        <v>191</v>
      </c>
      <c r="N237" s="127" t="s">
        <v>485</v>
      </c>
      <c r="O237" s="127" t="s">
        <v>165</v>
      </c>
      <c r="P237" s="127" t="s">
        <v>183</v>
      </c>
      <c r="Q237" s="131" t="s">
        <v>13422</v>
      </c>
      <c r="R237" s="131" t="s">
        <v>17170</v>
      </c>
      <c r="S237" s="132" t="s">
        <v>145</v>
      </c>
      <c r="T237" s="136" t="s">
        <v>188</v>
      </c>
      <c r="U237" s="211"/>
      <c r="V237" s="211" t="s">
        <v>245</v>
      </c>
      <c r="W237" s="133" t="str">
        <f>VLOOKUP(TRIM(X237),X10:Y88,2,FALSE)</f>
        <v>Frank</v>
      </c>
      <c r="X237" s="11" t="str">
        <f t="shared" si="11"/>
        <v>6.5.7.1</v>
      </c>
      <c r="Y237" s="64"/>
      <c r="AA237" s="1">
        <f t="shared" si="10"/>
        <v>17</v>
      </c>
    </row>
    <row r="238" spans="1:27" ht="35.25" customHeight="1">
      <c r="A238" s="119" t="s">
        <v>139</v>
      </c>
      <c r="B238" s="134" t="s">
        <v>57</v>
      </c>
      <c r="C238" s="122" t="s">
        <v>140</v>
      </c>
      <c r="D238" s="122" t="s">
        <v>112</v>
      </c>
      <c r="E238" s="123" t="s">
        <v>10712</v>
      </c>
      <c r="F238" s="124" t="s">
        <v>24</v>
      </c>
      <c r="G238" s="124" t="s">
        <v>142</v>
      </c>
      <c r="H238" s="124" t="s">
        <v>12420</v>
      </c>
      <c r="I238" s="210" t="s">
        <v>189</v>
      </c>
      <c r="J238" s="129" t="s">
        <v>185</v>
      </c>
      <c r="K238" s="128">
        <v>51</v>
      </c>
      <c r="L238" s="129"/>
      <c r="M238" s="128" t="s">
        <v>191</v>
      </c>
      <c r="N238" s="127" t="s">
        <v>485</v>
      </c>
      <c r="O238" s="127" t="s">
        <v>165</v>
      </c>
      <c r="P238" s="127" t="s">
        <v>183</v>
      </c>
      <c r="Q238" s="131" t="s">
        <v>13423</v>
      </c>
      <c r="R238" s="131" t="s">
        <v>15473</v>
      </c>
      <c r="S238" s="132" t="s">
        <v>15471</v>
      </c>
      <c r="T238" s="136" t="s">
        <v>188</v>
      </c>
      <c r="U238" s="211"/>
      <c r="V238" s="211"/>
      <c r="W238" s="133" t="str">
        <f>VLOOKUP(TRIM(X238),X10:Y88,2,FALSE)</f>
        <v>Krisztian</v>
      </c>
      <c r="X238" s="11" t="str">
        <f t="shared" si="11"/>
        <v>6.5.10</v>
      </c>
      <c r="Y238" s="64"/>
      <c r="AA238" s="1">
        <f t="shared" si="10"/>
        <v>17</v>
      </c>
    </row>
    <row r="239" spans="1:27" ht="35.25" customHeight="1">
      <c r="A239" s="119" t="s">
        <v>139</v>
      </c>
      <c r="B239" s="134" t="s">
        <v>57</v>
      </c>
      <c r="C239" s="122" t="s">
        <v>140</v>
      </c>
      <c r="D239" s="122" t="s">
        <v>112</v>
      </c>
      <c r="E239" s="123" t="s">
        <v>10713</v>
      </c>
      <c r="F239" s="124" t="s">
        <v>24</v>
      </c>
      <c r="G239" s="124" t="s">
        <v>142</v>
      </c>
      <c r="H239" s="124" t="s">
        <v>12421</v>
      </c>
      <c r="I239" s="210" t="s">
        <v>189</v>
      </c>
      <c r="J239" s="129" t="s">
        <v>174</v>
      </c>
      <c r="K239" s="128">
        <v>34</v>
      </c>
      <c r="L239" s="129"/>
      <c r="M239" s="128" t="s">
        <v>191</v>
      </c>
      <c r="N239" s="127" t="s">
        <v>485</v>
      </c>
      <c r="O239" s="127" t="s">
        <v>165</v>
      </c>
      <c r="P239" s="127" t="s">
        <v>183</v>
      </c>
      <c r="Q239" s="131" t="s">
        <v>13424</v>
      </c>
      <c r="R239" s="131" t="s">
        <v>15476</v>
      </c>
      <c r="S239" s="132" t="s">
        <v>15474</v>
      </c>
      <c r="T239" s="136" t="s">
        <v>188</v>
      </c>
      <c r="U239" s="211"/>
      <c r="V239" s="211"/>
      <c r="W239" s="133" t="str">
        <f>VLOOKUP(TRIM(X239),X10:Y88,2,FALSE)</f>
        <v>Krisztian</v>
      </c>
      <c r="X239" s="11" t="str">
        <f t="shared" si="11"/>
        <v>6.5.10</v>
      </c>
      <c r="Y239" s="64"/>
      <c r="AA239" s="1">
        <f t="shared" si="10"/>
        <v>17</v>
      </c>
    </row>
    <row r="240" spans="1:27" ht="35.25" customHeight="1">
      <c r="A240" s="119" t="s">
        <v>139</v>
      </c>
      <c r="B240" s="134" t="s">
        <v>57</v>
      </c>
      <c r="C240" s="122" t="s">
        <v>140</v>
      </c>
      <c r="D240" s="122" t="s">
        <v>103</v>
      </c>
      <c r="E240" s="123" t="s">
        <v>10714</v>
      </c>
      <c r="F240" s="124" t="s">
        <v>24</v>
      </c>
      <c r="G240" s="124" t="s">
        <v>142</v>
      </c>
      <c r="H240" s="124" t="s">
        <v>12422</v>
      </c>
      <c r="I240" s="210" t="s">
        <v>189</v>
      </c>
      <c r="J240" s="129" t="s">
        <v>185</v>
      </c>
      <c r="K240" s="128">
        <v>52</v>
      </c>
      <c r="L240" s="129"/>
      <c r="M240" s="128" t="s">
        <v>191</v>
      </c>
      <c r="N240" s="127" t="s">
        <v>485</v>
      </c>
      <c r="O240" s="127" t="s">
        <v>165</v>
      </c>
      <c r="P240" s="127" t="s">
        <v>183</v>
      </c>
      <c r="Q240" s="131" t="s">
        <v>8509</v>
      </c>
      <c r="R240" s="131" t="s">
        <v>15402</v>
      </c>
      <c r="S240" s="132" t="s">
        <v>15403</v>
      </c>
      <c r="T240" s="136" t="s">
        <v>278</v>
      </c>
      <c r="U240" s="211"/>
      <c r="V240" s="211"/>
      <c r="W240" s="133" t="str">
        <f>VLOOKUP(TRIM(X240),X10:Y88,2,FALSE)</f>
        <v>Frank</v>
      </c>
      <c r="X240" s="11" t="str">
        <f t="shared" si="11"/>
        <v>6.5.5</v>
      </c>
      <c r="Y240" s="64"/>
      <c r="AA240" s="1">
        <f t="shared" si="10"/>
        <v>17</v>
      </c>
    </row>
    <row r="241" spans="1:27" ht="35.25" customHeight="1">
      <c r="A241" s="119" t="s">
        <v>139</v>
      </c>
      <c r="B241" s="134" t="s">
        <v>57</v>
      </c>
      <c r="C241" s="122" t="s">
        <v>140</v>
      </c>
      <c r="D241" s="122" t="s">
        <v>103</v>
      </c>
      <c r="E241" s="123" t="s">
        <v>10715</v>
      </c>
      <c r="F241" s="124" t="s">
        <v>23</v>
      </c>
      <c r="G241" s="124" t="s">
        <v>142</v>
      </c>
      <c r="H241" s="124" t="s">
        <v>12423</v>
      </c>
      <c r="I241" s="210" t="s">
        <v>189</v>
      </c>
      <c r="J241" s="129" t="s">
        <v>5550</v>
      </c>
      <c r="K241" s="128">
        <v>4</v>
      </c>
      <c r="L241" s="129"/>
      <c r="M241" s="128" t="s">
        <v>191</v>
      </c>
      <c r="N241" s="127" t="s">
        <v>485</v>
      </c>
      <c r="O241" s="127" t="s">
        <v>165</v>
      </c>
      <c r="P241" s="127" t="s">
        <v>183</v>
      </c>
      <c r="Q241" s="131" t="s">
        <v>8510</v>
      </c>
      <c r="R241" s="131" t="s">
        <v>17171</v>
      </c>
      <c r="S241" s="132" t="s">
        <v>145</v>
      </c>
      <c r="T241" s="136" t="s">
        <v>278</v>
      </c>
      <c r="U241" s="211"/>
      <c r="V241" s="211" t="s">
        <v>245</v>
      </c>
      <c r="W241" s="133" t="str">
        <f>VLOOKUP(TRIM(X241),X10:Y88,2,FALSE)</f>
        <v>Frank</v>
      </c>
      <c r="X241" s="11" t="str">
        <f t="shared" si="11"/>
        <v>6.5.5</v>
      </c>
      <c r="Y241" s="64"/>
      <c r="AA241" s="1">
        <f t="shared" si="10"/>
        <v>17</v>
      </c>
    </row>
    <row r="242" spans="1:27" ht="35.25" customHeight="1">
      <c r="A242" s="119" t="s">
        <v>139</v>
      </c>
      <c r="B242" s="134" t="s">
        <v>57</v>
      </c>
      <c r="C242" s="122" t="s">
        <v>140</v>
      </c>
      <c r="D242" s="122" t="s">
        <v>103</v>
      </c>
      <c r="E242" s="123" t="s">
        <v>10716</v>
      </c>
      <c r="F242" s="124" t="s">
        <v>23</v>
      </c>
      <c r="G242" s="124" t="s">
        <v>142</v>
      </c>
      <c r="H242" s="124" t="s">
        <v>12424</v>
      </c>
      <c r="I242" s="210" t="s">
        <v>189</v>
      </c>
      <c r="J242" s="129" t="s">
        <v>185</v>
      </c>
      <c r="K242" s="128">
        <v>53</v>
      </c>
      <c r="L242" s="129"/>
      <c r="M242" s="128" t="s">
        <v>191</v>
      </c>
      <c r="N242" s="127" t="s">
        <v>485</v>
      </c>
      <c r="O242" s="127" t="s">
        <v>165</v>
      </c>
      <c r="P242" s="127" t="s">
        <v>183</v>
      </c>
      <c r="Q242" s="131" t="s">
        <v>8511</v>
      </c>
      <c r="R242" s="131" t="s">
        <v>17172</v>
      </c>
      <c r="S242" s="132" t="s">
        <v>145</v>
      </c>
      <c r="T242" s="136" t="s">
        <v>278</v>
      </c>
      <c r="U242" s="211"/>
      <c r="V242" s="211" t="s">
        <v>245</v>
      </c>
      <c r="W242" s="133" t="str">
        <f>VLOOKUP(TRIM(X242),X10:Y88,2,FALSE)</f>
        <v>Frank</v>
      </c>
      <c r="X242" s="11" t="str">
        <f t="shared" si="11"/>
        <v>6.5.5</v>
      </c>
      <c r="Y242" s="64"/>
      <c r="AA242" s="1">
        <f t="shared" si="10"/>
        <v>17</v>
      </c>
    </row>
    <row r="243" spans="1:27" ht="35.25" customHeight="1">
      <c r="A243" s="119" t="s">
        <v>139</v>
      </c>
      <c r="B243" s="134" t="s">
        <v>57</v>
      </c>
      <c r="C243" s="122" t="s">
        <v>140</v>
      </c>
      <c r="D243" s="122" t="s">
        <v>103</v>
      </c>
      <c r="E243" s="123" t="s">
        <v>10717</v>
      </c>
      <c r="F243" s="124" t="s">
        <v>24</v>
      </c>
      <c r="G243" s="124" t="s">
        <v>142</v>
      </c>
      <c r="H243" s="124" t="s">
        <v>12425</v>
      </c>
      <c r="I243" s="210" t="s">
        <v>189</v>
      </c>
      <c r="J243" s="129" t="s">
        <v>5550</v>
      </c>
      <c r="K243" s="128">
        <v>5</v>
      </c>
      <c r="L243" s="129"/>
      <c r="M243" s="128" t="s">
        <v>191</v>
      </c>
      <c r="N243" s="127" t="s">
        <v>485</v>
      </c>
      <c r="O243" s="127" t="s">
        <v>165</v>
      </c>
      <c r="P243" s="127" t="s">
        <v>183</v>
      </c>
      <c r="Q243" s="131" t="s">
        <v>8512</v>
      </c>
      <c r="R243" s="131" t="s">
        <v>15345</v>
      </c>
      <c r="S243" s="132" t="s">
        <v>15346</v>
      </c>
      <c r="T243" s="136" t="s">
        <v>278</v>
      </c>
      <c r="U243" s="211"/>
      <c r="V243" s="211"/>
      <c r="W243" s="133" t="str">
        <f>VLOOKUP(TRIM(X243),X10:Y88,2,FALSE)</f>
        <v>Frank</v>
      </c>
      <c r="X243" s="11" t="str">
        <f t="shared" si="11"/>
        <v>6.5.5</v>
      </c>
      <c r="Y243" s="64"/>
      <c r="AA243" s="1">
        <f t="shared" si="10"/>
        <v>17</v>
      </c>
    </row>
    <row r="244" spans="1:27" ht="35.25" customHeight="1">
      <c r="A244" s="119" t="s">
        <v>139</v>
      </c>
      <c r="B244" s="134" t="s">
        <v>57</v>
      </c>
      <c r="C244" s="122" t="s">
        <v>140</v>
      </c>
      <c r="D244" s="122" t="s">
        <v>103</v>
      </c>
      <c r="E244" s="123" t="s">
        <v>10718</v>
      </c>
      <c r="F244" s="124" t="s">
        <v>23</v>
      </c>
      <c r="G244" s="124" t="s">
        <v>142</v>
      </c>
      <c r="H244" s="124" t="s">
        <v>12426</v>
      </c>
      <c r="I244" s="210" t="s">
        <v>189</v>
      </c>
      <c r="J244" s="129" t="s">
        <v>174</v>
      </c>
      <c r="K244" s="128">
        <v>35</v>
      </c>
      <c r="L244" s="129"/>
      <c r="M244" s="128" t="s">
        <v>191</v>
      </c>
      <c r="N244" s="127" t="s">
        <v>485</v>
      </c>
      <c r="O244" s="127" t="s">
        <v>165</v>
      </c>
      <c r="P244" s="127" t="s">
        <v>183</v>
      </c>
      <c r="Q244" s="131" t="s">
        <v>8513</v>
      </c>
      <c r="R244" s="131" t="s">
        <v>17173</v>
      </c>
      <c r="S244" s="132" t="s">
        <v>145</v>
      </c>
      <c r="T244" s="136" t="s">
        <v>278</v>
      </c>
      <c r="U244" s="211"/>
      <c r="V244" s="211" t="s">
        <v>245</v>
      </c>
      <c r="W244" s="133" t="str">
        <f>VLOOKUP(TRIM(X244),X10:Y88,2,FALSE)</f>
        <v>Frank</v>
      </c>
      <c r="X244" s="11" t="str">
        <f t="shared" si="11"/>
        <v>6.5.5</v>
      </c>
      <c r="Y244" s="64"/>
      <c r="AA244" s="1">
        <f t="shared" si="10"/>
        <v>17</v>
      </c>
    </row>
    <row r="245" spans="1:27" ht="35.25" customHeight="1">
      <c r="A245" s="119" t="s">
        <v>139</v>
      </c>
      <c r="B245" s="134" t="s">
        <v>57</v>
      </c>
      <c r="C245" s="122" t="s">
        <v>140</v>
      </c>
      <c r="D245" s="122" t="s">
        <v>12057</v>
      </c>
      <c r="E245" s="123" t="s">
        <v>10719</v>
      </c>
      <c r="F245" s="124" t="s">
        <v>23</v>
      </c>
      <c r="G245" s="124" t="s">
        <v>142</v>
      </c>
      <c r="H245" s="124" t="s">
        <v>17719</v>
      </c>
      <c r="I245" s="210" t="s">
        <v>490</v>
      </c>
      <c r="J245" s="129" t="s">
        <v>185</v>
      </c>
      <c r="K245" s="128">
        <v>54</v>
      </c>
      <c r="L245" s="129"/>
      <c r="M245" s="128" t="s">
        <v>191</v>
      </c>
      <c r="N245" s="127" t="s">
        <v>485</v>
      </c>
      <c r="O245" s="127" t="s">
        <v>165</v>
      </c>
      <c r="P245" s="127" t="s">
        <v>183</v>
      </c>
      <c r="Q245" s="131" t="s">
        <v>8521</v>
      </c>
      <c r="R245" s="131" t="s">
        <v>17174</v>
      </c>
      <c r="S245" s="132" t="s">
        <v>145</v>
      </c>
      <c r="T245" s="136" t="s">
        <v>278</v>
      </c>
      <c r="U245" s="211"/>
      <c r="V245" s="211" t="s">
        <v>245</v>
      </c>
      <c r="W245" s="133" t="str">
        <f>VLOOKUP(TRIM(X245),X10:Y88,2,FALSE)</f>
        <v>Mirko</v>
      </c>
      <c r="X245" s="11" t="str">
        <f t="shared" si="11"/>
        <v>6.5.6.1</v>
      </c>
      <c r="Y245" s="64"/>
      <c r="AA245" s="1">
        <f t="shared" si="10"/>
        <v>27</v>
      </c>
    </row>
    <row r="246" spans="1:27" ht="35.25" customHeight="1">
      <c r="A246" s="119" t="s">
        <v>139</v>
      </c>
      <c r="B246" s="134" t="s">
        <v>57</v>
      </c>
      <c r="C246" s="122" t="s">
        <v>140</v>
      </c>
      <c r="D246" s="122" t="s">
        <v>12057</v>
      </c>
      <c r="E246" s="123" t="s">
        <v>10720</v>
      </c>
      <c r="F246" s="124" t="s">
        <v>23</v>
      </c>
      <c r="G246" s="124" t="s">
        <v>142</v>
      </c>
      <c r="H246" s="124" t="s">
        <v>12427</v>
      </c>
      <c r="I246" s="210" t="s">
        <v>189</v>
      </c>
      <c r="J246" s="129" t="s">
        <v>185</v>
      </c>
      <c r="K246" s="128">
        <v>55</v>
      </c>
      <c r="L246" s="129"/>
      <c r="M246" s="128" t="s">
        <v>191</v>
      </c>
      <c r="N246" s="127" t="s">
        <v>485</v>
      </c>
      <c r="O246" s="127" t="s">
        <v>165</v>
      </c>
      <c r="P246" s="127" t="s">
        <v>183</v>
      </c>
      <c r="Q246" s="131" t="s">
        <v>8522</v>
      </c>
      <c r="R246" s="131" t="s">
        <v>17175</v>
      </c>
      <c r="S246" s="132" t="s">
        <v>145</v>
      </c>
      <c r="T246" s="136" t="s">
        <v>278</v>
      </c>
      <c r="U246" s="211"/>
      <c r="V246" s="211" t="s">
        <v>245</v>
      </c>
      <c r="W246" s="133" t="str">
        <f>VLOOKUP(TRIM(X246),X10:Y88,2,FALSE)</f>
        <v>Mirko</v>
      </c>
      <c r="X246" s="11" t="str">
        <f t="shared" si="11"/>
        <v>6.5.6.1</v>
      </c>
      <c r="Y246" s="64"/>
      <c r="AA246" s="1">
        <f t="shared" si="10"/>
        <v>17</v>
      </c>
    </row>
    <row r="247" spans="1:27" ht="35.25" customHeight="1">
      <c r="A247" s="119" t="s">
        <v>139</v>
      </c>
      <c r="B247" s="134" t="s">
        <v>57</v>
      </c>
      <c r="C247" s="122" t="s">
        <v>140</v>
      </c>
      <c r="D247" s="122" t="s">
        <v>12058</v>
      </c>
      <c r="E247" s="123" t="s">
        <v>10721</v>
      </c>
      <c r="F247" s="124" t="s">
        <v>24</v>
      </c>
      <c r="G247" s="124" t="s">
        <v>142</v>
      </c>
      <c r="H247" s="124" t="s">
        <v>12428</v>
      </c>
      <c r="I247" s="210" t="s">
        <v>189</v>
      </c>
      <c r="J247" s="129" t="s">
        <v>185</v>
      </c>
      <c r="K247" s="128">
        <v>56</v>
      </c>
      <c r="L247" s="129"/>
      <c r="M247" s="128" t="s">
        <v>191</v>
      </c>
      <c r="N247" s="127" t="s">
        <v>485</v>
      </c>
      <c r="O247" s="127" t="s">
        <v>165</v>
      </c>
      <c r="P247" s="127" t="s">
        <v>183</v>
      </c>
      <c r="Q247" s="131" t="s">
        <v>8523</v>
      </c>
      <c r="R247" s="131" t="s">
        <v>15024</v>
      </c>
      <c r="S247" s="132" t="s">
        <v>15022</v>
      </c>
      <c r="T247" s="136" t="s">
        <v>278</v>
      </c>
      <c r="U247" s="211"/>
      <c r="V247" s="211"/>
      <c r="W247" s="133" t="str">
        <f>VLOOKUP(TRIM(X247),X10:Y88,2,FALSE)</f>
        <v>Krisztian</v>
      </c>
      <c r="X247" s="11" t="str">
        <f t="shared" si="11"/>
        <v>6.5.6.2</v>
      </c>
      <c r="Y247" s="64"/>
      <c r="AA247" s="1">
        <f t="shared" si="10"/>
        <v>17</v>
      </c>
    </row>
    <row r="248" spans="1:27" ht="35.25" customHeight="1">
      <c r="A248" s="119" t="s">
        <v>139</v>
      </c>
      <c r="B248" s="134" t="s">
        <v>57</v>
      </c>
      <c r="C248" s="122" t="s">
        <v>140</v>
      </c>
      <c r="D248" s="122" t="s">
        <v>12058</v>
      </c>
      <c r="E248" s="123" t="s">
        <v>10722</v>
      </c>
      <c r="F248" s="124" t="s">
        <v>24</v>
      </c>
      <c r="G248" s="124" t="s">
        <v>142</v>
      </c>
      <c r="H248" s="124" t="s">
        <v>12429</v>
      </c>
      <c r="I248" s="210" t="s">
        <v>189</v>
      </c>
      <c r="J248" s="129" t="s">
        <v>5550</v>
      </c>
      <c r="K248" s="128">
        <v>6</v>
      </c>
      <c r="L248" s="129"/>
      <c r="M248" s="128" t="s">
        <v>191</v>
      </c>
      <c r="N248" s="127" t="s">
        <v>485</v>
      </c>
      <c r="O248" s="127" t="s">
        <v>165</v>
      </c>
      <c r="P248" s="127" t="s">
        <v>183</v>
      </c>
      <c r="Q248" s="131" t="s">
        <v>8524</v>
      </c>
      <c r="R248" s="131" t="s">
        <v>15026</v>
      </c>
      <c r="S248" s="132" t="s">
        <v>15025</v>
      </c>
      <c r="T248" s="136" t="s">
        <v>278</v>
      </c>
      <c r="U248" s="211"/>
      <c r="V248" s="211"/>
      <c r="W248" s="133" t="str">
        <f>VLOOKUP(TRIM(X248),X10:Y88,2,FALSE)</f>
        <v>Krisztian</v>
      </c>
      <c r="X248" s="11" t="str">
        <f t="shared" si="11"/>
        <v>6.5.6.2</v>
      </c>
      <c r="Y248" s="64"/>
      <c r="AA248" s="1">
        <f t="shared" si="10"/>
        <v>17</v>
      </c>
    </row>
    <row r="249" spans="1:27" ht="35.25" customHeight="1">
      <c r="A249" s="119" t="s">
        <v>139</v>
      </c>
      <c r="B249" s="134" t="s">
        <v>57</v>
      </c>
      <c r="C249" s="122" t="s">
        <v>140</v>
      </c>
      <c r="D249" s="122" t="s">
        <v>12058</v>
      </c>
      <c r="E249" s="123" t="s">
        <v>10723</v>
      </c>
      <c r="F249" s="124" t="s">
        <v>24</v>
      </c>
      <c r="G249" s="124" t="s">
        <v>142</v>
      </c>
      <c r="H249" s="124" t="s">
        <v>12430</v>
      </c>
      <c r="I249" s="210" t="s">
        <v>189</v>
      </c>
      <c r="J249" s="129" t="s">
        <v>5550</v>
      </c>
      <c r="K249" s="128">
        <v>7</v>
      </c>
      <c r="L249" s="129"/>
      <c r="M249" s="128" t="s">
        <v>191</v>
      </c>
      <c r="N249" s="127" t="s">
        <v>485</v>
      </c>
      <c r="O249" s="127" t="s">
        <v>165</v>
      </c>
      <c r="P249" s="127" t="s">
        <v>183</v>
      </c>
      <c r="Q249" s="131" t="s">
        <v>13425</v>
      </c>
      <c r="R249" s="131" t="s">
        <v>15029</v>
      </c>
      <c r="S249" s="132" t="s">
        <v>15028</v>
      </c>
      <c r="T249" s="136" t="s">
        <v>278</v>
      </c>
      <c r="U249" s="211"/>
      <c r="V249" s="211"/>
      <c r="W249" s="133" t="str">
        <f>VLOOKUP(TRIM(X249),X10:Y88,2,FALSE)</f>
        <v>Krisztian</v>
      </c>
      <c r="X249" s="11" t="str">
        <f t="shared" si="11"/>
        <v>6.5.6.2</v>
      </c>
      <c r="Y249" s="64"/>
      <c r="AA249" s="1">
        <f t="shared" si="10"/>
        <v>17</v>
      </c>
    </row>
    <row r="250" spans="1:27" ht="35.25" customHeight="1">
      <c r="A250" s="119" t="s">
        <v>139</v>
      </c>
      <c r="B250" s="134" t="s">
        <v>57</v>
      </c>
      <c r="C250" s="122" t="s">
        <v>140</v>
      </c>
      <c r="D250" s="122" t="s">
        <v>611</v>
      </c>
      <c r="E250" s="123" t="s">
        <v>10724</v>
      </c>
      <c r="F250" s="124" t="s">
        <v>23</v>
      </c>
      <c r="G250" s="124" t="s">
        <v>142</v>
      </c>
      <c r="H250" s="124" t="s">
        <v>12431</v>
      </c>
      <c r="I250" s="210" t="s">
        <v>189</v>
      </c>
      <c r="J250" s="129" t="s">
        <v>174</v>
      </c>
      <c r="K250" s="128">
        <v>36</v>
      </c>
      <c r="L250" s="129"/>
      <c r="M250" s="128" t="s">
        <v>191</v>
      </c>
      <c r="N250" s="127" t="s">
        <v>485</v>
      </c>
      <c r="O250" s="127" t="s">
        <v>165</v>
      </c>
      <c r="P250" s="127" t="s">
        <v>183</v>
      </c>
      <c r="Q250" s="131" t="s">
        <v>8714</v>
      </c>
      <c r="R250" s="131" t="s">
        <v>17176</v>
      </c>
      <c r="S250" s="132" t="s">
        <v>145</v>
      </c>
      <c r="T250" s="136" t="s">
        <v>278</v>
      </c>
      <c r="U250" s="211"/>
      <c r="V250" s="211" t="s">
        <v>245</v>
      </c>
      <c r="W250" s="133" t="str">
        <f>VLOOKUP(TRIM(X250),X10:Y88,2,FALSE)</f>
        <v>Frank</v>
      </c>
      <c r="X250" s="11" t="str">
        <f t="shared" si="11"/>
        <v>6.5.7.1</v>
      </c>
      <c r="Y250" s="64"/>
      <c r="AA250" s="1">
        <f t="shared" si="10"/>
        <v>17</v>
      </c>
    </row>
    <row r="251" spans="1:27" ht="35.25" customHeight="1">
      <c r="A251" s="119" t="s">
        <v>139</v>
      </c>
      <c r="B251" s="134" t="s">
        <v>57</v>
      </c>
      <c r="C251" s="122" t="s">
        <v>140</v>
      </c>
      <c r="D251" s="122" t="s">
        <v>611</v>
      </c>
      <c r="E251" s="123" t="s">
        <v>10725</v>
      </c>
      <c r="F251" s="124" t="s">
        <v>23</v>
      </c>
      <c r="G251" s="124" t="s">
        <v>142</v>
      </c>
      <c r="H251" s="124" t="s">
        <v>12432</v>
      </c>
      <c r="I251" s="210" t="s">
        <v>189</v>
      </c>
      <c r="J251" s="129" t="s">
        <v>185</v>
      </c>
      <c r="K251" s="128">
        <v>57</v>
      </c>
      <c r="L251" s="129"/>
      <c r="M251" s="128" t="s">
        <v>191</v>
      </c>
      <c r="N251" s="127" t="s">
        <v>485</v>
      </c>
      <c r="O251" s="127" t="s">
        <v>165</v>
      </c>
      <c r="P251" s="127" t="s">
        <v>183</v>
      </c>
      <c r="Q251" s="131" t="s">
        <v>8715</v>
      </c>
      <c r="R251" s="131" t="s">
        <v>17177</v>
      </c>
      <c r="S251" s="132" t="s">
        <v>145</v>
      </c>
      <c r="T251" s="136" t="s">
        <v>278</v>
      </c>
      <c r="U251" s="211"/>
      <c r="V251" s="211" t="s">
        <v>245</v>
      </c>
      <c r="W251" s="133" t="str">
        <f>VLOOKUP(TRIM(X251),X10:Y88,2,FALSE)</f>
        <v>Frank</v>
      </c>
      <c r="X251" s="11" t="str">
        <f t="shared" si="11"/>
        <v>6.5.7.1</v>
      </c>
      <c r="Y251" s="64"/>
      <c r="AA251" s="1">
        <f t="shared" si="10"/>
        <v>17</v>
      </c>
    </row>
    <row r="252" spans="1:27" ht="35.25" customHeight="1">
      <c r="A252" s="119" t="s">
        <v>139</v>
      </c>
      <c r="B252" s="134" t="s">
        <v>57</v>
      </c>
      <c r="C252" s="122" t="s">
        <v>140</v>
      </c>
      <c r="D252" s="122" t="s">
        <v>12057</v>
      </c>
      <c r="E252" s="123" t="s">
        <v>10726</v>
      </c>
      <c r="F252" s="124" t="s">
        <v>24</v>
      </c>
      <c r="G252" s="124" t="s">
        <v>142</v>
      </c>
      <c r="H252" s="124" t="s">
        <v>12433</v>
      </c>
      <c r="I252" s="210" t="s">
        <v>189</v>
      </c>
      <c r="J252" s="129" t="s">
        <v>5550</v>
      </c>
      <c r="K252" s="128">
        <v>8</v>
      </c>
      <c r="L252" s="129"/>
      <c r="M252" s="128" t="s">
        <v>191</v>
      </c>
      <c r="N252" s="127" t="s">
        <v>485</v>
      </c>
      <c r="O252" s="127" t="s">
        <v>165</v>
      </c>
      <c r="P252" s="127" t="s">
        <v>183</v>
      </c>
      <c r="Q252" s="131" t="s">
        <v>8411</v>
      </c>
      <c r="R252" s="131" t="s">
        <v>12574</v>
      </c>
      <c r="S252" s="132" t="s">
        <v>12575</v>
      </c>
      <c r="T252" s="136" t="s">
        <v>278</v>
      </c>
      <c r="U252" s="211"/>
      <c r="V252" s="211"/>
      <c r="W252" s="133" t="str">
        <f>VLOOKUP(TRIM(X252),X10:Y88,2,FALSE)</f>
        <v>Mirko</v>
      </c>
      <c r="X252" s="11" t="str">
        <f t="shared" si="11"/>
        <v>6.5.6.1</v>
      </c>
      <c r="Y252" s="64"/>
      <c r="AA252" s="1">
        <f t="shared" si="10"/>
        <v>17</v>
      </c>
    </row>
    <row r="253" spans="1:27" ht="35.25" customHeight="1">
      <c r="A253" s="119" t="s">
        <v>139</v>
      </c>
      <c r="B253" s="134" t="s">
        <v>57</v>
      </c>
      <c r="C253" s="122" t="s">
        <v>140</v>
      </c>
      <c r="D253" s="122" t="s">
        <v>117</v>
      </c>
      <c r="E253" s="123" t="s">
        <v>10727</v>
      </c>
      <c r="F253" s="124" t="s">
        <v>21</v>
      </c>
      <c r="G253" s="124" t="s">
        <v>142</v>
      </c>
      <c r="H253" s="124" t="s">
        <v>7670</v>
      </c>
      <c r="I253" s="210" t="s">
        <v>205</v>
      </c>
      <c r="J253" s="129" t="s">
        <v>2280</v>
      </c>
      <c r="K253" s="128"/>
      <c r="L253" s="129"/>
      <c r="M253" s="128"/>
      <c r="N253" s="127" t="s">
        <v>7471</v>
      </c>
      <c r="O253" s="127" t="s">
        <v>2712</v>
      </c>
      <c r="P253" s="127" t="s">
        <v>2281</v>
      </c>
      <c r="Q253" s="131" t="s">
        <v>8755</v>
      </c>
      <c r="R253" s="131" t="s">
        <v>15664</v>
      </c>
      <c r="S253" s="132" t="s">
        <v>15663</v>
      </c>
      <c r="T253" s="136" t="s">
        <v>201</v>
      </c>
      <c r="U253" s="211"/>
      <c r="V253" s="211"/>
      <c r="W253" s="133" t="str">
        <f>VLOOKUP(TRIM(X253),X10:Y88,2,FALSE)</f>
        <v>Krisztian</v>
      </c>
      <c r="X253" s="11" t="str">
        <f t="shared" si="11"/>
        <v>6.7</v>
      </c>
      <c r="Y253" s="64"/>
      <c r="AA253" s="1">
        <f t="shared" si="10"/>
        <v>35</v>
      </c>
    </row>
    <row r="254" spans="1:27" ht="35.25" customHeight="1">
      <c r="A254" s="119" t="s">
        <v>139</v>
      </c>
      <c r="B254" s="134" t="s">
        <v>57</v>
      </c>
      <c r="C254" s="122" t="s">
        <v>140</v>
      </c>
      <c r="D254" s="122" t="s">
        <v>98</v>
      </c>
      <c r="E254" s="123" t="s">
        <v>10728</v>
      </c>
      <c r="F254" s="124" t="s">
        <v>24</v>
      </c>
      <c r="G254" s="124" t="s">
        <v>142</v>
      </c>
      <c r="H254" s="124" t="s">
        <v>12434</v>
      </c>
      <c r="I254" s="210" t="s">
        <v>189</v>
      </c>
      <c r="J254" s="129" t="s">
        <v>174</v>
      </c>
      <c r="K254" s="128">
        <v>37</v>
      </c>
      <c r="L254" s="129"/>
      <c r="M254" s="128" t="s">
        <v>191</v>
      </c>
      <c r="N254" s="127" t="s">
        <v>485</v>
      </c>
      <c r="O254" s="127" t="s">
        <v>165</v>
      </c>
      <c r="P254" s="127" t="s">
        <v>183</v>
      </c>
      <c r="Q254" s="131" t="s">
        <v>13426</v>
      </c>
      <c r="R254" s="131" t="s">
        <v>15177</v>
      </c>
      <c r="S254" s="132" t="s">
        <v>15178</v>
      </c>
      <c r="T254" s="136" t="s">
        <v>188</v>
      </c>
      <c r="U254" s="211"/>
      <c r="V254" s="211"/>
      <c r="W254" s="133" t="str">
        <f>VLOOKUP(TRIM(X254),X10:Y88,2,FALSE)</f>
        <v>Frank</v>
      </c>
      <c r="X254" s="11" t="str">
        <f t="shared" si="11"/>
        <v>6.5.3</v>
      </c>
      <c r="Y254" s="64"/>
      <c r="AA254" s="1">
        <f t="shared" si="10"/>
        <v>17</v>
      </c>
    </row>
    <row r="255" spans="1:27" ht="35.25" customHeight="1">
      <c r="A255" s="119" t="s">
        <v>139</v>
      </c>
      <c r="B255" s="134" t="s">
        <v>57</v>
      </c>
      <c r="C255" s="122" t="s">
        <v>140</v>
      </c>
      <c r="D255" s="122" t="s">
        <v>98</v>
      </c>
      <c r="E255" s="123" t="s">
        <v>10729</v>
      </c>
      <c r="F255" s="124" t="s">
        <v>23</v>
      </c>
      <c r="G255" s="124" t="s">
        <v>142</v>
      </c>
      <c r="H255" s="124" t="s">
        <v>12435</v>
      </c>
      <c r="I255" s="210" t="s">
        <v>189</v>
      </c>
      <c r="J255" s="129" t="s">
        <v>174</v>
      </c>
      <c r="K255" s="128">
        <v>38</v>
      </c>
      <c r="L255" s="129"/>
      <c r="M255" s="128" t="s">
        <v>191</v>
      </c>
      <c r="N255" s="127" t="s">
        <v>485</v>
      </c>
      <c r="O255" s="127" t="s">
        <v>165</v>
      </c>
      <c r="P255" s="127" t="s">
        <v>183</v>
      </c>
      <c r="Q255" s="131" t="s">
        <v>13427</v>
      </c>
      <c r="R255" s="131" t="s">
        <v>17178</v>
      </c>
      <c r="S255" s="132" t="s">
        <v>145</v>
      </c>
      <c r="T255" s="136" t="s">
        <v>188</v>
      </c>
      <c r="U255" s="211"/>
      <c r="V255" s="211" t="s">
        <v>245</v>
      </c>
      <c r="W255" s="133" t="str">
        <f>VLOOKUP(TRIM(X255),X10:Y88,2,FALSE)</f>
        <v>Frank</v>
      </c>
      <c r="X255" s="11" t="str">
        <f t="shared" si="11"/>
        <v>6.5.3</v>
      </c>
      <c r="Y255" s="64"/>
      <c r="AA255" s="1">
        <f t="shared" si="10"/>
        <v>17</v>
      </c>
    </row>
    <row r="256" spans="1:27" ht="35.25" customHeight="1">
      <c r="A256" s="119" t="s">
        <v>139</v>
      </c>
      <c r="B256" s="134" t="s">
        <v>57</v>
      </c>
      <c r="C256" s="122" t="s">
        <v>140</v>
      </c>
      <c r="D256" s="122" t="s">
        <v>114</v>
      </c>
      <c r="E256" s="123" t="s">
        <v>10730</v>
      </c>
      <c r="F256" s="124" t="s">
        <v>24</v>
      </c>
      <c r="G256" s="124" t="s">
        <v>142</v>
      </c>
      <c r="H256" s="124" t="s">
        <v>12436</v>
      </c>
      <c r="I256" s="210" t="s">
        <v>189</v>
      </c>
      <c r="J256" s="129" t="s">
        <v>185</v>
      </c>
      <c r="K256" s="128">
        <v>58</v>
      </c>
      <c r="L256" s="129"/>
      <c r="M256" s="128" t="s">
        <v>191</v>
      </c>
      <c r="N256" s="127" t="s">
        <v>485</v>
      </c>
      <c r="O256" s="127" t="s">
        <v>165</v>
      </c>
      <c r="P256" s="127" t="s">
        <v>183</v>
      </c>
      <c r="Q256" s="131" t="s">
        <v>13428</v>
      </c>
      <c r="R256" s="131" t="s">
        <v>15060</v>
      </c>
      <c r="S256" s="132" t="s">
        <v>15061</v>
      </c>
      <c r="T256" s="136" t="s">
        <v>188</v>
      </c>
      <c r="U256" s="211"/>
      <c r="V256" s="211"/>
      <c r="W256" s="133" t="str">
        <f>VLOOKUP(TRIM(X256),X10:Y88,2,FALSE)</f>
        <v>Frank</v>
      </c>
      <c r="X256" s="11" t="str">
        <f t="shared" si="11"/>
        <v>6.5.11</v>
      </c>
      <c r="Y256" s="64"/>
      <c r="AA256" s="1">
        <f t="shared" si="10"/>
        <v>17</v>
      </c>
    </row>
    <row r="257" spans="1:27" ht="35.25" customHeight="1">
      <c r="A257" s="119" t="s">
        <v>139</v>
      </c>
      <c r="B257" s="134" t="s">
        <v>57</v>
      </c>
      <c r="C257" s="122" t="s">
        <v>140</v>
      </c>
      <c r="D257" s="122" t="s">
        <v>94</v>
      </c>
      <c r="E257" s="123" t="s">
        <v>10731</v>
      </c>
      <c r="F257" s="124" t="s">
        <v>23</v>
      </c>
      <c r="G257" s="124" t="s">
        <v>142</v>
      </c>
      <c r="H257" s="124" t="s">
        <v>12437</v>
      </c>
      <c r="I257" s="210" t="s">
        <v>12327</v>
      </c>
      <c r="J257" s="129" t="s">
        <v>174</v>
      </c>
      <c r="K257" s="128">
        <v>39</v>
      </c>
      <c r="L257" s="129"/>
      <c r="M257" s="128" t="s">
        <v>191</v>
      </c>
      <c r="N257" s="127" t="s">
        <v>485</v>
      </c>
      <c r="O257" s="127" t="s">
        <v>165</v>
      </c>
      <c r="P257" s="127" t="s">
        <v>183</v>
      </c>
      <c r="Q257" s="131" t="s">
        <v>13429</v>
      </c>
      <c r="R257" s="131" t="s">
        <v>17179</v>
      </c>
      <c r="S257" s="132" t="s">
        <v>145</v>
      </c>
      <c r="T257" s="136" t="s">
        <v>188</v>
      </c>
      <c r="U257" s="211"/>
      <c r="V257" s="211" t="s">
        <v>245</v>
      </c>
      <c r="W257" s="133" t="str">
        <f>VLOOKUP(TRIM(X257),X10:Y88,2,FALSE)</f>
        <v>Frank</v>
      </c>
      <c r="X257" s="11" t="str">
        <f t="shared" si="11"/>
        <v>6.5.1</v>
      </c>
      <c r="Y257" s="64"/>
      <c r="AA257" s="1">
        <f t="shared" si="10"/>
        <v>33</v>
      </c>
    </row>
    <row r="258" spans="1:27" ht="37.200000000000003" customHeight="1">
      <c r="A258" s="119" t="s">
        <v>139</v>
      </c>
      <c r="B258" s="134" t="s">
        <v>57</v>
      </c>
      <c r="C258" s="122" t="s">
        <v>140</v>
      </c>
      <c r="D258" s="122" t="s">
        <v>94</v>
      </c>
      <c r="E258" s="123" t="s">
        <v>10732</v>
      </c>
      <c r="F258" s="124" t="s">
        <v>24</v>
      </c>
      <c r="G258" s="124" t="s">
        <v>142</v>
      </c>
      <c r="H258" s="124" t="s">
        <v>12438</v>
      </c>
      <c r="I258" s="210" t="s">
        <v>12328</v>
      </c>
      <c r="J258" s="129" t="s">
        <v>174</v>
      </c>
      <c r="K258" s="128">
        <v>40</v>
      </c>
      <c r="L258" s="129"/>
      <c r="M258" s="128" t="s">
        <v>191</v>
      </c>
      <c r="N258" s="127" t="s">
        <v>485</v>
      </c>
      <c r="O258" s="127" t="s">
        <v>165</v>
      </c>
      <c r="P258" s="127" t="s">
        <v>183</v>
      </c>
      <c r="Q258" s="131" t="s">
        <v>13430</v>
      </c>
      <c r="R258" s="131" t="s">
        <v>14994</v>
      </c>
      <c r="S258" s="132" t="s">
        <v>14995</v>
      </c>
      <c r="T258" s="136" t="s">
        <v>188</v>
      </c>
      <c r="U258" s="211"/>
      <c r="V258" s="211"/>
      <c r="W258" s="133" t="str">
        <f>VLOOKUP(TRIM(X258),X10:Y88,2,FALSE)</f>
        <v>Frank</v>
      </c>
      <c r="X258" s="11" t="str">
        <f t="shared" si="11"/>
        <v>6.5.1</v>
      </c>
      <c r="Y258" s="64"/>
      <c r="AA258" s="1">
        <f t="shared" si="10"/>
        <v>39</v>
      </c>
    </row>
    <row r="259" spans="1:27" ht="37.200000000000003" customHeight="1">
      <c r="A259" s="119" t="s">
        <v>139</v>
      </c>
      <c r="B259" s="134" t="s">
        <v>57</v>
      </c>
      <c r="C259" s="122" t="s">
        <v>140</v>
      </c>
      <c r="D259" s="122" t="s">
        <v>114</v>
      </c>
      <c r="E259" s="123" t="s">
        <v>10733</v>
      </c>
      <c r="F259" s="124" t="s">
        <v>24</v>
      </c>
      <c r="G259" s="124" t="s">
        <v>142</v>
      </c>
      <c r="H259" s="124" t="s">
        <v>12439</v>
      </c>
      <c r="I259" s="210" t="s">
        <v>225</v>
      </c>
      <c r="J259" s="129" t="s">
        <v>174</v>
      </c>
      <c r="K259" s="128">
        <v>41</v>
      </c>
      <c r="L259" s="129"/>
      <c r="M259" s="128" t="s">
        <v>191</v>
      </c>
      <c r="N259" s="127" t="s">
        <v>485</v>
      </c>
      <c r="O259" s="127" t="s">
        <v>165</v>
      </c>
      <c r="P259" s="127" t="s">
        <v>183</v>
      </c>
      <c r="Q259" s="131" t="s">
        <v>8602</v>
      </c>
      <c r="R259" s="131" t="s">
        <v>15083</v>
      </c>
      <c r="S259" s="132" t="s">
        <v>15084</v>
      </c>
      <c r="T259" s="136" t="s">
        <v>226</v>
      </c>
      <c r="U259" s="211"/>
      <c r="V259" s="211"/>
      <c r="W259" s="133" t="str">
        <f>VLOOKUP(TRIM(X259),X10:Y88,2,FALSE)</f>
        <v>Frank</v>
      </c>
      <c r="X259" s="11" t="str">
        <f t="shared" si="11"/>
        <v>6.5.11</v>
      </c>
      <c r="Y259" s="64"/>
      <c r="AA259" s="1">
        <f t="shared" si="10"/>
        <v>8</v>
      </c>
    </row>
    <row r="260" spans="1:27" ht="35.25" customHeight="1">
      <c r="A260" s="119" t="s">
        <v>139</v>
      </c>
      <c r="B260" s="134" t="s">
        <v>57</v>
      </c>
      <c r="C260" s="122" t="s">
        <v>140</v>
      </c>
      <c r="D260" s="122" t="s">
        <v>103</v>
      </c>
      <c r="E260" s="123" t="s">
        <v>10734</v>
      </c>
      <c r="F260" s="124" t="s">
        <v>24</v>
      </c>
      <c r="G260" s="124" t="s">
        <v>142</v>
      </c>
      <c r="H260" s="124" t="s">
        <v>12440</v>
      </c>
      <c r="I260" s="210" t="s">
        <v>263</v>
      </c>
      <c r="J260" s="129" t="s">
        <v>174</v>
      </c>
      <c r="K260" s="128">
        <v>42</v>
      </c>
      <c r="L260" s="129"/>
      <c r="M260" s="128" t="s">
        <v>191</v>
      </c>
      <c r="N260" s="127" t="s">
        <v>485</v>
      </c>
      <c r="O260" s="127" t="s">
        <v>165</v>
      </c>
      <c r="P260" s="127" t="s">
        <v>183</v>
      </c>
      <c r="Q260" s="131" t="s">
        <v>13431</v>
      </c>
      <c r="R260" s="131" t="s">
        <v>15352</v>
      </c>
      <c r="S260" s="132" t="s">
        <v>159</v>
      </c>
      <c r="T260" s="136" t="s">
        <v>264</v>
      </c>
      <c r="U260" s="211"/>
      <c r="V260" s="211"/>
      <c r="W260" s="133" t="str">
        <f>VLOOKUP(TRIM(X260),X10:Y88,2,FALSE)</f>
        <v>Frank</v>
      </c>
      <c r="X260" s="11" t="str">
        <f t="shared" si="11"/>
        <v>6.5.5</v>
      </c>
      <c r="Y260" s="64"/>
      <c r="AA260" s="1">
        <f t="shared" si="10"/>
        <v>4</v>
      </c>
    </row>
    <row r="261" spans="1:27" ht="37.200000000000003" customHeight="1">
      <c r="A261" s="119" t="s">
        <v>139</v>
      </c>
      <c r="B261" s="134" t="s">
        <v>57</v>
      </c>
      <c r="C261" s="122" t="s">
        <v>140</v>
      </c>
      <c r="D261" s="122" t="s">
        <v>103</v>
      </c>
      <c r="E261" s="123" t="s">
        <v>10735</v>
      </c>
      <c r="F261" s="124" t="s">
        <v>24</v>
      </c>
      <c r="G261" s="124" t="s">
        <v>142</v>
      </c>
      <c r="H261" s="124" t="s">
        <v>12441</v>
      </c>
      <c r="I261" s="210" t="s">
        <v>263</v>
      </c>
      <c r="J261" s="129" t="s">
        <v>174</v>
      </c>
      <c r="K261" s="128">
        <v>43</v>
      </c>
      <c r="L261" s="129"/>
      <c r="M261" s="128" t="s">
        <v>191</v>
      </c>
      <c r="N261" s="127" t="s">
        <v>485</v>
      </c>
      <c r="O261" s="127" t="s">
        <v>165</v>
      </c>
      <c r="P261" s="127" t="s">
        <v>183</v>
      </c>
      <c r="Q261" s="131" t="s">
        <v>13432</v>
      </c>
      <c r="R261" s="131" t="s">
        <v>15370</v>
      </c>
      <c r="S261" s="132" t="s">
        <v>184</v>
      </c>
      <c r="T261" s="136" t="s">
        <v>264</v>
      </c>
      <c r="U261" s="211"/>
      <c r="V261" s="211"/>
      <c r="W261" s="133" t="str">
        <f>VLOOKUP(TRIM(X261),X10:Y88,2,FALSE)</f>
        <v>Frank</v>
      </c>
      <c r="X261" s="11" t="str">
        <f t="shared" si="11"/>
        <v>6.5.5</v>
      </c>
      <c r="Y261" s="64"/>
      <c r="AA261" s="1">
        <f t="shared" si="10"/>
        <v>4</v>
      </c>
    </row>
    <row r="262" spans="1:27" ht="35.25" customHeight="1">
      <c r="A262" s="119" t="s">
        <v>139</v>
      </c>
      <c r="B262" s="134" t="s">
        <v>57</v>
      </c>
      <c r="C262" s="122" t="s">
        <v>22</v>
      </c>
      <c r="D262" s="122" t="s">
        <v>133</v>
      </c>
      <c r="E262" s="123" t="s">
        <v>10736</v>
      </c>
      <c r="F262" s="124" t="s">
        <v>24</v>
      </c>
      <c r="G262" s="138" t="s">
        <v>142</v>
      </c>
      <c r="H262" s="138" t="s">
        <v>12442</v>
      </c>
      <c r="I262" s="139" t="s">
        <v>263</v>
      </c>
      <c r="J262" s="140" t="s">
        <v>5550</v>
      </c>
      <c r="K262" s="141">
        <v>9</v>
      </c>
      <c r="L262" s="140"/>
      <c r="M262" s="141" t="s">
        <v>191</v>
      </c>
      <c r="N262" s="140" t="s">
        <v>485</v>
      </c>
      <c r="O262" s="140" t="s">
        <v>165</v>
      </c>
      <c r="P262" s="140" t="s">
        <v>183</v>
      </c>
      <c r="Q262" s="142" t="s">
        <v>12576</v>
      </c>
      <c r="R262" s="142" t="s">
        <v>13729</v>
      </c>
      <c r="S262" s="145"/>
      <c r="T262" s="136" t="s">
        <v>264</v>
      </c>
      <c r="U262" s="211"/>
      <c r="V262" s="211"/>
      <c r="W262" s="133" t="str">
        <f>VLOOKUP(TRIM(X262),X10:Y88,2,FALSE)</f>
        <v>Withdrawn</v>
      </c>
      <c r="X262" s="11" t="str">
        <f t="shared" si="11"/>
        <v>99</v>
      </c>
      <c r="Y262" s="64"/>
      <c r="AA262" s="1">
        <f t="shared" si="10"/>
        <v>4</v>
      </c>
    </row>
    <row r="263" spans="1:27" ht="35.25" customHeight="1">
      <c r="A263" s="119" t="s">
        <v>139</v>
      </c>
      <c r="B263" s="134" t="s">
        <v>57</v>
      </c>
      <c r="C263" s="122" t="s">
        <v>140</v>
      </c>
      <c r="D263" s="122" t="s">
        <v>119</v>
      </c>
      <c r="E263" s="123" t="s">
        <v>10737</v>
      </c>
      <c r="F263" s="124" t="s">
        <v>21</v>
      </c>
      <c r="G263" s="124" t="s">
        <v>142</v>
      </c>
      <c r="H263" s="124" t="s">
        <v>12443</v>
      </c>
      <c r="I263" s="210" t="s">
        <v>263</v>
      </c>
      <c r="J263" s="129" t="s">
        <v>7464</v>
      </c>
      <c r="K263" s="128"/>
      <c r="L263" s="129"/>
      <c r="M263" s="128"/>
      <c r="N263" s="127" t="s">
        <v>654</v>
      </c>
      <c r="O263" s="127" t="s">
        <v>2712</v>
      </c>
      <c r="P263" s="127" t="s">
        <v>7465</v>
      </c>
      <c r="Q263" s="131" t="s">
        <v>12329</v>
      </c>
      <c r="R263" s="131" t="s">
        <v>15588</v>
      </c>
      <c r="S263" s="132" t="s">
        <v>15587</v>
      </c>
      <c r="T263" s="136" t="s">
        <v>264</v>
      </c>
      <c r="U263" s="211"/>
      <c r="V263" s="211"/>
      <c r="W263" s="133" t="str">
        <f>VLOOKUP(TRIM(X263),X10:Y88,2,FALSE)</f>
        <v>Puneet</v>
      </c>
      <c r="X263" s="11" t="str">
        <f t="shared" si="11"/>
        <v>6.9</v>
      </c>
      <c r="Y263" s="64"/>
      <c r="AA263" s="1">
        <f t="shared" si="10"/>
        <v>4</v>
      </c>
    </row>
    <row r="264" spans="1:27" ht="35.25" customHeight="1">
      <c r="A264" s="119" t="s">
        <v>139</v>
      </c>
      <c r="B264" s="134" t="s">
        <v>57</v>
      </c>
      <c r="C264" s="122" t="s">
        <v>140</v>
      </c>
      <c r="D264" s="122" t="s">
        <v>110</v>
      </c>
      <c r="E264" s="123" t="s">
        <v>10738</v>
      </c>
      <c r="F264" s="124" t="s">
        <v>24</v>
      </c>
      <c r="G264" s="124" t="s">
        <v>142</v>
      </c>
      <c r="H264" s="124" t="s">
        <v>12444</v>
      </c>
      <c r="I264" s="210" t="s">
        <v>189</v>
      </c>
      <c r="J264" s="129" t="s">
        <v>185</v>
      </c>
      <c r="K264" s="128">
        <v>59</v>
      </c>
      <c r="L264" s="129"/>
      <c r="M264" s="128" t="s">
        <v>191</v>
      </c>
      <c r="N264" s="127" t="s">
        <v>485</v>
      </c>
      <c r="O264" s="127" t="s">
        <v>165</v>
      </c>
      <c r="P264" s="127" t="s">
        <v>183</v>
      </c>
      <c r="Q264" s="131" t="s">
        <v>8716</v>
      </c>
      <c r="R264" s="131" t="s">
        <v>12798</v>
      </c>
      <c r="S264" s="132" t="s">
        <v>12575</v>
      </c>
      <c r="T264" s="136" t="s">
        <v>258</v>
      </c>
      <c r="U264" s="211"/>
      <c r="V264" s="211"/>
      <c r="W264" s="133" t="str">
        <f>VLOOKUP(TRIM(X264),X10:Y88,2,FALSE)</f>
        <v>Irfan</v>
      </c>
      <c r="X264" s="11" t="str">
        <f t="shared" si="11"/>
        <v>6.5.9</v>
      </c>
      <c r="Y264" s="64"/>
      <c r="AA264" s="1">
        <f t="shared" si="10"/>
        <v>17</v>
      </c>
    </row>
    <row r="265" spans="1:27" ht="35.25" customHeight="1">
      <c r="A265" s="119" t="s">
        <v>139</v>
      </c>
      <c r="B265" s="134" t="s">
        <v>57</v>
      </c>
      <c r="C265" s="122" t="s">
        <v>140</v>
      </c>
      <c r="D265" s="122" t="s">
        <v>110</v>
      </c>
      <c r="E265" s="123" t="s">
        <v>10739</v>
      </c>
      <c r="F265" s="124" t="s">
        <v>24</v>
      </c>
      <c r="G265" s="124" t="s">
        <v>142</v>
      </c>
      <c r="H265" s="124" t="s">
        <v>17653</v>
      </c>
      <c r="I265" s="210" t="s">
        <v>189</v>
      </c>
      <c r="J265" s="129" t="s">
        <v>185</v>
      </c>
      <c r="K265" s="128">
        <v>60</v>
      </c>
      <c r="L265" s="129"/>
      <c r="M265" s="128" t="s">
        <v>191</v>
      </c>
      <c r="N265" s="127" t="s">
        <v>485</v>
      </c>
      <c r="O265" s="127" t="s">
        <v>165</v>
      </c>
      <c r="P265" s="127" t="s">
        <v>183</v>
      </c>
      <c r="Q265" s="131" t="s">
        <v>13433</v>
      </c>
      <c r="R265" s="131" t="s">
        <v>12797</v>
      </c>
      <c r="S265" s="132" t="s">
        <v>12575</v>
      </c>
      <c r="T265" s="136" t="s">
        <v>258</v>
      </c>
      <c r="U265" s="211"/>
      <c r="V265" s="211"/>
      <c r="W265" s="133" t="str">
        <f>VLOOKUP(TRIM(X265),X10:Y88,2,FALSE)</f>
        <v>Irfan</v>
      </c>
      <c r="X265" s="11" t="str">
        <f t="shared" si="11"/>
        <v>6.5.9</v>
      </c>
      <c r="Y265" s="64"/>
      <c r="AA265" s="1">
        <f t="shared" si="10"/>
        <v>17</v>
      </c>
    </row>
    <row r="266" spans="1:27" ht="35.25" customHeight="1">
      <c r="A266" s="119" t="s">
        <v>139</v>
      </c>
      <c r="B266" s="134" t="s">
        <v>57</v>
      </c>
      <c r="C266" s="122" t="s">
        <v>140</v>
      </c>
      <c r="D266" s="122" t="s">
        <v>110</v>
      </c>
      <c r="E266" s="123" t="s">
        <v>10740</v>
      </c>
      <c r="F266" s="124" t="s">
        <v>24</v>
      </c>
      <c r="G266" s="124" t="s">
        <v>142</v>
      </c>
      <c r="H266" s="124" t="s">
        <v>17656</v>
      </c>
      <c r="I266" s="210" t="s">
        <v>189</v>
      </c>
      <c r="J266" s="129" t="s">
        <v>185</v>
      </c>
      <c r="K266" s="128">
        <v>61</v>
      </c>
      <c r="L266" s="129"/>
      <c r="M266" s="128" t="s">
        <v>191</v>
      </c>
      <c r="N266" s="127" t="s">
        <v>485</v>
      </c>
      <c r="O266" s="127" t="s">
        <v>165</v>
      </c>
      <c r="P266" s="127" t="s">
        <v>183</v>
      </c>
      <c r="Q266" s="131" t="s">
        <v>8407</v>
      </c>
      <c r="R266" s="131" t="s">
        <v>12796</v>
      </c>
      <c r="S266" s="132" t="s">
        <v>12575</v>
      </c>
      <c r="T266" s="136" t="s">
        <v>258</v>
      </c>
      <c r="U266" s="211"/>
      <c r="V266" s="211"/>
      <c r="W266" s="133" t="str">
        <f>VLOOKUP(TRIM(X266),X10:Y88,2,FALSE)</f>
        <v>Irfan</v>
      </c>
      <c r="X266" s="11" t="str">
        <f t="shared" si="11"/>
        <v>6.5.9</v>
      </c>
      <c r="Y266" s="64"/>
      <c r="AA266" s="1">
        <f t="shared" si="10"/>
        <v>17</v>
      </c>
    </row>
    <row r="267" spans="1:27" ht="35.25" customHeight="1">
      <c r="A267" s="119" t="s">
        <v>139</v>
      </c>
      <c r="B267" s="134" t="s">
        <v>57</v>
      </c>
      <c r="C267" s="122" t="s">
        <v>140</v>
      </c>
      <c r="D267" s="122" t="s">
        <v>117</v>
      </c>
      <c r="E267" s="123" t="s">
        <v>10741</v>
      </c>
      <c r="F267" s="124" t="s">
        <v>21</v>
      </c>
      <c r="G267" s="124" t="s">
        <v>142</v>
      </c>
      <c r="H267" s="124" t="s">
        <v>12445</v>
      </c>
      <c r="I267" s="210" t="s">
        <v>263</v>
      </c>
      <c r="J267" s="129" t="s">
        <v>2280</v>
      </c>
      <c r="K267" s="128"/>
      <c r="L267" s="129"/>
      <c r="M267" s="128"/>
      <c r="N267" s="127" t="s">
        <v>7471</v>
      </c>
      <c r="O267" s="127" t="s">
        <v>2712</v>
      </c>
      <c r="P267" s="127" t="s">
        <v>2281</v>
      </c>
      <c r="Q267" s="131" t="s">
        <v>12330</v>
      </c>
      <c r="R267" s="131" t="s">
        <v>161</v>
      </c>
      <c r="S267" s="132" t="s">
        <v>159</v>
      </c>
      <c r="T267" s="136" t="s">
        <v>277</v>
      </c>
      <c r="U267" s="211"/>
      <c r="V267" s="211"/>
      <c r="W267" s="133" t="str">
        <f>VLOOKUP(TRIM(X267),X10:Y88,2,FALSE)</f>
        <v>Krisztian</v>
      </c>
      <c r="X267" s="11" t="str">
        <f t="shared" si="11"/>
        <v>6.7</v>
      </c>
      <c r="Y267" s="64"/>
      <c r="AA267" s="1">
        <f t="shared" si="10"/>
        <v>4</v>
      </c>
    </row>
    <row r="268" spans="1:27" ht="35.25" customHeight="1">
      <c r="A268" s="119" t="s">
        <v>139</v>
      </c>
      <c r="B268" s="134" t="s">
        <v>57</v>
      </c>
      <c r="C268" s="122" t="s">
        <v>140</v>
      </c>
      <c r="D268" s="122" t="s">
        <v>118</v>
      </c>
      <c r="E268" s="123" t="s">
        <v>10742</v>
      </c>
      <c r="F268" s="124" t="s">
        <v>21</v>
      </c>
      <c r="G268" s="124" t="s">
        <v>142</v>
      </c>
      <c r="H268" s="124" t="s">
        <v>8192</v>
      </c>
      <c r="I268" s="210" t="s">
        <v>263</v>
      </c>
      <c r="J268" s="129" t="s">
        <v>2193</v>
      </c>
      <c r="K268" s="128"/>
      <c r="L268" s="129"/>
      <c r="M268" s="128"/>
      <c r="N268" s="127" t="s">
        <v>7471</v>
      </c>
      <c r="O268" s="127" t="s">
        <v>2712</v>
      </c>
      <c r="P268" s="127" t="s">
        <v>2194</v>
      </c>
      <c r="Q268" s="131" t="s">
        <v>8154</v>
      </c>
      <c r="R268" s="131" t="s">
        <v>192</v>
      </c>
      <c r="S268" s="144" t="s">
        <v>192</v>
      </c>
      <c r="T268" s="136" t="s">
        <v>277</v>
      </c>
      <c r="U268" s="211"/>
      <c r="V268" s="211"/>
      <c r="W268" s="133" t="str">
        <f>VLOOKUP(TRIM(X268),X10:Y88,2,FALSE)</f>
        <v>Krisztian</v>
      </c>
      <c r="X268" s="11" t="str">
        <f t="shared" si="11"/>
        <v>6.8</v>
      </c>
      <c r="Y268" s="64"/>
      <c r="AA268" s="1">
        <f t="shared" si="10"/>
        <v>4</v>
      </c>
    </row>
    <row r="269" spans="1:27" ht="35.25" customHeight="1">
      <c r="A269" s="119" t="s">
        <v>139</v>
      </c>
      <c r="B269" s="134" t="s">
        <v>57</v>
      </c>
      <c r="C269" s="122" t="s">
        <v>140</v>
      </c>
      <c r="D269" s="122" t="s">
        <v>108</v>
      </c>
      <c r="E269" s="123" t="s">
        <v>10743</v>
      </c>
      <c r="F269" s="124" t="s">
        <v>23</v>
      </c>
      <c r="G269" s="124" t="s">
        <v>142</v>
      </c>
      <c r="H269" s="124" t="s">
        <v>12446</v>
      </c>
      <c r="I269" s="210" t="s">
        <v>186</v>
      </c>
      <c r="J269" s="129" t="s">
        <v>8089</v>
      </c>
      <c r="K269" s="128">
        <v>109</v>
      </c>
      <c r="L269" s="129" t="s">
        <v>60</v>
      </c>
      <c r="M269" s="128" t="s">
        <v>191</v>
      </c>
      <c r="N269" s="127" t="s">
        <v>215</v>
      </c>
      <c r="O269" s="127" t="s">
        <v>165</v>
      </c>
      <c r="P269" s="127" t="s">
        <v>183</v>
      </c>
      <c r="Q269" s="131" t="s">
        <v>13434</v>
      </c>
      <c r="R269" s="131" t="s">
        <v>17138</v>
      </c>
      <c r="S269" s="132" t="s">
        <v>145</v>
      </c>
      <c r="T269" s="136" t="s">
        <v>206</v>
      </c>
      <c r="U269" s="211"/>
      <c r="V269" s="211" t="s">
        <v>245</v>
      </c>
      <c r="W269" s="133" t="str">
        <f>VLOOKUP(TRIM(X269),X10:Y88,2,FALSE)</f>
        <v>Puneet</v>
      </c>
      <c r="X269" s="11" t="str">
        <f t="shared" si="11"/>
        <v>6.5.8</v>
      </c>
      <c r="Y269" s="64"/>
      <c r="AA269" s="1">
        <f t="shared" si="10"/>
        <v>14</v>
      </c>
    </row>
    <row r="270" spans="1:27" ht="35.25" customHeight="1">
      <c r="A270" s="119" t="s">
        <v>139</v>
      </c>
      <c r="B270" s="134" t="s">
        <v>57</v>
      </c>
      <c r="C270" s="122" t="s">
        <v>140</v>
      </c>
      <c r="D270" s="122" t="s">
        <v>470</v>
      </c>
      <c r="E270" s="123" t="s">
        <v>10744</v>
      </c>
      <c r="F270" s="124" t="s">
        <v>21</v>
      </c>
      <c r="G270" s="124" t="s">
        <v>142</v>
      </c>
      <c r="H270" s="124" t="s">
        <v>12447</v>
      </c>
      <c r="I270" s="210" t="s">
        <v>263</v>
      </c>
      <c r="J270" s="129" t="s">
        <v>7457</v>
      </c>
      <c r="K270" s="128"/>
      <c r="L270" s="129"/>
      <c r="M270" s="128"/>
      <c r="N270" s="127" t="s">
        <v>7390</v>
      </c>
      <c r="O270" s="127" t="s">
        <v>2712</v>
      </c>
      <c r="P270" s="127" t="s">
        <v>7458</v>
      </c>
      <c r="Q270" s="131" t="s">
        <v>12331</v>
      </c>
      <c r="R270" s="131" t="s">
        <v>15546</v>
      </c>
      <c r="S270" s="132" t="s">
        <v>15545</v>
      </c>
      <c r="T270" s="136" t="s">
        <v>277</v>
      </c>
      <c r="U270" s="211"/>
      <c r="V270" s="211"/>
      <c r="W270" s="133" t="str">
        <f>VLOOKUP(TRIM(X270),X10:Y88,2,FALSE)</f>
        <v>Puneet</v>
      </c>
      <c r="X270" s="11" t="str">
        <f t="shared" si="11"/>
        <v>6.13</v>
      </c>
      <c r="Y270" s="64"/>
      <c r="AA270" s="1">
        <f t="shared" si="10"/>
        <v>4</v>
      </c>
    </row>
    <row r="271" spans="1:27" ht="35.25" customHeight="1">
      <c r="A271" s="119" t="s">
        <v>139</v>
      </c>
      <c r="B271" s="134" t="s">
        <v>57</v>
      </c>
      <c r="C271" s="122" t="s">
        <v>140</v>
      </c>
      <c r="D271" s="122" t="s">
        <v>108</v>
      </c>
      <c r="E271" s="123" t="s">
        <v>10745</v>
      </c>
      <c r="F271" s="124" t="s">
        <v>23</v>
      </c>
      <c r="G271" s="124" t="s">
        <v>142</v>
      </c>
      <c r="H271" s="124" t="s">
        <v>12448</v>
      </c>
      <c r="I271" s="210" t="s">
        <v>181</v>
      </c>
      <c r="J271" s="129" t="s">
        <v>185</v>
      </c>
      <c r="K271" s="128">
        <v>62</v>
      </c>
      <c r="L271" s="129"/>
      <c r="M271" s="128" t="s">
        <v>191</v>
      </c>
      <c r="N271" s="127" t="s">
        <v>485</v>
      </c>
      <c r="O271" s="127" t="s">
        <v>165</v>
      </c>
      <c r="P271" s="127" t="s">
        <v>183</v>
      </c>
      <c r="Q271" s="131" t="s">
        <v>8540</v>
      </c>
      <c r="R271" s="131" t="s">
        <v>17180</v>
      </c>
      <c r="S271" s="132" t="s">
        <v>145</v>
      </c>
      <c r="T271" s="136" t="s">
        <v>336</v>
      </c>
      <c r="U271" s="211"/>
      <c r="V271" s="211" t="s">
        <v>245</v>
      </c>
      <c r="W271" s="133" t="str">
        <f>VLOOKUP(TRIM(X271),X10:Y88,2,FALSE)</f>
        <v>Puneet</v>
      </c>
      <c r="X271" s="11" t="str">
        <f t="shared" si="11"/>
        <v>6.5.8</v>
      </c>
      <c r="Y271" s="64"/>
      <c r="AA271" s="1">
        <f t="shared" si="10"/>
        <v>12</v>
      </c>
    </row>
    <row r="272" spans="1:27" ht="35.25" customHeight="1">
      <c r="A272" s="119" t="s">
        <v>139</v>
      </c>
      <c r="B272" s="134" t="s">
        <v>57</v>
      </c>
      <c r="C272" s="122" t="s">
        <v>140</v>
      </c>
      <c r="D272" s="122" t="s">
        <v>108</v>
      </c>
      <c r="E272" s="123" t="s">
        <v>10746</v>
      </c>
      <c r="F272" s="124" t="s">
        <v>23</v>
      </c>
      <c r="G272" s="124" t="s">
        <v>142</v>
      </c>
      <c r="H272" s="124" t="s">
        <v>12449</v>
      </c>
      <c r="I272" s="210" t="s">
        <v>181</v>
      </c>
      <c r="J272" s="127" t="s">
        <v>185</v>
      </c>
      <c r="K272" s="212">
        <v>63</v>
      </c>
      <c r="L272" s="127"/>
      <c r="M272" s="212" t="s">
        <v>191</v>
      </c>
      <c r="N272" s="127" t="s">
        <v>485</v>
      </c>
      <c r="O272" s="127" t="s">
        <v>165</v>
      </c>
      <c r="P272" s="127" t="s">
        <v>183</v>
      </c>
      <c r="Q272" s="131" t="s">
        <v>8541</v>
      </c>
      <c r="R272" s="131" t="s">
        <v>17181</v>
      </c>
      <c r="S272" s="132" t="s">
        <v>145</v>
      </c>
      <c r="T272" s="136" t="s">
        <v>336</v>
      </c>
      <c r="U272" s="211"/>
      <c r="V272" s="211" t="s">
        <v>245</v>
      </c>
      <c r="W272" s="133" t="str">
        <f>VLOOKUP(TRIM(X272),X10:Y88,2,FALSE)</f>
        <v>Puneet</v>
      </c>
      <c r="X272" s="11" t="str">
        <f t="shared" si="11"/>
        <v>6.5.8</v>
      </c>
      <c r="Y272" s="64"/>
      <c r="AA272" s="1">
        <f t="shared" si="10"/>
        <v>12</v>
      </c>
    </row>
    <row r="273" spans="1:27" ht="35.25" customHeight="1">
      <c r="A273" s="119" t="s">
        <v>139</v>
      </c>
      <c r="B273" s="134" t="s">
        <v>57</v>
      </c>
      <c r="C273" s="122" t="s">
        <v>140</v>
      </c>
      <c r="D273" s="122" t="s">
        <v>108</v>
      </c>
      <c r="E273" s="123" t="s">
        <v>10747</v>
      </c>
      <c r="F273" s="124" t="s">
        <v>24</v>
      </c>
      <c r="G273" s="124" t="s">
        <v>142</v>
      </c>
      <c r="H273" s="124" t="s">
        <v>12450</v>
      </c>
      <c r="I273" s="210" t="s">
        <v>181</v>
      </c>
      <c r="J273" s="129" t="s">
        <v>185</v>
      </c>
      <c r="K273" s="128">
        <v>64</v>
      </c>
      <c r="L273" s="129"/>
      <c r="M273" s="128" t="s">
        <v>191</v>
      </c>
      <c r="N273" s="127" t="s">
        <v>485</v>
      </c>
      <c r="O273" s="127" t="s">
        <v>165</v>
      </c>
      <c r="P273" s="127" t="s">
        <v>183</v>
      </c>
      <c r="Q273" s="131" t="s">
        <v>13435</v>
      </c>
      <c r="R273" s="131" t="s">
        <v>599</v>
      </c>
      <c r="S273" s="137" t="s">
        <v>149</v>
      </c>
      <c r="T273" s="136" t="s">
        <v>336</v>
      </c>
      <c r="U273" s="211"/>
      <c r="V273" s="211"/>
      <c r="W273" s="133" t="str">
        <f>VLOOKUP(TRIM(X273),X10:Y88,2,FALSE)</f>
        <v>Puneet</v>
      </c>
      <c r="X273" s="11" t="str">
        <f t="shared" si="11"/>
        <v>6.5.8</v>
      </c>
      <c r="Y273" s="64"/>
      <c r="AA273" s="1">
        <f t="shared" si="10"/>
        <v>12</v>
      </c>
    </row>
    <row r="274" spans="1:27" ht="35.25" customHeight="1">
      <c r="A274" s="119" t="s">
        <v>139</v>
      </c>
      <c r="B274" s="134" t="s">
        <v>57</v>
      </c>
      <c r="C274" s="122" t="s">
        <v>22</v>
      </c>
      <c r="D274" s="122" t="s">
        <v>133</v>
      </c>
      <c r="E274" s="123" t="s">
        <v>10748</v>
      </c>
      <c r="F274" s="124" t="s">
        <v>285</v>
      </c>
      <c r="G274" s="138" t="s">
        <v>142</v>
      </c>
      <c r="H274" s="138" t="s">
        <v>12451</v>
      </c>
      <c r="I274" s="139" t="s">
        <v>12332</v>
      </c>
      <c r="J274" s="140" t="s">
        <v>174</v>
      </c>
      <c r="K274" s="141">
        <v>0</v>
      </c>
      <c r="L274" s="140"/>
      <c r="M274" s="141" t="s">
        <v>191</v>
      </c>
      <c r="N274" s="140" t="s">
        <v>485</v>
      </c>
      <c r="O274" s="140" t="s">
        <v>165</v>
      </c>
      <c r="P274" s="140" t="s">
        <v>183</v>
      </c>
      <c r="Q274" s="142" t="s">
        <v>283</v>
      </c>
      <c r="R274" s="142" t="s">
        <v>13081</v>
      </c>
      <c r="S274" s="145"/>
      <c r="T274" s="136" t="s">
        <v>309</v>
      </c>
      <c r="U274" s="211"/>
      <c r="V274" s="211"/>
      <c r="W274" s="133" t="str">
        <f>VLOOKUP(TRIM(X274),X10:Y88,2,FALSE)</f>
        <v>Withdrawn</v>
      </c>
      <c r="X274" s="11" t="str">
        <f t="shared" si="11"/>
        <v>99</v>
      </c>
      <c r="Y274" s="64"/>
      <c r="AA274" s="1">
        <f t="shared" si="10"/>
        <v>4</v>
      </c>
    </row>
    <row r="275" spans="1:27" ht="35.25" customHeight="1">
      <c r="A275" s="119" t="s">
        <v>139</v>
      </c>
      <c r="B275" s="134" t="s">
        <v>57</v>
      </c>
      <c r="C275" s="122" t="s">
        <v>22</v>
      </c>
      <c r="D275" s="122" t="s">
        <v>133</v>
      </c>
      <c r="E275" s="123" t="s">
        <v>10749</v>
      </c>
      <c r="F275" s="124" t="s">
        <v>285</v>
      </c>
      <c r="G275" s="138" t="s">
        <v>142</v>
      </c>
      <c r="H275" s="138" t="s">
        <v>12452</v>
      </c>
      <c r="I275" s="139" t="s">
        <v>12332</v>
      </c>
      <c r="J275" s="140" t="s">
        <v>185</v>
      </c>
      <c r="K275" s="141">
        <v>0</v>
      </c>
      <c r="L275" s="140"/>
      <c r="M275" s="141" t="s">
        <v>191</v>
      </c>
      <c r="N275" s="140" t="s">
        <v>485</v>
      </c>
      <c r="O275" s="140" t="s">
        <v>165</v>
      </c>
      <c r="P275" s="140" t="s">
        <v>183</v>
      </c>
      <c r="Q275" s="142" t="s">
        <v>283</v>
      </c>
      <c r="R275" s="142" t="s">
        <v>13081</v>
      </c>
      <c r="S275" s="145"/>
      <c r="T275" s="136" t="s">
        <v>12333</v>
      </c>
      <c r="U275" s="211"/>
      <c r="V275" s="211"/>
      <c r="W275" s="133" t="str">
        <f>VLOOKUP(TRIM(X275),X10:Y88,2,FALSE)</f>
        <v>Withdrawn</v>
      </c>
      <c r="X275" s="11" t="str">
        <f t="shared" si="11"/>
        <v>99</v>
      </c>
      <c r="Y275" s="64"/>
      <c r="AA275" s="1">
        <f t="shared" si="10"/>
        <v>4</v>
      </c>
    </row>
    <row r="276" spans="1:27" ht="35.25" customHeight="1">
      <c r="A276" s="119" t="s">
        <v>139</v>
      </c>
      <c r="B276" s="134" t="s">
        <v>57</v>
      </c>
      <c r="C276" s="122" t="s">
        <v>140</v>
      </c>
      <c r="D276" s="122" t="s">
        <v>12058</v>
      </c>
      <c r="E276" s="123" t="s">
        <v>10750</v>
      </c>
      <c r="F276" s="124" t="s">
        <v>24</v>
      </c>
      <c r="G276" s="124" t="s">
        <v>142</v>
      </c>
      <c r="H276" s="124" t="s">
        <v>12453</v>
      </c>
      <c r="I276" s="210" t="s">
        <v>263</v>
      </c>
      <c r="J276" s="129" t="s">
        <v>5550</v>
      </c>
      <c r="K276" s="128">
        <v>10</v>
      </c>
      <c r="L276" s="129"/>
      <c r="M276" s="128" t="s">
        <v>191</v>
      </c>
      <c r="N276" s="127" t="s">
        <v>485</v>
      </c>
      <c r="O276" s="127" t="s">
        <v>165</v>
      </c>
      <c r="P276" s="127" t="s">
        <v>183</v>
      </c>
      <c r="Q276" s="131" t="s">
        <v>13436</v>
      </c>
      <c r="R276" s="131" t="s">
        <v>15032</v>
      </c>
      <c r="S276" s="132" t="s">
        <v>15031</v>
      </c>
      <c r="T276" s="136" t="s">
        <v>264</v>
      </c>
      <c r="U276" s="211"/>
      <c r="V276" s="211"/>
      <c r="W276" s="133" t="str">
        <f>VLOOKUP(TRIM(X276),X10:Y88,2,FALSE)</f>
        <v>Krisztian</v>
      </c>
      <c r="X276" s="11" t="str">
        <f t="shared" si="11"/>
        <v>6.5.6.2</v>
      </c>
      <c r="Y276" s="64"/>
      <c r="AA276" s="1">
        <f t="shared" si="10"/>
        <v>4</v>
      </c>
    </row>
    <row r="277" spans="1:27" ht="35.25" customHeight="1">
      <c r="A277" s="119" t="s">
        <v>139</v>
      </c>
      <c r="B277" s="134" t="s">
        <v>57</v>
      </c>
      <c r="C277" s="122" t="s">
        <v>22</v>
      </c>
      <c r="D277" s="122" t="s">
        <v>133</v>
      </c>
      <c r="E277" s="123" t="s">
        <v>10751</v>
      </c>
      <c r="F277" s="124" t="s">
        <v>285</v>
      </c>
      <c r="G277" s="138" t="s">
        <v>142</v>
      </c>
      <c r="H277" s="138" t="s">
        <v>12454</v>
      </c>
      <c r="I277" s="139" t="s">
        <v>12332</v>
      </c>
      <c r="J277" s="140" t="s">
        <v>174</v>
      </c>
      <c r="K277" s="141">
        <v>0</v>
      </c>
      <c r="L277" s="140"/>
      <c r="M277" s="141"/>
      <c r="N277" s="140" t="s">
        <v>485</v>
      </c>
      <c r="O277" s="140" t="s">
        <v>165</v>
      </c>
      <c r="P277" s="140" t="s">
        <v>183</v>
      </c>
      <c r="Q277" s="142" t="s">
        <v>283</v>
      </c>
      <c r="R277" s="142" t="s">
        <v>13081</v>
      </c>
      <c r="S277" s="145"/>
      <c r="T277" s="136" t="s">
        <v>12333</v>
      </c>
      <c r="U277" s="211"/>
      <c r="V277" s="211"/>
      <c r="W277" s="133" t="str">
        <f>VLOOKUP(TRIM(X277),X10:Y88,2,FALSE)</f>
        <v>Withdrawn</v>
      </c>
      <c r="X277" s="11" t="str">
        <f t="shared" si="11"/>
        <v>99</v>
      </c>
      <c r="Y277" s="64"/>
      <c r="AA277" s="1">
        <f t="shared" si="10"/>
        <v>4</v>
      </c>
    </row>
    <row r="278" spans="1:27" ht="35.25" customHeight="1">
      <c r="A278" s="119"/>
      <c r="B278" s="134" t="s">
        <v>57</v>
      </c>
      <c r="C278" s="122" t="s">
        <v>22</v>
      </c>
      <c r="D278" s="122" t="s">
        <v>133</v>
      </c>
      <c r="E278" s="123" t="s">
        <v>10752</v>
      </c>
      <c r="F278" s="124" t="s">
        <v>285</v>
      </c>
      <c r="G278" s="138" t="s">
        <v>142</v>
      </c>
      <c r="H278" s="138" t="s">
        <v>12454</v>
      </c>
      <c r="I278" s="139" t="s">
        <v>12332</v>
      </c>
      <c r="J278" s="140" t="s">
        <v>174</v>
      </c>
      <c r="K278" s="141">
        <v>0</v>
      </c>
      <c r="L278" s="140"/>
      <c r="M278" s="141"/>
      <c r="N278" s="140" t="s">
        <v>485</v>
      </c>
      <c r="O278" s="140" t="s">
        <v>165</v>
      </c>
      <c r="P278" s="140" t="s">
        <v>183</v>
      </c>
      <c r="Q278" s="142" t="s">
        <v>283</v>
      </c>
      <c r="R278" s="142" t="s">
        <v>13081</v>
      </c>
      <c r="S278" s="145"/>
      <c r="T278" s="136" t="s">
        <v>12333</v>
      </c>
      <c r="U278" s="211"/>
      <c r="V278" s="211"/>
      <c r="W278" s="133" t="str">
        <f>VLOOKUP(TRIM(X278),X10:Y88,2,FALSE)</f>
        <v>Withdrawn</v>
      </c>
      <c r="X278" s="11" t="str">
        <f t="shared" si="11"/>
        <v>99</v>
      </c>
      <c r="Y278" s="64"/>
      <c r="AA278" s="1">
        <f t="shared" si="10"/>
        <v>4</v>
      </c>
    </row>
    <row r="279" spans="1:27" ht="35.25" customHeight="1">
      <c r="A279" s="119" t="s">
        <v>139</v>
      </c>
      <c r="B279" s="134" t="s">
        <v>57</v>
      </c>
      <c r="C279" s="122" t="s">
        <v>140</v>
      </c>
      <c r="D279" s="122" t="s">
        <v>119</v>
      </c>
      <c r="E279" s="123" t="s">
        <v>10753</v>
      </c>
      <c r="F279" s="124" t="s">
        <v>21</v>
      </c>
      <c r="G279" s="124" t="s">
        <v>142</v>
      </c>
      <c r="H279" s="124" t="s">
        <v>8257</v>
      </c>
      <c r="I279" s="210" t="s">
        <v>241</v>
      </c>
      <c r="J279" s="129" t="s">
        <v>7464</v>
      </c>
      <c r="K279" s="128"/>
      <c r="L279" s="129"/>
      <c r="M279" s="128"/>
      <c r="N279" s="127" t="s">
        <v>654</v>
      </c>
      <c r="O279" s="127" t="s">
        <v>2712</v>
      </c>
      <c r="P279" s="127" t="s">
        <v>7465</v>
      </c>
      <c r="Q279" s="131" t="s">
        <v>12334</v>
      </c>
      <c r="R279" s="131" t="s">
        <v>161</v>
      </c>
      <c r="S279" s="132" t="s">
        <v>159</v>
      </c>
      <c r="T279" s="136" t="s">
        <v>261</v>
      </c>
      <c r="U279" s="211"/>
      <c r="V279" s="211"/>
      <c r="W279" s="133" t="str">
        <f>VLOOKUP(TRIM(X279),X10:Y88,2,FALSE)</f>
        <v>Puneet</v>
      </c>
      <c r="X279" s="11" t="str">
        <f t="shared" si="11"/>
        <v>6.9</v>
      </c>
      <c r="Y279" s="64"/>
      <c r="AA279" s="1">
        <f t="shared" si="10"/>
        <v>7</v>
      </c>
    </row>
    <row r="280" spans="1:27" ht="35.25" customHeight="1">
      <c r="A280" s="119" t="s">
        <v>139</v>
      </c>
      <c r="B280" s="134" t="s">
        <v>57</v>
      </c>
      <c r="C280" s="122" t="s">
        <v>140</v>
      </c>
      <c r="D280" s="122" t="s">
        <v>472</v>
      </c>
      <c r="E280" s="123" t="s">
        <v>10754</v>
      </c>
      <c r="F280" s="124" t="s">
        <v>172</v>
      </c>
      <c r="G280" s="124" t="s">
        <v>48</v>
      </c>
      <c r="H280" s="124" t="s">
        <v>12335</v>
      </c>
      <c r="I280" s="210" t="s">
        <v>5671</v>
      </c>
      <c r="J280" s="129"/>
      <c r="K280" s="128"/>
      <c r="L280" s="129"/>
      <c r="M280" s="128"/>
      <c r="N280" s="127"/>
      <c r="O280" s="127" t="s">
        <v>165</v>
      </c>
      <c r="P280" s="127"/>
      <c r="Q280" s="131" t="s">
        <v>12336</v>
      </c>
      <c r="R280" s="131" t="s">
        <v>161</v>
      </c>
      <c r="S280" s="132" t="s">
        <v>159</v>
      </c>
      <c r="T280" s="136" t="s">
        <v>2223</v>
      </c>
      <c r="U280" s="211"/>
      <c r="V280" s="211"/>
      <c r="W280" s="133" t="str">
        <f>VLOOKUP(TRIM(X280),X10:Y88,2,FALSE)</f>
        <v>Puneet</v>
      </c>
      <c r="X280" s="11" t="str">
        <f t="shared" si="11"/>
        <v>6.15</v>
      </c>
      <c r="Y280" s="64"/>
      <c r="AA280" s="1">
        <f t="shared" si="10"/>
        <v>27</v>
      </c>
    </row>
    <row r="281" spans="1:27" ht="35.25" customHeight="1">
      <c r="A281" s="119" t="s">
        <v>139</v>
      </c>
      <c r="B281" s="134" t="s">
        <v>57</v>
      </c>
      <c r="C281" s="122" t="s">
        <v>140</v>
      </c>
      <c r="D281" s="122" t="s">
        <v>471</v>
      </c>
      <c r="E281" s="123" t="s">
        <v>10755</v>
      </c>
      <c r="F281" s="124" t="s">
        <v>21</v>
      </c>
      <c r="G281" s="124" t="s">
        <v>142</v>
      </c>
      <c r="H281" s="124" t="s">
        <v>8300</v>
      </c>
      <c r="I281" s="210" t="s">
        <v>228</v>
      </c>
      <c r="J281" s="129" t="s">
        <v>7400</v>
      </c>
      <c r="K281" s="128"/>
      <c r="L281" s="129"/>
      <c r="M281" s="128"/>
      <c r="N281" s="127" t="s">
        <v>654</v>
      </c>
      <c r="O281" s="127" t="s">
        <v>2712</v>
      </c>
      <c r="P281" s="127" t="s">
        <v>7401</v>
      </c>
      <c r="Q281" s="131" t="s">
        <v>8286</v>
      </c>
      <c r="R281" s="131" t="s">
        <v>15222</v>
      </c>
      <c r="S281" s="132" t="s">
        <v>15221</v>
      </c>
      <c r="T281" s="136" t="s">
        <v>282</v>
      </c>
      <c r="U281" s="211"/>
      <c r="V281" s="211"/>
      <c r="W281" s="133" t="str">
        <f>VLOOKUP(TRIM(X281),X10:Y88,2,FALSE)</f>
        <v>Krisztian</v>
      </c>
      <c r="X281" s="11" t="str">
        <f t="shared" si="11"/>
        <v>6.14</v>
      </c>
      <c r="Y281" s="64"/>
      <c r="AA281" s="1">
        <f t="shared" ref="AA281:AA344" si="12">LEN(I281)</f>
        <v>5</v>
      </c>
    </row>
    <row r="282" spans="1:27" ht="35.25" customHeight="1">
      <c r="A282" s="119" t="s">
        <v>139</v>
      </c>
      <c r="B282" s="134" t="s">
        <v>57</v>
      </c>
      <c r="C282" s="122" t="s">
        <v>140</v>
      </c>
      <c r="D282" s="122" t="s">
        <v>98</v>
      </c>
      <c r="E282" s="123" t="s">
        <v>10756</v>
      </c>
      <c r="F282" s="124" t="s">
        <v>23</v>
      </c>
      <c r="G282" s="124" t="s">
        <v>142</v>
      </c>
      <c r="H282" s="124" t="s">
        <v>12455</v>
      </c>
      <c r="I282" s="210" t="s">
        <v>225</v>
      </c>
      <c r="J282" s="129" t="s">
        <v>174</v>
      </c>
      <c r="K282" s="128">
        <v>44</v>
      </c>
      <c r="L282" s="129"/>
      <c r="M282" s="128" t="s">
        <v>191</v>
      </c>
      <c r="N282" s="127" t="s">
        <v>485</v>
      </c>
      <c r="O282" s="127" t="s">
        <v>165</v>
      </c>
      <c r="P282" s="127" t="s">
        <v>183</v>
      </c>
      <c r="Q282" s="131" t="s">
        <v>8574</v>
      </c>
      <c r="R282" s="131" t="s">
        <v>17182</v>
      </c>
      <c r="S282" s="132" t="s">
        <v>145</v>
      </c>
      <c r="T282" s="136" t="s">
        <v>226</v>
      </c>
      <c r="U282" s="211"/>
      <c r="V282" s="211" t="s">
        <v>245</v>
      </c>
      <c r="W282" s="133" t="str">
        <f>VLOOKUP(TRIM(X282),X10:Y88,2,FALSE)</f>
        <v>Frank</v>
      </c>
      <c r="X282" s="11" t="str">
        <f t="shared" si="11"/>
        <v>6.5.3</v>
      </c>
      <c r="Y282" s="64"/>
      <c r="AA282" s="1">
        <f t="shared" si="12"/>
        <v>8</v>
      </c>
    </row>
    <row r="283" spans="1:27" ht="35.25" customHeight="1">
      <c r="A283" s="119" t="s">
        <v>139</v>
      </c>
      <c r="B283" s="134" t="s">
        <v>57</v>
      </c>
      <c r="C283" s="122" t="s">
        <v>140</v>
      </c>
      <c r="D283" s="122" t="s">
        <v>100</v>
      </c>
      <c r="E283" s="123" t="s">
        <v>10757</v>
      </c>
      <c r="F283" s="124" t="s">
        <v>24</v>
      </c>
      <c r="G283" s="124" t="s">
        <v>142</v>
      </c>
      <c r="H283" s="124" t="s">
        <v>12456</v>
      </c>
      <c r="I283" s="210" t="s">
        <v>10600</v>
      </c>
      <c r="J283" s="129" t="s">
        <v>174</v>
      </c>
      <c r="K283" s="128">
        <v>45</v>
      </c>
      <c r="L283" s="129"/>
      <c r="M283" s="128" t="s">
        <v>191</v>
      </c>
      <c r="N283" s="127" t="s">
        <v>485</v>
      </c>
      <c r="O283" s="127" t="s">
        <v>165</v>
      </c>
      <c r="P283" s="127" t="s">
        <v>183</v>
      </c>
      <c r="Q283" s="131" t="s">
        <v>13437</v>
      </c>
      <c r="R283" s="131" t="s">
        <v>15762</v>
      </c>
      <c r="S283" s="132" t="s">
        <v>15763</v>
      </c>
      <c r="T283" s="136" t="s">
        <v>226</v>
      </c>
      <c r="U283" s="211"/>
      <c r="V283" s="211"/>
      <c r="W283" s="133" t="str">
        <f>VLOOKUP(TRIM(X283),X10:Y88,2,FALSE)</f>
        <v>Frank</v>
      </c>
      <c r="X283" s="11" t="str">
        <f t="shared" si="11"/>
        <v>6.5.4</v>
      </c>
      <c r="Y283" s="64"/>
      <c r="AA283" s="1">
        <f t="shared" si="12"/>
        <v>24</v>
      </c>
    </row>
    <row r="284" spans="1:27" ht="35.25" customHeight="1">
      <c r="A284" s="119" t="s">
        <v>139</v>
      </c>
      <c r="B284" s="134" t="s">
        <v>57</v>
      </c>
      <c r="C284" s="122" t="s">
        <v>140</v>
      </c>
      <c r="D284" s="122" t="s">
        <v>12057</v>
      </c>
      <c r="E284" s="123" t="s">
        <v>10758</v>
      </c>
      <c r="F284" s="124" t="s">
        <v>24</v>
      </c>
      <c r="G284" s="124" t="s">
        <v>142</v>
      </c>
      <c r="H284" s="124" t="s">
        <v>17722</v>
      </c>
      <c r="I284" s="210" t="s">
        <v>10573</v>
      </c>
      <c r="J284" s="129" t="s">
        <v>5550</v>
      </c>
      <c r="K284" s="128">
        <v>11</v>
      </c>
      <c r="L284" s="129"/>
      <c r="M284" s="128" t="s">
        <v>191</v>
      </c>
      <c r="N284" s="127" t="s">
        <v>485</v>
      </c>
      <c r="O284" s="127" t="s">
        <v>165</v>
      </c>
      <c r="P284" s="127" t="s">
        <v>183</v>
      </c>
      <c r="Q284" s="131" t="s">
        <v>8578</v>
      </c>
      <c r="R284" s="131" t="s">
        <v>15278</v>
      </c>
      <c r="S284" s="132" t="s">
        <v>15277</v>
      </c>
      <c r="T284" s="136" t="s">
        <v>226</v>
      </c>
      <c r="U284" s="211"/>
      <c r="V284" s="211"/>
      <c r="W284" s="133" t="str">
        <f>VLOOKUP(TRIM(X284),X10:Y88,2,FALSE)</f>
        <v>Mirko</v>
      </c>
      <c r="X284" s="11" t="str">
        <f t="shared" ref="X284:X347" si="13">IF(ISNONTEXT(D284),"" &amp; D284 &amp;"",T(D284))</f>
        <v>6.5.6.1</v>
      </c>
      <c r="Y284" s="64"/>
      <c r="AA284" s="1">
        <f t="shared" si="12"/>
        <v>21</v>
      </c>
    </row>
    <row r="285" spans="1:27" ht="35.25" customHeight="1">
      <c r="A285" s="119" t="s">
        <v>139</v>
      </c>
      <c r="B285" s="134" t="s">
        <v>57</v>
      </c>
      <c r="C285" s="122" t="s">
        <v>140</v>
      </c>
      <c r="D285" s="122" t="s">
        <v>108</v>
      </c>
      <c r="E285" s="123" t="s">
        <v>10759</v>
      </c>
      <c r="F285" s="124" t="s">
        <v>23</v>
      </c>
      <c r="G285" s="124" t="s">
        <v>142</v>
      </c>
      <c r="H285" s="124" t="s">
        <v>12457</v>
      </c>
      <c r="I285" s="210" t="s">
        <v>225</v>
      </c>
      <c r="J285" s="129" t="s">
        <v>174</v>
      </c>
      <c r="K285" s="128">
        <v>46</v>
      </c>
      <c r="L285" s="129"/>
      <c r="M285" s="128" t="s">
        <v>191</v>
      </c>
      <c r="N285" s="127" t="s">
        <v>485</v>
      </c>
      <c r="O285" s="127" t="s">
        <v>165</v>
      </c>
      <c r="P285" s="127" t="s">
        <v>183</v>
      </c>
      <c r="Q285" s="131" t="s">
        <v>8582</v>
      </c>
      <c r="R285" s="131" t="s">
        <v>17183</v>
      </c>
      <c r="S285" s="132" t="s">
        <v>145</v>
      </c>
      <c r="T285" s="136" t="s">
        <v>226</v>
      </c>
      <c r="U285" s="211"/>
      <c r="V285" s="211" t="s">
        <v>245</v>
      </c>
      <c r="W285" s="133" t="str">
        <f>VLOOKUP(TRIM(X285),X10:Y88,2,FALSE)</f>
        <v>Puneet</v>
      </c>
      <c r="X285" s="11" t="str">
        <f t="shared" si="13"/>
        <v>6.5.8</v>
      </c>
      <c r="Y285" s="64"/>
      <c r="AA285" s="1">
        <f t="shared" si="12"/>
        <v>8</v>
      </c>
    </row>
    <row r="286" spans="1:27" ht="35.25" customHeight="1">
      <c r="A286" s="119" t="s">
        <v>139</v>
      </c>
      <c r="B286" s="134" t="s">
        <v>57</v>
      </c>
      <c r="C286" s="122" t="s">
        <v>140</v>
      </c>
      <c r="D286" s="122" t="s">
        <v>94</v>
      </c>
      <c r="E286" s="123" t="s">
        <v>10760</v>
      </c>
      <c r="F286" s="124" t="s">
        <v>24</v>
      </c>
      <c r="G286" s="124" t="s">
        <v>142</v>
      </c>
      <c r="H286" s="124" t="s">
        <v>12458</v>
      </c>
      <c r="I286" s="210" t="s">
        <v>681</v>
      </c>
      <c r="J286" s="129" t="s">
        <v>174</v>
      </c>
      <c r="K286" s="128">
        <v>47</v>
      </c>
      <c r="L286" s="129"/>
      <c r="M286" s="128" t="s">
        <v>191</v>
      </c>
      <c r="N286" s="127" t="s">
        <v>485</v>
      </c>
      <c r="O286" s="127" t="s">
        <v>165</v>
      </c>
      <c r="P286" s="127" t="s">
        <v>183</v>
      </c>
      <c r="Q286" s="131" t="s">
        <v>13438</v>
      </c>
      <c r="R286" s="131" t="s">
        <v>14991</v>
      </c>
      <c r="S286" s="132" t="s">
        <v>14992</v>
      </c>
      <c r="T286" s="136" t="s">
        <v>226</v>
      </c>
      <c r="U286" s="211"/>
      <c r="V286" s="211"/>
      <c r="W286" s="133" t="str">
        <f>VLOOKUP(TRIM(X286),X10:Y88,2,FALSE)</f>
        <v>Frank</v>
      </c>
      <c r="X286" s="11" t="str">
        <f t="shared" si="13"/>
        <v>6.5.1</v>
      </c>
      <c r="Y286" s="64"/>
      <c r="AA286" s="1">
        <f t="shared" si="12"/>
        <v>16</v>
      </c>
    </row>
    <row r="287" spans="1:27" ht="35.25" customHeight="1">
      <c r="A287" s="119" t="s">
        <v>139</v>
      </c>
      <c r="B287" s="134" t="s">
        <v>57</v>
      </c>
      <c r="C287" s="122" t="s">
        <v>140</v>
      </c>
      <c r="D287" s="122" t="s">
        <v>12058</v>
      </c>
      <c r="E287" s="123" t="s">
        <v>10761</v>
      </c>
      <c r="F287" s="124" t="s">
        <v>23</v>
      </c>
      <c r="G287" s="124" t="s">
        <v>142</v>
      </c>
      <c r="H287" s="124" t="s">
        <v>12459</v>
      </c>
      <c r="I287" s="210" t="s">
        <v>225</v>
      </c>
      <c r="J287" s="129" t="s">
        <v>174</v>
      </c>
      <c r="K287" s="128">
        <v>48</v>
      </c>
      <c r="L287" s="129"/>
      <c r="M287" s="128" t="s">
        <v>191</v>
      </c>
      <c r="N287" s="127" t="s">
        <v>485</v>
      </c>
      <c r="O287" s="127" t="s">
        <v>165</v>
      </c>
      <c r="P287" s="127" t="s">
        <v>183</v>
      </c>
      <c r="Q287" s="131" t="s">
        <v>8385</v>
      </c>
      <c r="R287" s="131" t="s">
        <v>17184</v>
      </c>
      <c r="S287" s="132" t="s">
        <v>145</v>
      </c>
      <c r="T287" s="136" t="s">
        <v>226</v>
      </c>
      <c r="U287" s="211"/>
      <c r="V287" s="211" t="s">
        <v>245</v>
      </c>
      <c r="W287" s="133" t="str">
        <f>VLOOKUP(TRIM(X287),X10:Y88,2,FALSE)</f>
        <v>Krisztian</v>
      </c>
      <c r="X287" s="11" t="str">
        <f t="shared" si="13"/>
        <v>6.5.6.2</v>
      </c>
      <c r="Y287" s="64"/>
      <c r="AA287" s="1">
        <f t="shared" si="12"/>
        <v>8</v>
      </c>
    </row>
    <row r="288" spans="1:27" ht="35.25" customHeight="1">
      <c r="A288" s="119" t="s">
        <v>139</v>
      </c>
      <c r="B288" s="134" t="s">
        <v>57</v>
      </c>
      <c r="C288" s="122" t="s">
        <v>140</v>
      </c>
      <c r="D288" s="122" t="s">
        <v>94</v>
      </c>
      <c r="E288" s="123" t="s">
        <v>10762</v>
      </c>
      <c r="F288" s="124" t="s">
        <v>23</v>
      </c>
      <c r="G288" s="124" t="s">
        <v>142</v>
      </c>
      <c r="H288" s="124" t="s">
        <v>17627</v>
      </c>
      <c r="I288" s="210" t="s">
        <v>225</v>
      </c>
      <c r="J288" s="129" t="s">
        <v>174</v>
      </c>
      <c r="K288" s="128">
        <v>49</v>
      </c>
      <c r="L288" s="129"/>
      <c r="M288" s="128" t="s">
        <v>191</v>
      </c>
      <c r="N288" s="127" t="s">
        <v>485</v>
      </c>
      <c r="O288" s="127" t="s">
        <v>165</v>
      </c>
      <c r="P288" s="127" t="s">
        <v>183</v>
      </c>
      <c r="Q288" s="131" t="s">
        <v>8465</v>
      </c>
      <c r="R288" s="131" t="s">
        <v>17185</v>
      </c>
      <c r="S288" s="132" t="s">
        <v>145</v>
      </c>
      <c r="T288" s="136" t="s">
        <v>226</v>
      </c>
      <c r="U288" s="211"/>
      <c r="V288" s="211" t="s">
        <v>245</v>
      </c>
      <c r="W288" s="133" t="str">
        <f>VLOOKUP(TRIM(X288),X10:Y88,2,FALSE)</f>
        <v>Frank</v>
      </c>
      <c r="X288" s="11" t="str">
        <f t="shared" si="13"/>
        <v>6.5.1</v>
      </c>
      <c r="Y288" s="64"/>
      <c r="AA288" s="1">
        <f t="shared" si="12"/>
        <v>8</v>
      </c>
    </row>
    <row r="289" spans="1:27" ht="35.25" customHeight="1">
      <c r="A289" s="119" t="s">
        <v>139</v>
      </c>
      <c r="B289" s="134" t="s">
        <v>57</v>
      </c>
      <c r="C289" s="122" t="s">
        <v>140</v>
      </c>
      <c r="D289" s="122" t="s">
        <v>97</v>
      </c>
      <c r="E289" s="123" t="s">
        <v>10763</v>
      </c>
      <c r="F289" s="124" t="s">
        <v>23</v>
      </c>
      <c r="G289" s="124" t="s">
        <v>142</v>
      </c>
      <c r="H289" s="124" t="s">
        <v>12460</v>
      </c>
      <c r="I289" s="210" t="s">
        <v>225</v>
      </c>
      <c r="J289" s="129" t="s">
        <v>174</v>
      </c>
      <c r="K289" s="128">
        <v>50</v>
      </c>
      <c r="L289" s="129"/>
      <c r="M289" s="128" t="s">
        <v>191</v>
      </c>
      <c r="N289" s="127" t="s">
        <v>485</v>
      </c>
      <c r="O289" s="127" t="s">
        <v>165</v>
      </c>
      <c r="P289" s="127" t="s">
        <v>183</v>
      </c>
      <c r="Q289" s="131" t="s">
        <v>8396</v>
      </c>
      <c r="R289" s="131" t="s">
        <v>17186</v>
      </c>
      <c r="S289" s="132" t="s">
        <v>145</v>
      </c>
      <c r="T289" s="136" t="s">
        <v>226</v>
      </c>
      <c r="U289" s="211"/>
      <c r="V289" s="211" t="s">
        <v>245</v>
      </c>
      <c r="W289" s="133" t="str">
        <f>VLOOKUP(TRIM(X289),X10:Y88,2,FALSE)</f>
        <v>Frank</v>
      </c>
      <c r="X289" s="11" t="str">
        <f t="shared" si="13"/>
        <v>6.5.2</v>
      </c>
      <c r="Y289" s="64"/>
      <c r="AA289" s="1">
        <f t="shared" si="12"/>
        <v>8</v>
      </c>
    </row>
    <row r="290" spans="1:27" ht="35.25" customHeight="1">
      <c r="A290" s="119" t="s">
        <v>139</v>
      </c>
      <c r="B290" s="134" t="s">
        <v>57</v>
      </c>
      <c r="C290" s="122" t="s">
        <v>140</v>
      </c>
      <c r="D290" s="122" t="s">
        <v>611</v>
      </c>
      <c r="E290" s="123" t="s">
        <v>10764</v>
      </c>
      <c r="F290" s="124" t="s">
        <v>23</v>
      </c>
      <c r="G290" s="124" t="s">
        <v>142</v>
      </c>
      <c r="H290" s="124" t="s">
        <v>12461</v>
      </c>
      <c r="I290" s="210" t="s">
        <v>225</v>
      </c>
      <c r="J290" s="129" t="s">
        <v>174</v>
      </c>
      <c r="K290" s="128">
        <v>51</v>
      </c>
      <c r="L290" s="129"/>
      <c r="M290" s="128" t="s">
        <v>191</v>
      </c>
      <c r="N290" s="127" t="s">
        <v>485</v>
      </c>
      <c r="O290" s="127" t="s">
        <v>165</v>
      </c>
      <c r="P290" s="127" t="s">
        <v>183</v>
      </c>
      <c r="Q290" s="131" t="s">
        <v>13439</v>
      </c>
      <c r="R290" s="131" t="s">
        <v>17187</v>
      </c>
      <c r="S290" s="132" t="s">
        <v>145</v>
      </c>
      <c r="T290" s="136" t="s">
        <v>226</v>
      </c>
      <c r="U290" s="211"/>
      <c r="V290" s="211" t="s">
        <v>245</v>
      </c>
      <c r="W290" s="133" t="str">
        <f>VLOOKUP(TRIM(X290),X10:Y88,2,FALSE)</f>
        <v>Frank</v>
      </c>
      <c r="X290" s="11" t="str">
        <f t="shared" si="13"/>
        <v>6.5.7.1</v>
      </c>
      <c r="Y290" s="64"/>
      <c r="AA290" s="1">
        <f t="shared" si="12"/>
        <v>8</v>
      </c>
    </row>
    <row r="291" spans="1:27" ht="35.25" customHeight="1">
      <c r="A291" s="119" t="s">
        <v>139</v>
      </c>
      <c r="B291" s="134" t="s">
        <v>57</v>
      </c>
      <c r="C291" s="122" t="s">
        <v>140</v>
      </c>
      <c r="D291" s="122" t="s">
        <v>108</v>
      </c>
      <c r="E291" s="123" t="s">
        <v>10765</v>
      </c>
      <c r="F291" s="124" t="s">
        <v>23</v>
      </c>
      <c r="G291" s="124" t="s">
        <v>142</v>
      </c>
      <c r="H291" s="124" t="s">
        <v>12462</v>
      </c>
      <c r="I291" s="210" t="s">
        <v>225</v>
      </c>
      <c r="J291" s="129" t="s">
        <v>174</v>
      </c>
      <c r="K291" s="128">
        <v>52</v>
      </c>
      <c r="L291" s="129"/>
      <c r="M291" s="128" t="s">
        <v>191</v>
      </c>
      <c r="N291" s="127" t="s">
        <v>485</v>
      </c>
      <c r="O291" s="127" t="s">
        <v>165</v>
      </c>
      <c r="P291" s="127" t="s">
        <v>183</v>
      </c>
      <c r="Q291" s="131" t="s">
        <v>8733</v>
      </c>
      <c r="R291" s="131" t="s">
        <v>17188</v>
      </c>
      <c r="S291" s="132" t="s">
        <v>145</v>
      </c>
      <c r="T291" s="136" t="s">
        <v>226</v>
      </c>
      <c r="U291" s="211"/>
      <c r="V291" s="211" t="s">
        <v>245</v>
      </c>
      <c r="W291" s="133" t="str">
        <f>VLOOKUP(TRIM(X291),X10:Y88,2,FALSE)</f>
        <v>Puneet</v>
      </c>
      <c r="X291" s="11" t="str">
        <f t="shared" si="13"/>
        <v>6.5.8</v>
      </c>
      <c r="Y291" s="64"/>
      <c r="AA291" s="1">
        <f t="shared" si="12"/>
        <v>8</v>
      </c>
    </row>
    <row r="292" spans="1:27" ht="35.25" customHeight="1">
      <c r="A292" s="119" t="s">
        <v>139</v>
      </c>
      <c r="B292" s="134" t="s">
        <v>57</v>
      </c>
      <c r="C292" s="122" t="s">
        <v>140</v>
      </c>
      <c r="D292" s="122" t="s">
        <v>103</v>
      </c>
      <c r="E292" s="123" t="s">
        <v>10766</v>
      </c>
      <c r="F292" s="124" t="s">
        <v>24</v>
      </c>
      <c r="G292" s="124" t="s">
        <v>142</v>
      </c>
      <c r="H292" s="124" t="s">
        <v>17628</v>
      </c>
      <c r="I292" s="210" t="s">
        <v>225</v>
      </c>
      <c r="J292" s="129" t="s">
        <v>174</v>
      </c>
      <c r="K292" s="128">
        <v>53</v>
      </c>
      <c r="L292" s="129"/>
      <c r="M292" s="128" t="s">
        <v>191</v>
      </c>
      <c r="N292" s="127" t="s">
        <v>485</v>
      </c>
      <c r="O292" s="127" t="s">
        <v>165</v>
      </c>
      <c r="P292" s="127" t="s">
        <v>183</v>
      </c>
      <c r="Q292" s="131" t="s">
        <v>13440</v>
      </c>
      <c r="R292" s="131" t="s">
        <v>15348</v>
      </c>
      <c r="S292" s="132" t="s">
        <v>15349</v>
      </c>
      <c r="T292" s="136" t="s">
        <v>226</v>
      </c>
      <c r="U292" s="211"/>
      <c r="V292" s="211"/>
      <c r="W292" s="133" t="str">
        <f>VLOOKUP(TRIM(X292),X10:Y88,2,FALSE)</f>
        <v>Frank</v>
      </c>
      <c r="X292" s="11" t="str">
        <f t="shared" si="13"/>
        <v>6.5.5</v>
      </c>
      <c r="Y292" s="64"/>
      <c r="AA292" s="1">
        <f t="shared" si="12"/>
        <v>8</v>
      </c>
    </row>
    <row r="293" spans="1:27" ht="35.25" customHeight="1">
      <c r="A293" s="119" t="s">
        <v>139</v>
      </c>
      <c r="B293" s="134" t="s">
        <v>57</v>
      </c>
      <c r="C293" s="122" t="s">
        <v>140</v>
      </c>
      <c r="D293" s="122" t="s">
        <v>103</v>
      </c>
      <c r="E293" s="123" t="s">
        <v>10767</v>
      </c>
      <c r="F293" s="124" t="s">
        <v>24</v>
      </c>
      <c r="G293" s="124" t="s">
        <v>142</v>
      </c>
      <c r="H293" s="124" t="s">
        <v>15351</v>
      </c>
      <c r="I293" s="210" t="s">
        <v>225</v>
      </c>
      <c r="J293" s="127" t="s">
        <v>174</v>
      </c>
      <c r="K293" s="212">
        <v>54</v>
      </c>
      <c r="L293" s="127"/>
      <c r="M293" s="212" t="s">
        <v>191</v>
      </c>
      <c r="N293" s="127" t="s">
        <v>485</v>
      </c>
      <c r="O293" s="127" t="s">
        <v>165</v>
      </c>
      <c r="P293" s="127" t="s">
        <v>183</v>
      </c>
      <c r="Q293" s="131" t="s">
        <v>15350</v>
      </c>
      <c r="R293" s="131" t="s">
        <v>16228</v>
      </c>
      <c r="S293" s="132" t="s">
        <v>15353</v>
      </c>
      <c r="T293" s="136" t="s">
        <v>226</v>
      </c>
      <c r="U293" s="211"/>
      <c r="V293" s="211"/>
      <c r="W293" s="133" t="str">
        <f>VLOOKUP(TRIM(X293),X10:Y88,2,FALSE)</f>
        <v>Frank</v>
      </c>
      <c r="X293" s="11" t="str">
        <f t="shared" si="13"/>
        <v>6.5.5</v>
      </c>
      <c r="Y293" s="64"/>
      <c r="AA293" s="1">
        <f t="shared" si="12"/>
        <v>8</v>
      </c>
    </row>
    <row r="294" spans="1:27" ht="35.25" customHeight="1">
      <c r="A294" s="119" t="s">
        <v>139</v>
      </c>
      <c r="B294" s="134" t="s">
        <v>57</v>
      </c>
      <c r="C294" s="122" t="s">
        <v>140</v>
      </c>
      <c r="D294" s="122" t="s">
        <v>611</v>
      </c>
      <c r="E294" s="123" t="s">
        <v>10768</v>
      </c>
      <c r="F294" s="124" t="s">
        <v>23</v>
      </c>
      <c r="G294" s="124" t="s">
        <v>142</v>
      </c>
      <c r="H294" s="124" t="s">
        <v>12463</v>
      </c>
      <c r="I294" s="210" t="s">
        <v>225</v>
      </c>
      <c r="J294" s="129" t="s">
        <v>185</v>
      </c>
      <c r="K294" s="128">
        <v>65</v>
      </c>
      <c r="L294" s="129"/>
      <c r="M294" s="128" t="s">
        <v>191</v>
      </c>
      <c r="N294" s="127" t="s">
        <v>485</v>
      </c>
      <c r="O294" s="127" t="s">
        <v>165</v>
      </c>
      <c r="P294" s="127" t="s">
        <v>183</v>
      </c>
      <c r="Q294" s="131" t="s">
        <v>13441</v>
      </c>
      <c r="R294" s="131" t="s">
        <v>17189</v>
      </c>
      <c r="S294" s="132" t="s">
        <v>145</v>
      </c>
      <c r="T294" s="136" t="s">
        <v>226</v>
      </c>
      <c r="U294" s="211"/>
      <c r="V294" s="211" t="s">
        <v>245</v>
      </c>
      <c r="W294" s="133" t="str">
        <f>VLOOKUP(TRIM(X294),X10:Y88,2,FALSE)</f>
        <v>Frank</v>
      </c>
      <c r="X294" s="11" t="str">
        <f t="shared" si="13"/>
        <v>6.5.7.1</v>
      </c>
      <c r="Y294" s="64"/>
      <c r="AA294" s="1">
        <f t="shared" si="12"/>
        <v>8</v>
      </c>
    </row>
    <row r="295" spans="1:27" ht="35.25" customHeight="1">
      <c r="A295" s="119" t="s">
        <v>139</v>
      </c>
      <c r="B295" s="134" t="s">
        <v>57</v>
      </c>
      <c r="C295" s="122" t="s">
        <v>140</v>
      </c>
      <c r="D295" s="122" t="s">
        <v>97</v>
      </c>
      <c r="E295" s="123" t="s">
        <v>10769</v>
      </c>
      <c r="F295" s="124" t="s">
        <v>23</v>
      </c>
      <c r="G295" s="124" t="s">
        <v>142</v>
      </c>
      <c r="H295" s="124" t="s">
        <v>12464</v>
      </c>
      <c r="I295" s="210" t="s">
        <v>225</v>
      </c>
      <c r="J295" s="129" t="s">
        <v>185</v>
      </c>
      <c r="K295" s="128">
        <v>66</v>
      </c>
      <c r="L295" s="129"/>
      <c r="M295" s="128" t="s">
        <v>327</v>
      </c>
      <c r="N295" s="127" t="s">
        <v>485</v>
      </c>
      <c r="O295" s="127" t="s">
        <v>165</v>
      </c>
      <c r="P295" s="127" t="s">
        <v>183</v>
      </c>
      <c r="Q295" s="131" t="s">
        <v>8388</v>
      </c>
      <c r="R295" s="131" t="s">
        <v>17190</v>
      </c>
      <c r="S295" s="132" t="s">
        <v>145</v>
      </c>
      <c r="T295" s="136" t="s">
        <v>226</v>
      </c>
      <c r="U295" s="211"/>
      <c r="V295" s="211" t="s">
        <v>245</v>
      </c>
      <c r="W295" s="133" t="str">
        <f>VLOOKUP(TRIM(X295),X10:Y88,2,FALSE)</f>
        <v>Frank</v>
      </c>
      <c r="X295" s="11" t="str">
        <f t="shared" si="13"/>
        <v>6.5.2</v>
      </c>
      <c r="Y295" s="64"/>
      <c r="AA295" s="1">
        <f t="shared" si="12"/>
        <v>8</v>
      </c>
    </row>
    <row r="296" spans="1:27" ht="35.25" customHeight="1">
      <c r="A296" s="119" t="s">
        <v>139</v>
      </c>
      <c r="B296" s="134" t="s">
        <v>57</v>
      </c>
      <c r="C296" s="122" t="s">
        <v>140</v>
      </c>
      <c r="D296" s="122" t="s">
        <v>114</v>
      </c>
      <c r="E296" s="123" t="s">
        <v>10770</v>
      </c>
      <c r="F296" s="124" t="s">
        <v>23</v>
      </c>
      <c r="G296" s="124" t="s">
        <v>142</v>
      </c>
      <c r="H296" s="124" t="s">
        <v>12465</v>
      </c>
      <c r="I296" s="210" t="s">
        <v>225</v>
      </c>
      <c r="J296" s="129" t="s">
        <v>185</v>
      </c>
      <c r="K296" s="128">
        <v>67</v>
      </c>
      <c r="L296" s="129"/>
      <c r="M296" s="128" t="s">
        <v>191</v>
      </c>
      <c r="N296" s="127" t="s">
        <v>485</v>
      </c>
      <c r="O296" s="127" t="s">
        <v>165</v>
      </c>
      <c r="P296" s="127" t="s">
        <v>183</v>
      </c>
      <c r="Q296" s="131" t="s">
        <v>13442</v>
      </c>
      <c r="R296" s="131" t="s">
        <v>17191</v>
      </c>
      <c r="S296" s="132" t="s">
        <v>145</v>
      </c>
      <c r="T296" s="136" t="s">
        <v>226</v>
      </c>
      <c r="U296" s="211"/>
      <c r="V296" s="211" t="s">
        <v>245</v>
      </c>
      <c r="W296" s="133" t="str">
        <f>VLOOKUP(TRIM(X296),X10:Y88,2,FALSE)</f>
        <v>Frank</v>
      </c>
      <c r="X296" s="11" t="str">
        <f t="shared" si="13"/>
        <v>6.5.11</v>
      </c>
      <c r="Y296" s="64"/>
      <c r="AA296" s="1">
        <f t="shared" si="12"/>
        <v>8</v>
      </c>
    </row>
    <row r="297" spans="1:27" ht="35.25" customHeight="1">
      <c r="A297" s="119" t="s">
        <v>139</v>
      </c>
      <c r="B297" s="134" t="s">
        <v>57</v>
      </c>
      <c r="C297" s="122" t="s">
        <v>140</v>
      </c>
      <c r="D297" s="122" t="s">
        <v>94</v>
      </c>
      <c r="E297" s="123" t="s">
        <v>10771</v>
      </c>
      <c r="F297" s="124" t="s">
        <v>23</v>
      </c>
      <c r="G297" s="124" t="s">
        <v>142</v>
      </c>
      <c r="H297" s="124" t="s">
        <v>17661</v>
      </c>
      <c r="I297" s="210" t="s">
        <v>225</v>
      </c>
      <c r="J297" s="129" t="s">
        <v>185</v>
      </c>
      <c r="K297" s="128">
        <v>68</v>
      </c>
      <c r="L297" s="129"/>
      <c r="M297" s="128" t="s">
        <v>191</v>
      </c>
      <c r="N297" s="127" t="s">
        <v>485</v>
      </c>
      <c r="O297" s="127" t="s">
        <v>165</v>
      </c>
      <c r="P297" s="127" t="s">
        <v>183</v>
      </c>
      <c r="Q297" s="131" t="s">
        <v>8465</v>
      </c>
      <c r="R297" s="131" t="s">
        <v>17192</v>
      </c>
      <c r="S297" s="132" t="s">
        <v>145</v>
      </c>
      <c r="T297" s="136" t="s">
        <v>226</v>
      </c>
      <c r="U297" s="211"/>
      <c r="V297" s="211" t="s">
        <v>245</v>
      </c>
      <c r="W297" s="133" t="str">
        <f>VLOOKUP(TRIM(X297),X10:Y88,2,FALSE)</f>
        <v>Frank</v>
      </c>
      <c r="X297" s="11" t="str">
        <f t="shared" si="13"/>
        <v>6.5.1</v>
      </c>
      <c r="Y297" s="64"/>
      <c r="AA297" s="1">
        <f t="shared" si="12"/>
        <v>8</v>
      </c>
    </row>
    <row r="298" spans="1:27" ht="35.25" customHeight="1">
      <c r="A298" s="119" t="s">
        <v>139</v>
      </c>
      <c r="B298" s="134" t="s">
        <v>57</v>
      </c>
      <c r="C298" s="122" t="s">
        <v>140</v>
      </c>
      <c r="D298" s="122" t="s">
        <v>103</v>
      </c>
      <c r="E298" s="123" t="s">
        <v>10772</v>
      </c>
      <c r="F298" s="124" t="s">
        <v>23</v>
      </c>
      <c r="G298" s="124" t="s">
        <v>142</v>
      </c>
      <c r="H298" s="124" t="s">
        <v>17660</v>
      </c>
      <c r="I298" s="210" t="s">
        <v>225</v>
      </c>
      <c r="J298" s="129" t="s">
        <v>185</v>
      </c>
      <c r="K298" s="128">
        <v>69</v>
      </c>
      <c r="L298" s="129"/>
      <c r="M298" s="128" t="s">
        <v>191</v>
      </c>
      <c r="N298" s="127" t="s">
        <v>485</v>
      </c>
      <c r="O298" s="127" t="s">
        <v>165</v>
      </c>
      <c r="P298" s="127" t="s">
        <v>183</v>
      </c>
      <c r="Q298" s="131" t="s">
        <v>8459</v>
      </c>
      <c r="R298" s="131" t="s">
        <v>17193</v>
      </c>
      <c r="S298" s="132" t="s">
        <v>145</v>
      </c>
      <c r="T298" s="136" t="s">
        <v>226</v>
      </c>
      <c r="U298" s="211"/>
      <c r="V298" s="211" t="s">
        <v>245</v>
      </c>
      <c r="W298" s="133" t="str">
        <f>VLOOKUP(TRIM(X298),X10:Y88,2,FALSE)</f>
        <v>Frank</v>
      </c>
      <c r="X298" s="11" t="str">
        <f t="shared" si="13"/>
        <v>6.5.5</v>
      </c>
      <c r="Y298" s="64"/>
      <c r="AA298" s="1">
        <f t="shared" si="12"/>
        <v>8</v>
      </c>
    </row>
    <row r="299" spans="1:27" ht="35.25" customHeight="1">
      <c r="A299" s="119" t="s">
        <v>139</v>
      </c>
      <c r="B299" s="134" t="s">
        <v>57</v>
      </c>
      <c r="C299" s="122" t="s">
        <v>140</v>
      </c>
      <c r="D299" s="122" t="s">
        <v>12058</v>
      </c>
      <c r="E299" s="123" t="s">
        <v>10773</v>
      </c>
      <c r="F299" s="124" t="s">
        <v>24</v>
      </c>
      <c r="G299" s="124" t="s">
        <v>142</v>
      </c>
      <c r="H299" s="124" t="s">
        <v>12466</v>
      </c>
      <c r="I299" s="210" t="s">
        <v>225</v>
      </c>
      <c r="J299" s="129" t="s">
        <v>185</v>
      </c>
      <c r="K299" s="128">
        <v>70</v>
      </c>
      <c r="L299" s="129"/>
      <c r="M299" s="128" t="s">
        <v>191</v>
      </c>
      <c r="N299" s="127" t="s">
        <v>485</v>
      </c>
      <c r="O299" s="127" t="s">
        <v>165</v>
      </c>
      <c r="P299" s="127" t="s">
        <v>183</v>
      </c>
      <c r="Q299" s="131" t="s">
        <v>13443</v>
      </c>
      <c r="R299" s="131" t="s">
        <v>15042</v>
      </c>
      <c r="S299" s="132" t="s">
        <v>15041</v>
      </c>
      <c r="T299" s="136" t="s">
        <v>226</v>
      </c>
      <c r="U299" s="211"/>
      <c r="V299" s="211"/>
      <c r="W299" s="133" t="str">
        <f>VLOOKUP(TRIM(X299),X10:Y88,2,FALSE)</f>
        <v>Krisztian</v>
      </c>
      <c r="X299" s="11" t="str">
        <f t="shared" si="13"/>
        <v>6.5.6.2</v>
      </c>
      <c r="Y299" s="64"/>
      <c r="AA299" s="1">
        <f t="shared" si="12"/>
        <v>8</v>
      </c>
    </row>
    <row r="300" spans="1:27" ht="35.25" customHeight="1">
      <c r="A300" s="119" t="s">
        <v>139</v>
      </c>
      <c r="B300" s="134" t="s">
        <v>57</v>
      </c>
      <c r="C300" s="122" t="s">
        <v>140</v>
      </c>
      <c r="D300" s="122" t="s">
        <v>108</v>
      </c>
      <c r="E300" s="123" t="s">
        <v>10774</v>
      </c>
      <c r="F300" s="124" t="s">
        <v>23</v>
      </c>
      <c r="G300" s="124" t="s">
        <v>142</v>
      </c>
      <c r="H300" s="124" t="s">
        <v>12467</v>
      </c>
      <c r="I300" s="210" t="s">
        <v>225</v>
      </c>
      <c r="J300" s="129" t="s">
        <v>185</v>
      </c>
      <c r="K300" s="128">
        <v>71</v>
      </c>
      <c r="L300" s="129"/>
      <c r="M300" s="128" t="s">
        <v>191</v>
      </c>
      <c r="N300" s="127" t="s">
        <v>485</v>
      </c>
      <c r="O300" s="127" t="s">
        <v>165</v>
      </c>
      <c r="P300" s="127" t="s">
        <v>183</v>
      </c>
      <c r="Q300" s="131" t="s">
        <v>8454</v>
      </c>
      <c r="R300" s="131" t="s">
        <v>17194</v>
      </c>
      <c r="S300" s="132" t="s">
        <v>145</v>
      </c>
      <c r="T300" s="136" t="s">
        <v>226</v>
      </c>
      <c r="U300" s="211"/>
      <c r="V300" s="211" t="s">
        <v>245</v>
      </c>
      <c r="W300" s="133" t="str">
        <f>VLOOKUP(TRIM(X300),X10:Y88,2,FALSE)</f>
        <v>Puneet</v>
      </c>
      <c r="X300" s="11" t="str">
        <f t="shared" si="13"/>
        <v>6.5.8</v>
      </c>
      <c r="Y300" s="64"/>
      <c r="AA300" s="1">
        <f t="shared" si="12"/>
        <v>8</v>
      </c>
    </row>
    <row r="301" spans="1:27" ht="35.25" customHeight="1">
      <c r="A301" s="119" t="s">
        <v>139</v>
      </c>
      <c r="B301" s="134" t="s">
        <v>57</v>
      </c>
      <c r="C301" s="122" t="s">
        <v>140</v>
      </c>
      <c r="D301" s="122" t="s">
        <v>97</v>
      </c>
      <c r="E301" s="123" t="s">
        <v>10775</v>
      </c>
      <c r="F301" s="124" t="s">
        <v>23</v>
      </c>
      <c r="G301" s="124" t="s">
        <v>142</v>
      </c>
      <c r="H301" s="124" t="s">
        <v>12468</v>
      </c>
      <c r="I301" s="210" t="s">
        <v>225</v>
      </c>
      <c r="J301" s="129" t="s">
        <v>185</v>
      </c>
      <c r="K301" s="128">
        <v>72</v>
      </c>
      <c r="L301" s="129"/>
      <c r="M301" s="128" t="s">
        <v>191</v>
      </c>
      <c r="N301" s="127" t="s">
        <v>485</v>
      </c>
      <c r="O301" s="127" t="s">
        <v>165</v>
      </c>
      <c r="P301" s="127" t="s">
        <v>183</v>
      </c>
      <c r="Q301" s="131" t="s">
        <v>8396</v>
      </c>
      <c r="R301" s="131" t="s">
        <v>17195</v>
      </c>
      <c r="S301" s="132" t="s">
        <v>145</v>
      </c>
      <c r="T301" s="136" t="s">
        <v>226</v>
      </c>
      <c r="U301" s="211"/>
      <c r="V301" s="211" t="s">
        <v>245</v>
      </c>
      <c r="W301" s="133" t="str">
        <f>VLOOKUP(TRIM(X301),X10:Y88,2,FALSE)</f>
        <v>Frank</v>
      </c>
      <c r="X301" s="11" t="str">
        <f t="shared" si="13"/>
        <v>6.5.2</v>
      </c>
      <c r="Y301" s="64"/>
      <c r="AA301" s="1">
        <f t="shared" si="12"/>
        <v>8</v>
      </c>
    </row>
    <row r="302" spans="1:27" ht="35.25" customHeight="1">
      <c r="A302" s="119" t="s">
        <v>139</v>
      </c>
      <c r="B302" s="134" t="s">
        <v>57</v>
      </c>
      <c r="C302" s="122" t="s">
        <v>140</v>
      </c>
      <c r="D302" s="122" t="s">
        <v>108</v>
      </c>
      <c r="E302" s="123" t="s">
        <v>10776</v>
      </c>
      <c r="F302" s="124" t="s">
        <v>24</v>
      </c>
      <c r="G302" s="124" t="s">
        <v>142</v>
      </c>
      <c r="H302" s="124" t="s">
        <v>12469</v>
      </c>
      <c r="I302" s="210" t="s">
        <v>225</v>
      </c>
      <c r="J302" s="129" t="s">
        <v>185</v>
      </c>
      <c r="K302" s="128">
        <v>73</v>
      </c>
      <c r="L302" s="129"/>
      <c r="M302" s="128" t="s">
        <v>191</v>
      </c>
      <c r="N302" s="127" t="s">
        <v>485</v>
      </c>
      <c r="O302" s="127" t="s">
        <v>165</v>
      </c>
      <c r="P302" s="127" t="s">
        <v>183</v>
      </c>
      <c r="Q302" s="131" t="s">
        <v>13444</v>
      </c>
      <c r="R302" s="131" t="s">
        <v>15798</v>
      </c>
      <c r="S302" s="132" t="s">
        <v>15797</v>
      </c>
      <c r="T302" s="136" t="s">
        <v>226</v>
      </c>
      <c r="U302" s="211"/>
      <c r="V302" s="211"/>
      <c r="W302" s="133" t="str">
        <f>VLOOKUP(TRIM(X302),X10:Y88,2,FALSE)</f>
        <v>Puneet</v>
      </c>
      <c r="X302" s="11" t="str">
        <f t="shared" si="13"/>
        <v>6.5.8</v>
      </c>
      <c r="Y302" s="64"/>
      <c r="AA302" s="1">
        <f t="shared" si="12"/>
        <v>8</v>
      </c>
    </row>
    <row r="303" spans="1:27" ht="35.25" customHeight="1">
      <c r="A303" s="119" t="s">
        <v>139</v>
      </c>
      <c r="B303" s="134" t="s">
        <v>57</v>
      </c>
      <c r="C303" s="122" t="s">
        <v>140</v>
      </c>
      <c r="D303" s="122" t="s">
        <v>94</v>
      </c>
      <c r="E303" s="123" t="s">
        <v>10777</v>
      </c>
      <c r="F303" s="124" t="s">
        <v>23</v>
      </c>
      <c r="G303" s="124" t="s">
        <v>142</v>
      </c>
      <c r="H303" s="124" t="s">
        <v>12470</v>
      </c>
      <c r="I303" s="210" t="s">
        <v>225</v>
      </c>
      <c r="J303" s="129" t="s">
        <v>185</v>
      </c>
      <c r="K303" s="128">
        <v>74</v>
      </c>
      <c r="L303" s="129"/>
      <c r="M303" s="128" t="s">
        <v>191</v>
      </c>
      <c r="N303" s="127" t="s">
        <v>485</v>
      </c>
      <c r="O303" s="127" t="s">
        <v>165</v>
      </c>
      <c r="P303" s="127" t="s">
        <v>183</v>
      </c>
      <c r="Q303" s="131" t="s">
        <v>13445</v>
      </c>
      <c r="R303" s="131" t="s">
        <v>17196</v>
      </c>
      <c r="S303" s="132" t="s">
        <v>145</v>
      </c>
      <c r="T303" s="136" t="s">
        <v>226</v>
      </c>
      <c r="U303" s="211"/>
      <c r="V303" s="211" t="s">
        <v>245</v>
      </c>
      <c r="W303" s="133" t="str">
        <f>VLOOKUP(TRIM(X303),X10:Y88,2,FALSE)</f>
        <v>Frank</v>
      </c>
      <c r="X303" s="11" t="str">
        <f t="shared" si="13"/>
        <v>6.5.1</v>
      </c>
      <c r="Y303" s="64"/>
      <c r="AA303" s="1">
        <f t="shared" si="12"/>
        <v>8</v>
      </c>
    </row>
    <row r="304" spans="1:27" ht="35.25" customHeight="1">
      <c r="A304" s="119" t="s">
        <v>139</v>
      </c>
      <c r="B304" s="134" t="s">
        <v>57</v>
      </c>
      <c r="C304" s="122" t="s">
        <v>140</v>
      </c>
      <c r="D304" s="122" t="s">
        <v>12057</v>
      </c>
      <c r="E304" s="123" t="s">
        <v>10778</v>
      </c>
      <c r="F304" s="124" t="s">
        <v>24</v>
      </c>
      <c r="G304" s="124" t="s">
        <v>142</v>
      </c>
      <c r="H304" s="124" t="s">
        <v>17662</v>
      </c>
      <c r="I304" s="210" t="s">
        <v>225</v>
      </c>
      <c r="J304" s="129" t="s">
        <v>185</v>
      </c>
      <c r="K304" s="128">
        <v>75</v>
      </c>
      <c r="L304" s="129"/>
      <c r="M304" s="128" t="s">
        <v>191</v>
      </c>
      <c r="N304" s="127" t="s">
        <v>485</v>
      </c>
      <c r="O304" s="127" t="s">
        <v>165</v>
      </c>
      <c r="P304" s="127" t="s">
        <v>183</v>
      </c>
      <c r="Q304" s="131" t="s">
        <v>8467</v>
      </c>
      <c r="R304" s="131" t="s">
        <v>15280</v>
      </c>
      <c r="S304" s="132" t="s">
        <v>15279</v>
      </c>
      <c r="T304" s="136" t="s">
        <v>226</v>
      </c>
      <c r="U304" s="211"/>
      <c r="V304" s="211"/>
      <c r="W304" s="133" t="str">
        <f>VLOOKUP(TRIM(X304),X10:Y88,2,FALSE)</f>
        <v>Mirko</v>
      </c>
      <c r="X304" s="11" t="str">
        <f t="shared" si="13"/>
        <v>6.5.6.1</v>
      </c>
      <c r="Y304" s="64"/>
      <c r="AA304" s="1">
        <f t="shared" si="12"/>
        <v>8</v>
      </c>
    </row>
    <row r="305" spans="1:27" ht="35.25" customHeight="1">
      <c r="A305" s="119" t="s">
        <v>139</v>
      </c>
      <c r="B305" s="134" t="s">
        <v>57</v>
      </c>
      <c r="C305" s="122" t="s">
        <v>140</v>
      </c>
      <c r="D305" s="122" t="s">
        <v>94</v>
      </c>
      <c r="E305" s="123" t="s">
        <v>10779</v>
      </c>
      <c r="F305" s="124" t="s">
        <v>24</v>
      </c>
      <c r="G305" s="124" t="s">
        <v>142</v>
      </c>
      <c r="H305" s="124" t="s">
        <v>12471</v>
      </c>
      <c r="I305" s="210" t="s">
        <v>225</v>
      </c>
      <c r="J305" s="129" t="s">
        <v>185</v>
      </c>
      <c r="K305" s="128">
        <v>76</v>
      </c>
      <c r="L305" s="129"/>
      <c r="M305" s="128" t="s">
        <v>191</v>
      </c>
      <c r="N305" s="127" t="s">
        <v>485</v>
      </c>
      <c r="O305" s="127" t="s">
        <v>165</v>
      </c>
      <c r="P305" s="127" t="s">
        <v>183</v>
      </c>
      <c r="Q305" s="131" t="s">
        <v>8392</v>
      </c>
      <c r="R305" s="131" t="s">
        <v>15130</v>
      </c>
      <c r="S305" s="132" t="s">
        <v>15129</v>
      </c>
      <c r="T305" s="136" t="s">
        <v>226</v>
      </c>
      <c r="U305" s="211"/>
      <c r="V305" s="211"/>
      <c r="W305" s="133" t="str">
        <f>VLOOKUP(TRIM(X305),X10:Y88,2,FALSE)</f>
        <v>Frank</v>
      </c>
      <c r="X305" s="11" t="str">
        <f t="shared" si="13"/>
        <v>6.5.1</v>
      </c>
      <c r="Y305" s="64"/>
      <c r="AA305" s="1">
        <f t="shared" si="12"/>
        <v>8</v>
      </c>
    </row>
    <row r="306" spans="1:27" ht="35.25" customHeight="1">
      <c r="A306" s="119" t="s">
        <v>139</v>
      </c>
      <c r="B306" s="134" t="s">
        <v>57</v>
      </c>
      <c r="C306" s="122" t="s">
        <v>140</v>
      </c>
      <c r="D306" s="122" t="s">
        <v>12058</v>
      </c>
      <c r="E306" s="123" t="s">
        <v>10780</v>
      </c>
      <c r="F306" s="124" t="s">
        <v>24</v>
      </c>
      <c r="G306" s="124" t="s">
        <v>142</v>
      </c>
      <c r="H306" s="124" t="s">
        <v>12472</v>
      </c>
      <c r="I306" s="210" t="s">
        <v>225</v>
      </c>
      <c r="J306" s="129" t="s">
        <v>5550</v>
      </c>
      <c r="K306" s="128">
        <v>12</v>
      </c>
      <c r="L306" s="129"/>
      <c r="M306" s="128" t="s">
        <v>191</v>
      </c>
      <c r="N306" s="127" t="s">
        <v>485</v>
      </c>
      <c r="O306" s="127" t="s">
        <v>165</v>
      </c>
      <c r="P306" s="127" t="s">
        <v>183</v>
      </c>
      <c r="Q306" s="131" t="s">
        <v>8386</v>
      </c>
      <c r="R306" s="131" t="s">
        <v>15035</v>
      </c>
      <c r="S306" s="132" t="s">
        <v>15034</v>
      </c>
      <c r="T306" s="136" t="s">
        <v>226</v>
      </c>
      <c r="U306" s="211"/>
      <c r="V306" s="211"/>
      <c r="W306" s="133" t="str">
        <f>VLOOKUP(TRIM(X306),X10:Y88,2,FALSE)</f>
        <v>Krisztian</v>
      </c>
      <c r="X306" s="11" t="str">
        <f t="shared" si="13"/>
        <v>6.5.6.2</v>
      </c>
      <c r="Y306" s="64"/>
      <c r="AA306" s="1">
        <f t="shared" si="12"/>
        <v>8</v>
      </c>
    </row>
    <row r="307" spans="1:27" ht="35.25" customHeight="1">
      <c r="A307" s="119" t="s">
        <v>139</v>
      </c>
      <c r="B307" s="134" t="s">
        <v>57</v>
      </c>
      <c r="C307" s="122" t="s">
        <v>140</v>
      </c>
      <c r="D307" s="122" t="s">
        <v>12058</v>
      </c>
      <c r="E307" s="123" t="s">
        <v>10781</v>
      </c>
      <c r="F307" s="124" t="s">
        <v>24</v>
      </c>
      <c r="G307" s="124" t="s">
        <v>142</v>
      </c>
      <c r="H307" s="124" t="s">
        <v>17697</v>
      </c>
      <c r="I307" s="210" t="s">
        <v>225</v>
      </c>
      <c r="J307" s="129" t="s">
        <v>5550</v>
      </c>
      <c r="K307" s="128">
        <v>13</v>
      </c>
      <c r="L307" s="129"/>
      <c r="M307" s="128" t="s">
        <v>191</v>
      </c>
      <c r="N307" s="127" t="s">
        <v>485</v>
      </c>
      <c r="O307" s="127" t="s">
        <v>165</v>
      </c>
      <c r="P307" s="127" t="s">
        <v>183</v>
      </c>
      <c r="Q307" s="131" t="s">
        <v>13446</v>
      </c>
      <c r="R307" s="131" t="s">
        <v>15038</v>
      </c>
      <c r="S307" s="132" t="s">
        <v>15037</v>
      </c>
      <c r="T307" s="136" t="s">
        <v>226</v>
      </c>
      <c r="U307" s="211"/>
      <c r="V307" s="211"/>
      <c r="W307" s="133" t="str">
        <f>VLOOKUP(TRIM(X307),X10:Y88,2,FALSE)</f>
        <v>Krisztian</v>
      </c>
      <c r="X307" s="11" t="str">
        <f t="shared" si="13"/>
        <v>6.5.6.2</v>
      </c>
      <c r="Y307" s="64"/>
      <c r="AA307" s="1">
        <f t="shared" si="12"/>
        <v>8</v>
      </c>
    </row>
    <row r="308" spans="1:27" ht="35.25" customHeight="1">
      <c r="A308" s="119" t="s">
        <v>139</v>
      </c>
      <c r="B308" s="134" t="s">
        <v>57</v>
      </c>
      <c r="C308" s="122" t="s">
        <v>140</v>
      </c>
      <c r="D308" s="122" t="s">
        <v>108</v>
      </c>
      <c r="E308" s="123" t="s">
        <v>10782</v>
      </c>
      <c r="F308" s="124" t="s">
        <v>23</v>
      </c>
      <c r="G308" s="124" t="s">
        <v>142</v>
      </c>
      <c r="H308" s="124" t="s">
        <v>12473</v>
      </c>
      <c r="I308" s="210" t="s">
        <v>10590</v>
      </c>
      <c r="J308" s="129" t="s">
        <v>174</v>
      </c>
      <c r="K308" s="128">
        <v>55</v>
      </c>
      <c r="L308" s="129"/>
      <c r="M308" s="128" t="s">
        <v>216</v>
      </c>
      <c r="N308" s="127" t="s">
        <v>485</v>
      </c>
      <c r="O308" s="127" t="s">
        <v>165</v>
      </c>
      <c r="P308" s="127" t="s">
        <v>183</v>
      </c>
      <c r="Q308" s="131" t="s">
        <v>8451</v>
      </c>
      <c r="R308" s="131" t="s">
        <v>17197</v>
      </c>
      <c r="S308" s="132" t="s">
        <v>145</v>
      </c>
      <c r="T308" s="136" t="s">
        <v>226</v>
      </c>
      <c r="U308" s="211"/>
      <c r="V308" s="211" t="s">
        <v>245</v>
      </c>
      <c r="W308" s="133" t="str">
        <f>VLOOKUP(TRIM(X308),X10:Y88,2,FALSE)</f>
        <v>Puneet</v>
      </c>
      <c r="X308" s="11" t="str">
        <f t="shared" si="13"/>
        <v>6.5.8</v>
      </c>
      <c r="Y308" s="64"/>
      <c r="AA308" s="1">
        <f t="shared" si="12"/>
        <v>54</v>
      </c>
    </row>
    <row r="309" spans="1:27" ht="35.25" customHeight="1">
      <c r="A309" s="119" t="s">
        <v>139</v>
      </c>
      <c r="B309" s="134" t="s">
        <v>57</v>
      </c>
      <c r="C309" s="122" t="s">
        <v>140</v>
      </c>
      <c r="D309" s="122" t="s">
        <v>108</v>
      </c>
      <c r="E309" s="123" t="s">
        <v>10783</v>
      </c>
      <c r="F309" s="124" t="s">
        <v>24</v>
      </c>
      <c r="G309" s="124" t="s">
        <v>142</v>
      </c>
      <c r="H309" s="124" t="s">
        <v>12474</v>
      </c>
      <c r="I309" s="210" t="s">
        <v>10591</v>
      </c>
      <c r="J309" s="129" t="s">
        <v>185</v>
      </c>
      <c r="K309" s="128">
        <v>77</v>
      </c>
      <c r="L309" s="129"/>
      <c r="M309" s="128" t="s">
        <v>216</v>
      </c>
      <c r="N309" s="127" t="s">
        <v>485</v>
      </c>
      <c r="O309" s="127" t="s">
        <v>165</v>
      </c>
      <c r="P309" s="127" t="s">
        <v>183</v>
      </c>
      <c r="Q309" s="131" t="s">
        <v>8452</v>
      </c>
      <c r="R309" s="131" t="s">
        <v>16340</v>
      </c>
      <c r="S309" s="132" t="s">
        <v>159</v>
      </c>
      <c r="T309" s="136" t="s">
        <v>226</v>
      </c>
      <c r="U309" s="211"/>
      <c r="V309" s="211"/>
      <c r="W309" s="133" t="str">
        <f>VLOOKUP(TRIM(X309),X10:Y88,2,FALSE)</f>
        <v>Puneet</v>
      </c>
      <c r="X309" s="11" t="str">
        <f t="shared" si="13"/>
        <v>6.5.8</v>
      </c>
      <c r="Y309" s="64"/>
      <c r="AA309" s="1">
        <f t="shared" si="12"/>
        <v>61</v>
      </c>
    </row>
    <row r="310" spans="1:27" ht="35.25" customHeight="1">
      <c r="A310" s="119" t="s">
        <v>139</v>
      </c>
      <c r="B310" s="134" t="s">
        <v>57</v>
      </c>
      <c r="C310" s="122" t="s">
        <v>140</v>
      </c>
      <c r="D310" s="122" t="s">
        <v>98</v>
      </c>
      <c r="E310" s="123" t="s">
        <v>10784</v>
      </c>
      <c r="F310" s="124" t="s">
        <v>24</v>
      </c>
      <c r="G310" s="124" t="s">
        <v>142</v>
      </c>
      <c r="H310" s="124" t="s">
        <v>12475</v>
      </c>
      <c r="I310" s="210" t="s">
        <v>5290</v>
      </c>
      <c r="J310" s="129" t="s">
        <v>185</v>
      </c>
      <c r="K310" s="128">
        <v>78</v>
      </c>
      <c r="L310" s="129"/>
      <c r="M310" s="128" t="s">
        <v>191</v>
      </c>
      <c r="N310" s="127" t="s">
        <v>485</v>
      </c>
      <c r="O310" s="127" t="s">
        <v>165</v>
      </c>
      <c r="P310" s="127" t="s">
        <v>183</v>
      </c>
      <c r="Q310" s="131" t="s">
        <v>13447</v>
      </c>
      <c r="R310" s="131" t="s">
        <v>15180</v>
      </c>
      <c r="S310" s="132" t="s">
        <v>15181</v>
      </c>
      <c r="T310" s="136" t="s">
        <v>226</v>
      </c>
      <c r="U310" s="211"/>
      <c r="V310" s="211"/>
      <c r="W310" s="133" t="str">
        <f>VLOOKUP(TRIM(X310),X10:Y88,2,FALSE)</f>
        <v>Frank</v>
      </c>
      <c r="X310" s="11" t="str">
        <f t="shared" si="13"/>
        <v>6.5.3</v>
      </c>
      <c r="Y310" s="64"/>
      <c r="AA310" s="1">
        <f t="shared" si="12"/>
        <v>30</v>
      </c>
    </row>
    <row r="311" spans="1:27" ht="35.25" customHeight="1">
      <c r="A311" s="119" t="s">
        <v>139</v>
      </c>
      <c r="B311" s="134" t="s">
        <v>57</v>
      </c>
      <c r="C311" s="122" t="s">
        <v>140</v>
      </c>
      <c r="D311" s="122" t="s">
        <v>94</v>
      </c>
      <c r="E311" s="123" t="s">
        <v>10785</v>
      </c>
      <c r="F311" s="124" t="s">
        <v>24</v>
      </c>
      <c r="G311" s="124" t="s">
        <v>142</v>
      </c>
      <c r="H311" s="124" t="s">
        <v>12476</v>
      </c>
      <c r="I311" s="210" t="s">
        <v>10599</v>
      </c>
      <c r="J311" s="129" t="s">
        <v>174</v>
      </c>
      <c r="K311" s="128">
        <v>56</v>
      </c>
      <c r="L311" s="129"/>
      <c r="M311" s="128" t="s">
        <v>191</v>
      </c>
      <c r="N311" s="127" t="s">
        <v>485</v>
      </c>
      <c r="O311" s="127" t="s">
        <v>165</v>
      </c>
      <c r="P311" s="127" t="s">
        <v>183</v>
      </c>
      <c r="Q311" s="131" t="s">
        <v>13448</v>
      </c>
      <c r="R311" s="131" t="s">
        <v>15142</v>
      </c>
      <c r="S311" s="132" t="s">
        <v>15141</v>
      </c>
      <c r="T311" s="136" t="s">
        <v>226</v>
      </c>
      <c r="U311" s="211"/>
      <c r="V311" s="211"/>
      <c r="W311" s="133" t="str">
        <f>VLOOKUP(TRIM(X311),X10:Y88,2,FALSE)</f>
        <v>Frank</v>
      </c>
      <c r="X311" s="11" t="str">
        <f t="shared" si="13"/>
        <v>6.5.1</v>
      </c>
      <c r="Y311" s="64"/>
      <c r="AA311" s="1">
        <f t="shared" si="12"/>
        <v>46</v>
      </c>
    </row>
    <row r="312" spans="1:27" ht="35.25" customHeight="1">
      <c r="A312" s="119" t="s">
        <v>139</v>
      </c>
      <c r="B312" s="134" t="s">
        <v>57</v>
      </c>
      <c r="C312" s="122" t="s">
        <v>140</v>
      </c>
      <c r="D312" s="122" t="s">
        <v>112</v>
      </c>
      <c r="E312" s="123" t="s">
        <v>10786</v>
      </c>
      <c r="F312" s="124" t="s">
        <v>23</v>
      </c>
      <c r="G312" s="124" t="s">
        <v>142</v>
      </c>
      <c r="H312" s="124" t="s">
        <v>12477</v>
      </c>
      <c r="I312" s="210" t="s">
        <v>203</v>
      </c>
      <c r="J312" s="129" t="s">
        <v>185</v>
      </c>
      <c r="K312" s="128">
        <v>79</v>
      </c>
      <c r="L312" s="129"/>
      <c r="M312" s="128" t="s">
        <v>191</v>
      </c>
      <c r="N312" s="127" t="s">
        <v>485</v>
      </c>
      <c r="O312" s="127" t="s">
        <v>165</v>
      </c>
      <c r="P312" s="127" t="s">
        <v>183</v>
      </c>
      <c r="Q312" s="131" t="s">
        <v>8668</v>
      </c>
      <c r="R312" s="131" t="s">
        <v>17198</v>
      </c>
      <c r="S312" s="132" t="s">
        <v>145</v>
      </c>
      <c r="T312" s="136" t="s">
        <v>201</v>
      </c>
      <c r="U312" s="211"/>
      <c r="V312" s="211" t="s">
        <v>245</v>
      </c>
      <c r="W312" s="133" t="str">
        <f>VLOOKUP(TRIM(X312),X10:Y88,2,FALSE)</f>
        <v>Krisztian</v>
      </c>
      <c r="X312" s="11" t="str">
        <f t="shared" si="13"/>
        <v>6.5.10</v>
      </c>
      <c r="Y312" s="64"/>
      <c r="AA312" s="1">
        <f t="shared" si="12"/>
        <v>25</v>
      </c>
    </row>
    <row r="313" spans="1:27" ht="35.25" customHeight="1">
      <c r="A313" s="119" t="s">
        <v>139</v>
      </c>
      <c r="B313" s="134" t="s">
        <v>57</v>
      </c>
      <c r="C313" s="122" t="s">
        <v>140</v>
      </c>
      <c r="D313" s="122" t="s">
        <v>112</v>
      </c>
      <c r="E313" s="123" t="s">
        <v>10787</v>
      </c>
      <c r="F313" s="124" t="s">
        <v>24</v>
      </c>
      <c r="G313" s="124" t="s">
        <v>142</v>
      </c>
      <c r="H313" s="124" t="s">
        <v>12478</v>
      </c>
      <c r="I313" s="210" t="s">
        <v>9839</v>
      </c>
      <c r="J313" s="129" t="s">
        <v>174</v>
      </c>
      <c r="K313" s="128">
        <v>57</v>
      </c>
      <c r="L313" s="129"/>
      <c r="M313" s="128" t="s">
        <v>191</v>
      </c>
      <c r="N313" s="127" t="s">
        <v>485</v>
      </c>
      <c r="O313" s="127" t="s">
        <v>165</v>
      </c>
      <c r="P313" s="127" t="s">
        <v>183</v>
      </c>
      <c r="Q313" s="131" t="s">
        <v>8669</v>
      </c>
      <c r="R313" s="131" t="s">
        <v>15659</v>
      </c>
      <c r="S313" s="132" t="s">
        <v>15658</v>
      </c>
      <c r="T313" s="136" t="s">
        <v>201</v>
      </c>
      <c r="U313" s="211"/>
      <c r="V313" s="211"/>
      <c r="W313" s="133" t="str">
        <f>VLOOKUP(TRIM(X313),X10:Y88,2,FALSE)</f>
        <v>Krisztian</v>
      </c>
      <c r="X313" s="11" t="str">
        <f t="shared" si="13"/>
        <v>6.5.10</v>
      </c>
      <c r="Y313" s="64"/>
      <c r="AA313" s="1">
        <f t="shared" si="12"/>
        <v>48</v>
      </c>
    </row>
    <row r="314" spans="1:27" ht="37.200000000000003" customHeight="1">
      <c r="A314" s="119" t="s">
        <v>139</v>
      </c>
      <c r="B314" s="134" t="s">
        <v>57</v>
      </c>
      <c r="C314" s="122" t="s">
        <v>140</v>
      </c>
      <c r="D314" s="122" t="s">
        <v>110</v>
      </c>
      <c r="E314" s="123" t="s">
        <v>10788</v>
      </c>
      <c r="F314" s="124" t="s">
        <v>23</v>
      </c>
      <c r="G314" s="124" t="s">
        <v>142</v>
      </c>
      <c r="H314" s="124" t="s">
        <v>12479</v>
      </c>
      <c r="I314" s="210" t="s">
        <v>212</v>
      </c>
      <c r="J314" s="129" t="s">
        <v>185</v>
      </c>
      <c r="K314" s="128">
        <v>80</v>
      </c>
      <c r="L314" s="129"/>
      <c r="M314" s="128" t="s">
        <v>191</v>
      </c>
      <c r="N314" s="127" t="s">
        <v>485</v>
      </c>
      <c r="O314" s="127" t="s">
        <v>165</v>
      </c>
      <c r="P314" s="127" t="s">
        <v>183</v>
      </c>
      <c r="Q314" s="131" t="s">
        <v>8374</v>
      </c>
      <c r="R314" s="131" t="s">
        <v>17199</v>
      </c>
      <c r="S314" s="132" t="s">
        <v>145</v>
      </c>
      <c r="T314" s="136" t="s">
        <v>292</v>
      </c>
      <c r="U314" s="211"/>
      <c r="V314" s="211" t="s">
        <v>245</v>
      </c>
      <c r="W314" s="133" t="str">
        <f>VLOOKUP(TRIM(X314),X10:Y88,2,FALSE)</f>
        <v>Irfan</v>
      </c>
      <c r="X314" s="11" t="str">
        <f t="shared" si="13"/>
        <v>6.5.9</v>
      </c>
      <c r="Y314" s="64"/>
      <c r="AA314" s="1">
        <f t="shared" si="12"/>
        <v>21</v>
      </c>
    </row>
    <row r="315" spans="1:27" ht="35.25" customHeight="1">
      <c r="A315" s="119" t="s">
        <v>139</v>
      </c>
      <c r="B315" s="134" t="s">
        <v>57</v>
      </c>
      <c r="C315" s="122" t="s">
        <v>140</v>
      </c>
      <c r="D315" s="122" t="s">
        <v>12058</v>
      </c>
      <c r="E315" s="123" t="s">
        <v>10789</v>
      </c>
      <c r="F315" s="124" t="s">
        <v>24</v>
      </c>
      <c r="G315" s="124" t="s">
        <v>142</v>
      </c>
      <c r="H315" s="124" t="s">
        <v>12480</v>
      </c>
      <c r="I315" s="210" t="s">
        <v>8332</v>
      </c>
      <c r="J315" s="129" t="s">
        <v>174</v>
      </c>
      <c r="K315" s="128">
        <v>58</v>
      </c>
      <c r="L315" s="129"/>
      <c r="M315" s="128" t="s">
        <v>191</v>
      </c>
      <c r="N315" s="127" t="s">
        <v>485</v>
      </c>
      <c r="O315" s="127" t="s">
        <v>165</v>
      </c>
      <c r="P315" s="127" t="s">
        <v>183</v>
      </c>
      <c r="Q315" s="131" t="s">
        <v>8382</v>
      </c>
      <c r="R315" s="131" t="s">
        <v>15463</v>
      </c>
      <c r="S315" s="132" t="s">
        <v>15462</v>
      </c>
      <c r="T315" s="136" t="s">
        <v>226</v>
      </c>
      <c r="U315" s="211"/>
      <c r="V315" s="211"/>
      <c r="W315" s="133" t="str">
        <f>VLOOKUP(TRIM(X315),X10:Y88,2,FALSE)</f>
        <v>Krisztian</v>
      </c>
      <c r="X315" s="11" t="str">
        <f t="shared" si="13"/>
        <v>6.5.6.2</v>
      </c>
      <c r="Y315" s="64"/>
      <c r="AA315" s="1">
        <f t="shared" si="12"/>
        <v>20</v>
      </c>
    </row>
    <row r="316" spans="1:27" ht="37.200000000000003" customHeight="1">
      <c r="A316" s="119" t="s">
        <v>139</v>
      </c>
      <c r="B316" s="134" t="s">
        <v>57</v>
      </c>
      <c r="C316" s="122" t="s">
        <v>140</v>
      </c>
      <c r="D316" s="122" t="s">
        <v>103</v>
      </c>
      <c r="E316" s="123" t="s">
        <v>10790</v>
      </c>
      <c r="F316" s="124" t="s">
        <v>23</v>
      </c>
      <c r="G316" s="124" t="s">
        <v>142</v>
      </c>
      <c r="H316" s="124" t="s">
        <v>17700</v>
      </c>
      <c r="I316" s="210" t="s">
        <v>225</v>
      </c>
      <c r="J316" s="129" t="s">
        <v>5550</v>
      </c>
      <c r="K316" s="128">
        <v>14</v>
      </c>
      <c r="L316" s="129"/>
      <c r="M316" s="128" t="s">
        <v>191</v>
      </c>
      <c r="N316" s="127" t="s">
        <v>485</v>
      </c>
      <c r="O316" s="127" t="s">
        <v>165</v>
      </c>
      <c r="P316" s="127" t="s">
        <v>183</v>
      </c>
      <c r="Q316" s="131" t="s">
        <v>8460</v>
      </c>
      <c r="R316" s="131" t="s">
        <v>17200</v>
      </c>
      <c r="S316" s="132" t="s">
        <v>145</v>
      </c>
      <c r="T316" s="136" t="s">
        <v>226</v>
      </c>
      <c r="U316" s="211"/>
      <c r="V316" s="211" t="s">
        <v>245</v>
      </c>
      <c r="W316" s="133" t="str">
        <f>VLOOKUP(TRIM(X316),X10:Y88,2,FALSE)</f>
        <v>Frank</v>
      </c>
      <c r="X316" s="11" t="str">
        <f t="shared" si="13"/>
        <v>6.5.5</v>
      </c>
      <c r="Y316" s="64"/>
      <c r="AA316" s="1">
        <f t="shared" si="12"/>
        <v>8</v>
      </c>
    </row>
    <row r="317" spans="1:27" ht="35.25" customHeight="1">
      <c r="A317" s="119"/>
      <c r="B317" s="134" t="s">
        <v>57</v>
      </c>
      <c r="C317" s="122" t="s">
        <v>22</v>
      </c>
      <c r="D317" s="122" t="s">
        <v>133</v>
      </c>
      <c r="E317" s="123" t="s">
        <v>10791</v>
      </c>
      <c r="F317" s="124" t="s">
        <v>24</v>
      </c>
      <c r="G317" s="138" t="s">
        <v>142</v>
      </c>
      <c r="H317" s="138" t="s">
        <v>12481</v>
      </c>
      <c r="I317" s="139" t="s">
        <v>225</v>
      </c>
      <c r="J317" s="140" t="s">
        <v>5550</v>
      </c>
      <c r="K317" s="141">
        <v>15</v>
      </c>
      <c r="L317" s="140"/>
      <c r="M317" s="141" t="s">
        <v>191</v>
      </c>
      <c r="N317" s="140" t="s">
        <v>485</v>
      </c>
      <c r="O317" s="140" t="s">
        <v>165</v>
      </c>
      <c r="P317" s="140" t="s">
        <v>183</v>
      </c>
      <c r="Q317" s="142" t="s">
        <v>13325</v>
      </c>
      <c r="R317" s="142" t="s">
        <v>13326</v>
      </c>
      <c r="S317" s="145"/>
      <c r="T317" s="136" t="s">
        <v>226</v>
      </c>
      <c r="U317" s="211"/>
      <c r="V317" s="211"/>
      <c r="W317" s="133" t="str">
        <f>VLOOKUP(TRIM(X317),X10:Y88,2,FALSE)</f>
        <v>Withdrawn</v>
      </c>
      <c r="X317" s="11" t="str">
        <f t="shared" si="13"/>
        <v>99</v>
      </c>
      <c r="Y317" s="64"/>
      <c r="AA317" s="1">
        <f t="shared" si="12"/>
        <v>8</v>
      </c>
    </row>
    <row r="318" spans="1:27" ht="35.25" customHeight="1">
      <c r="A318" s="119" t="s">
        <v>139</v>
      </c>
      <c r="B318" s="134" t="s">
        <v>57</v>
      </c>
      <c r="C318" s="122" t="s">
        <v>140</v>
      </c>
      <c r="D318" s="122" t="s">
        <v>12058</v>
      </c>
      <c r="E318" s="123" t="s">
        <v>10792</v>
      </c>
      <c r="F318" s="124" t="s">
        <v>24</v>
      </c>
      <c r="G318" s="124" t="s">
        <v>142</v>
      </c>
      <c r="H318" s="124" t="s">
        <v>17701</v>
      </c>
      <c r="I318" s="210" t="s">
        <v>8332</v>
      </c>
      <c r="J318" s="129" t="s">
        <v>5550</v>
      </c>
      <c r="K318" s="128">
        <v>16</v>
      </c>
      <c r="L318" s="129"/>
      <c r="M318" s="128" t="s">
        <v>191</v>
      </c>
      <c r="N318" s="127" t="s">
        <v>485</v>
      </c>
      <c r="O318" s="127" t="s">
        <v>165</v>
      </c>
      <c r="P318" s="127" t="s">
        <v>183</v>
      </c>
      <c r="Q318" s="131" t="s">
        <v>8384</v>
      </c>
      <c r="R318" s="131" t="s">
        <v>15466</v>
      </c>
      <c r="S318" s="132" t="s">
        <v>15465</v>
      </c>
      <c r="T318" s="136" t="s">
        <v>226</v>
      </c>
      <c r="U318" s="211"/>
      <c r="V318" s="211"/>
      <c r="W318" s="133" t="str">
        <f>VLOOKUP(TRIM(X318),X10:Y88,2,FALSE)</f>
        <v>Krisztian</v>
      </c>
      <c r="X318" s="11" t="str">
        <f t="shared" si="13"/>
        <v>6.5.6.2</v>
      </c>
      <c r="Y318" s="64"/>
      <c r="AA318" s="1">
        <f t="shared" si="12"/>
        <v>20</v>
      </c>
    </row>
    <row r="319" spans="1:27" ht="35.25" customHeight="1">
      <c r="A319" s="119"/>
      <c r="B319" s="134" t="s">
        <v>57</v>
      </c>
      <c r="C319" s="122" t="s">
        <v>22</v>
      </c>
      <c r="D319" s="122" t="s">
        <v>133</v>
      </c>
      <c r="E319" s="123" t="s">
        <v>10793</v>
      </c>
      <c r="F319" s="124" t="s">
        <v>24</v>
      </c>
      <c r="G319" s="138" t="s">
        <v>142</v>
      </c>
      <c r="H319" s="138" t="s">
        <v>12482</v>
      </c>
      <c r="I319" s="139" t="s">
        <v>5554</v>
      </c>
      <c r="J319" s="140" t="s">
        <v>185</v>
      </c>
      <c r="K319" s="141">
        <v>81</v>
      </c>
      <c r="L319" s="140"/>
      <c r="M319" s="141" t="s">
        <v>191</v>
      </c>
      <c r="N319" s="140" t="s">
        <v>485</v>
      </c>
      <c r="O319" s="140" t="s">
        <v>165</v>
      </c>
      <c r="P319" s="140" t="s">
        <v>183</v>
      </c>
      <c r="Q319" s="142" t="s">
        <v>13327</v>
      </c>
      <c r="R319" s="142" t="s">
        <v>13328</v>
      </c>
      <c r="S319" s="145"/>
      <c r="T319" s="136" t="s">
        <v>226</v>
      </c>
      <c r="U319" s="211"/>
      <c r="V319" s="211"/>
      <c r="W319" s="133" t="str">
        <f>VLOOKUP(TRIM(X319),X10:Y88,2,FALSE)</f>
        <v>Withdrawn</v>
      </c>
      <c r="X319" s="11" t="str">
        <f t="shared" si="13"/>
        <v>99</v>
      </c>
      <c r="Y319" s="64"/>
      <c r="AA319" s="1">
        <f t="shared" si="12"/>
        <v>14</v>
      </c>
    </row>
    <row r="320" spans="1:27" ht="35.25" customHeight="1">
      <c r="A320" s="119" t="s">
        <v>139</v>
      </c>
      <c r="B320" s="134" t="s">
        <v>57</v>
      </c>
      <c r="C320" s="122" t="s">
        <v>140</v>
      </c>
      <c r="D320" s="122" t="s">
        <v>108</v>
      </c>
      <c r="E320" s="123" t="s">
        <v>10794</v>
      </c>
      <c r="F320" s="124" t="s">
        <v>24</v>
      </c>
      <c r="G320" s="124" t="s">
        <v>142</v>
      </c>
      <c r="H320" s="124" t="s">
        <v>12483</v>
      </c>
      <c r="I320" s="210" t="s">
        <v>5684</v>
      </c>
      <c r="J320" s="129" t="s">
        <v>174</v>
      </c>
      <c r="K320" s="128">
        <v>59</v>
      </c>
      <c r="L320" s="129"/>
      <c r="M320" s="128" t="s">
        <v>191</v>
      </c>
      <c r="N320" s="127" t="s">
        <v>485</v>
      </c>
      <c r="O320" s="127" t="s">
        <v>165</v>
      </c>
      <c r="P320" s="127" t="s">
        <v>183</v>
      </c>
      <c r="Q320" s="131" t="s">
        <v>13733</v>
      </c>
      <c r="R320" s="131" t="s">
        <v>15514</v>
      </c>
      <c r="S320" s="132" t="s">
        <v>184</v>
      </c>
      <c r="T320" s="136" t="s">
        <v>7460</v>
      </c>
      <c r="U320" s="211"/>
      <c r="V320" s="211"/>
      <c r="W320" s="133" t="str">
        <f>VLOOKUP(TRIM(X320),X10:Y88,2,FALSE)</f>
        <v>Puneet</v>
      </c>
      <c r="X320" s="11" t="str">
        <f t="shared" si="13"/>
        <v>6.5.8</v>
      </c>
      <c r="Y320" s="64"/>
      <c r="AA320" s="1">
        <f t="shared" si="12"/>
        <v>4</v>
      </c>
    </row>
    <row r="321" spans="1:27" ht="35.25" customHeight="1">
      <c r="A321" s="119" t="s">
        <v>139</v>
      </c>
      <c r="B321" s="134" t="s">
        <v>57</v>
      </c>
      <c r="C321" s="122" t="s">
        <v>140</v>
      </c>
      <c r="D321" s="122" t="s">
        <v>108</v>
      </c>
      <c r="E321" s="123" t="s">
        <v>10795</v>
      </c>
      <c r="F321" s="124" t="s">
        <v>24</v>
      </c>
      <c r="G321" s="124" t="s">
        <v>142</v>
      </c>
      <c r="H321" s="124" t="s">
        <v>12484</v>
      </c>
      <c r="I321" s="210" t="s">
        <v>5684</v>
      </c>
      <c r="J321" s="129" t="s">
        <v>185</v>
      </c>
      <c r="K321" s="128">
        <v>82</v>
      </c>
      <c r="L321" s="129"/>
      <c r="M321" s="128" t="s">
        <v>191</v>
      </c>
      <c r="N321" s="127" t="s">
        <v>485</v>
      </c>
      <c r="O321" s="127" t="s">
        <v>165</v>
      </c>
      <c r="P321" s="127" t="s">
        <v>183</v>
      </c>
      <c r="Q321" s="131" t="s">
        <v>13453</v>
      </c>
      <c r="R321" s="131" t="s">
        <v>16354</v>
      </c>
      <c r="S321" s="132" t="s">
        <v>16353</v>
      </c>
      <c r="T321" s="136" t="s">
        <v>7460</v>
      </c>
      <c r="U321" s="211"/>
      <c r="V321" s="211"/>
      <c r="W321" s="133" t="str">
        <f>VLOOKUP(TRIM(X321),X10:Y88,2,FALSE)</f>
        <v>Puneet</v>
      </c>
      <c r="X321" s="11" t="str">
        <f t="shared" si="13"/>
        <v>6.5.8</v>
      </c>
      <c r="Y321" s="64"/>
      <c r="AA321" s="1">
        <f t="shared" si="12"/>
        <v>4</v>
      </c>
    </row>
    <row r="322" spans="1:27" ht="35.25" customHeight="1">
      <c r="A322" s="119" t="s">
        <v>139</v>
      </c>
      <c r="B322" s="134" t="s">
        <v>57</v>
      </c>
      <c r="C322" s="122" t="s">
        <v>140</v>
      </c>
      <c r="D322" s="122" t="s">
        <v>108</v>
      </c>
      <c r="E322" s="123" t="s">
        <v>10796</v>
      </c>
      <c r="F322" s="124" t="s">
        <v>24</v>
      </c>
      <c r="G322" s="124" t="s">
        <v>142</v>
      </c>
      <c r="H322" s="124" t="s">
        <v>12485</v>
      </c>
      <c r="I322" s="210" t="s">
        <v>5684</v>
      </c>
      <c r="J322" s="129" t="s">
        <v>174</v>
      </c>
      <c r="K322" s="128">
        <v>60</v>
      </c>
      <c r="L322" s="129"/>
      <c r="M322" s="128" t="s">
        <v>191</v>
      </c>
      <c r="N322" s="127" t="s">
        <v>485</v>
      </c>
      <c r="O322" s="127" t="s">
        <v>165</v>
      </c>
      <c r="P322" s="127" t="s">
        <v>183</v>
      </c>
      <c r="Q322" s="131" t="s">
        <v>13450</v>
      </c>
      <c r="R322" s="131" t="s">
        <v>161</v>
      </c>
      <c r="S322" s="132" t="s">
        <v>159</v>
      </c>
      <c r="T322" s="136" t="s">
        <v>7460</v>
      </c>
      <c r="U322" s="211"/>
      <c r="V322" s="211"/>
      <c r="W322" s="133" t="str">
        <f>VLOOKUP(TRIM(X322),X10:Y88,2,FALSE)</f>
        <v>Puneet</v>
      </c>
      <c r="X322" s="11" t="str">
        <f t="shared" si="13"/>
        <v>6.5.8</v>
      </c>
      <c r="Y322" s="64"/>
      <c r="AA322" s="1">
        <f t="shared" si="12"/>
        <v>4</v>
      </c>
    </row>
    <row r="323" spans="1:27" ht="35.25" customHeight="1">
      <c r="A323" s="119" t="s">
        <v>139</v>
      </c>
      <c r="B323" s="134" t="s">
        <v>57</v>
      </c>
      <c r="C323" s="122" t="s">
        <v>140</v>
      </c>
      <c r="D323" s="122" t="s">
        <v>470</v>
      </c>
      <c r="E323" s="123" t="s">
        <v>10797</v>
      </c>
      <c r="F323" s="124" t="s">
        <v>21</v>
      </c>
      <c r="G323" s="124" t="s">
        <v>142</v>
      </c>
      <c r="H323" s="124" t="s">
        <v>12486</v>
      </c>
      <c r="I323" s="210" t="s">
        <v>5684</v>
      </c>
      <c r="J323" s="129" t="s">
        <v>7457</v>
      </c>
      <c r="K323" s="128"/>
      <c r="L323" s="129"/>
      <c r="M323" s="128"/>
      <c r="N323" s="127" t="s">
        <v>7390</v>
      </c>
      <c r="O323" s="127" t="s">
        <v>2712</v>
      </c>
      <c r="P323" s="127" t="s">
        <v>7458</v>
      </c>
      <c r="Q323" s="131" t="s">
        <v>13710</v>
      </c>
      <c r="R323" s="131" t="s">
        <v>15548</v>
      </c>
      <c r="S323" s="132" t="s">
        <v>15547</v>
      </c>
      <c r="T323" s="136" t="s">
        <v>7460</v>
      </c>
      <c r="U323" s="211"/>
      <c r="V323" s="211"/>
      <c r="W323" s="133" t="str">
        <f>VLOOKUP(TRIM(X323),X10:Y88,2,FALSE)</f>
        <v>Puneet</v>
      </c>
      <c r="X323" s="11" t="str">
        <f t="shared" si="13"/>
        <v>6.13</v>
      </c>
      <c r="Y323" s="64"/>
      <c r="AA323" s="1">
        <f t="shared" si="12"/>
        <v>4</v>
      </c>
    </row>
    <row r="324" spans="1:27" ht="35.25" customHeight="1">
      <c r="A324" s="119" t="s">
        <v>139</v>
      </c>
      <c r="B324" s="134" t="s">
        <v>57</v>
      </c>
      <c r="C324" s="122" t="s">
        <v>140</v>
      </c>
      <c r="D324" s="122" t="s">
        <v>472</v>
      </c>
      <c r="E324" s="123" t="s">
        <v>10798</v>
      </c>
      <c r="F324" s="124" t="s">
        <v>172</v>
      </c>
      <c r="G324" s="124" t="s">
        <v>238</v>
      </c>
      <c r="H324" s="124" t="s">
        <v>12337</v>
      </c>
      <c r="I324" s="210" t="s">
        <v>5684</v>
      </c>
      <c r="J324" s="129"/>
      <c r="K324" s="128"/>
      <c r="L324" s="129"/>
      <c r="M324" s="128"/>
      <c r="N324" s="127"/>
      <c r="O324" s="127" t="s">
        <v>165</v>
      </c>
      <c r="P324" s="127" t="s">
        <v>7462</v>
      </c>
      <c r="Q324" s="131" t="s">
        <v>13724</v>
      </c>
      <c r="R324" s="131" t="s">
        <v>161</v>
      </c>
      <c r="S324" s="132" t="s">
        <v>159</v>
      </c>
      <c r="T324" s="136" t="s">
        <v>7460</v>
      </c>
      <c r="U324" s="211"/>
      <c r="V324" s="211"/>
      <c r="W324" s="133" t="str">
        <f>VLOOKUP(TRIM(X324),X10:Y88,2,FALSE)</f>
        <v>Puneet</v>
      </c>
      <c r="X324" s="11" t="str">
        <f t="shared" si="13"/>
        <v>6.15</v>
      </c>
      <c r="Y324" s="64"/>
      <c r="AA324" s="1">
        <f t="shared" si="12"/>
        <v>4</v>
      </c>
    </row>
    <row r="325" spans="1:27" ht="35.25" customHeight="1">
      <c r="A325" s="119" t="s">
        <v>139</v>
      </c>
      <c r="B325" s="134" t="s">
        <v>57</v>
      </c>
      <c r="C325" s="122" t="s">
        <v>140</v>
      </c>
      <c r="D325" s="122" t="s">
        <v>472</v>
      </c>
      <c r="E325" s="123" t="s">
        <v>10799</v>
      </c>
      <c r="F325" s="124" t="s">
        <v>172</v>
      </c>
      <c r="G325" s="124" t="s">
        <v>238</v>
      </c>
      <c r="H325" s="124" t="s">
        <v>12338</v>
      </c>
      <c r="I325" s="210" t="s">
        <v>5684</v>
      </c>
      <c r="J325" s="129"/>
      <c r="K325" s="128"/>
      <c r="L325" s="129"/>
      <c r="M325" s="128"/>
      <c r="N325" s="127"/>
      <c r="O325" s="127" t="s">
        <v>165</v>
      </c>
      <c r="P325" s="127" t="s">
        <v>7462</v>
      </c>
      <c r="Q325" s="131" t="s">
        <v>13725</v>
      </c>
      <c r="R325" s="131" t="s">
        <v>161</v>
      </c>
      <c r="S325" s="132" t="s">
        <v>159</v>
      </c>
      <c r="T325" s="136" t="s">
        <v>7460</v>
      </c>
      <c r="U325" s="211"/>
      <c r="V325" s="211"/>
      <c r="W325" s="133" t="str">
        <f>VLOOKUP(TRIM(X325),X10:Y88,2,FALSE)</f>
        <v>Puneet</v>
      </c>
      <c r="X325" s="11" t="str">
        <f t="shared" si="13"/>
        <v>6.15</v>
      </c>
      <c r="Y325" s="64"/>
      <c r="AA325" s="1">
        <f t="shared" si="12"/>
        <v>4</v>
      </c>
    </row>
    <row r="326" spans="1:27" ht="35.25" customHeight="1">
      <c r="A326" s="119" t="s">
        <v>139</v>
      </c>
      <c r="B326" s="134" t="s">
        <v>57</v>
      </c>
      <c r="C326" s="122" t="s">
        <v>140</v>
      </c>
      <c r="D326" s="122" t="s">
        <v>114</v>
      </c>
      <c r="E326" s="123" t="s">
        <v>10800</v>
      </c>
      <c r="F326" s="124" t="s">
        <v>24</v>
      </c>
      <c r="G326" s="124" t="s">
        <v>142</v>
      </c>
      <c r="H326" s="124" t="s">
        <v>12487</v>
      </c>
      <c r="I326" s="210" t="s">
        <v>5741</v>
      </c>
      <c r="J326" s="129" t="s">
        <v>174</v>
      </c>
      <c r="K326" s="128">
        <v>61</v>
      </c>
      <c r="L326" s="129"/>
      <c r="M326" s="128" t="s">
        <v>191</v>
      </c>
      <c r="N326" s="127" t="s">
        <v>485</v>
      </c>
      <c r="O326" s="127" t="s">
        <v>165</v>
      </c>
      <c r="P326" s="127" t="s">
        <v>183</v>
      </c>
      <c r="Q326" s="131" t="s">
        <v>8472</v>
      </c>
      <c r="R326" s="131" t="s">
        <v>15063</v>
      </c>
      <c r="S326" s="132" t="s">
        <v>15064</v>
      </c>
      <c r="T326" s="136" t="s">
        <v>287</v>
      </c>
      <c r="U326" s="211"/>
      <c r="V326" s="211"/>
      <c r="W326" s="133" t="str">
        <f>VLOOKUP(TRIM(X326),X10:Y88,2,FALSE)</f>
        <v>Frank</v>
      </c>
      <c r="X326" s="11" t="str">
        <f t="shared" si="13"/>
        <v>6.5.11</v>
      </c>
      <c r="Y326" s="64"/>
      <c r="AA326" s="1">
        <f t="shared" si="12"/>
        <v>25</v>
      </c>
    </row>
    <row r="327" spans="1:27" ht="35.25" customHeight="1">
      <c r="A327" s="119" t="s">
        <v>139</v>
      </c>
      <c r="B327" s="134" t="s">
        <v>57</v>
      </c>
      <c r="C327" s="122" t="s">
        <v>140</v>
      </c>
      <c r="D327" s="122" t="s">
        <v>103</v>
      </c>
      <c r="E327" s="123" t="s">
        <v>10801</v>
      </c>
      <c r="F327" s="124" t="s">
        <v>23</v>
      </c>
      <c r="G327" s="124" t="s">
        <v>142</v>
      </c>
      <c r="H327" s="124" t="s">
        <v>12488</v>
      </c>
      <c r="I327" s="210" t="s">
        <v>241</v>
      </c>
      <c r="J327" s="129" t="s">
        <v>174</v>
      </c>
      <c r="K327" s="128">
        <v>62</v>
      </c>
      <c r="L327" s="129"/>
      <c r="M327" s="128" t="s">
        <v>191</v>
      </c>
      <c r="N327" s="127" t="s">
        <v>485</v>
      </c>
      <c r="O327" s="127" t="s">
        <v>165</v>
      </c>
      <c r="P327" s="127" t="s">
        <v>183</v>
      </c>
      <c r="Q327" s="131" t="s">
        <v>8476</v>
      </c>
      <c r="R327" s="131" t="s">
        <v>17201</v>
      </c>
      <c r="S327" s="132" t="s">
        <v>145</v>
      </c>
      <c r="T327" s="136" t="s">
        <v>287</v>
      </c>
      <c r="U327" s="211"/>
      <c r="V327" s="211" t="s">
        <v>245</v>
      </c>
      <c r="W327" s="133" t="str">
        <f>VLOOKUP(TRIM(X327),X10:Y88,2,FALSE)</f>
        <v>Frank</v>
      </c>
      <c r="X327" s="11" t="str">
        <f t="shared" si="13"/>
        <v>6.5.5</v>
      </c>
      <c r="Y327" s="64"/>
      <c r="AA327" s="1">
        <f t="shared" si="12"/>
        <v>7</v>
      </c>
    </row>
    <row r="328" spans="1:27" ht="35.25" customHeight="1">
      <c r="A328" s="119" t="s">
        <v>139</v>
      </c>
      <c r="B328" s="134" t="s">
        <v>57</v>
      </c>
      <c r="C328" s="122" t="s">
        <v>140</v>
      </c>
      <c r="D328" s="122" t="s">
        <v>114</v>
      </c>
      <c r="E328" s="123" t="s">
        <v>10802</v>
      </c>
      <c r="F328" s="124" t="s">
        <v>24</v>
      </c>
      <c r="G328" s="124" t="s">
        <v>142</v>
      </c>
      <c r="H328" s="124" t="s">
        <v>17630</v>
      </c>
      <c r="I328" s="210" t="s">
        <v>13344</v>
      </c>
      <c r="J328" s="129" t="s">
        <v>174</v>
      </c>
      <c r="K328" s="128">
        <v>63</v>
      </c>
      <c r="L328" s="129"/>
      <c r="M328" s="128" t="s">
        <v>216</v>
      </c>
      <c r="N328" s="127" t="s">
        <v>485</v>
      </c>
      <c r="O328" s="127" t="s">
        <v>165</v>
      </c>
      <c r="P328" s="127" t="s">
        <v>183</v>
      </c>
      <c r="Q328" s="131" t="s">
        <v>13454</v>
      </c>
      <c r="R328" s="131" t="s">
        <v>15066</v>
      </c>
      <c r="S328" s="132" t="s">
        <v>15067</v>
      </c>
      <c r="T328" s="136" t="s">
        <v>287</v>
      </c>
      <c r="U328" s="211"/>
      <c r="V328" s="211"/>
      <c r="W328" s="133" t="str">
        <f>VLOOKUP(TRIM(X328),X10:Y88,2,FALSE)</f>
        <v>Frank</v>
      </c>
      <c r="X328" s="11" t="str">
        <f t="shared" si="13"/>
        <v>6.5.11</v>
      </c>
      <c r="Y328" s="64"/>
      <c r="AA328" s="1">
        <f t="shared" si="12"/>
        <v>15</v>
      </c>
    </row>
    <row r="329" spans="1:27" ht="35.25" customHeight="1">
      <c r="A329" s="119" t="s">
        <v>139</v>
      </c>
      <c r="B329" s="134" t="s">
        <v>57</v>
      </c>
      <c r="C329" s="122" t="s">
        <v>140</v>
      </c>
      <c r="D329" s="122" t="s">
        <v>114</v>
      </c>
      <c r="E329" s="123" t="s">
        <v>10803</v>
      </c>
      <c r="F329" s="124" t="s">
        <v>24</v>
      </c>
      <c r="G329" s="124" t="s">
        <v>142</v>
      </c>
      <c r="H329" s="124" t="s">
        <v>17664</v>
      </c>
      <c r="I329" s="210" t="s">
        <v>241</v>
      </c>
      <c r="J329" s="129" t="s">
        <v>185</v>
      </c>
      <c r="K329" s="128">
        <v>83</v>
      </c>
      <c r="L329" s="129"/>
      <c r="M329" s="128" t="s">
        <v>216</v>
      </c>
      <c r="N329" s="127" t="s">
        <v>485</v>
      </c>
      <c r="O329" s="127" t="s">
        <v>165</v>
      </c>
      <c r="P329" s="127" t="s">
        <v>183</v>
      </c>
      <c r="Q329" s="131" t="s">
        <v>13451</v>
      </c>
      <c r="R329" s="131" t="s">
        <v>15068</v>
      </c>
      <c r="S329" s="132" t="s">
        <v>15069</v>
      </c>
      <c r="T329" s="136" t="s">
        <v>287</v>
      </c>
      <c r="U329" s="211"/>
      <c r="V329" s="211"/>
      <c r="W329" s="133" t="str">
        <f>VLOOKUP(TRIM(X329),X10:Y88,2,FALSE)</f>
        <v>Frank</v>
      </c>
      <c r="X329" s="11" t="str">
        <f t="shared" si="13"/>
        <v>6.5.11</v>
      </c>
      <c r="Y329" s="64"/>
      <c r="AA329" s="1">
        <f t="shared" si="12"/>
        <v>7</v>
      </c>
    </row>
    <row r="330" spans="1:27" ht="35.25" customHeight="1">
      <c r="A330" s="119" t="s">
        <v>139</v>
      </c>
      <c r="B330" s="134" t="s">
        <v>57</v>
      </c>
      <c r="C330" s="122" t="s">
        <v>140</v>
      </c>
      <c r="D330" s="122" t="s">
        <v>97</v>
      </c>
      <c r="E330" s="123" t="s">
        <v>10804</v>
      </c>
      <c r="F330" s="124" t="s">
        <v>24</v>
      </c>
      <c r="G330" s="124" t="s">
        <v>142</v>
      </c>
      <c r="H330" s="124" t="s">
        <v>12489</v>
      </c>
      <c r="I330" s="210" t="s">
        <v>13345</v>
      </c>
      <c r="J330" s="129" t="s">
        <v>174</v>
      </c>
      <c r="K330" s="128">
        <v>64</v>
      </c>
      <c r="L330" s="129"/>
      <c r="M330" s="128" t="s">
        <v>191</v>
      </c>
      <c r="N330" s="127" t="s">
        <v>485</v>
      </c>
      <c r="O330" s="127" t="s">
        <v>165</v>
      </c>
      <c r="P330" s="127" t="s">
        <v>183</v>
      </c>
      <c r="Q330" s="131" t="s">
        <v>13455</v>
      </c>
      <c r="R330" s="131" t="s">
        <v>15268</v>
      </c>
      <c r="S330" s="132" t="s">
        <v>15269</v>
      </c>
      <c r="T330" s="136" t="s">
        <v>287</v>
      </c>
      <c r="U330" s="211"/>
      <c r="V330" s="211"/>
      <c r="W330" s="133" t="str">
        <f>VLOOKUP(TRIM(X330),X10:Y88,2,FALSE)</f>
        <v>Frank</v>
      </c>
      <c r="X330" s="11" t="str">
        <f t="shared" si="13"/>
        <v>6.5.2</v>
      </c>
      <c r="Y330" s="64"/>
      <c r="AA330" s="1">
        <f t="shared" si="12"/>
        <v>35</v>
      </c>
    </row>
    <row r="331" spans="1:27" ht="35.25" customHeight="1">
      <c r="A331" s="119" t="s">
        <v>139</v>
      </c>
      <c r="B331" s="134" t="s">
        <v>57</v>
      </c>
      <c r="C331" s="122" t="s">
        <v>140</v>
      </c>
      <c r="D331" s="122" t="s">
        <v>98</v>
      </c>
      <c r="E331" s="123" t="s">
        <v>10805</v>
      </c>
      <c r="F331" s="124" t="s">
        <v>172</v>
      </c>
      <c r="G331" s="124" t="s">
        <v>238</v>
      </c>
      <c r="H331" s="124" t="s">
        <v>12339</v>
      </c>
      <c r="I331" s="210" t="s">
        <v>13346</v>
      </c>
      <c r="J331" s="129" t="s">
        <v>174</v>
      </c>
      <c r="K331" s="128"/>
      <c r="L331" s="129"/>
      <c r="M331" s="128"/>
      <c r="N331" s="127"/>
      <c r="O331" s="127" t="s">
        <v>165</v>
      </c>
      <c r="P331" s="127" t="s">
        <v>183</v>
      </c>
      <c r="Q331" s="131" t="s">
        <v>12340</v>
      </c>
      <c r="R331" s="131" t="s">
        <v>192</v>
      </c>
      <c r="S331" s="144" t="s">
        <v>192</v>
      </c>
      <c r="T331" s="136" t="s">
        <v>287</v>
      </c>
      <c r="U331" s="211"/>
      <c r="V331" s="211"/>
      <c r="W331" s="133" t="str">
        <f>VLOOKUP(TRIM(X331),X10:Y88,2,FALSE)</f>
        <v>Frank</v>
      </c>
      <c r="X331" s="11" t="str">
        <f t="shared" si="13"/>
        <v>6.5.3</v>
      </c>
      <c r="Y331" s="64"/>
      <c r="AA331" s="1">
        <f t="shared" si="12"/>
        <v>30</v>
      </c>
    </row>
    <row r="332" spans="1:27" ht="35.25" customHeight="1">
      <c r="A332" s="119" t="s">
        <v>139</v>
      </c>
      <c r="B332" s="134" t="s">
        <v>57</v>
      </c>
      <c r="C332" s="122" t="s">
        <v>140</v>
      </c>
      <c r="D332" s="122" t="s">
        <v>12057</v>
      </c>
      <c r="E332" s="123" t="s">
        <v>10806</v>
      </c>
      <c r="F332" s="124" t="s">
        <v>24</v>
      </c>
      <c r="G332" s="124" t="s">
        <v>142</v>
      </c>
      <c r="H332" s="124" t="s">
        <v>12490</v>
      </c>
      <c r="I332" s="210" t="s">
        <v>189</v>
      </c>
      <c r="J332" s="129" t="s">
        <v>5550</v>
      </c>
      <c r="K332" s="128">
        <v>17</v>
      </c>
      <c r="L332" s="129"/>
      <c r="M332" s="128" t="s">
        <v>191</v>
      </c>
      <c r="N332" s="127" t="s">
        <v>485</v>
      </c>
      <c r="O332" s="127" t="s">
        <v>165</v>
      </c>
      <c r="P332" s="127" t="s">
        <v>183</v>
      </c>
      <c r="Q332" s="131" t="s">
        <v>13452</v>
      </c>
      <c r="R332" s="131" t="s">
        <v>15293</v>
      </c>
      <c r="S332" s="132" t="s">
        <v>15292</v>
      </c>
      <c r="T332" s="136" t="s">
        <v>258</v>
      </c>
      <c r="U332" s="211"/>
      <c r="V332" s="211"/>
      <c r="W332" s="133" t="str">
        <f>VLOOKUP(TRIM(X332),X10:Y88,2,FALSE)</f>
        <v>Mirko</v>
      </c>
      <c r="X332" s="11" t="str">
        <f t="shared" si="13"/>
        <v>6.5.6.1</v>
      </c>
      <c r="Y332" s="64"/>
      <c r="AA332" s="1">
        <f t="shared" si="12"/>
        <v>17</v>
      </c>
    </row>
    <row r="333" spans="1:27" ht="35.25" customHeight="1">
      <c r="A333" s="119" t="s">
        <v>139</v>
      </c>
      <c r="B333" s="134" t="s">
        <v>57</v>
      </c>
      <c r="C333" s="122" t="s">
        <v>140</v>
      </c>
      <c r="D333" s="122" t="s">
        <v>12057</v>
      </c>
      <c r="E333" s="123" t="s">
        <v>10807</v>
      </c>
      <c r="F333" s="124" t="s">
        <v>24</v>
      </c>
      <c r="G333" s="124" t="s">
        <v>142</v>
      </c>
      <c r="H333" s="124" t="s">
        <v>12491</v>
      </c>
      <c r="I333" s="210" t="s">
        <v>189</v>
      </c>
      <c r="J333" s="129" t="s">
        <v>5550</v>
      </c>
      <c r="K333" s="128">
        <v>18</v>
      </c>
      <c r="L333" s="129"/>
      <c r="M333" s="128" t="s">
        <v>191</v>
      </c>
      <c r="N333" s="127" t="s">
        <v>485</v>
      </c>
      <c r="O333" s="127" t="s">
        <v>165</v>
      </c>
      <c r="P333" s="127" t="s">
        <v>183</v>
      </c>
      <c r="Q333" s="131" t="s">
        <v>13456</v>
      </c>
      <c r="R333" s="131" t="s">
        <v>15298</v>
      </c>
      <c r="S333" s="132" t="s">
        <v>15295</v>
      </c>
      <c r="T333" s="136" t="s">
        <v>258</v>
      </c>
      <c r="U333" s="211"/>
      <c r="V333" s="211"/>
      <c r="W333" s="133" t="str">
        <f>VLOOKUP(TRIM(X333),X10:Y88,2,FALSE)</f>
        <v>Mirko</v>
      </c>
      <c r="X333" s="11" t="str">
        <f t="shared" si="13"/>
        <v>6.5.6.1</v>
      </c>
      <c r="Y333" s="64"/>
      <c r="AA333" s="1">
        <f t="shared" si="12"/>
        <v>17</v>
      </c>
    </row>
    <row r="334" spans="1:27" ht="35.25" customHeight="1">
      <c r="A334" s="119" t="s">
        <v>139</v>
      </c>
      <c r="B334" s="134" t="s">
        <v>57</v>
      </c>
      <c r="C334" s="122" t="s">
        <v>140</v>
      </c>
      <c r="D334" s="122" t="s">
        <v>12057</v>
      </c>
      <c r="E334" s="123" t="s">
        <v>10808</v>
      </c>
      <c r="F334" s="124" t="s">
        <v>24</v>
      </c>
      <c r="G334" s="124" t="s">
        <v>142</v>
      </c>
      <c r="H334" s="124" t="s">
        <v>12492</v>
      </c>
      <c r="I334" s="210" t="s">
        <v>189</v>
      </c>
      <c r="J334" s="129" t="s">
        <v>5550</v>
      </c>
      <c r="K334" s="128">
        <v>19</v>
      </c>
      <c r="L334" s="129"/>
      <c r="M334" s="128" t="s">
        <v>191</v>
      </c>
      <c r="N334" s="127" t="s">
        <v>485</v>
      </c>
      <c r="O334" s="127" t="s">
        <v>165</v>
      </c>
      <c r="P334" s="127" t="s">
        <v>183</v>
      </c>
      <c r="Q334" s="131" t="s">
        <v>8412</v>
      </c>
      <c r="R334" s="131" t="s">
        <v>17050</v>
      </c>
      <c r="S334" s="132" t="s">
        <v>17051</v>
      </c>
      <c r="T334" s="136" t="s">
        <v>258</v>
      </c>
      <c r="U334" s="211"/>
      <c r="V334" s="211"/>
      <c r="W334" s="133" t="str">
        <f>VLOOKUP(TRIM(X334),X10:Y88,2,FALSE)</f>
        <v>Mirko</v>
      </c>
      <c r="X334" s="11" t="str">
        <f t="shared" si="13"/>
        <v>6.5.6.1</v>
      </c>
      <c r="Y334" s="64"/>
      <c r="AA334" s="1">
        <f t="shared" si="12"/>
        <v>17</v>
      </c>
    </row>
    <row r="335" spans="1:27" ht="35.25" customHeight="1">
      <c r="A335" s="119" t="s">
        <v>139</v>
      </c>
      <c r="B335" s="134" t="s">
        <v>57</v>
      </c>
      <c r="C335" s="122" t="s">
        <v>140</v>
      </c>
      <c r="D335" s="122" t="s">
        <v>110</v>
      </c>
      <c r="E335" s="123" t="s">
        <v>10809</v>
      </c>
      <c r="F335" s="124" t="s">
        <v>24</v>
      </c>
      <c r="G335" s="124" t="s">
        <v>142</v>
      </c>
      <c r="H335" s="124" t="s">
        <v>12493</v>
      </c>
      <c r="I335" s="210" t="s">
        <v>189</v>
      </c>
      <c r="J335" s="129" t="s">
        <v>185</v>
      </c>
      <c r="K335" s="128">
        <v>84</v>
      </c>
      <c r="L335" s="129"/>
      <c r="M335" s="128" t="s">
        <v>191</v>
      </c>
      <c r="N335" s="127" t="s">
        <v>485</v>
      </c>
      <c r="O335" s="127" t="s">
        <v>165</v>
      </c>
      <c r="P335" s="127" t="s">
        <v>183</v>
      </c>
      <c r="Q335" s="131" t="s">
        <v>13457</v>
      </c>
      <c r="R335" s="131" t="s">
        <v>15388</v>
      </c>
      <c r="S335" s="132" t="s">
        <v>184</v>
      </c>
      <c r="T335" s="136" t="s">
        <v>258</v>
      </c>
      <c r="U335" s="211"/>
      <c r="V335" s="211"/>
      <c r="W335" s="133" t="str">
        <f>VLOOKUP(TRIM(X335),X10:Y88,2,FALSE)</f>
        <v>Irfan</v>
      </c>
      <c r="X335" s="11" t="str">
        <f t="shared" si="13"/>
        <v>6.5.9</v>
      </c>
      <c r="Y335" s="64"/>
      <c r="AA335" s="1">
        <f t="shared" si="12"/>
        <v>17</v>
      </c>
    </row>
    <row r="336" spans="1:27" ht="35.25" customHeight="1">
      <c r="A336" s="119" t="s">
        <v>139</v>
      </c>
      <c r="B336" s="134" t="s">
        <v>57</v>
      </c>
      <c r="C336" s="122" t="s">
        <v>140</v>
      </c>
      <c r="D336" s="122" t="s">
        <v>110</v>
      </c>
      <c r="E336" s="123" t="s">
        <v>10810</v>
      </c>
      <c r="F336" s="124" t="s">
        <v>24</v>
      </c>
      <c r="G336" s="124" t="s">
        <v>142</v>
      </c>
      <c r="H336" s="124" t="s">
        <v>12494</v>
      </c>
      <c r="I336" s="210" t="s">
        <v>189</v>
      </c>
      <c r="J336" s="129" t="s">
        <v>185</v>
      </c>
      <c r="K336" s="128">
        <v>85</v>
      </c>
      <c r="L336" s="129"/>
      <c r="M336" s="128" t="s">
        <v>191</v>
      </c>
      <c r="N336" s="127" t="s">
        <v>485</v>
      </c>
      <c r="O336" s="127" t="s">
        <v>165</v>
      </c>
      <c r="P336" s="127" t="s">
        <v>183</v>
      </c>
      <c r="Q336" s="131" t="s">
        <v>13458</v>
      </c>
      <c r="R336" s="131" t="s">
        <v>16453</v>
      </c>
      <c r="S336" s="132" t="s">
        <v>16452</v>
      </c>
      <c r="T336" s="136" t="s">
        <v>258</v>
      </c>
      <c r="U336" s="211"/>
      <c r="V336" s="211"/>
      <c r="W336" s="133" t="str">
        <f>VLOOKUP(TRIM(X336),X10:Y88,2,FALSE)</f>
        <v>Irfan</v>
      </c>
      <c r="X336" s="11" t="str">
        <f t="shared" si="13"/>
        <v>6.5.9</v>
      </c>
      <c r="Y336" s="64"/>
      <c r="AA336" s="1">
        <f t="shared" si="12"/>
        <v>17</v>
      </c>
    </row>
    <row r="337" spans="1:27" ht="35.25" customHeight="1">
      <c r="A337" s="119" t="s">
        <v>139</v>
      </c>
      <c r="B337" s="134" t="s">
        <v>57</v>
      </c>
      <c r="C337" s="122" t="s">
        <v>140</v>
      </c>
      <c r="D337" s="122" t="s">
        <v>94</v>
      </c>
      <c r="E337" s="123" t="s">
        <v>10811</v>
      </c>
      <c r="F337" s="124" t="s">
        <v>24</v>
      </c>
      <c r="G337" s="124" t="s">
        <v>142</v>
      </c>
      <c r="H337" s="124" t="s">
        <v>12495</v>
      </c>
      <c r="I337" s="210" t="s">
        <v>189</v>
      </c>
      <c r="J337" s="129" t="s">
        <v>174</v>
      </c>
      <c r="K337" s="128">
        <v>65</v>
      </c>
      <c r="L337" s="129"/>
      <c r="M337" s="128" t="s">
        <v>191</v>
      </c>
      <c r="N337" s="127" t="s">
        <v>485</v>
      </c>
      <c r="O337" s="127" t="s">
        <v>165</v>
      </c>
      <c r="P337" s="127" t="s">
        <v>183</v>
      </c>
      <c r="Q337" s="131" t="s">
        <v>13459</v>
      </c>
      <c r="R337" s="131" t="s">
        <v>192</v>
      </c>
      <c r="S337" s="144" t="s">
        <v>192</v>
      </c>
      <c r="T337" s="136" t="s">
        <v>258</v>
      </c>
      <c r="U337" s="211"/>
      <c r="V337" s="211"/>
      <c r="W337" s="133" t="str">
        <f>VLOOKUP(TRIM(X337),X10:Y88,2,FALSE)</f>
        <v>Frank</v>
      </c>
      <c r="X337" s="11" t="str">
        <f t="shared" si="13"/>
        <v>6.5.1</v>
      </c>
      <c r="Y337" s="64"/>
      <c r="AA337" s="1">
        <f t="shared" si="12"/>
        <v>17</v>
      </c>
    </row>
    <row r="338" spans="1:27" ht="35.25" customHeight="1">
      <c r="A338" s="119"/>
      <c r="B338" s="134" t="s">
        <v>57</v>
      </c>
      <c r="C338" s="122" t="s">
        <v>22</v>
      </c>
      <c r="D338" s="122" t="s">
        <v>133</v>
      </c>
      <c r="E338" s="123" t="s">
        <v>10812</v>
      </c>
      <c r="F338" s="124" t="s">
        <v>24</v>
      </c>
      <c r="G338" s="138" t="s">
        <v>142</v>
      </c>
      <c r="H338" s="138" t="s">
        <v>12496</v>
      </c>
      <c r="I338" s="139" t="s">
        <v>189</v>
      </c>
      <c r="J338" s="140" t="s">
        <v>185</v>
      </c>
      <c r="K338" s="141">
        <v>86</v>
      </c>
      <c r="L338" s="140"/>
      <c r="M338" s="141" t="s">
        <v>191</v>
      </c>
      <c r="N338" s="140" t="s">
        <v>485</v>
      </c>
      <c r="O338" s="140" t="s">
        <v>165</v>
      </c>
      <c r="P338" s="140" t="s">
        <v>183</v>
      </c>
      <c r="Q338" s="142" t="s">
        <v>12664</v>
      </c>
      <c r="R338" s="142" t="s">
        <v>176</v>
      </c>
      <c r="S338" s="145"/>
      <c r="T338" s="136" t="s">
        <v>258</v>
      </c>
      <c r="U338" s="211"/>
      <c r="V338" s="211"/>
      <c r="W338" s="133" t="str">
        <f>VLOOKUP(TRIM(X338),X10:Y88,2,FALSE)</f>
        <v>Withdrawn</v>
      </c>
      <c r="X338" s="11" t="str">
        <f t="shared" si="13"/>
        <v>99</v>
      </c>
      <c r="Y338" s="64"/>
      <c r="AA338" s="1">
        <f t="shared" si="12"/>
        <v>17</v>
      </c>
    </row>
    <row r="339" spans="1:27" ht="35.25" customHeight="1">
      <c r="A339" s="119" t="s">
        <v>139</v>
      </c>
      <c r="B339" s="134" t="s">
        <v>57</v>
      </c>
      <c r="C339" s="122" t="s">
        <v>140</v>
      </c>
      <c r="D339" s="122" t="s">
        <v>98</v>
      </c>
      <c r="E339" s="123" t="s">
        <v>10813</v>
      </c>
      <c r="F339" s="124" t="s">
        <v>24</v>
      </c>
      <c r="G339" s="124" t="s">
        <v>142</v>
      </c>
      <c r="H339" s="124" t="s">
        <v>12497</v>
      </c>
      <c r="I339" s="210" t="s">
        <v>189</v>
      </c>
      <c r="J339" s="129" t="s">
        <v>185</v>
      </c>
      <c r="K339" s="128">
        <v>87</v>
      </c>
      <c r="L339" s="129"/>
      <c r="M339" s="128" t="s">
        <v>191</v>
      </c>
      <c r="N339" s="127" t="s">
        <v>485</v>
      </c>
      <c r="O339" s="127" t="s">
        <v>165</v>
      </c>
      <c r="P339" s="127" t="s">
        <v>183</v>
      </c>
      <c r="Q339" s="131" t="s">
        <v>8711</v>
      </c>
      <c r="R339" s="131" t="s">
        <v>15843</v>
      </c>
      <c r="S339" s="132" t="s">
        <v>15844</v>
      </c>
      <c r="T339" s="136" t="s">
        <v>188</v>
      </c>
      <c r="U339" s="211"/>
      <c r="V339" s="211"/>
      <c r="W339" s="133" t="str">
        <f>VLOOKUP(TRIM(X339),X10:Y88,2,FALSE)</f>
        <v>Frank</v>
      </c>
      <c r="X339" s="11" t="str">
        <f t="shared" si="13"/>
        <v>6.5.3</v>
      </c>
      <c r="Y339" s="64"/>
      <c r="AA339" s="1">
        <f t="shared" si="12"/>
        <v>17</v>
      </c>
    </row>
    <row r="340" spans="1:27" ht="35.25" customHeight="1">
      <c r="A340" s="119" t="s">
        <v>139</v>
      </c>
      <c r="B340" s="134" t="s">
        <v>57</v>
      </c>
      <c r="C340" s="122" t="s">
        <v>140</v>
      </c>
      <c r="D340" s="122" t="s">
        <v>98</v>
      </c>
      <c r="E340" s="123" t="s">
        <v>10814</v>
      </c>
      <c r="F340" s="124" t="s">
        <v>24</v>
      </c>
      <c r="G340" s="124" t="s">
        <v>142</v>
      </c>
      <c r="H340" s="124" t="s">
        <v>12498</v>
      </c>
      <c r="I340" s="210" t="s">
        <v>189</v>
      </c>
      <c r="J340" s="129" t="s">
        <v>185</v>
      </c>
      <c r="K340" s="128">
        <v>88</v>
      </c>
      <c r="L340" s="129"/>
      <c r="M340" s="128" t="s">
        <v>191</v>
      </c>
      <c r="N340" s="127" t="s">
        <v>485</v>
      </c>
      <c r="O340" s="127" t="s">
        <v>165</v>
      </c>
      <c r="P340" s="127" t="s">
        <v>183</v>
      </c>
      <c r="Q340" s="131" t="s">
        <v>13460</v>
      </c>
      <c r="R340" s="131" t="s">
        <v>15837</v>
      </c>
      <c r="S340" s="132" t="s">
        <v>15838</v>
      </c>
      <c r="T340" s="136" t="s">
        <v>188</v>
      </c>
      <c r="U340" s="211"/>
      <c r="V340" s="211"/>
      <c r="W340" s="133" t="str">
        <f>VLOOKUP(TRIM(X340),X10:Y88,2,FALSE)</f>
        <v>Frank</v>
      </c>
      <c r="X340" s="11" t="str">
        <f t="shared" si="13"/>
        <v>6.5.3</v>
      </c>
      <c r="Y340" s="64"/>
      <c r="AA340" s="1">
        <f t="shared" si="12"/>
        <v>17</v>
      </c>
    </row>
    <row r="341" spans="1:27" ht="35.25" customHeight="1">
      <c r="A341" s="119" t="s">
        <v>139</v>
      </c>
      <c r="B341" s="134" t="s">
        <v>57</v>
      </c>
      <c r="C341" s="122" t="s">
        <v>140</v>
      </c>
      <c r="D341" s="122" t="s">
        <v>98</v>
      </c>
      <c r="E341" s="123" t="s">
        <v>10815</v>
      </c>
      <c r="F341" s="124" t="s">
        <v>24</v>
      </c>
      <c r="G341" s="124" t="s">
        <v>142</v>
      </c>
      <c r="H341" s="124" t="s">
        <v>17666</v>
      </c>
      <c r="I341" s="210" t="s">
        <v>189</v>
      </c>
      <c r="J341" s="129" t="s">
        <v>185</v>
      </c>
      <c r="K341" s="128">
        <v>89</v>
      </c>
      <c r="L341" s="129"/>
      <c r="M341" s="128" t="s">
        <v>191</v>
      </c>
      <c r="N341" s="127" t="s">
        <v>485</v>
      </c>
      <c r="O341" s="127" t="s">
        <v>165</v>
      </c>
      <c r="P341" s="127" t="s">
        <v>183</v>
      </c>
      <c r="Q341" s="131" t="s">
        <v>8613</v>
      </c>
      <c r="R341" s="131" t="s">
        <v>15835</v>
      </c>
      <c r="S341" s="132" t="s">
        <v>15836</v>
      </c>
      <c r="T341" s="136" t="s">
        <v>188</v>
      </c>
      <c r="U341" s="211"/>
      <c r="V341" s="211"/>
      <c r="W341" s="133" t="str">
        <f>VLOOKUP(TRIM(X341),X10:Y88,2,FALSE)</f>
        <v>Frank</v>
      </c>
      <c r="X341" s="11" t="str">
        <f t="shared" si="13"/>
        <v>6.5.3</v>
      </c>
      <c r="Y341" s="64"/>
      <c r="AA341" s="1">
        <f t="shared" si="12"/>
        <v>17</v>
      </c>
    </row>
    <row r="342" spans="1:27" ht="35.25" customHeight="1">
      <c r="A342" s="119" t="s">
        <v>139</v>
      </c>
      <c r="B342" s="134" t="s">
        <v>57</v>
      </c>
      <c r="C342" s="122" t="s">
        <v>140</v>
      </c>
      <c r="D342" s="122" t="s">
        <v>98</v>
      </c>
      <c r="E342" s="123" t="s">
        <v>10816</v>
      </c>
      <c r="F342" s="124" t="s">
        <v>24</v>
      </c>
      <c r="G342" s="124" t="s">
        <v>142</v>
      </c>
      <c r="H342" s="124" t="s">
        <v>12499</v>
      </c>
      <c r="I342" s="210" t="s">
        <v>189</v>
      </c>
      <c r="J342" s="129" t="s">
        <v>185</v>
      </c>
      <c r="K342" s="128">
        <v>90</v>
      </c>
      <c r="L342" s="129"/>
      <c r="M342" s="128" t="s">
        <v>191</v>
      </c>
      <c r="N342" s="127" t="s">
        <v>485</v>
      </c>
      <c r="O342" s="127" t="s">
        <v>165</v>
      </c>
      <c r="P342" s="127" t="s">
        <v>183</v>
      </c>
      <c r="Q342" s="131" t="s">
        <v>8408</v>
      </c>
      <c r="R342" s="131" t="s">
        <v>15822</v>
      </c>
      <c r="S342" s="132" t="s">
        <v>15823</v>
      </c>
      <c r="T342" s="136" t="s">
        <v>188</v>
      </c>
      <c r="U342" s="211"/>
      <c r="V342" s="211"/>
      <c r="W342" s="133" t="str">
        <f>VLOOKUP(TRIM(X342),X10:Y88,2,FALSE)</f>
        <v>Frank</v>
      </c>
      <c r="X342" s="11" t="str">
        <f t="shared" si="13"/>
        <v>6.5.3</v>
      </c>
      <c r="Y342" s="64"/>
      <c r="AA342" s="1">
        <f t="shared" si="12"/>
        <v>17</v>
      </c>
    </row>
    <row r="343" spans="1:27" ht="35.25" customHeight="1">
      <c r="A343" s="119" t="s">
        <v>139</v>
      </c>
      <c r="B343" s="134" t="s">
        <v>57</v>
      </c>
      <c r="C343" s="122" t="s">
        <v>140</v>
      </c>
      <c r="D343" s="122" t="s">
        <v>98</v>
      </c>
      <c r="E343" s="123" t="s">
        <v>10817</v>
      </c>
      <c r="F343" s="124" t="s">
        <v>24</v>
      </c>
      <c r="G343" s="124" t="s">
        <v>142</v>
      </c>
      <c r="H343" s="124" t="s">
        <v>12500</v>
      </c>
      <c r="I343" s="210" t="s">
        <v>189</v>
      </c>
      <c r="J343" s="129" t="s">
        <v>185</v>
      </c>
      <c r="K343" s="128">
        <v>91</v>
      </c>
      <c r="L343" s="129"/>
      <c r="M343" s="128" t="s">
        <v>191</v>
      </c>
      <c r="N343" s="127" t="s">
        <v>485</v>
      </c>
      <c r="O343" s="127" t="s">
        <v>165</v>
      </c>
      <c r="P343" s="127" t="s">
        <v>183</v>
      </c>
      <c r="Q343" s="131" t="s">
        <v>8487</v>
      </c>
      <c r="R343" s="131" t="s">
        <v>15840</v>
      </c>
      <c r="S343" s="132" t="s">
        <v>15841</v>
      </c>
      <c r="T343" s="136" t="s">
        <v>188</v>
      </c>
      <c r="U343" s="211"/>
      <c r="V343" s="211"/>
      <c r="W343" s="133" t="str">
        <f>VLOOKUP(TRIM(X343),X10:Y88,2,FALSE)</f>
        <v>Frank</v>
      </c>
      <c r="X343" s="11" t="str">
        <f t="shared" si="13"/>
        <v>6.5.3</v>
      </c>
      <c r="Y343" s="64"/>
      <c r="AA343" s="1">
        <f t="shared" si="12"/>
        <v>17</v>
      </c>
    </row>
    <row r="344" spans="1:27" ht="35.25" customHeight="1">
      <c r="A344" s="119" t="s">
        <v>139</v>
      </c>
      <c r="B344" s="134" t="s">
        <v>57</v>
      </c>
      <c r="C344" s="122" t="s">
        <v>140</v>
      </c>
      <c r="D344" s="122" t="s">
        <v>98</v>
      </c>
      <c r="E344" s="123" t="s">
        <v>10818</v>
      </c>
      <c r="F344" s="124" t="s">
        <v>24</v>
      </c>
      <c r="G344" s="124" t="s">
        <v>142</v>
      </c>
      <c r="H344" s="124" t="s">
        <v>12501</v>
      </c>
      <c r="I344" s="210" t="s">
        <v>189</v>
      </c>
      <c r="J344" s="129" t="s">
        <v>185</v>
      </c>
      <c r="K344" s="128">
        <v>92</v>
      </c>
      <c r="L344" s="129"/>
      <c r="M344" s="128" t="s">
        <v>191</v>
      </c>
      <c r="N344" s="127" t="s">
        <v>485</v>
      </c>
      <c r="O344" s="127" t="s">
        <v>165</v>
      </c>
      <c r="P344" s="127" t="s">
        <v>183</v>
      </c>
      <c r="Q344" s="131" t="s">
        <v>13461</v>
      </c>
      <c r="R344" s="131" t="s">
        <v>15213</v>
      </c>
      <c r="S344" s="132" t="s">
        <v>15214</v>
      </c>
      <c r="T344" s="136" t="s">
        <v>188</v>
      </c>
      <c r="U344" s="211"/>
      <c r="V344" s="211"/>
      <c r="W344" s="133" t="str">
        <f>VLOOKUP(TRIM(X344),X10:Y88,2,FALSE)</f>
        <v>Frank</v>
      </c>
      <c r="X344" s="11" t="str">
        <f t="shared" si="13"/>
        <v>6.5.3</v>
      </c>
      <c r="Y344" s="64"/>
      <c r="AA344" s="1">
        <f t="shared" si="12"/>
        <v>17</v>
      </c>
    </row>
    <row r="345" spans="1:27" ht="35.25" customHeight="1">
      <c r="A345" s="119" t="s">
        <v>139</v>
      </c>
      <c r="B345" s="134" t="s">
        <v>57</v>
      </c>
      <c r="C345" s="122" t="s">
        <v>140</v>
      </c>
      <c r="D345" s="122" t="s">
        <v>98</v>
      </c>
      <c r="E345" s="123" t="s">
        <v>10819</v>
      </c>
      <c r="F345" s="124" t="s">
        <v>24</v>
      </c>
      <c r="G345" s="124" t="s">
        <v>142</v>
      </c>
      <c r="H345" s="124" t="s">
        <v>12502</v>
      </c>
      <c r="I345" s="210" t="s">
        <v>189</v>
      </c>
      <c r="J345" s="129" t="s">
        <v>185</v>
      </c>
      <c r="K345" s="128">
        <v>93</v>
      </c>
      <c r="L345" s="129"/>
      <c r="M345" s="128" t="s">
        <v>191</v>
      </c>
      <c r="N345" s="127" t="s">
        <v>485</v>
      </c>
      <c r="O345" s="127" t="s">
        <v>165</v>
      </c>
      <c r="P345" s="127" t="s">
        <v>183</v>
      </c>
      <c r="Q345" s="131" t="s">
        <v>13462</v>
      </c>
      <c r="R345" s="131" t="s">
        <v>192</v>
      </c>
      <c r="S345" s="144" t="s">
        <v>192</v>
      </c>
      <c r="T345" s="136" t="s">
        <v>188</v>
      </c>
      <c r="U345" s="211"/>
      <c r="V345" s="211"/>
      <c r="W345" s="133" t="str">
        <f>VLOOKUP(TRIM(X345),X10:Y88,2,FALSE)</f>
        <v>Frank</v>
      </c>
      <c r="X345" s="11" t="str">
        <f t="shared" si="13"/>
        <v>6.5.3</v>
      </c>
      <c r="Y345" s="64"/>
      <c r="AA345" s="1">
        <f t="shared" ref="AA345:AA408" si="14">LEN(I345)</f>
        <v>17</v>
      </c>
    </row>
    <row r="346" spans="1:27" ht="35.25" customHeight="1">
      <c r="A346" s="119" t="s">
        <v>139</v>
      </c>
      <c r="B346" s="134" t="s">
        <v>57</v>
      </c>
      <c r="C346" s="122" t="s">
        <v>140</v>
      </c>
      <c r="D346" s="122" t="s">
        <v>123</v>
      </c>
      <c r="E346" s="123" t="s">
        <v>10820</v>
      </c>
      <c r="F346" s="124" t="s">
        <v>340</v>
      </c>
      <c r="G346" s="124" t="s">
        <v>142</v>
      </c>
      <c r="H346" s="124" t="s">
        <v>5674</v>
      </c>
      <c r="I346" s="210" t="s">
        <v>12341</v>
      </c>
      <c r="J346" s="129"/>
      <c r="K346" s="128"/>
      <c r="L346" s="129"/>
      <c r="M346" s="128"/>
      <c r="N346" s="127"/>
      <c r="O346" s="127"/>
      <c r="P346" s="127"/>
      <c r="Q346" s="131" t="s">
        <v>8149</v>
      </c>
      <c r="R346" s="131" t="s">
        <v>14980</v>
      </c>
      <c r="S346" s="132" t="s">
        <v>14981</v>
      </c>
      <c r="T346" s="136" t="s">
        <v>188</v>
      </c>
      <c r="U346" s="211"/>
      <c r="V346" s="211"/>
      <c r="W346" s="133" t="str">
        <f>VLOOKUP(TRIM(X346),X10:Y88,2,FALSE)</f>
        <v>Frank</v>
      </c>
      <c r="X346" s="11" t="str">
        <f t="shared" si="13"/>
        <v>7.1</v>
      </c>
      <c r="Y346" s="64"/>
      <c r="AA346" s="1">
        <f t="shared" si="14"/>
        <v>191</v>
      </c>
    </row>
    <row r="347" spans="1:27" ht="37.200000000000003" customHeight="1">
      <c r="A347" s="119" t="s">
        <v>139</v>
      </c>
      <c r="B347" s="134" t="s">
        <v>57</v>
      </c>
      <c r="C347" s="122" t="s">
        <v>140</v>
      </c>
      <c r="D347" s="122" t="s">
        <v>305</v>
      </c>
      <c r="E347" s="123" t="s">
        <v>10821</v>
      </c>
      <c r="F347" s="124" t="s">
        <v>21</v>
      </c>
      <c r="G347" s="124" t="s">
        <v>142</v>
      </c>
      <c r="H347" s="124" t="s">
        <v>12503</v>
      </c>
      <c r="I347" s="210" t="s">
        <v>13347</v>
      </c>
      <c r="J347" s="127" t="s">
        <v>7354</v>
      </c>
      <c r="K347" s="212"/>
      <c r="L347" s="127"/>
      <c r="M347" s="212"/>
      <c r="N347" s="127" t="s">
        <v>654</v>
      </c>
      <c r="O347" s="127" t="s">
        <v>2712</v>
      </c>
      <c r="P347" s="127" t="s">
        <v>7355</v>
      </c>
      <c r="Q347" s="131" t="s">
        <v>12342</v>
      </c>
      <c r="R347" s="131" t="s">
        <v>161</v>
      </c>
      <c r="S347" s="132" t="s">
        <v>159</v>
      </c>
      <c r="T347" s="136" t="s">
        <v>12343</v>
      </c>
      <c r="U347" s="211"/>
      <c r="V347" s="211"/>
      <c r="W347" s="133" t="str">
        <f>VLOOKUP(TRIM(X347),X10:Y88,2,FALSE)</f>
        <v>Krisztian</v>
      </c>
      <c r="X347" s="11" t="str">
        <f t="shared" si="13"/>
        <v>6.12</v>
      </c>
      <c r="Y347" s="64"/>
      <c r="AA347" s="1">
        <f t="shared" si="14"/>
        <v>8</v>
      </c>
    </row>
    <row r="348" spans="1:27" ht="37.200000000000003" customHeight="1">
      <c r="A348" s="119" t="s">
        <v>139</v>
      </c>
      <c r="B348" s="134" t="s">
        <v>57</v>
      </c>
      <c r="C348" s="122" t="s">
        <v>140</v>
      </c>
      <c r="D348" s="122" t="s">
        <v>12057</v>
      </c>
      <c r="E348" s="123" t="s">
        <v>10822</v>
      </c>
      <c r="F348" s="124" t="s">
        <v>24</v>
      </c>
      <c r="G348" s="124" t="s">
        <v>142</v>
      </c>
      <c r="H348" s="124" t="s">
        <v>17668</v>
      </c>
      <c r="I348" s="210" t="s">
        <v>223</v>
      </c>
      <c r="J348" s="129" t="s">
        <v>185</v>
      </c>
      <c r="K348" s="128">
        <v>94</v>
      </c>
      <c r="L348" s="129"/>
      <c r="M348" s="128" t="s">
        <v>191</v>
      </c>
      <c r="N348" s="127" t="s">
        <v>485</v>
      </c>
      <c r="O348" s="127" t="s">
        <v>165</v>
      </c>
      <c r="P348" s="127" t="s">
        <v>183</v>
      </c>
      <c r="Q348" s="131" t="s">
        <v>8551</v>
      </c>
      <c r="R348" s="131" t="s">
        <v>15282</v>
      </c>
      <c r="S348" s="132" t="s">
        <v>15281</v>
      </c>
      <c r="T348" s="136" t="s">
        <v>811</v>
      </c>
      <c r="U348" s="211"/>
      <c r="V348" s="211"/>
      <c r="W348" s="133" t="str">
        <f>VLOOKUP(TRIM(X348),X10:Y88,2,FALSE)</f>
        <v>Mirko</v>
      </c>
      <c r="X348" s="11" t="str">
        <f t="shared" ref="X348:X411" si="15">IF(ISNONTEXT(D348),"" &amp; D348 &amp;"",T(D348))</f>
        <v>6.5.6.1</v>
      </c>
      <c r="Y348" s="64"/>
      <c r="AA348" s="1">
        <f t="shared" si="14"/>
        <v>3</v>
      </c>
    </row>
    <row r="349" spans="1:27" ht="37.200000000000003" customHeight="1">
      <c r="A349" s="119" t="s">
        <v>139</v>
      </c>
      <c r="B349" s="134" t="s">
        <v>57</v>
      </c>
      <c r="C349" s="122" t="s">
        <v>140</v>
      </c>
      <c r="D349" s="122" t="s">
        <v>100</v>
      </c>
      <c r="E349" s="123" t="s">
        <v>10823</v>
      </c>
      <c r="F349" s="124" t="s">
        <v>24</v>
      </c>
      <c r="G349" s="124" t="s">
        <v>142</v>
      </c>
      <c r="H349" s="124" t="s">
        <v>12504</v>
      </c>
      <c r="I349" s="210" t="s">
        <v>15752</v>
      </c>
      <c r="J349" s="129" t="s">
        <v>174</v>
      </c>
      <c r="K349" s="128">
        <v>66</v>
      </c>
      <c r="L349" s="129"/>
      <c r="M349" s="128" t="s">
        <v>191</v>
      </c>
      <c r="N349" s="127" t="s">
        <v>485</v>
      </c>
      <c r="O349" s="127" t="s">
        <v>165</v>
      </c>
      <c r="P349" s="127" t="s">
        <v>183</v>
      </c>
      <c r="Q349" s="131" t="s">
        <v>13463</v>
      </c>
      <c r="R349" s="131" t="s">
        <v>13731</v>
      </c>
      <c r="S349" s="132" t="s">
        <v>12575</v>
      </c>
      <c r="T349" s="136" t="s">
        <v>230</v>
      </c>
      <c r="U349" s="211"/>
      <c r="V349" s="211"/>
      <c r="W349" s="133" t="str">
        <f>VLOOKUP(TRIM(X349),X10:Y88,2,FALSE)</f>
        <v>Frank</v>
      </c>
      <c r="X349" s="11" t="str">
        <f t="shared" si="15"/>
        <v>6.5.4</v>
      </c>
      <c r="Y349" s="64"/>
      <c r="AA349" s="1">
        <f t="shared" si="14"/>
        <v>61</v>
      </c>
    </row>
    <row r="350" spans="1:27" ht="35.25" customHeight="1">
      <c r="A350" s="119" t="s">
        <v>139</v>
      </c>
      <c r="B350" s="134" t="s">
        <v>57</v>
      </c>
      <c r="C350" s="122" t="s">
        <v>140</v>
      </c>
      <c r="D350" s="122" t="s">
        <v>12058</v>
      </c>
      <c r="E350" s="123" t="s">
        <v>10824</v>
      </c>
      <c r="F350" s="124" t="s">
        <v>24</v>
      </c>
      <c r="G350" s="124" t="s">
        <v>142</v>
      </c>
      <c r="H350" s="124" t="s">
        <v>12505</v>
      </c>
      <c r="I350" s="210" t="s">
        <v>2350</v>
      </c>
      <c r="J350" s="129" t="s">
        <v>174</v>
      </c>
      <c r="K350" s="128">
        <v>67</v>
      </c>
      <c r="L350" s="129"/>
      <c r="M350" s="128" t="s">
        <v>191</v>
      </c>
      <c r="N350" s="127" t="s">
        <v>485</v>
      </c>
      <c r="O350" s="127" t="s">
        <v>165</v>
      </c>
      <c r="P350" s="127" t="s">
        <v>183</v>
      </c>
      <c r="Q350" s="131" t="s">
        <v>13464</v>
      </c>
      <c r="R350" s="131" t="s">
        <v>15120</v>
      </c>
      <c r="S350" s="132" t="s">
        <v>15106</v>
      </c>
      <c r="T350" s="136" t="s">
        <v>230</v>
      </c>
      <c r="U350" s="211"/>
      <c r="V350" s="211"/>
      <c r="W350" s="133" t="str">
        <f>VLOOKUP(TRIM(X350),X10:Y88,2,FALSE)</f>
        <v>Krisztian</v>
      </c>
      <c r="X350" s="11" t="str">
        <f t="shared" si="15"/>
        <v>6.5.6.2</v>
      </c>
      <c r="Y350" s="64"/>
      <c r="AA350" s="1">
        <f t="shared" si="14"/>
        <v>26</v>
      </c>
    </row>
    <row r="351" spans="1:27" ht="37.200000000000003" customHeight="1">
      <c r="A351" s="119" t="s">
        <v>139</v>
      </c>
      <c r="B351" s="134" t="s">
        <v>57</v>
      </c>
      <c r="C351" s="122" t="s">
        <v>140</v>
      </c>
      <c r="D351" s="122" t="s">
        <v>615</v>
      </c>
      <c r="E351" s="123" t="s">
        <v>10825</v>
      </c>
      <c r="F351" s="124" t="s">
        <v>23</v>
      </c>
      <c r="G351" s="124" t="s">
        <v>142</v>
      </c>
      <c r="H351" s="124" t="s">
        <v>12506</v>
      </c>
      <c r="I351" s="210" t="s">
        <v>10568</v>
      </c>
      <c r="J351" s="129" t="s">
        <v>174</v>
      </c>
      <c r="K351" s="128">
        <v>68</v>
      </c>
      <c r="L351" s="129"/>
      <c r="M351" s="128" t="s">
        <v>191</v>
      </c>
      <c r="N351" s="127" t="s">
        <v>485</v>
      </c>
      <c r="O351" s="127" t="s">
        <v>165</v>
      </c>
      <c r="P351" s="127" t="s">
        <v>183</v>
      </c>
      <c r="Q351" s="131" t="s">
        <v>13465</v>
      </c>
      <c r="R351" s="131" t="s">
        <v>17202</v>
      </c>
      <c r="S351" s="132" t="s">
        <v>145</v>
      </c>
      <c r="T351" s="136" t="s">
        <v>224</v>
      </c>
      <c r="U351" s="211"/>
      <c r="V351" s="211" t="s">
        <v>245</v>
      </c>
      <c r="W351" s="133" t="str">
        <f>VLOOKUP(TRIM(X351),X10:Y88,2,FALSE)</f>
        <v>Frank</v>
      </c>
      <c r="X351" s="11" t="str">
        <f t="shared" si="15"/>
        <v>6.5.7.5</v>
      </c>
      <c r="Y351" s="64"/>
      <c r="AA351" s="1">
        <f t="shared" si="14"/>
        <v>9</v>
      </c>
    </row>
    <row r="352" spans="1:27" ht="35.25" customHeight="1">
      <c r="A352" s="119" t="s">
        <v>139</v>
      </c>
      <c r="B352" s="134" t="s">
        <v>57</v>
      </c>
      <c r="C352" s="122" t="s">
        <v>140</v>
      </c>
      <c r="D352" s="122" t="s">
        <v>98</v>
      </c>
      <c r="E352" s="123" t="s">
        <v>10826</v>
      </c>
      <c r="F352" s="124" t="s">
        <v>24</v>
      </c>
      <c r="G352" s="124" t="s">
        <v>142</v>
      </c>
      <c r="H352" s="124" t="s">
        <v>12507</v>
      </c>
      <c r="I352" s="210" t="s">
        <v>228</v>
      </c>
      <c r="J352" s="129" t="s">
        <v>174</v>
      </c>
      <c r="K352" s="128">
        <v>69</v>
      </c>
      <c r="L352" s="129"/>
      <c r="M352" s="128" t="s">
        <v>191</v>
      </c>
      <c r="N352" s="127" t="s">
        <v>485</v>
      </c>
      <c r="O352" s="127" t="s">
        <v>165</v>
      </c>
      <c r="P352" s="127" t="s">
        <v>183</v>
      </c>
      <c r="Q352" s="131" t="s">
        <v>13466</v>
      </c>
      <c r="R352" s="131" t="s">
        <v>15189</v>
      </c>
      <c r="S352" s="132" t="s">
        <v>15190</v>
      </c>
      <c r="T352" s="136" t="s">
        <v>282</v>
      </c>
      <c r="U352" s="211"/>
      <c r="V352" s="211"/>
      <c r="W352" s="133" t="str">
        <f>VLOOKUP(TRIM(X352),X10:Y88,2,FALSE)</f>
        <v>Frank</v>
      </c>
      <c r="X352" s="11" t="str">
        <f t="shared" si="15"/>
        <v>6.5.3</v>
      </c>
      <c r="Y352" s="64"/>
      <c r="AA352" s="1">
        <f t="shared" si="14"/>
        <v>5</v>
      </c>
    </row>
    <row r="353" spans="1:27" ht="35.25" customHeight="1">
      <c r="A353" s="119" t="s">
        <v>139</v>
      </c>
      <c r="B353" s="134" t="s">
        <v>57</v>
      </c>
      <c r="C353" s="122" t="s">
        <v>140</v>
      </c>
      <c r="D353" s="122" t="s">
        <v>98</v>
      </c>
      <c r="E353" s="123" t="s">
        <v>10827</v>
      </c>
      <c r="F353" s="124" t="s">
        <v>24</v>
      </c>
      <c r="G353" s="124" t="s">
        <v>142</v>
      </c>
      <c r="H353" s="124" t="s">
        <v>12508</v>
      </c>
      <c r="I353" s="210" t="s">
        <v>228</v>
      </c>
      <c r="J353" s="129" t="s">
        <v>185</v>
      </c>
      <c r="K353" s="128">
        <v>95</v>
      </c>
      <c r="L353" s="129"/>
      <c r="M353" s="128" t="s">
        <v>191</v>
      </c>
      <c r="N353" s="127" t="s">
        <v>485</v>
      </c>
      <c r="O353" s="127" t="s">
        <v>165</v>
      </c>
      <c r="P353" s="127" t="s">
        <v>183</v>
      </c>
      <c r="Q353" s="131" t="s">
        <v>13466</v>
      </c>
      <c r="R353" s="131" t="s">
        <v>192</v>
      </c>
      <c r="S353" s="144" t="s">
        <v>192</v>
      </c>
      <c r="T353" s="136" t="s">
        <v>282</v>
      </c>
      <c r="U353" s="211"/>
      <c r="V353" s="211"/>
      <c r="W353" s="133" t="str">
        <f>VLOOKUP(TRIM(X353),X10:Y88,2,FALSE)</f>
        <v>Frank</v>
      </c>
      <c r="X353" s="11" t="str">
        <f t="shared" si="15"/>
        <v>6.5.3</v>
      </c>
      <c r="Y353" s="64"/>
      <c r="AA353" s="1">
        <f t="shared" si="14"/>
        <v>5</v>
      </c>
    </row>
    <row r="354" spans="1:27" ht="35.25" customHeight="1">
      <c r="A354" s="119" t="s">
        <v>139</v>
      </c>
      <c r="B354" s="134" t="s">
        <v>57</v>
      </c>
      <c r="C354" s="122" t="s">
        <v>140</v>
      </c>
      <c r="D354" s="122" t="s">
        <v>110</v>
      </c>
      <c r="E354" s="123" t="s">
        <v>10828</v>
      </c>
      <c r="F354" s="124" t="s">
        <v>23</v>
      </c>
      <c r="G354" s="124" t="s">
        <v>142</v>
      </c>
      <c r="H354" s="124" t="s">
        <v>12509</v>
      </c>
      <c r="I354" s="210" t="s">
        <v>228</v>
      </c>
      <c r="J354" s="129" t="s">
        <v>174</v>
      </c>
      <c r="K354" s="128">
        <v>70</v>
      </c>
      <c r="L354" s="129"/>
      <c r="M354" s="128" t="s">
        <v>191</v>
      </c>
      <c r="N354" s="127" t="s">
        <v>485</v>
      </c>
      <c r="O354" s="127" t="s">
        <v>165</v>
      </c>
      <c r="P354" s="127" t="s">
        <v>183</v>
      </c>
      <c r="Q354" s="131" t="s">
        <v>13467</v>
      </c>
      <c r="R354" s="131" t="s">
        <v>17138</v>
      </c>
      <c r="S354" s="132" t="s">
        <v>145</v>
      </c>
      <c r="T354" s="136" t="s">
        <v>282</v>
      </c>
      <c r="U354" s="211"/>
      <c r="V354" s="211" t="s">
        <v>245</v>
      </c>
      <c r="W354" s="133" t="str">
        <f>VLOOKUP(TRIM(X354),X10:Y88,2,FALSE)</f>
        <v>Irfan</v>
      </c>
      <c r="X354" s="11" t="str">
        <f t="shared" si="15"/>
        <v>6.5.9</v>
      </c>
      <c r="Y354" s="64"/>
      <c r="AA354" s="1">
        <f t="shared" si="14"/>
        <v>5</v>
      </c>
    </row>
    <row r="355" spans="1:27" ht="35.25" customHeight="1">
      <c r="A355" s="119"/>
      <c r="B355" s="134" t="s">
        <v>57</v>
      </c>
      <c r="C355" s="122" t="s">
        <v>22</v>
      </c>
      <c r="D355" s="122" t="s">
        <v>133</v>
      </c>
      <c r="E355" s="123" t="s">
        <v>10829</v>
      </c>
      <c r="F355" s="124" t="s">
        <v>24</v>
      </c>
      <c r="G355" s="138" t="s">
        <v>142</v>
      </c>
      <c r="H355" s="138" t="s">
        <v>12510</v>
      </c>
      <c r="I355" s="139" t="s">
        <v>403</v>
      </c>
      <c r="J355" s="140" t="s">
        <v>185</v>
      </c>
      <c r="K355" s="141">
        <v>96</v>
      </c>
      <c r="L355" s="140"/>
      <c r="M355" s="141" t="s">
        <v>216</v>
      </c>
      <c r="N355" s="140" t="s">
        <v>485</v>
      </c>
      <c r="O355" s="140" t="s">
        <v>165</v>
      </c>
      <c r="P355" s="140" t="s">
        <v>183</v>
      </c>
      <c r="Q355" s="142" t="s">
        <v>12577</v>
      </c>
      <c r="R355" s="142" t="s">
        <v>176</v>
      </c>
      <c r="S355" s="145"/>
      <c r="T355" s="136" t="s">
        <v>497</v>
      </c>
      <c r="U355" s="211"/>
      <c r="V355" s="211"/>
      <c r="W355" s="133" t="str">
        <f>VLOOKUP(TRIM(X355),X10:Y88,2,FALSE)</f>
        <v>Withdrawn</v>
      </c>
      <c r="X355" s="11" t="str">
        <f t="shared" si="15"/>
        <v>99</v>
      </c>
      <c r="Y355" s="64"/>
      <c r="AA355" s="1">
        <f t="shared" si="14"/>
        <v>3</v>
      </c>
    </row>
    <row r="356" spans="1:27" ht="35.25" customHeight="1">
      <c r="A356" s="119" t="s">
        <v>139</v>
      </c>
      <c r="B356" s="134" t="s">
        <v>57</v>
      </c>
      <c r="C356" s="122" t="s">
        <v>140</v>
      </c>
      <c r="D356" s="122" t="s">
        <v>114</v>
      </c>
      <c r="E356" s="123" t="s">
        <v>10830</v>
      </c>
      <c r="F356" s="124" t="s">
        <v>24</v>
      </c>
      <c r="G356" s="124" t="s">
        <v>142</v>
      </c>
      <c r="H356" s="124" t="s">
        <v>17670</v>
      </c>
      <c r="I356" s="210" t="s">
        <v>403</v>
      </c>
      <c r="J356" s="129" t="s">
        <v>185</v>
      </c>
      <c r="K356" s="128">
        <v>97</v>
      </c>
      <c r="L356" s="129"/>
      <c r="M356" s="128" t="s">
        <v>216</v>
      </c>
      <c r="N356" s="127" t="s">
        <v>485</v>
      </c>
      <c r="O356" s="127" t="s">
        <v>165</v>
      </c>
      <c r="P356" s="127" t="s">
        <v>183</v>
      </c>
      <c r="Q356" s="131" t="s">
        <v>8439</v>
      </c>
      <c r="R356" s="131" t="s">
        <v>15070</v>
      </c>
      <c r="S356" s="132" t="s">
        <v>15071</v>
      </c>
      <c r="T356" s="136" t="s">
        <v>497</v>
      </c>
      <c r="U356" s="211"/>
      <c r="V356" s="211"/>
      <c r="W356" s="133" t="str">
        <f>VLOOKUP(TRIM(X356),X10:Y88,2,FALSE)</f>
        <v>Frank</v>
      </c>
      <c r="X356" s="11" t="str">
        <f t="shared" si="15"/>
        <v>6.5.11</v>
      </c>
      <c r="Y356" s="64"/>
      <c r="AA356" s="1">
        <f t="shared" si="14"/>
        <v>3</v>
      </c>
    </row>
    <row r="357" spans="1:27" ht="35.25" customHeight="1">
      <c r="A357" s="119" t="s">
        <v>139</v>
      </c>
      <c r="B357" s="134" t="s">
        <v>57</v>
      </c>
      <c r="C357" s="122" t="s">
        <v>140</v>
      </c>
      <c r="D357" s="122" t="s">
        <v>12057</v>
      </c>
      <c r="E357" s="123" t="s">
        <v>10831</v>
      </c>
      <c r="F357" s="124" t="s">
        <v>20</v>
      </c>
      <c r="G357" s="124" t="s">
        <v>142</v>
      </c>
      <c r="H357" s="124" t="s">
        <v>12344</v>
      </c>
      <c r="I357" s="210" t="s">
        <v>225</v>
      </c>
      <c r="J357" s="129"/>
      <c r="K357" s="128"/>
      <c r="L357" s="129"/>
      <c r="M357" s="128"/>
      <c r="N357" s="127"/>
      <c r="O357" s="127" t="s">
        <v>165</v>
      </c>
      <c r="P357" s="127" t="s">
        <v>183</v>
      </c>
      <c r="Q357" s="131" t="s">
        <v>12345</v>
      </c>
      <c r="R357" s="131" t="s">
        <v>17520</v>
      </c>
      <c r="S357" s="144" t="s">
        <v>192</v>
      </c>
      <c r="T357" s="136" t="s">
        <v>226</v>
      </c>
      <c r="U357" s="211"/>
      <c r="V357" s="211"/>
      <c r="W357" s="133" t="str">
        <f>VLOOKUP(TRIM(X357),X10:Y88,2,FALSE)</f>
        <v>Mirko</v>
      </c>
      <c r="X357" s="11" t="str">
        <f t="shared" si="15"/>
        <v>6.5.6.1</v>
      </c>
      <c r="Y357" s="64"/>
      <c r="AA357" s="1">
        <f t="shared" si="14"/>
        <v>8</v>
      </c>
    </row>
    <row r="358" spans="1:27" ht="35.25" customHeight="1">
      <c r="A358" s="119" t="s">
        <v>139</v>
      </c>
      <c r="B358" s="134" t="s">
        <v>57</v>
      </c>
      <c r="C358" s="122" t="s">
        <v>140</v>
      </c>
      <c r="D358" s="122" t="s">
        <v>12058</v>
      </c>
      <c r="E358" s="123" t="s">
        <v>10832</v>
      </c>
      <c r="F358" s="124" t="s">
        <v>180</v>
      </c>
      <c r="G358" s="124" t="s">
        <v>142</v>
      </c>
      <c r="H358" s="124" t="s">
        <v>8796</v>
      </c>
      <c r="I358" s="210" t="s">
        <v>225</v>
      </c>
      <c r="J358" s="129"/>
      <c r="K358" s="128"/>
      <c r="L358" s="129"/>
      <c r="M358" s="128"/>
      <c r="N358" s="127"/>
      <c r="O358" s="127" t="s">
        <v>165</v>
      </c>
      <c r="P358" s="127" t="s">
        <v>183</v>
      </c>
      <c r="Q358" s="131" t="s">
        <v>7520</v>
      </c>
      <c r="R358" s="131" t="s">
        <v>16879</v>
      </c>
      <c r="S358" s="132" t="s">
        <v>16878</v>
      </c>
      <c r="T358" s="136" t="s">
        <v>226</v>
      </c>
      <c r="U358" s="211"/>
      <c r="V358" s="211"/>
      <c r="W358" s="133" t="str">
        <f>VLOOKUP(TRIM(X358),X10:Y88,2,FALSE)</f>
        <v>Krisztian</v>
      </c>
      <c r="X358" s="11" t="str">
        <f t="shared" si="15"/>
        <v>6.5.6.2</v>
      </c>
      <c r="Y358" s="64"/>
      <c r="AA358" s="1">
        <f t="shared" si="14"/>
        <v>8</v>
      </c>
    </row>
    <row r="359" spans="1:27" ht="37.200000000000003" customHeight="1">
      <c r="A359" s="119" t="s">
        <v>139</v>
      </c>
      <c r="B359" s="134" t="s">
        <v>57</v>
      </c>
      <c r="C359" s="122" t="s">
        <v>140</v>
      </c>
      <c r="D359" s="122" t="s">
        <v>12057</v>
      </c>
      <c r="E359" s="123" t="s">
        <v>10833</v>
      </c>
      <c r="F359" s="124" t="s">
        <v>24</v>
      </c>
      <c r="G359" s="124" t="s">
        <v>142</v>
      </c>
      <c r="H359" s="124" t="s">
        <v>17672</v>
      </c>
      <c r="I359" s="210" t="s">
        <v>225</v>
      </c>
      <c r="J359" s="129" t="s">
        <v>185</v>
      </c>
      <c r="K359" s="128">
        <v>98</v>
      </c>
      <c r="L359" s="129"/>
      <c r="M359" s="128" t="s">
        <v>191</v>
      </c>
      <c r="N359" s="127" t="s">
        <v>485</v>
      </c>
      <c r="O359" s="127" t="s">
        <v>165</v>
      </c>
      <c r="P359" s="127" t="s">
        <v>183</v>
      </c>
      <c r="Q359" s="131" t="s">
        <v>13468</v>
      </c>
      <c r="R359" s="131" t="s">
        <v>15287</v>
      </c>
      <c r="S359" s="132" t="s">
        <v>15286</v>
      </c>
      <c r="T359" s="136" t="s">
        <v>226</v>
      </c>
      <c r="U359" s="211"/>
      <c r="V359" s="211"/>
      <c r="W359" s="133" t="str">
        <f>VLOOKUP(TRIM(X359),X10:Y88,2,FALSE)</f>
        <v>Mirko</v>
      </c>
      <c r="X359" s="11" t="str">
        <f t="shared" si="15"/>
        <v>6.5.6.1</v>
      </c>
      <c r="Y359" s="64"/>
      <c r="AA359" s="1">
        <f t="shared" si="14"/>
        <v>8</v>
      </c>
    </row>
    <row r="360" spans="1:27" ht="35.25" customHeight="1">
      <c r="A360" s="119" t="s">
        <v>139</v>
      </c>
      <c r="B360" s="134" t="s">
        <v>57</v>
      </c>
      <c r="C360" s="122" t="s">
        <v>140</v>
      </c>
      <c r="D360" s="122" t="s">
        <v>12057</v>
      </c>
      <c r="E360" s="123" t="s">
        <v>10834</v>
      </c>
      <c r="F360" s="124" t="s">
        <v>172</v>
      </c>
      <c r="G360" s="124" t="s">
        <v>238</v>
      </c>
      <c r="H360" s="124" t="s">
        <v>12346</v>
      </c>
      <c r="I360" s="210" t="s">
        <v>225</v>
      </c>
      <c r="J360" s="129"/>
      <c r="K360" s="128"/>
      <c r="L360" s="129"/>
      <c r="M360" s="128"/>
      <c r="N360" s="127"/>
      <c r="O360" s="127" t="s">
        <v>165</v>
      </c>
      <c r="P360" s="127" t="s">
        <v>183</v>
      </c>
      <c r="Q360" s="131" t="s">
        <v>12347</v>
      </c>
      <c r="R360" s="131" t="s">
        <v>161</v>
      </c>
      <c r="S360" s="132" t="s">
        <v>159</v>
      </c>
      <c r="T360" s="136" t="s">
        <v>226</v>
      </c>
      <c r="U360" s="211"/>
      <c r="V360" s="211"/>
      <c r="W360" s="133" t="str">
        <f>VLOOKUP(TRIM(X360),X10:Y88,2,FALSE)</f>
        <v>Mirko</v>
      </c>
      <c r="X360" s="11" t="str">
        <f t="shared" si="15"/>
        <v>6.5.6.1</v>
      </c>
      <c r="Y360" s="64"/>
      <c r="AA360" s="1">
        <f t="shared" si="14"/>
        <v>8</v>
      </c>
    </row>
    <row r="361" spans="1:27" ht="35.25" customHeight="1">
      <c r="A361" s="119" t="s">
        <v>139</v>
      </c>
      <c r="B361" s="134" t="s">
        <v>57</v>
      </c>
      <c r="C361" s="122" t="s">
        <v>140</v>
      </c>
      <c r="D361" s="122" t="s">
        <v>12058</v>
      </c>
      <c r="E361" s="123" t="s">
        <v>10835</v>
      </c>
      <c r="F361" s="124" t="s">
        <v>24</v>
      </c>
      <c r="G361" s="124" t="s">
        <v>142</v>
      </c>
      <c r="H361" s="124" t="s">
        <v>12511</v>
      </c>
      <c r="I361" s="210" t="s">
        <v>225</v>
      </c>
      <c r="J361" s="129" t="s">
        <v>5550</v>
      </c>
      <c r="K361" s="128">
        <v>20</v>
      </c>
      <c r="L361" s="129"/>
      <c r="M361" s="128" t="s">
        <v>191</v>
      </c>
      <c r="N361" s="127" t="s">
        <v>485</v>
      </c>
      <c r="O361" s="127" t="s">
        <v>165</v>
      </c>
      <c r="P361" s="127" t="s">
        <v>183</v>
      </c>
      <c r="Q361" s="131" t="s">
        <v>13469</v>
      </c>
      <c r="R361" s="131" t="s">
        <v>15446</v>
      </c>
      <c r="S361" s="132" t="s">
        <v>15445</v>
      </c>
      <c r="T361" s="136" t="s">
        <v>226</v>
      </c>
      <c r="U361" s="211"/>
      <c r="V361" s="211"/>
      <c r="W361" s="133" t="str">
        <f>VLOOKUP(TRIM(X361),X10:Y88,2,FALSE)</f>
        <v>Krisztian</v>
      </c>
      <c r="X361" s="11" t="str">
        <f t="shared" si="15"/>
        <v>6.5.6.2</v>
      </c>
      <c r="Y361" s="64"/>
      <c r="AA361" s="1">
        <f t="shared" si="14"/>
        <v>8</v>
      </c>
    </row>
    <row r="362" spans="1:27" ht="35.25" customHeight="1">
      <c r="A362" s="119" t="s">
        <v>139</v>
      </c>
      <c r="B362" s="134" t="s">
        <v>57</v>
      </c>
      <c r="C362" s="122" t="s">
        <v>140</v>
      </c>
      <c r="D362" s="122" t="s">
        <v>108</v>
      </c>
      <c r="E362" s="123" t="s">
        <v>10836</v>
      </c>
      <c r="F362" s="124" t="s">
        <v>24</v>
      </c>
      <c r="G362" s="124" t="s">
        <v>142</v>
      </c>
      <c r="H362" s="124" t="s">
        <v>17635</v>
      </c>
      <c r="I362" s="210" t="s">
        <v>225</v>
      </c>
      <c r="J362" s="129" t="s">
        <v>174</v>
      </c>
      <c r="K362" s="128">
        <v>71</v>
      </c>
      <c r="L362" s="129"/>
      <c r="M362" s="128" t="s">
        <v>191</v>
      </c>
      <c r="N362" s="127" t="s">
        <v>485</v>
      </c>
      <c r="O362" s="127" t="s">
        <v>165</v>
      </c>
      <c r="P362" s="127" t="s">
        <v>183</v>
      </c>
      <c r="Q362" s="131" t="s">
        <v>13470</v>
      </c>
      <c r="R362" s="131" t="s">
        <v>14962</v>
      </c>
      <c r="S362" s="132" t="s">
        <v>12575</v>
      </c>
      <c r="T362" s="136" t="s">
        <v>226</v>
      </c>
      <c r="U362" s="211"/>
      <c r="V362" s="211"/>
      <c r="W362" s="133" t="str">
        <f>VLOOKUP(TRIM(X362),X10:Y88,2,FALSE)</f>
        <v>Puneet</v>
      </c>
      <c r="X362" s="11" t="str">
        <f t="shared" si="15"/>
        <v>6.5.8</v>
      </c>
      <c r="Y362" s="64"/>
      <c r="AA362" s="1">
        <f t="shared" si="14"/>
        <v>8</v>
      </c>
    </row>
    <row r="363" spans="1:27" ht="35.25" customHeight="1">
      <c r="A363" s="119" t="s">
        <v>139</v>
      </c>
      <c r="B363" s="134" t="s">
        <v>57</v>
      </c>
      <c r="C363" s="122" t="s">
        <v>140</v>
      </c>
      <c r="D363" s="122" t="s">
        <v>108</v>
      </c>
      <c r="E363" s="123" t="s">
        <v>10837</v>
      </c>
      <c r="F363" s="124" t="s">
        <v>24</v>
      </c>
      <c r="G363" s="124" t="s">
        <v>142</v>
      </c>
      <c r="H363" s="124" t="s">
        <v>12512</v>
      </c>
      <c r="I363" s="210" t="s">
        <v>225</v>
      </c>
      <c r="J363" s="129" t="s">
        <v>185</v>
      </c>
      <c r="K363" s="128">
        <v>99</v>
      </c>
      <c r="L363" s="129"/>
      <c r="M363" s="128" t="s">
        <v>191</v>
      </c>
      <c r="N363" s="127" t="s">
        <v>485</v>
      </c>
      <c r="O363" s="127" t="s">
        <v>165</v>
      </c>
      <c r="P363" s="127" t="s">
        <v>183</v>
      </c>
      <c r="Q363" s="131" t="s">
        <v>13470</v>
      </c>
      <c r="R363" s="131" t="s">
        <v>14963</v>
      </c>
      <c r="S363" s="132" t="s">
        <v>12575</v>
      </c>
      <c r="T363" s="136" t="s">
        <v>226</v>
      </c>
      <c r="U363" s="211"/>
      <c r="V363" s="211"/>
      <c r="W363" s="133" t="str">
        <f>VLOOKUP(TRIM(X363),X10:Y88,2,FALSE)</f>
        <v>Puneet</v>
      </c>
      <c r="X363" s="11" t="str">
        <f t="shared" si="15"/>
        <v>6.5.8</v>
      </c>
      <c r="Y363" s="64"/>
      <c r="AA363" s="1">
        <f t="shared" si="14"/>
        <v>8</v>
      </c>
    </row>
    <row r="364" spans="1:27" ht="35.25" customHeight="1">
      <c r="A364" s="119" t="s">
        <v>139</v>
      </c>
      <c r="B364" s="134" t="s">
        <v>57</v>
      </c>
      <c r="C364" s="122" t="s">
        <v>140</v>
      </c>
      <c r="D364" s="122" t="s">
        <v>108</v>
      </c>
      <c r="E364" s="123" t="s">
        <v>10838</v>
      </c>
      <c r="F364" s="124" t="s">
        <v>285</v>
      </c>
      <c r="G364" s="124" t="s">
        <v>142</v>
      </c>
      <c r="H364" s="124" t="s">
        <v>12513</v>
      </c>
      <c r="I364" s="210" t="s">
        <v>225</v>
      </c>
      <c r="J364" s="129" t="s">
        <v>185</v>
      </c>
      <c r="K364" s="128">
        <v>0</v>
      </c>
      <c r="L364" s="129"/>
      <c r="M364" s="128" t="s">
        <v>191</v>
      </c>
      <c r="N364" s="127" t="s">
        <v>485</v>
      </c>
      <c r="O364" s="127" t="s">
        <v>165</v>
      </c>
      <c r="P364" s="127" t="s">
        <v>183</v>
      </c>
      <c r="Q364" s="131" t="s">
        <v>12348</v>
      </c>
      <c r="R364" s="131" t="s">
        <v>14964</v>
      </c>
      <c r="S364" s="132" t="s">
        <v>12575</v>
      </c>
      <c r="T364" s="136" t="s">
        <v>226</v>
      </c>
      <c r="U364" s="211"/>
      <c r="V364" s="211"/>
      <c r="W364" s="133" t="str">
        <f>VLOOKUP(TRIM(X364),X10:Y88,2,FALSE)</f>
        <v>Puneet</v>
      </c>
      <c r="X364" s="11" t="str">
        <f t="shared" si="15"/>
        <v>6.5.8</v>
      </c>
      <c r="Y364" s="64"/>
      <c r="AA364" s="1">
        <f t="shared" si="14"/>
        <v>8</v>
      </c>
    </row>
    <row r="365" spans="1:27" ht="35.25" customHeight="1">
      <c r="A365" s="119" t="s">
        <v>139</v>
      </c>
      <c r="B365" s="134" t="s">
        <v>57</v>
      </c>
      <c r="C365" s="122" t="s">
        <v>140</v>
      </c>
      <c r="D365" s="122" t="s">
        <v>110</v>
      </c>
      <c r="E365" s="123" t="s">
        <v>10839</v>
      </c>
      <c r="F365" s="124" t="s">
        <v>24</v>
      </c>
      <c r="G365" s="124" t="s">
        <v>142</v>
      </c>
      <c r="H365" s="124" t="s">
        <v>12514</v>
      </c>
      <c r="I365" s="210" t="s">
        <v>225</v>
      </c>
      <c r="J365" s="129" t="s">
        <v>185</v>
      </c>
      <c r="K365" s="128">
        <v>100</v>
      </c>
      <c r="L365" s="129"/>
      <c r="M365" s="128" t="s">
        <v>191</v>
      </c>
      <c r="N365" s="127" t="s">
        <v>485</v>
      </c>
      <c r="O365" s="127" t="s">
        <v>165</v>
      </c>
      <c r="P365" s="127" t="s">
        <v>183</v>
      </c>
      <c r="Q365" s="131" t="s">
        <v>13471</v>
      </c>
      <c r="R365" s="131" t="s">
        <v>16459</v>
      </c>
      <c r="S365" s="132" t="s">
        <v>16458</v>
      </c>
      <c r="T365" s="136" t="s">
        <v>226</v>
      </c>
      <c r="U365" s="211"/>
      <c r="V365" s="211"/>
      <c r="W365" s="133" t="str">
        <f>VLOOKUP(TRIM(X365),X10:Y88,2,FALSE)</f>
        <v>Irfan</v>
      </c>
      <c r="X365" s="11" t="str">
        <f t="shared" si="15"/>
        <v>6.5.9</v>
      </c>
      <c r="Y365" s="64"/>
      <c r="AA365" s="1">
        <f t="shared" si="14"/>
        <v>8</v>
      </c>
    </row>
    <row r="366" spans="1:27" ht="35.25" customHeight="1">
      <c r="A366" s="119" t="s">
        <v>139</v>
      </c>
      <c r="B366" s="134" t="s">
        <v>57</v>
      </c>
      <c r="C366" s="122" t="s">
        <v>140</v>
      </c>
      <c r="D366" s="122" t="s">
        <v>119</v>
      </c>
      <c r="E366" s="123" t="s">
        <v>10840</v>
      </c>
      <c r="F366" s="124" t="s">
        <v>21</v>
      </c>
      <c r="G366" s="124" t="s">
        <v>142</v>
      </c>
      <c r="H366" s="124" t="s">
        <v>12515</v>
      </c>
      <c r="I366" s="210" t="s">
        <v>228</v>
      </c>
      <c r="J366" s="129" t="s">
        <v>7464</v>
      </c>
      <c r="K366" s="128"/>
      <c r="L366" s="129"/>
      <c r="M366" s="128"/>
      <c r="N366" s="127" t="s">
        <v>654</v>
      </c>
      <c r="O366" s="127" t="s">
        <v>2712</v>
      </c>
      <c r="P366" s="127" t="s">
        <v>7465</v>
      </c>
      <c r="Q366" s="131" t="s">
        <v>12349</v>
      </c>
      <c r="R366" s="131" t="s">
        <v>192</v>
      </c>
      <c r="S366" s="144" t="s">
        <v>192</v>
      </c>
      <c r="T366" s="136" t="s">
        <v>243</v>
      </c>
      <c r="U366" s="211"/>
      <c r="V366" s="211"/>
      <c r="W366" s="133" t="str">
        <f>VLOOKUP(TRIM(X366),X10:Y88,2,FALSE)</f>
        <v>Puneet</v>
      </c>
      <c r="X366" s="11" t="str">
        <f t="shared" si="15"/>
        <v>6.9</v>
      </c>
      <c r="Y366" s="64"/>
      <c r="AA366" s="1">
        <f t="shared" si="14"/>
        <v>5</v>
      </c>
    </row>
    <row r="367" spans="1:27" ht="35.25" customHeight="1">
      <c r="A367" s="119" t="s">
        <v>139</v>
      </c>
      <c r="B367" s="134" t="s">
        <v>57</v>
      </c>
      <c r="C367" s="122" t="s">
        <v>140</v>
      </c>
      <c r="D367" s="122" t="s">
        <v>97</v>
      </c>
      <c r="E367" s="123" t="s">
        <v>10841</v>
      </c>
      <c r="F367" s="124" t="s">
        <v>24</v>
      </c>
      <c r="G367" s="124" t="s">
        <v>142</v>
      </c>
      <c r="H367" s="124" t="s">
        <v>12516</v>
      </c>
      <c r="I367" s="210" t="s">
        <v>228</v>
      </c>
      <c r="J367" s="129" t="s">
        <v>174</v>
      </c>
      <c r="K367" s="128">
        <v>72</v>
      </c>
      <c r="L367" s="129"/>
      <c r="M367" s="128" t="s">
        <v>191</v>
      </c>
      <c r="N367" s="127" t="s">
        <v>485</v>
      </c>
      <c r="O367" s="127" t="s">
        <v>165</v>
      </c>
      <c r="P367" s="127" t="s">
        <v>183</v>
      </c>
      <c r="Q367" s="131" t="s">
        <v>13472</v>
      </c>
      <c r="R367" s="131" t="s">
        <v>15252</v>
      </c>
      <c r="S367" s="132" t="s">
        <v>15247</v>
      </c>
      <c r="T367" s="136" t="s">
        <v>243</v>
      </c>
      <c r="U367" s="211"/>
      <c r="V367" s="211"/>
      <c r="W367" s="133" t="str">
        <f>VLOOKUP(TRIM(X367),X10:Y88,2,FALSE)</f>
        <v>Frank</v>
      </c>
      <c r="X367" s="11" t="str">
        <f t="shared" si="15"/>
        <v>6.5.2</v>
      </c>
      <c r="Y367" s="64"/>
      <c r="AA367" s="1">
        <f t="shared" si="14"/>
        <v>5</v>
      </c>
    </row>
    <row r="368" spans="1:27" ht="35.25" customHeight="1">
      <c r="A368" s="119" t="s">
        <v>139</v>
      </c>
      <c r="B368" s="134" t="s">
        <v>57</v>
      </c>
      <c r="C368" s="122" t="s">
        <v>140</v>
      </c>
      <c r="D368" s="122" t="s">
        <v>114</v>
      </c>
      <c r="E368" s="123" t="s">
        <v>10842</v>
      </c>
      <c r="F368" s="124" t="s">
        <v>23</v>
      </c>
      <c r="G368" s="124" t="s">
        <v>142</v>
      </c>
      <c r="H368" s="124" t="s">
        <v>12517</v>
      </c>
      <c r="I368" s="210" t="s">
        <v>228</v>
      </c>
      <c r="J368" s="127" t="s">
        <v>174</v>
      </c>
      <c r="K368" s="212">
        <v>73</v>
      </c>
      <c r="L368" s="127"/>
      <c r="M368" s="212" t="s">
        <v>191</v>
      </c>
      <c r="N368" s="127" t="s">
        <v>485</v>
      </c>
      <c r="O368" s="127" t="s">
        <v>165</v>
      </c>
      <c r="P368" s="127" t="s">
        <v>183</v>
      </c>
      <c r="Q368" s="131" t="s">
        <v>8699</v>
      </c>
      <c r="R368" s="131" t="s">
        <v>17203</v>
      </c>
      <c r="S368" s="132" t="s">
        <v>145</v>
      </c>
      <c r="T368" s="136" t="s">
        <v>243</v>
      </c>
      <c r="U368" s="211"/>
      <c r="V368" s="211" t="s">
        <v>245</v>
      </c>
      <c r="W368" s="133" t="str">
        <f>VLOOKUP(TRIM(X368),X10:Y88,2,FALSE)</f>
        <v>Frank</v>
      </c>
      <c r="X368" s="11" t="str">
        <f t="shared" si="15"/>
        <v>6.5.11</v>
      </c>
      <c r="Y368" s="64"/>
      <c r="AA368" s="1">
        <f t="shared" si="14"/>
        <v>5</v>
      </c>
    </row>
    <row r="369" spans="1:27" ht="35.25" customHeight="1">
      <c r="A369" s="119" t="s">
        <v>139</v>
      </c>
      <c r="B369" s="134" t="s">
        <v>57</v>
      </c>
      <c r="C369" s="122" t="s">
        <v>140</v>
      </c>
      <c r="D369" s="122" t="s">
        <v>12057</v>
      </c>
      <c r="E369" s="123" t="s">
        <v>10843</v>
      </c>
      <c r="F369" s="124" t="s">
        <v>23</v>
      </c>
      <c r="G369" s="124" t="s">
        <v>142</v>
      </c>
      <c r="H369" s="124" t="s">
        <v>12518</v>
      </c>
      <c r="I369" s="210" t="s">
        <v>189</v>
      </c>
      <c r="J369" s="127" t="s">
        <v>5550</v>
      </c>
      <c r="K369" s="212">
        <v>8</v>
      </c>
      <c r="L369" s="127" t="s">
        <v>60</v>
      </c>
      <c r="M369" s="212" t="s">
        <v>191</v>
      </c>
      <c r="N369" s="127" t="s">
        <v>485</v>
      </c>
      <c r="O369" s="127" t="s">
        <v>165</v>
      </c>
      <c r="P369" s="127" t="s">
        <v>183</v>
      </c>
      <c r="Q369" s="131" t="s">
        <v>8411</v>
      </c>
      <c r="R369" s="131" t="s">
        <v>17204</v>
      </c>
      <c r="S369" s="132" t="s">
        <v>145</v>
      </c>
      <c r="T369" s="136" t="s">
        <v>278</v>
      </c>
      <c r="U369" s="211"/>
      <c r="V369" s="211" t="s">
        <v>245</v>
      </c>
      <c r="W369" s="133" t="str">
        <f>VLOOKUP(TRIM(X369),X10:Y88,2,FALSE)</f>
        <v>Mirko</v>
      </c>
      <c r="X369" s="11" t="str">
        <f t="shared" si="15"/>
        <v>6.5.6.1</v>
      </c>
      <c r="Y369" s="64"/>
      <c r="AA369" s="1">
        <f t="shared" si="14"/>
        <v>17</v>
      </c>
    </row>
    <row r="370" spans="1:27" ht="35.25" customHeight="1">
      <c r="A370" s="119" t="s">
        <v>139</v>
      </c>
      <c r="B370" s="134" t="s">
        <v>57</v>
      </c>
      <c r="C370" s="122" t="s">
        <v>140</v>
      </c>
      <c r="D370" s="122" t="s">
        <v>12058</v>
      </c>
      <c r="E370" s="123" t="s">
        <v>10844</v>
      </c>
      <c r="F370" s="124" t="s">
        <v>24</v>
      </c>
      <c r="G370" s="124" t="s">
        <v>142</v>
      </c>
      <c r="H370" s="124" t="s">
        <v>12519</v>
      </c>
      <c r="I370" s="210" t="s">
        <v>2273</v>
      </c>
      <c r="J370" s="127" t="s">
        <v>185</v>
      </c>
      <c r="K370" s="212">
        <v>101</v>
      </c>
      <c r="L370" s="127"/>
      <c r="M370" s="212" t="s">
        <v>191</v>
      </c>
      <c r="N370" s="127" t="s">
        <v>485</v>
      </c>
      <c r="O370" s="127" t="s">
        <v>165</v>
      </c>
      <c r="P370" s="127" t="s">
        <v>183</v>
      </c>
      <c r="Q370" s="131" t="s">
        <v>13473</v>
      </c>
      <c r="R370" s="131" t="s">
        <v>15109</v>
      </c>
      <c r="S370" s="132" t="s">
        <v>15108</v>
      </c>
      <c r="T370" s="136" t="s">
        <v>2275</v>
      </c>
      <c r="U370" s="211"/>
      <c r="V370" s="211"/>
      <c r="W370" s="133" t="str">
        <f>VLOOKUP(TRIM(X370),X10:Y88,2,FALSE)</f>
        <v>Krisztian</v>
      </c>
      <c r="X370" s="11" t="str">
        <f t="shared" si="15"/>
        <v>6.5.6.2</v>
      </c>
      <c r="Y370" s="64"/>
      <c r="AA370" s="1">
        <f t="shared" si="14"/>
        <v>13</v>
      </c>
    </row>
    <row r="371" spans="1:27" ht="35.25" customHeight="1">
      <c r="A371" s="119" t="s">
        <v>139</v>
      </c>
      <c r="B371" s="134" t="s">
        <v>57</v>
      </c>
      <c r="C371" s="122" t="s">
        <v>140</v>
      </c>
      <c r="D371" s="122" t="s">
        <v>12058</v>
      </c>
      <c r="E371" s="123" t="s">
        <v>10845</v>
      </c>
      <c r="F371" s="124" t="s">
        <v>24</v>
      </c>
      <c r="G371" s="124" t="s">
        <v>142</v>
      </c>
      <c r="H371" s="124" t="s">
        <v>12520</v>
      </c>
      <c r="I371" s="210" t="s">
        <v>2273</v>
      </c>
      <c r="J371" s="129" t="s">
        <v>185</v>
      </c>
      <c r="K371" s="128">
        <v>102</v>
      </c>
      <c r="L371" s="129"/>
      <c r="M371" s="128" t="s">
        <v>191</v>
      </c>
      <c r="N371" s="127" t="s">
        <v>485</v>
      </c>
      <c r="O371" s="127" t="s">
        <v>165</v>
      </c>
      <c r="P371" s="127" t="s">
        <v>183</v>
      </c>
      <c r="Q371" s="131" t="s">
        <v>8415</v>
      </c>
      <c r="R371" s="131" t="s">
        <v>161</v>
      </c>
      <c r="S371" s="132" t="s">
        <v>159</v>
      </c>
      <c r="T371" s="136" t="s">
        <v>2275</v>
      </c>
      <c r="U371" s="211"/>
      <c r="V371" s="211"/>
      <c r="W371" s="133" t="str">
        <f>VLOOKUP(TRIM(X371),X10:Y88,2,FALSE)</f>
        <v>Krisztian</v>
      </c>
      <c r="X371" s="11" t="str">
        <f t="shared" si="15"/>
        <v>6.5.6.2</v>
      </c>
      <c r="Y371" s="64"/>
      <c r="AA371" s="1">
        <f t="shared" si="14"/>
        <v>13</v>
      </c>
    </row>
    <row r="372" spans="1:27" ht="35.25" customHeight="1">
      <c r="A372" s="119" t="s">
        <v>139</v>
      </c>
      <c r="B372" s="134" t="s">
        <v>57</v>
      </c>
      <c r="C372" s="122" t="s">
        <v>140</v>
      </c>
      <c r="D372" s="122" t="s">
        <v>12058</v>
      </c>
      <c r="E372" s="123" t="s">
        <v>10846</v>
      </c>
      <c r="F372" s="124" t="s">
        <v>24</v>
      </c>
      <c r="G372" s="124" t="s">
        <v>142</v>
      </c>
      <c r="H372" s="124" t="s">
        <v>12521</v>
      </c>
      <c r="I372" s="210" t="s">
        <v>2273</v>
      </c>
      <c r="J372" s="129" t="s">
        <v>185</v>
      </c>
      <c r="K372" s="128">
        <v>103</v>
      </c>
      <c r="L372" s="129"/>
      <c r="M372" s="128" t="s">
        <v>191</v>
      </c>
      <c r="N372" s="127" t="s">
        <v>485</v>
      </c>
      <c r="O372" s="127" t="s">
        <v>165</v>
      </c>
      <c r="P372" s="127" t="s">
        <v>183</v>
      </c>
      <c r="Q372" s="131" t="s">
        <v>8416</v>
      </c>
      <c r="R372" s="131" t="s">
        <v>161</v>
      </c>
      <c r="S372" s="132" t="s">
        <v>159</v>
      </c>
      <c r="T372" s="136" t="s">
        <v>2275</v>
      </c>
      <c r="U372" s="211"/>
      <c r="V372" s="211"/>
      <c r="W372" s="133" t="str">
        <f>VLOOKUP(TRIM(X372),X10:Y88,2,FALSE)</f>
        <v>Krisztian</v>
      </c>
      <c r="X372" s="11" t="str">
        <f t="shared" si="15"/>
        <v>6.5.6.2</v>
      </c>
      <c r="Y372" s="64"/>
      <c r="AA372" s="1">
        <f t="shared" si="14"/>
        <v>13</v>
      </c>
    </row>
    <row r="373" spans="1:27" ht="35.25" customHeight="1">
      <c r="A373" s="119" t="s">
        <v>139</v>
      </c>
      <c r="B373" s="134" t="s">
        <v>57</v>
      </c>
      <c r="C373" s="122" t="s">
        <v>140</v>
      </c>
      <c r="D373" s="122" t="s">
        <v>305</v>
      </c>
      <c r="E373" s="123" t="s">
        <v>10847</v>
      </c>
      <c r="F373" s="124" t="s">
        <v>21</v>
      </c>
      <c r="G373" s="124" t="s">
        <v>142</v>
      </c>
      <c r="H373" s="124" t="s">
        <v>12522</v>
      </c>
      <c r="I373" s="210" t="s">
        <v>13135</v>
      </c>
      <c r="J373" s="129" t="s">
        <v>7354</v>
      </c>
      <c r="K373" s="128"/>
      <c r="L373" s="129"/>
      <c r="M373" s="128"/>
      <c r="N373" s="127" t="s">
        <v>654</v>
      </c>
      <c r="O373" s="127" t="s">
        <v>2712</v>
      </c>
      <c r="P373" s="127" t="s">
        <v>7355</v>
      </c>
      <c r="Q373" s="131" t="s">
        <v>12350</v>
      </c>
      <c r="R373" s="131" t="s">
        <v>15493</v>
      </c>
      <c r="S373" s="132" t="s">
        <v>15492</v>
      </c>
      <c r="T373" s="136" t="s">
        <v>325</v>
      </c>
      <c r="U373" s="211"/>
      <c r="V373" s="211"/>
      <c r="W373" s="133" t="str">
        <f>VLOOKUP(TRIM(X373),X10:Y88,2,FALSE)</f>
        <v>Krisztian</v>
      </c>
      <c r="X373" s="11" t="str">
        <f t="shared" si="15"/>
        <v>6.12</v>
      </c>
      <c r="Y373" s="64"/>
      <c r="AA373" s="1">
        <f t="shared" si="14"/>
        <v>43</v>
      </c>
    </row>
    <row r="374" spans="1:27" ht="35.25" customHeight="1">
      <c r="A374" s="119" t="s">
        <v>139</v>
      </c>
      <c r="B374" s="134" t="s">
        <v>57</v>
      </c>
      <c r="C374" s="122" t="s">
        <v>140</v>
      </c>
      <c r="D374" s="122" t="s">
        <v>114</v>
      </c>
      <c r="E374" s="123" t="s">
        <v>10848</v>
      </c>
      <c r="F374" s="124" t="s">
        <v>24</v>
      </c>
      <c r="G374" s="124" t="s">
        <v>142</v>
      </c>
      <c r="H374" s="124" t="s">
        <v>12523</v>
      </c>
      <c r="I374" s="210" t="s">
        <v>249</v>
      </c>
      <c r="J374" s="129" t="s">
        <v>185</v>
      </c>
      <c r="K374" s="128">
        <v>104</v>
      </c>
      <c r="L374" s="129"/>
      <c r="M374" s="128" t="s">
        <v>216</v>
      </c>
      <c r="N374" s="127" t="s">
        <v>485</v>
      </c>
      <c r="O374" s="127" t="s">
        <v>165</v>
      </c>
      <c r="P374" s="127" t="s">
        <v>183</v>
      </c>
      <c r="Q374" s="131" t="s">
        <v>8722</v>
      </c>
      <c r="R374" s="131" t="s">
        <v>15072</v>
      </c>
      <c r="S374" s="132" t="s">
        <v>15073</v>
      </c>
      <c r="T374" s="136" t="s">
        <v>325</v>
      </c>
      <c r="U374" s="211"/>
      <c r="V374" s="211"/>
      <c r="W374" s="133" t="str">
        <f>VLOOKUP(TRIM(X374),X10:Y88,2,FALSE)</f>
        <v>Frank</v>
      </c>
      <c r="X374" s="11" t="str">
        <f t="shared" si="15"/>
        <v>6.5.11</v>
      </c>
      <c r="Y374" s="64"/>
      <c r="AA374" s="1">
        <f t="shared" si="14"/>
        <v>10</v>
      </c>
    </row>
    <row r="375" spans="1:27" ht="35.25" customHeight="1">
      <c r="A375" s="119" t="s">
        <v>139</v>
      </c>
      <c r="B375" s="134" t="s">
        <v>57</v>
      </c>
      <c r="C375" s="122" t="s">
        <v>140</v>
      </c>
      <c r="D375" s="122" t="s">
        <v>114</v>
      </c>
      <c r="E375" s="123" t="s">
        <v>10849</v>
      </c>
      <c r="F375" s="124" t="s">
        <v>24</v>
      </c>
      <c r="G375" s="124" t="s">
        <v>142</v>
      </c>
      <c r="H375" s="124" t="s">
        <v>12524</v>
      </c>
      <c r="I375" s="210" t="s">
        <v>13134</v>
      </c>
      <c r="J375" s="129" t="s">
        <v>174</v>
      </c>
      <c r="K375" s="128">
        <v>74</v>
      </c>
      <c r="L375" s="129"/>
      <c r="M375" s="128" t="s">
        <v>216</v>
      </c>
      <c r="N375" s="127" t="s">
        <v>485</v>
      </c>
      <c r="O375" s="127" t="s">
        <v>165</v>
      </c>
      <c r="P375" s="127" t="s">
        <v>183</v>
      </c>
      <c r="Q375" s="131" t="s">
        <v>13474</v>
      </c>
      <c r="R375" s="131" t="s">
        <v>15086</v>
      </c>
      <c r="S375" s="132" t="s">
        <v>15087</v>
      </c>
      <c r="T375" s="136" t="s">
        <v>325</v>
      </c>
      <c r="U375" s="211"/>
      <c r="V375" s="211"/>
      <c r="W375" s="133" t="str">
        <f>VLOOKUP(TRIM(X375),X10:Y88,2,FALSE)</f>
        <v>Frank</v>
      </c>
      <c r="X375" s="11" t="str">
        <f t="shared" si="15"/>
        <v>6.5.11</v>
      </c>
      <c r="Y375" s="64"/>
      <c r="AA375" s="1">
        <f t="shared" si="14"/>
        <v>45</v>
      </c>
    </row>
    <row r="376" spans="1:27" ht="35.25" customHeight="1">
      <c r="A376" s="119" t="s">
        <v>139</v>
      </c>
      <c r="B376" s="134" t="s">
        <v>57</v>
      </c>
      <c r="C376" s="122" t="s">
        <v>140</v>
      </c>
      <c r="D376" s="122" t="s">
        <v>98</v>
      </c>
      <c r="E376" s="123" t="s">
        <v>10850</v>
      </c>
      <c r="F376" s="124" t="s">
        <v>24</v>
      </c>
      <c r="G376" s="124" t="s">
        <v>142</v>
      </c>
      <c r="H376" s="124" t="s">
        <v>12525</v>
      </c>
      <c r="I376" s="210" t="s">
        <v>2350</v>
      </c>
      <c r="J376" s="129" t="s">
        <v>185</v>
      </c>
      <c r="K376" s="128">
        <v>105</v>
      </c>
      <c r="L376" s="129"/>
      <c r="M376" s="128" t="s">
        <v>191</v>
      </c>
      <c r="N376" s="127" t="s">
        <v>485</v>
      </c>
      <c r="O376" s="127" t="s">
        <v>165</v>
      </c>
      <c r="P376" s="127" t="s">
        <v>183</v>
      </c>
      <c r="Q376" s="131" t="s">
        <v>13475</v>
      </c>
      <c r="R376" s="131" t="s">
        <v>15210</v>
      </c>
      <c r="S376" s="132" t="s">
        <v>15211</v>
      </c>
      <c r="T376" s="136" t="s">
        <v>230</v>
      </c>
      <c r="U376" s="211"/>
      <c r="V376" s="211"/>
      <c r="W376" s="133" t="str">
        <f>VLOOKUP(TRIM(X376),X10:Y88,2,FALSE)</f>
        <v>Frank</v>
      </c>
      <c r="X376" s="11" t="str">
        <f t="shared" si="15"/>
        <v>6.5.3</v>
      </c>
      <c r="Y376" s="64"/>
      <c r="AA376" s="1">
        <f t="shared" si="14"/>
        <v>26</v>
      </c>
    </row>
    <row r="377" spans="1:27" ht="35.25" customHeight="1">
      <c r="A377" s="119" t="s">
        <v>139</v>
      </c>
      <c r="B377" s="134" t="s">
        <v>57</v>
      </c>
      <c r="C377" s="122" t="s">
        <v>140</v>
      </c>
      <c r="D377" s="122" t="s">
        <v>12058</v>
      </c>
      <c r="E377" s="123" t="s">
        <v>10851</v>
      </c>
      <c r="F377" s="124" t="s">
        <v>24</v>
      </c>
      <c r="G377" s="124" t="s">
        <v>142</v>
      </c>
      <c r="H377" s="124" t="s">
        <v>17679</v>
      </c>
      <c r="I377" s="210" t="s">
        <v>2350</v>
      </c>
      <c r="J377" s="129" t="s">
        <v>185</v>
      </c>
      <c r="K377" s="128">
        <v>106</v>
      </c>
      <c r="L377" s="129"/>
      <c r="M377" s="128" t="s">
        <v>191</v>
      </c>
      <c r="N377" s="127" t="s">
        <v>485</v>
      </c>
      <c r="O377" s="127" t="s">
        <v>165</v>
      </c>
      <c r="P377" s="127" t="s">
        <v>183</v>
      </c>
      <c r="Q377" s="131" t="s">
        <v>13476</v>
      </c>
      <c r="R377" s="131" t="s">
        <v>15454</v>
      </c>
      <c r="S377" s="132" t="s">
        <v>15448</v>
      </c>
      <c r="T377" s="136" t="s">
        <v>230</v>
      </c>
      <c r="U377" s="211"/>
      <c r="V377" s="211"/>
      <c r="W377" s="133" t="str">
        <f>VLOOKUP(TRIM(X377),X10:Y88,2,FALSE)</f>
        <v>Krisztian</v>
      </c>
      <c r="X377" s="11" t="str">
        <f t="shared" si="15"/>
        <v>6.5.6.2</v>
      </c>
      <c r="Y377" s="64"/>
      <c r="AA377" s="1">
        <f t="shared" si="14"/>
        <v>26</v>
      </c>
    </row>
    <row r="378" spans="1:27" ht="35.25" customHeight="1">
      <c r="A378" s="119" t="s">
        <v>139</v>
      </c>
      <c r="B378" s="134" t="s">
        <v>57</v>
      </c>
      <c r="C378" s="122" t="s">
        <v>140</v>
      </c>
      <c r="D378" s="122" t="s">
        <v>98</v>
      </c>
      <c r="E378" s="123" t="s">
        <v>10852</v>
      </c>
      <c r="F378" s="124" t="s">
        <v>24</v>
      </c>
      <c r="G378" s="124" t="s">
        <v>142</v>
      </c>
      <c r="H378" s="124" t="s">
        <v>12526</v>
      </c>
      <c r="I378" s="210" t="s">
        <v>2350</v>
      </c>
      <c r="J378" s="129" t="s">
        <v>185</v>
      </c>
      <c r="K378" s="128">
        <v>107</v>
      </c>
      <c r="L378" s="129"/>
      <c r="M378" s="128" t="s">
        <v>191</v>
      </c>
      <c r="N378" s="127" t="s">
        <v>485</v>
      </c>
      <c r="O378" s="127" t="s">
        <v>165</v>
      </c>
      <c r="P378" s="127" t="s">
        <v>183</v>
      </c>
      <c r="Q378" s="131" t="s">
        <v>13477</v>
      </c>
      <c r="R378" s="131" t="s">
        <v>15807</v>
      </c>
      <c r="S378" s="132" t="s">
        <v>15808</v>
      </c>
      <c r="T378" s="136" t="s">
        <v>230</v>
      </c>
      <c r="U378" s="211"/>
      <c r="V378" s="211"/>
      <c r="W378" s="133" t="str">
        <f>VLOOKUP(TRIM(X378),X10:Y88,2,FALSE)</f>
        <v>Frank</v>
      </c>
      <c r="X378" s="11" t="str">
        <f t="shared" si="15"/>
        <v>6.5.3</v>
      </c>
      <c r="Y378" s="64"/>
      <c r="AA378" s="1">
        <f t="shared" si="14"/>
        <v>26</v>
      </c>
    </row>
    <row r="379" spans="1:27" ht="35.25" customHeight="1">
      <c r="A379" s="119" t="s">
        <v>139</v>
      </c>
      <c r="B379" s="134" t="s">
        <v>57</v>
      </c>
      <c r="C379" s="122" t="s">
        <v>140</v>
      </c>
      <c r="D379" s="122" t="s">
        <v>2170</v>
      </c>
      <c r="E379" s="123" t="s">
        <v>10853</v>
      </c>
      <c r="F379" s="124" t="s">
        <v>21</v>
      </c>
      <c r="G379" s="124" t="s">
        <v>142</v>
      </c>
      <c r="H379" s="124" t="s">
        <v>7421</v>
      </c>
      <c r="I379" s="210" t="s">
        <v>225</v>
      </c>
      <c r="J379" s="129" t="s">
        <v>2365</v>
      </c>
      <c r="K379" s="128"/>
      <c r="L379" s="129"/>
      <c r="M379" s="128"/>
      <c r="N379" s="127" t="s">
        <v>7471</v>
      </c>
      <c r="O379" s="127" t="s">
        <v>165</v>
      </c>
      <c r="P379" s="127" t="s">
        <v>2366</v>
      </c>
      <c r="Q379" s="131" t="s">
        <v>7395</v>
      </c>
      <c r="R379" s="131" t="s">
        <v>192</v>
      </c>
      <c r="S379" s="144" t="s">
        <v>192</v>
      </c>
      <c r="T379" s="136" t="s">
        <v>226</v>
      </c>
      <c r="U379" s="211"/>
      <c r="V379" s="211"/>
      <c r="W379" s="133" t="str">
        <f>VLOOKUP(TRIM(X379),X10:Y88,2,FALSE)</f>
        <v>Krisztian</v>
      </c>
      <c r="X379" s="11" t="str">
        <f t="shared" si="15"/>
        <v>6.16</v>
      </c>
      <c r="Y379" s="64"/>
      <c r="AA379" s="1">
        <f t="shared" si="14"/>
        <v>8</v>
      </c>
    </row>
    <row r="380" spans="1:27" ht="35.25" customHeight="1">
      <c r="A380" s="119" t="s">
        <v>139</v>
      </c>
      <c r="B380" s="134" t="s">
        <v>57</v>
      </c>
      <c r="C380" s="122" t="s">
        <v>140</v>
      </c>
      <c r="D380" s="122" t="s">
        <v>2170</v>
      </c>
      <c r="E380" s="123" t="s">
        <v>10854</v>
      </c>
      <c r="F380" s="124" t="s">
        <v>21</v>
      </c>
      <c r="G380" s="124" t="s">
        <v>142</v>
      </c>
      <c r="H380" s="124" t="s">
        <v>7422</v>
      </c>
      <c r="I380" s="210" t="s">
        <v>225</v>
      </c>
      <c r="J380" s="129" t="s">
        <v>2365</v>
      </c>
      <c r="K380" s="128"/>
      <c r="L380" s="129"/>
      <c r="M380" s="128"/>
      <c r="N380" s="127" t="s">
        <v>7471</v>
      </c>
      <c r="O380" s="127" t="s">
        <v>165</v>
      </c>
      <c r="P380" s="127" t="s">
        <v>2366</v>
      </c>
      <c r="Q380" s="131" t="s">
        <v>7396</v>
      </c>
      <c r="R380" s="131" t="s">
        <v>192</v>
      </c>
      <c r="S380" s="144" t="s">
        <v>192</v>
      </c>
      <c r="T380" s="136" t="s">
        <v>226</v>
      </c>
      <c r="U380" s="211"/>
      <c r="V380" s="211"/>
      <c r="W380" s="133" t="str">
        <f>VLOOKUP(TRIM(X380),X10:Y88,2,FALSE)</f>
        <v>Krisztian</v>
      </c>
      <c r="X380" s="11" t="str">
        <f t="shared" si="15"/>
        <v>6.16</v>
      </c>
      <c r="Y380" s="64"/>
      <c r="AA380" s="1">
        <f t="shared" si="14"/>
        <v>8</v>
      </c>
    </row>
    <row r="381" spans="1:27" ht="35.25" customHeight="1">
      <c r="A381" s="119" t="s">
        <v>139</v>
      </c>
      <c r="B381" s="134" t="s">
        <v>57</v>
      </c>
      <c r="C381" s="122" t="s">
        <v>140</v>
      </c>
      <c r="D381" s="122" t="s">
        <v>2170</v>
      </c>
      <c r="E381" s="123" t="s">
        <v>10855</v>
      </c>
      <c r="F381" s="124" t="s">
        <v>21</v>
      </c>
      <c r="G381" s="124" t="s">
        <v>142</v>
      </c>
      <c r="H381" s="124" t="s">
        <v>7423</v>
      </c>
      <c r="I381" s="210" t="s">
        <v>225</v>
      </c>
      <c r="J381" s="129" t="s">
        <v>2365</v>
      </c>
      <c r="K381" s="128"/>
      <c r="L381" s="129"/>
      <c r="M381" s="128"/>
      <c r="N381" s="127" t="s">
        <v>7471</v>
      </c>
      <c r="O381" s="127" t="s">
        <v>165</v>
      </c>
      <c r="P381" s="127" t="s">
        <v>2366</v>
      </c>
      <c r="Q381" s="131" t="s">
        <v>7397</v>
      </c>
      <c r="R381" s="131" t="s">
        <v>192</v>
      </c>
      <c r="S381" s="144" t="s">
        <v>192</v>
      </c>
      <c r="T381" s="136" t="s">
        <v>226</v>
      </c>
      <c r="U381" s="211"/>
      <c r="V381" s="211"/>
      <c r="W381" s="133" t="str">
        <f>VLOOKUP(TRIM(X381),X10:Y88,2,FALSE)</f>
        <v>Krisztian</v>
      </c>
      <c r="X381" s="11" t="str">
        <f t="shared" si="15"/>
        <v>6.16</v>
      </c>
      <c r="Y381" s="64"/>
      <c r="AA381" s="1">
        <f t="shared" si="14"/>
        <v>8</v>
      </c>
    </row>
    <row r="382" spans="1:27" ht="35.25" customHeight="1">
      <c r="A382" s="119" t="s">
        <v>139</v>
      </c>
      <c r="B382" s="134" t="s">
        <v>57</v>
      </c>
      <c r="C382" s="122" t="s">
        <v>140</v>
      </c>
      <c r="D382" s="122" t="s">
        <v>110</v>
      </c>
      <c r="E382" s="123" t="s">
        <v>10856</v>
      </c>
      <c r="F382" s="124" t="s">
        <v>24</v>
      </c>
      <c r="G382" s="124" t="s">
        <v>142</v>
      </c>
      <c r="H382" s="124" t="s">
        <v>12527</v>
      </c>
      <c r="I382" s="210" t="s">
        <v>225</v>
      </c>
      <c r="J382" s="129" t="s">
        <v>185</v>
      </c>
      <c r="K382" s="128">
        <v>108</v>
      </c>
      <c r="L382" s="129"/>
      <c r="M382" s="128" t="s">
        <v>191</v>
      </c>
      <c r="N382" s="127" t="s">
        <v>485</v>
      </c>
      <c r="O382" s="127" t="s">
        <v>165</v>
      </c>
      <c r="P382" s="127" t="s">
        <v>183</v>
      </c>
      <c r="Q382" s="131" t="s">
        <v>13478</v>
      </c>
      <c r="R382" s="131" t="s">
        <v>16433</v>
      </c>
      <c r="S382" s="132" t="s">
        <v>16432</v>
      </c>
      <c r="T382" s="136" t="s">
        <v>226</v>
      </c>
      <c r="U382" s="211"/>
      <c r="V382" s="211"/>
      <c r="W382" s="133" t="str">
        <f>VLOOKUP(TRIM(X382),X10:Y88,2,FALSE)</f>
        <v>Irfan</v>
      </c>
      <c r="X382" s="11" t="str">
        <f t="shared" si="15"/>
        <v>6.5.9</v>
      </c>
      <c r="Y382" s="64"/>
      <c r="AA382" s="1">
        <f t="shared" si="14"/>
        <v>8</v>
      </c>
    </row>
    <row r="383" spans="1:27" ht="35.25" customHeight="1">
      <c r="A383" s="119" t="s">
        <v>139</v>
      </c>
      <c r="B383" s="134" t="s">
        <v>57</v>
      </c>
      <c r="C383" s="122" t="s">
        <v>140</v>
      </c>
      <c r="D383" s="122" t="s">
        <v>77</v>
      </c>
      <c r="E383" s="123" t="s">
        <v>10857</v>
      </c>
      <c r="F383" s="124" t="s">
        <v>24</v>
      </c>
      <c r="G383" s="124" t="s">
        <v>142</v>
      </c>
      <c r="H383" s="124" t="s">
        <v>12528</v>
      </c>
      <c r="I383" s="210" t="s">
        <v>13348</v>
      </c>
      <c r="J383" s="129" t="s">
        <v>190</v>
      </c>
      <c r="K383" s="128">
        <v>3388</v>
      </c>
      <c r="L383" s="129" t="s">
        <v>70</v>
      </c>
      <c r="M383" s="128" t="s">
        <v>191</v>
      </c>
      <c r="N383" s="127" t="s">
        <v>5552</v>
      </c>
      <c r="O383" s="127" t="s">
        <v>165</v>
      </c>
      <c r="P383" s="127" t="s">
        <v>503</v>
      </c>
      <c r="Q383" s="131" t="s">
        <v>13479</v>
      </c>
      <c r="R383" s="131" t="s">
        <v>15558</v>
      </c>
      <c r="S383" s="132" t="s">
        <v>15557</v>
      </c>
      <c r="T383" s="136" t="s">
        <v>243</v>
      </c>
      <c r="U383" s="211"/>
      <c r="V383" s="211"/>
      <c r="W383" s="133" t="str">
        <f>VLOOKUP(TRIM(X383),X10:Y88,2,FALSE)</f>
        <v>Puneet</v>
      </c>
      <c r="X383" s="11" t="str">
        <f t="shared" si="15"/>
        <v>5.1</v>
      </c>
      <c r="Y383" s="64"/>
      <c r="AA383" s="1">
        <f t="shared" si="14"/>
        <v>64</v>
      </c>
    </row>
    <row r="384" spans="1:27" ht="35.25" customHeight="1">
      <c r="A384" s="119" t="s">
        <v>139</v>
      </c>
      <c r="B384" s="134" t="s">
        <v>57</v>
      </c>
      <c r="C384" s="122" t="s">
        <v>140</v>
      </c>
      <c r="D384" s="122" t="s">
        <v>472</v>
      </c>
      <c r="E384" s="123" t="s">
        <v>10858</v>
      </c>
      <c r="F384" s="124" t="s">
        <v>172</v>
      </c>
      <c r="G384" s="124" t="s">
        <v>233</v>
      </c>
      <c r="H384" s="124" t="s">
        <v>12351</v>
      </c>
      <c r="I384" s="210" t="s">
        <v>13349</v>
      </c>
      <c r="J384" s="129"/>
      <c r="K384" s="128"/>
      <c r="L384" s="129"/>
      <c r="M384" s="128"/>
      <c r="N384" s="127"/>
      <c r="O384" s="127"/>
      <c r="P384" s="127" t="s">
        <v>7462</v>
      </c>
      <c r="Q384" s="131" t="s">
        <v>12352</v>
      </c>
      <c r="R384" s="131" t="s">
        <v>596</v>
      </c>
      <c r="S384" s="132" t="s">
        <v>159</v>
      </c>
      <c r="T384" s="136" t="s">
        <v>665</v>
      </c>
      <c r="U384" s="211"/>
      <c r="V384" s="211"/>
      <c r="W384" s="133" t="str">
        <f>VLOOKUP(TRIM(X384),X10:Y88,2,FALSE)</f>
        <v>Puneet</v>
      </c>
      <c r="X384" s="11" t="str">
        <f t="shared" si="15"/>
        <v>6.15</v>
      </c>
      <c r="Y384" s="64"/>
      <c r="AA384" s="1">
        <f t="shared" si="14"/>
        <v>18</v>
      </c>
    </row>
    <row r="385" spans="1:27" ht="35.25" customHeight="1">
      <c r="A385" s="119" t="s">
        <v>139</v>
      </c>
      <c r="B385" s="134" t="s">
        <v>57</v>
      </c>
      <c r="C385" s="122" t="s">
        <v>140</v>
      </c>
      <c r="D385" s="122" t="s">
        <v>470</v>
      </c>
      <c r="E385" s="123" t="s">
        <v>10859</v>
      </c>
      <c r="F385" s="124" t="s">
        <v>21</v>
      </c>
      <c r="G385" s="124" t="s">
        <v>142</v>
      </c>
      <c r="H385" s="124" t="s">
        <v>12529</v>
      </c>
      <c r="I385" s="210" t="s">
        <v>263</v>
      </c>
      <c r="J385" s="129" t="s">
        <v>7457</v>
      </c>
      <c r="K385" s="128"/>
      <c r="L385" s="129"/>
      <c r="M385" s="128"/>
      <c r="N385" s="127" t="s">
        <v>7390</v>
      </c>
      <c r="O385" s="127" t="s">
        <v>2712</v>
      </c>
      <c r="P385" s="127" t="s">
        <v>7458</v>
      </c>
      <c r="Q385" s="131" t="s">
        <v>12353</v>
      </c>
      <c r="R385" s="131" t="s">
        <v>17138</v>
      </c>
      <c r="S385" s="132" t="s">
        <v>145</v>
      </c>
      <c r="T385" s="136" t="s">
        <v>665</v>
      </c>
      <c r="U385" s="211"/>
      <c r="V385" s="211" t="s">
        <v>245</v>
      </c>
      <c r="W385" s="133" t="str">
        <f>VLOOKUP(TRIM(X385),X10:Y88,2,FALSE)</f>
        <v>Puneet</v>
      </c>
      <c r="X385" s="11" t="str">
        <f t="shared" si="15"/>
        <v>6.13</v>
      </c>
      <c r="Y385" s="64"/>
      <c r="AA385" s="1">
        <f t="shared" si="14"/>
        <v>4</v>
      </c>
    </row>
    <row r="386" spans="1:27" ht="35.25" customHeight="1">
      <c r="A386" s="119" t="s">
        <v>139</v>
      </c>
      <c r="B386" s="134" t="s">
        <v>57</v>
      </c>
      <c r="C386" s="122" t="s">
        <v>140</v>
      </c>
      <c r="D386" s="122" t="s">
        <v>470</v>
      </c>
      <c r="E386" s="123" t="s">
        <v>10860</v>
      </c>
      <c r="F386" s="124" t="s">
        <v>21</v>
      </c>
      <c r="G386" s="124" t="s">
        <v>142</v>
      </c>
      <c r="H386" s="124" t="s">
        <v>12530</v>
      </c>
      <c r="I386" s="210" t="s">
        <v>263</v>
      </c>
      <c r="J386" s="129" t="s">
        <v>7457</v>
      </c>
      <c r="K386" s="128"/>
      <c r="L386" s="129"/>
      <c r="M386" s="128"/>
      <c r="N386" s="127" t="s">
        <v>7390</v>
      </c>
      <c r="O386" s="127" t="s">
        <v>2712</v>
      </c>
      <c r="P386" s="127" t="s">
        <v>7458</v>
      </c>
      <c r="Q386" s="131" t="s">
        <v>12354</v>
      </c>
      <c r="R386" s="131" t="s">
        <v>15550</v>
      </c>
      <c r="S386" s="132" t="s">
        <v>15549</v>
      </c>
      <c r="T386" s="136" t="s">
        <v>665</v>
      </c>
      <c r="U386" s="211"/>
      <c r="V386" s="211"/>
      <c r="W386" s="133" t="str">
        <f>VLOOKUP(TRIM(X386),X10:Y88,2,FALSE)</f>
        <v>Puneet</v>
      </c>
      <c r="X386" s="11" t="str">
        <f t="shared" si="15"/>
        <v>6.13</v>
      </c>
      <c r="Y386" s="64"/>
      <c r="AA386" s="1">
        <f t="shared" si="14"/>
        <v>4</v>
      </c>
    </row>
    <row r="387" spans="1:27" ht="35.25" customHeight="1">
      <c r="A387" s="119" t="s">
        <v>139</v>
      </c>
      <c r="B387" s="134" t="s">
        <v>57</v>
      </c>
      <c r="C387" s="122" t="s">
        <v>140</v>
      </c>
      <c r="D387" s="122" t="s">
        <v>119</v>
      </c>
      <c r="E387" s="123" t="s">
        <v>10861</v>
      </c>
      <c r="F387" s="124" t="s">
        <v>21</v>
      </c>
      <c r="G387" s="124" t="s">
        <v>142</v>
      </c>
      <c r="H387" s="124" t="s">
        <v>12531</v>
      </c>
      <c r="I387" s="210" t="s">
        <v>263</v>
      </c>
      <c r="J387" s="129" t="s">
        <v>7464</v>
      </c>
      <c r="K387" s="128"/>
      <c r="L387" s="129"/>
      <c r="M387" s="128"/>
      <c r="N387" s="127" t="s">
        <v>654</v>
      </c>
      <c r="O387" s="127" t="s">
        <v>2712</v>
      </c>
      <c r="P387" s="127" t="s">
        <v>7465</v>
      </c>
      <c r="Q387" s="131" t="s">
        <v>12355</v>
      </c>
      <c r="R387" s="131" t="s">
        <v>15579</v>
      </c>
      <c r="S387" s="132" t="s">
        <v>15578</v>
      </c>
      <c r="T387" s="136" t="s">
        <v>665</v>
      </c>
      <c r="U387" s="211"/>
      <c r="V387" s="211"/>
      <c r="W387" s="133" t="str">
        <f>VLOOKUP(TRIM(X387),X10:Y88,2,FALSE)</f>
        <v>Puneet</v>
      </c>
      <c r="X387" s="11" t="str">
        <f t="shared" si="15"/>
        <v>6.9</v>
      </c>
      <c r="Y387" s="64"/>
      <c r="AA387" s="1">
        <f t="shared" si="14"/>
        <v>4</v>
      </c>
    </row>
    <row r="388" spans="1:27" ht="35.25" customHeight="1">
      <c r="A388" s="119" t="s">
        <v>139</v>
      </c>
      <c r="B388" s="134" t="s">
        <v>57</v>
      </c>
      <c r="C388" s="122" t="s">
        <v>140</v>
      </c>
      <c r="D388" s="122" t="s">
        <v>98</v>
      </c>
      <c r="E388" s="123" t="s">
        <v>10862</v>
      </c>
      <c r="F388" s="124" t="s">
        <v>24</v>
      </c>
      <c r="G388" s="124" t="s">
        <v>142</v>
      </c>
      <c r="H388" s="124" t="s">
        <v>12532</v>
      </c>
      <c r="I388" s="210" t="s">
        <v>2350</v>
      </c>
      <c r="J388" s="129" t="s">
        <v>174</v>
      </c>
      <c r="K388" s="128">
        <v>75</v>
      </c>
      <c r="L388" s="129"/>
      <c r="M388" s="128" t="s">
        <v>191</v>
      </c>
      <c r="N388" s="127" t="s">
        <v>485</v>
      </c>
      <c r="O388" s="127" t="s">
        <v>165</v>
      </c>
      <c r="P388" s="127" t="s">
        <v>183</v>
      </c>
      <c r="Q388" s="131" t="s">
        <v>13480</v>
      </c>
      <c r="R388" s="131" t="s">
        <v>15810</v>
      </c>
      <c r="S388" s="132" t="s">
        <v>15811</v>
      </c>
      <c r="T388" s="136" t="s">
        <v>230</v>
      </c>
      <c r="U388" s="211"/>
      <c r="V388" s="211"/>
      <c r="W388" s="133" t="str">
        <f>VLOOKUP(TRIM(X388),X10:Y88,2,FALSE)</f>
        <v>Frank</v>
      </c>
      <c r="X388" s="11" t="str">
        <f t="shared" si="15"/>
        <v>6.5.3</v>
      </c>
      <c r="Y388" s="64"/>
      <c r="AA388" s="1">
        <f t="shared" si="14"/>
        <v>26</v>
      </c>
    </row>
    <row r="389" spans="1:27" ht="35.25" customHeight="1">
      <c r="A389" s="119" t="s">
        <v>139</v>
      </c>
      <c r="B389" s="134" t="s">
        <v>57</v>
      </c>
      <c r="C389" s="122" t="s">
        <v>140</v>
      </c>
      <c r="D389" s="122" t="s">
        <v>94</v>
      </c>
      <c r="E389" s="123" t="s">
        <v>10863</v>
      </c>
      <c r="F389" s="124" t="s">
        <v>172</v>
      </c>
      <c r="G389" s="124" t="s">
        <v>48</v>
      </c>
      <c r="H389" s="124" t="s">
        <v>12356</v>
      </c>
      <c r="I389" s="210" t="s">
        <v>249</v>
      </c>
      <c r="J389" s="129"/>
      <c r="K389" s="128"/>
      <c r="L389" s="129"/>
      <c r="M389" s="128"/>
      <c r="N389" s="127"/>
      <c r="O389" s="127" t="s">
        <v>165</v>
      </c>
      <c r="P389" s="127" t="s">
        <v>183</v>
      </c>
      <c r="Q389" s="131" t="s">
        <v>12357</v>
      </c>
      <c r="R389" s="131" t="s">
        <v>192</v>
      </c>
      <c r="S389" s="144" t="s">
        <v>192</v>
      </c>
      <c r="T389" s="136" t="s">
        <v>2475</v>
      </c>
      <c r="U389" s="211"/>
      <c r="V389" s="211"/>
      <c r="W389" s="133" t="str">
        <f>VLOOKUP(TRIM(X389),X10:Y88,2,FALSE)</f>
        <v>Frank</v>
      </c>
      <c r="X389" s="11" t="str">
        <f t="shared" si="15"/>
        <v>6.5.1</v>
      </c>
      <c r="Y389" s="64"/>
      <c r="AA389" s="1">
        <f t="shared" si="14"/>
        <v>10</v>
      </c>
    </row>
    <row r="390" spans="1:27" ht="35.25" customHeight="1">
      <c r="A390" s="119" t="s">
        <v>139</v>
      </c>
      <c r="B390" s="134" t="s">
        <v>57</v>
      </c>
      <c r="C390" s="122" t="s">
        <v>140</v>
      </c>
      <c r="D390" s="122" t="s">
        <v>108</v>
      </c>
      <c r="E390" s="123" t="s">
        <v>10864</v>
      </c>
      <c r="F390" s="124" t="s">
        <v>172</v>
      </c>
      <c r="G390" s="124" t="s">
        <v>48</v>
      </c>
      <c r="H390" s="124" t="s">
        <v>8273</v>
      </c>
      <c r="I390" s="210" t="s">
        <v>249</v>
      </c>
      <c r="J390" s="129"/>
      <c r="K390" s="128"/>
      <c r="L390" s="129"/>
      <c r="M390" s="128"/>
      <c r="N390" s="127"/>
      <c r="O390" s="127" t="s">
        <v>165</v>
      </c>
      <c r="P390" s="127" t="s">
        <v>183</v>
      </c>
      <c r="Q390" s="131" t="s">
        <v>12358</v>
      </c>
      <c r="R390" s="131" t="s">
        <v>161</v>
      </c>
      <c r="S390" s="132" t="s">
        <v>159</v>
      </c>
      <c r="T390" s="136" t="s">
        <v>2475</v>
      </c>
      <c r="U390" s="211"/>
      <c r="V390" s="211"/>
      <c r="W390" s="133" t="str">
        <f>VLOOKUP(TRIM(X390),X10:Y88,2,FALSE)</f>
        <v>Puneet</v>
      </c>
      <c r="X390" s="11" t="str">
        <f t="shared" si="15"/>
        <v>6.5.8</v>
      </c>
      <c r="Y390" s="64"/>
      <c r="AA390" s="1">
        <f t="shared" si="14"/>
        <v>10</v>
      </c>
    </row>
    <row r="391" spans="1:27" ht="35.25" customHeight="1">
      <c r="A391" s="119" t="s">
        <v>139</v>
      </c>
      <c r="B391" s="134" t="s">
        <v>57</v>
      </c>
      <c r="C391" s="122" t="s">
        <v>140</v>
      </c>
      <c r="D391" s="122" t="s">
        <v>97</v>
      </c>
      <c r="E391" s="123" t="s">
        <v>10865</v>
      </c>
      <c r="F391" s="124" t="s">
        <v>23</v>
      </c>
      <c r="G391" s="124" t="s">
        <v>142</v>
      </c>
      <c r="H391" s="124" t="s">
        <v>12533</v>
      </c>
      <c r="I391" s="210" t="s">
        <v>13350</v>
      </c>
      <c r="J391" s="129" t="s">
        <v>174</v>
      </c>
      <c r="K391" s="128">
        <v>76</v>
      </c>
      <c r="L391" s="129"/>
      <c r="M391" s="128" t="s">
        <v>191</v>
      </c>
      <c r="N391" s="127" t="s">
        <v>485</v>
      </c>
      <c r="O391" s="127" t="s">
        <v>165</v>
      </c>
      <c r="P391" s="127" t="s">
        <v>183</v>
      </c>
      <c r="Q391" s="131" t="s">
        <v>13481</v>
      </c>
      <c r="R391" s="131" t="s">
        <v>17138</v>
      </c>
      <c r="S391" s="132" t="s">
        <v>145</v>
      </c>
      <c r="T391" s="136" t="s">
        <v>282</v>
      </c>
      <c r="U391" s="211"/>
      <c r="V391" s="211" t="s">
        <v>245</v>
      </c>
      <c r="W391" s="133" t="str">
        <f>VLOOKUP(TRIM(X391),X10:Y88,2,FALSE)</f>
        <v>Frank</v>
      </c>
      <c r="X391" s="11" t="str">
        <f t="shared" si="15"/>
        <v>6.5.2</v>
      </c>
      <c r="Y391" s="64"/>
      <c r="AA391" s="1">
        <f t="shared" si="14"/>
        <v>33</v>
      </c>
    </row>
    <row r="392" spans="1:27" ht="35.25" customHeight="1">
      <c r="A392" s="119" t="s">
        <v>139</v>
      </c>
      <c r="B392" s="134" t="s">
        <v>57</v>
      </c>
      <c r="C392" s="122" t="s">
        <v>140</v>
      </c>
      <c r="D392" s="122" t="s">
        <v>108</v>
      </c>
      <c r="E392" s="123" t="s">
        <v>10866</v>
      </c>
      <c r="F392" s="124" t="s">
        <v>24</v>
      </c>
      <c r="G392" s="124" t="s">
        <v>142</v>
      </c>
      <c r="H392" s="124" t="s">
        <v>12534</v>
      </c>
      <c r="I392" s="210" t="s">
        <v>228</v>
      </c>
      <c r="J392" s="129" t="s">
        <v>174</v>
      </c>
      <c r="K392" s="128">
        <v>77</v>
      </c>
      <c r="L392" s="129"/>
      <c r="M392" s="128" t="s">
        <v>191</v>
      </c>
      <c r="N392" s="127" t="s">
        <v>485</v>
      </c>
      <c r="O392" s="127" t="s">
        <v>165</v>
      </c>
      <c r="P392" s="127" t="s">
        <v>183</v>
      </c>
      <c r="Q392" s="131" t="s">
        <v>13482</v>
      </c>
      <c r="R392" s="131" t="s">
        <v>15527</v>
      </c>
      <c r="S392" s="132" t="s">
        <v>15526</v>
      </c>
      <c r="T392" s="136" t="s">
        <v>282</v>
      </c>
      <c r="U392" s="211"/>
      <c r="V392" s="211"/>
      <c r="W392" s="133" t="str">
        <f>VLOOKUP(TRIM(X392),X10:Y88,2,FALSE)</f>
        <v>Puneet</v>
      </c>
      <c r="X392" s="11" t="str">
        <f t="shared" si="15"/>
        <v>6.5.8</v>
      </c>
      <c r="Y392" s="64"/>
      <c r="AA392" s="1">
        <f t="shared" si="14"/>
        <v>5</v>
      </c>
    </row>
    <row r="393" spans="1:27" ht="35.25" customHeight="1">
      <c r="A393" s="119" t="s">
        <v>139</v>
      </c>
      <c r="B393" s="134" t="s">
        <v>57</v>
      </c>
      <c r="C393" s="122" t="s">
        <v>140</v>
      </c>
      <c r="D393" s="122" t="s">
        <v>112</v>
      </c>
      <c r="E393" s="123" t="s">
        <v>10867</v>
      </c>
      <c r="F393" s="124" t="s">
        <v>24</v>
      </c>
      <c r="G393" s="124" t="s">
        <v>142</v>
      </c>
      <c r="H393" s="124" t="s">
        <v>12535</v>
      </c>
      <c r="I393" s="210" t="s">
        <v>2350</v>
      </c>
      <c r="J393" s="129" t="s">
        <v>174</v>
      </c>
      <c r="K393" s="128">
        <v>78</v>
      </c>
      <c r="L393" s="129"/>
      <c r="M393" s="128" t="s">
        <v>191</v>
      </c>
      <c r="N393" s="127" t="s">
        <v>485</v>
      </c>
      <c r="O393" s="127" t="s">
        <v>165</v>
      </c>
      <c r="P393" s="127" t="s">
        <v>183</v>
      </c>
      <c r="Q393" s="131" t="s">
        <v>13483</v>
      </c>
      <c r="R393" s="131" t="s">
        <v>16177</v>
      </c>
      <c r="S393" s="132" t="s">
        <v>16176</v>
      </c>
      <c r="T393" s="136" t="s">
        <v>235</v>
      </c>
      <c r="U393" s="211"/>
      <c r="V393" s="211"/>
      <c r="W393" s="133" t="str">
        <f>VLOOKUP(TRIM(X393),X10:Y88,2,FALSE)</f>
        <v>Krisztian</v>
      </c>
      <c r="X393" s="11" t="str">
        <f t="shared" si="15"/>
        <v>6.5.10</v>
      </c>
      <c r="Y393" s="64"/>
      <c r="AA393" s="1">
        <f t="shared" si="14"/>
        <v>26</v>
      </c>
    </row>
    <row r="394" spans="1:27" ht="35.25" customHeight="1">
      <c r="A394" s="119" t="s">
        <v>139</v>
      </c>
      <c r="B394" s="134" t="s">
        <v>57</v>
      </c>
      <c r="C394" s="122" t="s">
        <v>140</v>
      </c>
      <c r="D394" s="122" t="s">
        <v>112</v>
      </c>
      <c r="E394" s="123" t="s">
        <v>10868</v>
      </c>
      <c r="F394" s="124" t="s">
        <v>172</v>
      </c>
      <c r="G394" s="124" t="s">
        <v>48</v>
      </c>
      <c r="H394" s="124" t="s">
        <v>12359</v>
      </c>
      <c r="I394" s="210" t="s">
        <v>2350</v>
      </c>
      <c r="J394" s="129"/>
      <c r="K394" s="128"/>
      <c r="L394" s="129"/>
      <c r="M394" s="128"/>
      <c r="N394" s="127"/>
      <c r="O394" s="127" t="s">
        <v>165</v>
      </c>
      <c r="P394" s="127" t="s">
        <v>183</v>
      </c>
      <c r="Q394" s="131" t="s">
        <v>12360</v>
      </c>
      <c r="R394" s="131" t="s">
        <v>161</v>
      </c>
      <c r="S394" s="132" t="s">
        <v>159</v>
      </c>
      <c r="T394" s="136" t="s">
        <v>235</v>
      </c>
      <c r="U394" s="211"/>
      <c r="V394" s="211"/>
      <c r="W394" s="133" t="str">
        <f>VLOOKUP(TRIM(X394),X10:Y88,2,FALSE)</f>
        <v>Krisztian</v>
      </c>
      <c r="X394" s="11" t="str">
        <f t="shared" si="15"/>
        <v>6.5.10</v>
      </c>
      <c r="Y394" s="64"/>
      <c r="AA394" s="1">
        <f t="shared" si="14"/>
        <v>26</v>
      </c>
    </row>
    <row r="395" spans="1:27" ht="35.25" customHeight="1">
      <c r="A395" s="119" t="s">
        <v>139</v>
      </c>
      <c r="B395" s="134" t="s">
        <v>57</v>
      </c>
      <c r="C395" s="122" t="s">
        <v>140</v>
      </c>
      <c r="D395" s="122" t="s">
        <v>112</v>
      </c>
      <c r="E395" s="123" t="s">
        <v>10869</v>
      </c>
      <c r="F395" s="124" t="s">
        <v>24</v>
      </c>
      <c r="G395" s="124" t="s">
        <v>142</v>
      </c>
      <c r="H395" s="124" t="s">
        <v>12536</v>
      </c>
      <c r="I395" s="210" t="s">
        <v>13351</v>
      </c>
      <c r="J395" s="129" t="s">
        <v>185</v>
      </c>
      <c r="K395" s="128">
        <v>109</v>
      </c>
      <c r="L395" s="129"/>
      <c r="M395" s="128" t="s">
        <v>191</v>
      </c>
      <c r="N395" s="127" t="s">
        <v>485</v>
      </c>
      <c r="O395" s="127" t="s">
        <v>165</v>
      </c>
      <c r="P395" s="127" t="s">
        <v>183</v>
      </c>
      <c r="Q395" s="131" t="s">
        <v>13484</v>
      </c>
      <c r="R395" s="131" t="s">
        <v>16172</v>
      </c>
      <c r="S395" s="132" t="s">
        <v>16171</v>
      </c>
      <c r="T395" s="136" t="s">
        <v>235</v>
      </c>
      <c r="U395" s="211"/>
      <c r="V395" s="211"/>
      <c r="W395" s="133" t="str">
        <f>VLOOKUP(TRIM(X395),X10:Y88,2,FALSE)</f>
        <v>Krisztian</v>
      </c>
      <c r="X395" s="11" t="str">
        <f t="shared" si="15"/>
        <v>6.5.10</v>
      </c>
      <c r="Y395" s="64"/>
      <c r="AA395" s="1">
        <f t="shared" si="14"/>
        <v>53</v>
      </c>
    </row>
    <row r="396" spans="1:27" ht="35.25" customHeight="1">
      <c r="A396" s="119" t="s">
        <v>139</v>
      </c>
      <c r="B396" s="134" t="s">
        <v>57</v>
      </c>
      <c r="C396" s="122" t="s">
        <v>140</v>
      </c>
      <c r="D396" s="122" t="s">
        <v>92</v>
      </c>
      <c r="E396" s="123" t="s">
        <v>10870</v>
      </c>
      <c r="F396" s="124" t="s">
        <v>24</v>
      </c>
      <c r="G396" s="124" t="s">
        <v>142</v>
      </c>
      <c r="H396" s="124" t="s">
        <v>13336</v>
      </c>
      <c r="I396" s="210" t="s">
        <v>2350</v>
      </c>
      <c r="J396" s="129" t="s">
        <v>332</v>
      </c>
      <c r="K396" s="128">
        <v>322</v>
      </c>
      <c r="L396" s="129"/>
      <c r="M396" s="128" t="s">
        <v>191</v>
      </c>
      <c r="N396" s="127" t="s">
        <v>485</v>
      </c>
      <c r="O396" s="127" t="s">
        <v>165</v>
      </c>
      <c r="P396" s="127" t="s">
        <v>183</v>
      </c>
      <c r="Q396" s="131" t="s">
        <v>13485</v>
      </c>
      <c r="R396" s="146" t="s">
        <v>15216</v>
      </c>
      <c r="S396" s="137" t="s">
        <v>149</v>
      </c>
      <c r="T396" s="136" t="s">
        <v>235</v>
      </c>
      <c r="U396" s="211"/>
      <c r="V396" s="211"/>
      <c r="W396" s="133" t="str">
        <f>VLOOKUP(TRIM(X396),X10:Y88,2,FALSE)</f>
        <v>Krisztian</v>
      </c>
      <c r="X396" s="11" t="str">
        <f t="shared" si="15"/>
        <v>6.4</v>
      </c>
      <c r="Y396" s="64"/>
      <c r="AA396" s="1">
        <f t="shared" si="14"/>
        <v>26</v>
      </c>
    </row>
    <row r="397" spans="1:27" ht="35.25" customHeight="1">
      <c r="A397" s="119" t="s">
        <v>139</v>
      </c>
      <c r="B397" s="134" t="s">
        <v>57</v>
      </c>
      <c r="C397" s="122" t="s">
        <v>140</v>
      </c>
      <c r="D397" s="122" t="s">
        <v>123</v>
      </c>
      <c r="E397" s="123" t="s">
        <v>10871</v>
      </c>
      <c r="F397" s="124" t="s">
        <v>5750</v>
      </c>
      <c r="G397" s="124" t="s">
        <v>142</v>
      </c>
      <c r="H397" s="124" t="s">
        <v>12361</v>
      </c>
      <c r="I397" s="210" t="s">
        <v>295</v>
      </c>
      <c r="J397" s="129"/>
      <c r="K397" s="128"/>
      <c r="L397" s="129"/>
      <c r="M397" s="128"/>
      <c r="N397" s="127"/>
      <c r="O397" s="127" t="s">
        <v>165</v>
      </c>
      <c r="P397" s="127" t="s">
        <v>2366</v>
      </c>
      <c r="Q397" s="131" t="s">
        <v>12362</v>
      </c>
      <c r="R397" s="131" t="s">
        <v>15412</v>
      </c>
      <c r="S397" s="132" t="s">
        <v>15413</v>
      </c>
      <c r="T397" s="136" t="s">
        <v>235</v>
      </c>
      <c r="U397" s="211"/>
      <c r="V397" s="211"/>
      <c r="W397" s="133" t="str">
        <f>VLOOKUP(TRIM(X397),X10:Y88,2,FALSE)</f>
        <v>Frank</v>
      </c>
      <c r="X397" s="11" t="str">
        <f t="shared" si="15"/>
        <v>7.1</v>
      </c>
      <c r="Y397" s="64"/>
      <c r="AA397" s="1">
        <f t="shared" si="14"/>
        <v>6</v>
      </c>
    </row>
    <row r="398" spans="1:27" ht="35.25" customHeight="1">
      <c r="A398" s="119" t="s">
        <v>139</v>
      </c>
      <c r="B398" s="134" t="s">
        <v>57</v>
      </c>
      <c r="C398" s="122" t="s">
        <v>140</v>
      </c>
      <c r="D398" s="122" t="s">
        <v>2170</v>
      </c>
      <c r="E398" s="123" t="s">
        <v>10872</v>
      </c>
      <c r="F398" s="124" t="s">
        <v>21</v>
      </c>
      <c r="G398" s="124" t="s">
        <v>142</v>
      </c>
      <c r="H398" s="124" t="s">
        <v>7923</v>
      </c>
      <c r="I398" s="210" t="s">
        <v>2350</v>
      </c>
      <c r="J398" s="129" t="s">
        <v>2365</v>
      </c>
      <c r="K398" s="128"/>
      <c r="L398" s="129"/>
      <c r="M398" s="128"/>
      <c r="N398" s="127" t="s">
        <v>7390</v>
      </c>
      <c r="O398" s="127" t="s">
        <v>165</v>
      </c>
      <c r="P398" s="127" t="s">
        <v>2366</v>
      </c>
      <c r="Q398" s="131" t="s">
        <v>12363</v>
      </c>
      <c r="R398" s="131" t="s">
        <v>15884</v>
      </c>
      <c r="S398" s="132" t="s">
        <v>15883</v>
      </c>
      <c r="T398" s="136" t="s">
        <v>235</v>
      </c>
      <c r="U398" s="211"/>
      <c r="V398" s="211"/>
      <c r="W398" s="133" t="str">
        <f>VLOOKUP(TRIM(X398),X10:Y88,2,FALSE)</f>
        <v>Krisztian</v>
      </c>
      <c r="X398" s="11" t="str">
        <f t="shared" si="15"/>
        <v>6.16</v>
      </c>
      <c r="Y398" s="64"/>
      <c r="AA398" s="1">
        <f t="shared" si="14"/>
        <v>26</v>
      </c>
    </row>
    <row r="399" spans="1:27" ht="35.25" customHeight="1">
      <c r="A399" s="119" t="s">
        <v>139</v>
      </c>
      <c r="B399" s="134" t="s">
        <v>57</v>
      </c>
      <c r="C399" s="122" t="s">
        <v>140</v>
      </c>
      <c r="D399" s="122" t="s">
        <v>2170</v>
      </c>
      <c r="E399" s="123" t="s">
        <v>10873</v>
      </c>
      <c r="F399" s="124" t="s">
        <v>21</v>
      </c>
      <c r="G399" s="124" t="s">
        <v>142</v>
      </c>
      <c r="H399" s="124" t="s">
        <v>7924</v>
      </c>
      <c r="I399" s="210" t="s">
        <v>2350</v>
      </c>
      <c r="J399" s="129" t="s">
        <v>2365</v>
      </c>
      <c r="K399" s="128"/>
      <c r="L399" s="129"/>
      <c r="M399" s="128"/>
      <c r="N399" s="127" t="s">
        <v>7390</v>
      </c>
      <c r="O399" s="127" t="s">
        <v>165</v>
      </c>
      <c r="P399" s="127" t="s">
        <v>2366</v>
      </c>
      <c r="Q399" s="131" t="s">
        <v>12364</v>
      </c>
      <c r="R399" s="131" t="s">
        <v>15886</v>
      </c>
      <c r="S399" s="132" t="s">
        <v>15885</v>
      </c>
      <c r="T399" s="136" t="s">
        <v>235</v>
      </c>
      <c r="U399" s="211"/>
      <c r="V399" s="211"/>
      <c r="W399" s="133" t="str">
        <f>VLOOKUP(TRIM(X399),X10:Y88,2,FALSE)</f>
        <v>Krisztian</v>
      </c>
      <c r="X399" s="11" t="str">
        <f t="shared" si="15"/>
        <v>6.16</v>
      </c>
      <c r="Y399" s="64"/>
      <c r="AA399" s="1">
        <f t="shared" si="14"/>
        <v>26</v>
      </c>
    </row>
    <row r="400" spans="1:27" ht="35.25" customHeight="1">
      <c r="A400" s="119" t="s">
        <v>139</v>
      </c>
      <c r="B400" s="134" t="s">
        <v>57</v>
      </c>
      <c r="C400" s="122" t="s">
        <v>140</v>
      </c>
      <c r="D400" s="122" t="s">
        <v>2170</v>
      </c>
      <c r="E400" s="123" t="s">
        <v>10874</v>
      </c>
      <c r="F400" s="124" t="s">
        <v>21</v>
      </c>
      <c r="G400" s="124" t="s">
        <v>142</v>
      </c>
      <c r="H400" s="124" t="s">
        <v>7925</v>
      </c>
      <c r="I400" s="210" t="s">
        <v>5690</v>
      </c>
      <c r="J400" s="129" t="s">
        <v>2365</v>
      </c>
      <c r="K400" s="128"/>
      <c r="L400" s="129"/>
      <c r="M400" s="128"/>
      <c r="N400" s="127" t="s">
        <v>7390</v>
      </c>
      <c r="O400" s="127" t="s">
        <v>165</v>
      </c>
      <c r="P400" s="127" t="s">
        <v>2366</v>
      </c>
      <c r="Q400" s="131" t="s">
        <v>12365</v>
      </c>
      <c r="R400" s="131" t="s">
        <v>15890</v>
      </c>
      <c r="S400" s="132" t="s">
        <v>15889</v>
      </c>
      <c r="T400" s="136" t="s">
        <v>235</v>
      </c>
      <c r="U400" s="211"/>
      <c r="V400" s="211"/>
      <c r="W400" s="133" t="str">
        <f>VLOOKUP(TRIM(X400),X10:Y88,2,FALSE)</f>
        <v>Krisztian</v>
      </c>
      <c r="X400" s="11" t="str">
        <f t="shared" si="15"/>
        <v>6.16</v>
      </c>
      <c r="Y400" s="64"/>
      <c r="AA400" s="1">
        <f t="shared" si="14"/>
        <v>35</v>
      </c>
    </row>
    <row r="401" spans="1:27" ht="35.25" customHeight="1">
      <c r="A401" s="119" t="s">
        <v>139</v>
      </c>
      <c r="B401" s="134" t="s">
        <v>57</v>
      </c>
      <c r="C401" s="122" t="s">
        <v>140</v>
      </c>
      <c r="D401" s="122" t="s">
        <v>2170</v>
      </c>
      <c r="E401" s="123" t="s">
        <v>10875</v>
      </c>
      <c r="F401" s="124" t="s">
        <v>21</v>
      </c>
      <c r="G401" s="124" t="s">
        <v>142</v>
      </c>
      <c r="H401" s="124" t="s">
        <v>7926</v>
      </c>
      <c r="I401" s="210" t="s">
        <v>5690</v>
      </c>
      <c r="J401" s="129" t="s">
        <v>2365</v>
      </c>
      <c r="K401" s="128"/>
      <c r="L401" s="129"/>
      <c r="M401" s="128"/>
      <c r="N401" s="127" t="s">
        <v>7390</v>
      </c>
      <c r="O401" s="127" t="s">
        <v>165</v>
      </c>
      <c r="P401" s="127" t="s">
        <v>2366</v>
      </c>
      <c r="Q401" s="131" t="s">
        <v>12366</v>
      </c>
      <c r="R401" s="131" t="s">
        <v>192</v>
      </c>
      <c r="S401" s="144" t="s">
        <v>192</v>
      </c>
      <c r="T401" s="136" t="s">
        <v>235</v>
      </c>
      <c r="U401" s="211"/>
      <c r="V401" s="211"/>
      <c r="W401" s="133" t="str">
        <f>VLOOKUP(TRIM(X401),X10:Y88,2,FALSE)</f>
        <v>Krisztian</v>
      </c>
      <c r="X401" s="11" t="str">
        <f t="shared" si="15"/>
        <v>6.16</v>
      </c>
      <c r="Y401" s="64"/>
      <c r="AA401" s="1">
        <f t="shared" si="14"/>
        <v>35</v>
      </c>
    </row>
    <row r="402" spans="1:27" ht="35.25" customHeight="1">
      <c r="A402" s="119" t="s">
        <v>139</v>
      </c>
      <c r="B402" s="134" t="s">
        <v>57</v>
      </c>
      <c r="C402" s="122" t="s">
        <v>140</v>
      </c>
      <c r="D402" s="122" t="s">
        <v>471</v>
      </c>
      <c r="E402" s="123" t="s">
        <v>10876</v>
      </c>
      <c r="F402" s="124" t="s">
        <v>21</v>
      </c>
      <c r="G402" s="124" t="s">
        <v>142</v>
      </c>
      <c r="H402" s="124" t="s">
        <v>12537</v>
      </c>
      <c r="I402" s="210" t="s">
        <v>2350</v>
      </c>
      <c r="J402" s="129" t="s">
        <v>7400</v>
      </c>
      <c r="K402" s="128"/>
      <c r="L402" s="129"/>
      <c r="M402" s="128"/>
      <c r="N402" s="127" t="s">
        <v>654</v>
      </c>
      <c r="O402" s="127" t="s">
        <v>2712</v>
      </c>
      <c r="P402" s="127" t="s">
        <v>7401</v>
      </c>
      <c r="Q402" s="131" t="s">
        <v>12367</v>
      </c>
      <c r="R402" s="131" t="s">
        <v>161</v>
      </c>
      <c r="S402" s="132" t="s">
        <v>159</v>
      </c>
      <c r="T402" s="136" t="s">
        <v>235</v>
      </c>
      <c r="U402" s="211"/>
      <c r="V402" s="211"/>
      <c r="W402" s="133" t="str">
        <f>VLOOKUP(TRIM(X402),X10:Y88,2,FALSE)</f>
        <v>Krisztian</v>
      </c>
      <c r="X402" s="11" t="str">
        <f t="shared" si="15"/>
        <v>6.14</v>
      </c>
      <c r="Y402" s="64"/>
      <c r="AA402" s="1">
        <f t="shared" si="14"/>
        <v>26</v>
      </c>
    </row>
    <row r="403" spans="1:27" ht="35.25" customHeight="1">
      <c r="A403" s="119" t="s">
        <v>139</v>
      </c>
      <c r="B403" s="134" t="s">
        <v>57</v>
      </c>
      <c r="C403" s="122" t="s">
        <v>140</v>
      </c>
      <c r="D403" s="122" t="s">
        <v>304</v>
      </c>
      <c r="E403" s="123" t="s">
        <v>10877</v>
      </c>
      <c r="F403" s="124" t="s">
        <v>21</v>
      </c>
      <c r="G403" s="124" t="s">
        <v>142</v>
      </c>
      <c r="H403" s="124" t="s">
        <v>12538</v>
      </c>
      <c r="I403" s="210" t="s">
        <v>12326</v>
      </c>
      <c r="J403" s="129" t="s">
        <v>7467</v>
      </c>
      <c r="K403" s="128"/>
      <c r="L403" s="129"/>
      <c r="M403" s="128"/>
      <c r="N403" s="127" t="s">
        <v>654</v>
      </c>
      <c r="O403" s="127" t="s">
        <v>2712</v>
      </c>
      <c r="P403" s="127" t="s">
        <v>7468</v>
      </c>
      <c r="Q403" s="131" t="s">
        <v>12368</v>
      </c>
      <c r="R403" s="131" t="s">
        <v>15868</v>
      </c>
      <c r="S403" s="132" t="s">
        <v>15867</v>
      </c>
      <c r="T403" s="136" t="s">
        <v>177</v>
      </c>
      <c r="U403" s="211"/>
      <c r="V403" s="211"/>
      <c r="W403" s="133" t="str">
        <f>VLOOKUP(TRIM(X403),X10:Y88,2,FALSE)</f>
        <v>Puneet</v>
      </c>
      <c r="X403" s="11" t="str">
        <f t="shared" si="15"/>
        <v>6.11</v>
      </c>
      <c r="Y403" s="64"/>
      <c r="AA403" s="1">
        <f t="shared" si="14"/>
        <v>16</v>
      </c>
    </row>
    <row r="404" spans="1:27" ht="35.25" customHeight="1">
      <c r="A404" s="119" t="s">
        <v>139</v>
      </c>
      <c r="B404" s="134" t="s">
        <v>57</v>
      </c>
      <c r="C404" s="122" t="s">
        <v>140</v>
      </c>
      <c r="D404" s="122" t="s">
        <v>92</v>
      </c>
      <c r="E404" s="123" t="s">
        <v>10878</v>
      </c>
      <c r="F404" s="124" t="s">
        <v>180</v>
      </c>
      <c r="G404" s="124" t="s">
        <v>142</v>
      </c>
      <c r="H404" s="124" t="s">
        <v>12369</v>
      </c>
      <c r="I404" s="210" t="s">
        <v>12370</v>
      </c>
      <c r="J404" s="129"/>
      <c r="K404" s="128"/>
      <c r="L404" s="129"/>
      <c r="M404" s="128"/>
      <c r="N404" s="127"/>
      <c r="O404" s="127" t="s">
        <v>165</v>
      </c>
      <c r="P404" s="127"/>
      <c r="Q404" s="131" t="s">
        <v>12371</v>
      </c>
      <c r="R404" s="131" t="s">
        <v>13735</v>
      </c>
      <c r="S404" s="132" t="s">
        <v>12575</v>
      </c>
      <c r="T404" s="136" t="s">
        <v>235</v>
      </c>
      <c r="U404" s="211"/>
      <c r="V404" s="211"/>
      <c r="W404" s="133" t="str">
        <f>VLOOKUP(TRIM(X404),X10:Y88,2,FALSE)</f>
        <v>Krisztian</v>
      </c>
      <c r="X404" s="11" t="str">
        <f t="shared" si="15"/>
        <v>6.4</v>
      </c>
      <c r="Y404" s="64"/>
      <c r="AA404" s="1">
        <f t="shared" si="14"/>
        <v>12</v>
      </c>
    </row>
    <row r="405" spans="1:27" ht="35.25" customHeight="1">
      <c r="A405" s="119" t="s">
        <v>139</v>
      </c>
      <c r="B405" s="134" t="s">
        <v>57</v>
      </c>
      <c r="C405" s="122" t="s">
        <v>140</v>
      </c>
      <c r="D405" s="122" t="s">
        <v>120</v>
      </c>
      <c r="E405" s="123" t="s">
        <v>10879</v>
      </c>
      <c r="F405" s="124" t="s">
        <v>21</v>
      </c>
      <c r="G405" s="124" t="s">
        <v>142</v>
      </c>
      <c r="H405" s="124" t="s">
        <v>12539</v>
      </c>
      <c r="I405" s="210" t="s">
        <v>279</v>
      </c>
      <c r="J405" s="129" t="s">
        <v>7496</v>
      </c>
      <c r="K405" s="128"/>
      <c r="L405" s="129"/>
      <c r="M405" s="128"/>
      <c r="N405" s="127" t="s">
        <v>654</v>
      </c>
      <c r="O405" s="127" t="s">
        <v>2712</v>
      </c>
      <c r="P405" s="127" t="s">
        <v>5656</v>
      </c>
      <c r="Q405" s="131" t="s">
        <v>12372</v>
      </c>
      <c r="R405" s="131" t="s">
        <v>161</v>
      </c>
      <c r="S405" s="132" t="s">
        <v>159</v>
      </c>
      <c r="T405" s="136" t="s">
        <v>177</v>
      </c>
      <c r="U405" s="211"/>
      <c r="V405" s="211"/>
      <c r="W405" s="133" t="str">
        <f>VLOOKUP(TRIM(X405),X10:Y88,2,FALSE)</f>
        <v>Krisztian</v>
      </c>
      <c r="X405" s="11" t="str">
        <f t="shared" si="15"/>
        <v>6.10</v>
      </c>
      <c r="Y405" s="64"/>
      <c r="AA405" s="1">
        <f t="shared" si="14"/>
        <v>4</v>
      </c>
    </row>
    <row r="406" spans="1:27" ht="35.25" customHeight="1">
      <c r="A406" s="119" t="s">
        <v>139</v>
      </c>
      <c r="B406" s="134" t="s">
        <v>57</v>
      </c>
      <c r="C406" s="122" t="s">
        <v>140</v>
      </c>
      <c r="D406" s="122" t="s">
        <v>94</v>
      </c>
      <c r="E406" s="123" t="s">
        <v>10880</v>
      </c>
      <c r="F406" s="124" t="s">
        <v>23</v>
      </c>
      <c r="G406" s="124" t="s">
        <v>142</v>
      </c>
      <c r="H406" s="124" t="s">
        <v>12794</v>
      </c>
      <c r="I406" s="210" t="s">
        <v>8359</v>
      </c>
      <c r="J406" s="129" t="s">
        <v>185</v>
      </c>
      <c r="K406" s="128">
        <v>147</v>
      </c>
      <c r="L406" s="129"/>
      <c r="M406" s="128"/>
      <c r="N406" s="127" t="s">
        <v>485</v>
      </c>
      <c r="O406" s="127" t="s">
        <v>165</v>
      </c>
      <c r="P406" s="127" t="s">
        <v>183</v>
      </c>
      <c r="Q406" s="131" t="s">
        <v>13486</v>
      </c>
      <c r="R406" s="131" t="s">
        <v>17138</v>
      </c>
      <c r="S406" s="132" t="s">
        <v>145</v>
      </c>
      <c r="T406" s="136" t="s">
        <v>294</v>
      </c>
      <c r="U406" s="211"/>
      <c r="V406" s="211" t="s">
        <v>245</v>
      </c>
      <c r="W406" s="133" t="str">
        <f>VLOOKUP(TRIM(X406),X10:Y88,2,FALSE)</f>
        <v>Frank</v>
      </c>
      <c r="X406" s="11" t="str">
        <f t="shared" si="15"/>
        <v>6.5.1</v>
      </c>
      <c r="Y406" s="64"/>
      <c r="AA406" s="1">
        <f t="shared" si="14"/>
        <v>6</v>
      </c>
    </row>
    <row r="407" spans="1:27" ht="35.25" customHeight="1">
      <c r="A407" s="119" t="s">
        <v>139</v>
      </c>
      <c r="B407" s="134" t="s">
        <v>57</v>
      </c>
      <c r="C407" s="122" t="s">
        <v>140</v>
      </c>
      <c r="D407" s="122" t="s">
        <v>103</v>
      </c>
      <c r="E407" s="123" t="s">
        <v>10881</v>
      </c>
      <c r="F407" s="124" t="s">
        <v>172</v>
      </c>
      <c r="G407" s="124" t="s">
        <v>238</v>
      </c>
      <c r="H407" s="124" t="s">
        <v>12373</v>
      </c>
      <c r="I407" s="210" t="s">
        <v>225</v>
      </c>
      <c r="J407" s="129"/>
      <c r="K407" s="128"/>
      <c r="L407" s="129"/>
      <c r="M407" s="128"/>
      <c r="N407" s="127"/>
      <c r="O407" s="127" t="s">
        <v>165</v>
      </c>
      <c r="P407" s="127" t="s">
        <v>183</v>
      </c>
      <c r="Q407" s="131" t="s">
        <v>12374</v>
      </c>
      <c r="R407" s="131" t="s">
        <v>15390</v>
      </c>
      <c r="S407" s="132" t="s">
        <v>159</v>
      </c>
      <c r="T407" s="136" t="s">
        <v>226</v>
      </c>
      <c r="U407" s="211"/>
      <c r="V407" s="211"/>
      <c r="W407" s="133" t="str">
        <f>VLOOKUP(TRIM(X407),X10:Y88,2,FALSE)</f>
        <v>Frank</v>
      </c>
      <c r="X407" s="11" t="str">
        <f t="shared" si="15"/>
        <v>6.5.5</v>
      </c>
      <c r="Y407" s="64"/>
      <c r="AA407" s="1">
        <f t="shared" si="14"/>
        <v>8</v>
      </c>
    </row>
    <row r="408" spans="1:27" ht="35.25" customHeight="1">
      <c r="A408" s="119" t="s">
        <v>139</v>
      </c>
      <c r="B408" s="134" t="s">
        <v>57</v>
      </c>
      <c r="C408" s="122" t="s">
        <v>140</v>
      </c>
      <c r="D408" s="122" t="s">
        <v>103</v>
      </c>
      <c r="E408" s="123" t="s">
        <v>10882</v>
      </c>
      <c r="F408" s="124" t="s">
        <v>24</v>
      </c>
      <c r="G408" s="124" t="s">
        <v>142</v>
      </c>
      <c r="H408" s="124" t="s">
        <v>12540</v>
      </c>
      <c r="I408" s="210" t="s">
        <v>225</v>
      </c>
      <c r="J408" s="129" t="s">
        <v>174</v>
      </c>
      <c r="K408" s="128">
        <v>79</v>
      </c>
      <c r="L408" s="129"/>
      <c r="M408" s="128" t="s">
        <v>191</v>
      </c>
      <c r="N408" s="127" t="s">
        <v>485</v>
      </c>
      <c r="O408" s="127" t="s">
        <v>165</v>
      </c>
      <c r="P408" s="127" t="s">
        <v>183</v>
      </c>
      <c r="Q408" s="131" t="s">
        <v>13487</v>
      </c>
      <c r="R408" s="131" t="s">
        <v>192</v>
      </c>
      <c r="S408" s="144" t="s">
        <v>192</v>
      </c>
      <c r="T408" s="136" t="s">
        <v>226</v>
      </c>
      <c r="U408" s="211"/>
      <c r="V408" s="211"/>
      <c r="W408" s="133" t="str">
        <f>VLOOKUP(TRIM(X408),X10:Y88,2,FALSE)</f>
        <v>Frank</v>
      </c>
      <c r="X408" s="11" t="str">
        <f t="shared" si="15"/>
        <v>6.5.5</v>
      </c>
      <c r="Y408" s="64"/>
      <c r="AA408" s="1">
        <f t="shared" si="14"/>
        <v>8</v>
      </c>
    </row>
    <row r="409" spans="1:27" ht="35.25" customHeight="1">
      <c r="A409" s="119" t="s">
        <v>139</v>
      </c>
      <c r="B409" s="134" t="s">
        <v>57</v>
      </c>
      <c r="C409" s="122" t="s">
        <v>140</v>
      </c>
      <c r="D409" s="122" t="s">
        <v>103</v>
      </c>
      <c r="E409" s="123" t="s">
        <v>10883</v>
      </c>
      <c r="F409" s="124" t="s">
        <v>285</v>
      </c>
      <c r="G409" s="124" t="s">
        <v>142</v>
      </c>
      <c r="H409" s="124" t="s">
        <v>7935</v>
      </c>
      <c r="I409" s="210" t="s">
        <v>225</v>
      </c>
      <c r="J409" s="129" t="s">
        <v>174</v>
      </c>
      <c r="K409" s="128">
        <v>0</v>
      </c>
      <c r="L409" s="129"/>
      <c r="M409" s="128" t="s">
        <v>191</v>
      </c>
      <c r="N409" s="127" t="s">
        <v>485</v>
      </c>
      <c r="O409" s="127" t="s">
        <v>165</v>
      </c>
      <c r="P409" s="127" t="s">
        <v>183</v>
      </c>
      <c r="Q409" s="131" t="s">
        <v>12375</v>
      </c>
      <c r="R409" s="131" t="s">
        <v>17521</v>
      </c>
      <c r="S409" s="144" t="s">
        <v>192</v>
      </c>
      <c r="T409" s="136" t="s">
        <v>226</v>
      </c>
      <c r="U409" s="211"/>
      <c r="V409" s="211"/>
      <c r="W409" s="133" t="str">
        <f>VLOOKUP(TRIM(X409),X10:Y88,2,FALSE)</f>
        <v>Frank</v>
      </c>
      <c r="X409" s="11" t="str">
        <f t="shared" si="15"/>
        <v>6.5.5</v>
      </c>
      <c r="Y409" s="64"/>
      <c r="AA409" s="1">
        <f t="shared" ref="AA409:AA472" si="16">LEN(I409)</f>
        <v>8</v>
      </c>
    </row>
    <row r="410" spans="1:27" ht="35.25" customHeight="1">
      <c r="A410" s="119" t="s">
        <v>139</v>
      </c>
      <c r="B410" s="134" t="s">
        <v>57</v>
      </c>
      <c r="C410" s="122" t="s">
        <v>140</v>
      </c>
      <c r="D410" s="122" t="s">
        <v>103</v>
      </c>
      <c r="E410" s="123" t="s">
        <v>10884</v>
      </c>
      <c r="F410" s="124" t="s">
        <v>172</v>
      </c>
      <c r="G410" s="124" t="s">
        <v>238</v>
      </c>
      <c r="H410" s="124" t="s">
        <v>12376</v>
      </c>
      <c r="I410" s="210" t="s">
        <v>225</v>
      </c>
      <c r="J410" s="129"/>
      <c r="K410" s="128"/>
      <c r="L410" s="129"/>
      <c r="M410" s="128"/>
      <c r="N410" s="127"/>
      <c r="O410" s="127" t="s">
        <v>165</v>
      </c>
      <c r="P410" s="127" t="s">
        <v>183</v>
      </c>
      <c r="Q410" s="131" t="s">
        <v>12377</v>
      </c>
      <c r="R410" s="146" t="s">
        <v>17522</v>
      </c>
      <c r="S410" s="144" t="s">
        <v>192</v>
      </c>
      <c r="T410" s="136" t="s">
        <v>226</v>
      </c>
      <c r="U410" s="211"/>
      <c r="V410" s="211"/>
      <c r="W410" s="133" t="str">
        <f>VLOOKUP(TRIM(X410),X10:Y88,2,FALSE)</f>
        <v>Frank</v>
      </c>
      <c r="X410" s="11" t="str">
        <f t="shared" si="15"/>
        <v>6.5.5</v>
      </c>
      <c r="Y410" s="64"/>
      <c r="AA410" s="1">
        <f t="shared" si="16"/>
        <v>8</v>
      </c>
    </row>
    <row r="411" spans="1:27" ht="35.25" customHeight="1">
      <c r="A411" s="119" t="s">
        <v>139</v>
      </c>
      <c r="B411" s="134" t="s">
        <v>57</v>
      </c>
      <c r="C411" s="122" t="s">
        <v>140</v>
      </c>
      <c r="D411" s="122" t="s">
        <v>103</v>
      </c>
      <c r="E411" s="123" t="s">
        <v>10885</v>
      </c>
      <c r="F411" s="124" t="s">
        <v>24</v>
      </c>
      <c r="G411" s="124" t="s">
        <v>142</v>
      </c>
      <c r="H411" s="124" t="s">
        <v>12541</v>
      </c>
      <c r="I411" s="210" t="s">
        <v>225</v>
      </c>
      <c r="J411" s="129" t="s">
        <v>174</v>
      </c>
      <c r="K411" s="128">
        <v>80</v>
      </c>
      <c r="L411" s="129"/>
      <c r="M411" s="128" t="s">
        <v>191</v>
      </c>
      <c r="N411" s="127" t="s">
        <v>485</v>
      </c>
      <c r="O411" s="127" t="s">
        <v>165</v>
      </c>
      <c r="P411" s="127" t="s">
        <v>183</v>
      </c>
      <c r="Q411" s="131" t="s">
        <v>13488</v>
      </c>
      <c r="R411" s="131" t="s">
        <v>16237</v>
      </c>
      <c r="S411" s="132" t="s">
        <v>184</v>
      </c>
      <c r="T411" s="136" t="s">
        <v>226</v>
      </c>
      <c r="U411" s="211"/>
      <c r="V411" s="211"/>
      <c r="W411" s="133" t="str">
        <f>VLOOKUP(TRIM(X411),X10:Y88,2,FALSE)</f>
        <v>Frank</v>
      </c>
      <c r="X411" s="11" t="str">
        <f t="shared" si="15"/>
        <v>6.5.5</v>
      </c>
      <c r="Y411" s="64"/>
      <c r="AA411" s="1">
        <f t="shared" si="16"/>
        <v>8</v>
      </c>
    </row>
    <row r="412" spans="1:27" ht="35.25" customHeight="1">
      <c r="A412" s="119" t="s">
        <v>139</v>
      </c>
      <c r="B412" s="134" t="s">
        <v>57</v>
      </c>
      <c r="C412" s="122" t="s">
        <v>140</v>
      </c>
      <c r="D412" s="122" t="s">
        <v>94</v>
      </c>
      <c r="E412" s="123" t="s">
        <v>10886</v>
      </c>
      <c r="F412" s="124" t="s">
        <v>24</v>
      </c>
      <c r="G412" s="124" t="s">
        <v>142</v>
      </c>
      <c r="H412" s="124" t="s">
        <v>12542</v>
      </c>
      <c r="I412" s="210" t="s">
        <v>225</v>
      </c>
      <c r="J412" s="129" t="s">
        <v>174</v>
      </c>
      <c r="K412" s="128">
        <v>81</v>
      </c>
      <c r="L412" s="129"/>
      <c r="M412" s="128" t="s">
        <v>191</v>
      </c>
      <c r="N412" s="127" t="s">
        <v>485</v>
      </c>
      <c r="O412" s="127" t="s">
        <v>165</v>
      </c>
      <c r="P412" s="127" t="s">
        <v>183</v>
      </c>
      <c r="Q412" s="131" t="s">
        <v>13489</v>
      </c>
      <c r="R412" s="131" t="s">
        <v>8931</v>
      </c>
      <c r="S412" s="137" t="s">
        <v>149</v>
      </c>
      <c r="T412" s="136" t="s">
        <v>226</v>
      </c>
      <c r="U412" s="211"/>
      <c r="V412" s="211"/>
      <c r="W412" s="133" t="str">
        <f>VLOOKUP(TRIM(X412),X10:Y88,2,FALSE)</f>
        <v>Frank</v>
      </c>
      <c r="X412" s="11" t="str">
        <f t="shared" ref="X412:X475" si="17">IF(ISNONTEXT(D412),"" &amp; D412 &amp;"",T(D412))</f>
        <v>6.5.1</v>
      </c>
      <c r="Y412" s="64"/>
      <c r="AA412" s="1">
        <f t="shared" si="16"/>
        <v>8</v>
      </c>
    </row>
    <row r="413" spans="1:27" ht="35.25" customHeight="1">
      <c r="A413" s="119" t="s">
        <v>139</v>
      </c>
      <c r="B413" s="134" t="s">
        <v>57</v>
      </c>
      <c r="C413" s="122" t="s">
        <v>140</v>
      </c>
      <c r="D413" s="122" t="s">
        <v>103</v>
      </c>
      <c r="E413" s="123" t="s">
        <v>10887</v>
      </c>
      <c r="F413" s="124" t="s">
        <v>180</v>
      </c>
      <c r="G413" s="124" t="s">
        <v>142</v>
      </c>
      <c r="H413" s="124" t="s">
        <v>12378</v>
      </c>
      <c r="I413" s="210" t="s">
        <v>225</v>
      </c>
      <c r="J413" s="129"/>
      <c r="K413" s="128"/>
      <c r="L413" s="129"/>
      <c r="M413" s="128"/>
      <c r="N413" s="127"/>
      <c r="O413" s="127" t="s">
        <v>165</v>
      </c>
      <c r="P413" s="127" t="s">
        <v>183</v>
      </c>
      <c r="Q413" s="131" t="s">
        <v>12379</v>
      </c>
      <c r="R413" s="131" t="s">
        <v>15365</v>
      </c>
      <c r="S413" s="132" t="s">
        <v>15366</v>
      </c>
      <c r="T413" s="136" t="s">
        <v>226</v>
      </c>
      <c r="U413" s="211"/>
      <c r="V413" s="211"/>
      <c r="W413" s="133" t="str">
        <f>VLOOKUP(TRIM(X413),X10:Y88,2,FALSE)</f>
        <v>Frank</v>
      </c>
      <c r="X413" s="11" t="str">
        <f t="shared" si="17"/>
        <v>6.5.5</v>
      </c>
      <c r="Y413" s="64"/>
      <c r="AA413" s="1">
        <f t="shared" si="16"/>
        <v>8</v>
      </c>
    </row>
    <row r="414" spans="1:27" ht="35.25" customHeight="1">
      <c r="A414" s="119" t="s">
        <v>139</v>
      </c>
      <c r="B414" s="134" t="s">
        <v>57</v>
      </c>
      <c r="C414" s="122" t="s">
        <v>140</v>
      </c>
      <c r="D414" s="122" t="s">
        <v>94</v>
      </c>
      <c r="E414" s="123" t="s">
        <v>10888</v>
      </c>
      <c r="F414" s="124" t="s">
        <v>24</v>
      </c>
      <c r="G414" s="124" t="s">
        <v>142</v>
      </c>
      <c r="H414" s="124" t="s">
        <v>12543</v>
      </c>
      <c r="I414" s="210" t="s">
        <v>225</v>
      </c>
      <c r="J414" s="129" t="s">
        <v>185</v>
      </c>
      <c r="K414" s="128">
        <v>110</v>
      </c>
      <c r="L414" s="129"/>
      <c r="M414" s="128" t="s">
        <v>191</v>
      </c>
      <c r="N414" s="127" t="s">
        <v>485</v>
      </c>
      <c r="O414" s="127" t="s">
        <v>165</v>
      </c>
      <c r="P414" s="127" t="s">
        <v>183</v>
      </c>
      <c r="Q414" s="131" t="s">
        <v>13490</v>
      </c>
      <c r="R414" s="131" t="s">
        <v>15139</v>
      </c>
      <c r="S414" s="132" t="s">
        <v>15138</v>
      </c>
      <c r="T414" s="136" t="s">
        <v>226</v>
      </c>
      <c r="U414" s="211"/>
      <c r="V414" s="211"/>
      <c r="W414" s="133" t="str">
        <f>VLOOKUP(TRIM(X414),X10:Y88,2,FALSE)</f>
        <v>Frank</v>
      </c>
      <c r="X414" s="11" t="str">
        <f t="shared" si="17"/>
        <v>6.5.1</v>
      </c>
      <c r="Y414" s="64"/>
      <c r="AA414" s="1">
        <f t="shared" si="16"/>
        <v>8</v>
      </c>
    </row>
    <row r="415" spans="1:27" ht="35.25" customHeight="1">
      <c r="A415" s="119" t="s">
        <v>139</v>
      </c>
      <c r="B415" s="134" t="s">
        <v>57</v>
      </c>
      <c r="C415" s="122" t="s">
        <v>140</v>
      </c>
      <c r="D415" s="122" t="s">
        <v>110</v>
      </c>
      <c r="E415" s="123" t="s">
        <v>10889</v>
      </c>
      <c r="F415" s="124" t="s">
        <v>24</v>
      </c>
      <c r="G415" s="124" t="s">
        <v>142</v>
      </c>
      <c r="H415" s="124" t="s">
        <v>12544</v>
      </c>
      <c r="I415" s="210" t="s">
        <v>225</v>
      </c>
      <c r="J415" s="129" t="s">
        <v>185</v>
      </c>
      <c r="K415" s="128">
        <v>111</v>
      </c>
      <c r="L415" s="129"/>
      <c r="M415" s="128" t="s">
        <v>191</v>
      </c>
      <c r="N415" s="127" t="s">
        <v>485</v>
      </c>
      <c r="O415" s="127" t="s">
        <v>165</v>
      </c>
      <c r="P415" s="127" t="s">
        <v>183</v>
      </c>
      <c r="Q415" s="131" t="s">
        <v>13491</v>
      </c>
      <c r="R415" s="131" t="s">
        <v>16465</v>
      </c>
      <c r="S415" s="132" t="s">
        <v>15374</v>
      </c>
      <c r="T415" s="136" t="s">
        <v>226</v>
      </c>
      <c r="U415" s="211"/>
      <c r="V415" s="211"/>
      <c r="W415" s="133" t="str">
        <f>VLOOKUP(TRIM(X415),X10:Y88,2,FALSE)</f>
        <v>Irfan</v>
      </c>
      <c r="X415" s="11" t="str">
        <f t="shared" si="17"/>
        <v>6.5.9</v>
      </c>
      <c r="Y415" s="64"/>
      <c r="AA415" s="1">
        <f t="shared" si="16"/>
        <v>8</v>
      </c>
    </row>
    <row r="416" spans="1:27" ht="35.25" customHeight="1">
      <c r="A416" s="119" t="s">
        <v>139</v>
      </c>
      <c r="B416" s="134" t="s">
        <v>57</v>
      </c>
      <c r="C416" s="122" t="s">
        <v>140</v>
      </c>
      <c r="D416" s="122" t="s">
        <v>110</v>
      </c>
      <c r="E416" s="123" t="s">
        <v>10890</v>
      </c>
      <c r="F416" s="124" t="s">
        <v>24</v>
      </c>
      <c r="G416" s="124" t="s">
        <v>142</v>
      </c>
      <c r="H416" s="124" t="s">
        <v>12545</v>
      </c>
      <c r="I416" s="210" t="s">
        <v>225</v>
      </c>
      <c r="J416" s="127" t="s">
        <v>190</v>
      </c>
      <c r="K416" s="212">
        <v>3395</v>
      </c>
      <c r="L416" s="127"/>
      <c r="M416" s="212" t="s">
        <v>191</v>
      </c>
      <c r="N416" s="127" t="s">
        <v>5552</v>
      </c>
      <c r="O416" s="127" t="s">
        <v>165</v>
      </c>
      <c r="P416" s="127" t="s">
        <v>183</v>
      </c>
      <c r="Q416" s="131" t="s">
        <v>13492</v>
      </c>
      <c r="R416" s="131" t="s">
        <v>15359</v>
      </c>
      <c r="S416" s="132" t="s">
        <v>184</v>
      </c>
      <c r="T416" s="136" t="s">
        <v>226</v>
      </c>
      <c r="U416" s="211"/>
      <c r="V416" s="211"/>
      <c r="W416" s="133" t="str">
        <f>VLOOKUP(TRIM(X416),X10:Y88,2,FALSE)</f>
        <v>Irfan</v>
      </c>
      <c r="X416" s="11" t="str">
        <f t="shared" si="17"/>
        <v>6.5.9</v>
      </c>
      <c r="Y416" s="64"/>
      <c r="AA416" s="1">
        <f t="shared" si="16"/>
        <v>8</v>
      </c>
    </row>
    <row r="417" spans="1:27" ht="35.25" customHeight="1">
      <c r="A417" s="119" t="s">
        <v>139</v>
      </c>
      <c r="B417" s="134" t="s">
        <v>57</v>
      </c>
      <c r="C417" s="122" t="s">
        <v>140</v>
      </c>
      <c r="D417" s="122" t="s">
        <v>116</v>
      </c>
      <c r="E417" s="123" t="s">
        <v>10891</v>
      </c>
      <c r="F417" s="124" t="s">
        <v>21</v>
      </c>
      <c r="G417" s="124" t="s">
        <v>142</v>
      </c>
      <c r="H417" s="124" t="s">
        <v>12546</v>
      </c>
      <c r="I417" s="210" t="s">
        <v>225</v>
      </c>
      <c r="J417" s="129" t="s">
        <v>812</v>
      </c>
      <c r="K417" s="128"/>
      <c r="L417" s="129"/>
      <c r="M417" s="128"/>
      <c r="N417" s="127" t="s">
        <v>12287</v>
      </c>
      <c r="O417" s="127" t="s">
        <v>2712</v>
      </c>
      <c r="P417" s="127" t="s">
        <v>814</v>
      </c>
      <c r="Q417" s="131" t="s">
        <v>12380</v>
      </c>
      <c r="R417" s="131" t="s">
        <v>192</v>
      </c>
      <c r="S417" s="144" t="s">
        <v>192</v>
      </c>
      <c r="T417" s="136" t="s">
        <v>226</v>
      </c>
      <c r="U417" s="211"/>
      <c r="V417" s="211"/>
      <c r="W417" s="133" t="str">
        <f>VLOOKUP(TRIM(X417),X10:Y88,2,FALSE)</f>
        <v>LaeYoung</v>
      </c>
      <c r="X417" s="11" t="str">
        <f t="shared" si="17"/>
        <v>6.6</v>
      </c>
      <c r="Y417" s="64"/>
      <c r="AA417" s="1">
        <f t="shared" si="16"/>
        <v>8</v>
      </c>
    </row>
    <row r="418" spans="1:27" ht="35.25" customHeight="1">
      <c r="A418" s="119" t="s">
        <v>139</v>
      </c>
      <c r="B418" s="134" t="s">
        <v>57</v>
      </c>
      <c r="C418" s="122" t="s">
        <v>140</v>
      </c>
      <c r="D418" s="122" t="s">
        <v>116</v>
      </c>
      <c r="E418" s="123" t="s">
        <v>10892</v>
      </c>
      <c r="F418" s="124" t="s">
        <v>21</v>
      </c>
      <c r="G418" s="124" t="s">
        <v>142</v>
      </c>
      <c r="H418" s="124" t="s">
        <v>12547</v>
      </c>
      <c r="I418" s="210" t="s">
        <v>225</v>
      </c>
      <c r="J418" s="129" t="s">
        <v>812</v>
      </c>
      <c r="K418" s="128"/>
      <c r="L418" s="129"/>
      <c r="M418" s="128"/>
      <c r="N418" s="127" t="s">
        <v>12287</v>
      </c>
      <c r="O418" s="127" t="s">
        <v>2712</v>
      </c>
      <c r="P418" s="127" t="s">
        <v>814</v>
      </c>
      <c r="Q418" s="131" t="s">
        <v>12381</v>
      </c>
      <c r="R418" s="131" t="s">
        <v>15899</v>
      </c>
      <c r="S418" s="132" t="s">
        <v>15897</v>
      </c>
      <c r="T418" s="136" t="s">
        <v>226</v>
      </c>
      <c r="U418" s="211"/>
      <c r="V418" s="211"/>
      <c r="W418" s="133" t="str">
        <f>VLOOKUP(TRIM(X418),X10:Y88,2,FALSE)</f>
        <v>LaeYoung</v>
      </c>
      <c r="X418" s="11" t="str">
        <f t="shared" si="17"/>
        <v>6.6</v>
      </c>
      <c r="Y418" s="64"/>
      <c r="AA418" s="1">
        <f t="shared" si="16"/>
        <v>8</v>
      </c>
    </row>
    <row r="419" spans="1:27" ht="35.25" customHeight="1">
      <c r="A419" s="119" t="s">
        <v>139</v>
      </c>
      <c r="B419" s="134" t="s">
        <v>57</v>
      </c>
      <c r="C419" s="122" t="s">
        <v>140</v>
      </c>
      <c r="D419" s="122" t="s">
        <v>120</v>
      </c>
      <c r="E419" s="123" t="s">
        <v>10893</v>
      </c>
      <c r="F419" s="124" t="s">
        <v>21</v>
      </c>
      <c r="G419" s="124" t="s">
        <v>142</v>
      </c>
      <c r="H419" s="124" t="s">
        <v>12548</v>
      </c>
      <c r="I419" s="210" t="s">
        <v>5688</v>
      </c>
      <c r="J419" s="129" t="s">
        <v>7496</v>
      </c>
      <c r="K419" s="128"/>
      <c r="L419" s="129"/>
      <c r="M419" s="128"/>
      <c r="N419" s="127" t="s">
        <v>654</v>
      </c>
      <c r="O419" s="127" t="s">
        <v>2712</v>
      </c>
      <c r="P419" s="127" t="s">
        <v>5656</v>
      </c>
      <c r="Q419" s="131" t="s">
        <v>13711</v>
      </c>
      <c r="R419" s="131" t="s">
        <v>192</v>
      </c>
      <c r="S419" s="144" t="s">
        <v>192</v>
      </c>
      <c r="T419" s="136" t="s">
        <v>349</v>
      </c>
      <c r="U419" s="211"/>
      <c r="V419" s="211"/>
      <c r="W419" s="133" t="str">
        <f>VLOOKUP(TRIM(X419),X10:Y88,2,FALSE)</f>
        <v>Krisztian</v>
      </c>
      <c r="X419" s="11" t="str">
        <f t="shared" si="17"/>
        <v>6.10</v>
      </c>
      <c r="Y419" s="64"/>
      <c r="AA419" s="1">
        <f t="shared" si="16"/>
        <v>8</v>
      </c>
    </row>
    <row r="420" spans="1:27" ht="35.25" customHeight="1">
      <c r="A420" s="119" t="s">
        <v>139</v>
      </c>
      <c r="B420" s="134" t="s">
        <v>57</v>
      </c>
      <c r="C420" s="122" t="s">
        <v>140</v>
      </c>
      <c r="D420" s="122" t="s">
        <v>7211</v>
      </c>
      <c r="E420" s="123" t="s">
        <v>10894</v>
      </c>
      <c r="F420" s="124" t="s">
        <v>21</v>
      </c>
      <c r="G420" s="124" t="s">
        <v>142</v>
      </c>
      <c r="H420" s="124" t="s">
        <v>12549</v>
      </c>
      <c r="I420" s="210" t="s">
        <v>13352</v>
      </c>
      <c r="J420" s="127" t="s">
        <v>7751</v>
      </c>
      <c r="K420" s="212"/>
      <c r="L420" s="127"/>
      <c r="M420" s="212"/>
      <c r="N420" s="127" t="s">
        <v>654</v>
      </c>
      <c r="O420" s="127" t="s">
        <v>2712</v>
      </c>
      <c r="P420" s="127" t="s">
        <v>7752</v>
      </c>
      <c r="Q420" s="131" t="s">
        <v>12382</v>
      </c>
      <c r="R420" s="131" t="s">
        <v>15433</v>
      </c>
      <c r="S420" s="132" t="s">
        <v>15432</v>
      </c>
      <c r="T420" s="136" t="s">
        <v>269</v>
      </c>
      <c r="U420" s="211"/>
      <c r="V420" s="211"/>
      <c r="W420" s="133" t="str">
        <f>VLOOKUP(TRIM(X420),X10:Y88,2,FALSE)</f>
        <v>Frank</v>
      </c>
      <c r="X420" s="11" t="str">
        <f t="shared" si="17"/>
        <v>6.17</v>
      </c>
      <c r="Y420" s="64"/>
      <c r="AA420" s="1">
        <f t="shared" si="16"/>
        <v>23</v>
      </c>
    </row>
    <row r="421" spans="1:27" ht="35.25" customHeight="1">
      <c r="A421" s="119" t="s">
        <v>139</v>
      </c>
      <c r="B421" s="134" t="s">
        <v>57</v>
      </c>
      <c r="C421" s="122" t="s">
        <v>140</v>
      </c>
      <c r="D421" s="122" t="s">
        <v>110</v>
      </c>
      <c r="E421" s="123" t="s">
        <v>10895</v>
      </c>
      <c r="F421" s="124" t="s">
        <v>24</v>
      </c>
      <c r="G421" s="124" t="s">
        <v>142</v>
      </c>
      <c r="H421" s="124" t="s">
        <v>12795</v>
      </c>
      <c r="I421" s="210" t="s">
        <v>8359</v>
      </c>
      <c r="J421" s="129" t="s">
        <v>185</v>
      </c>
      <c r="K421" s="128">
        <v>149</v>
      </c>
      <c r="L421" s="129"/>
      <c r="M421" s="128" t="s">
        <v>191</v>
      </c>
      <c r="N421" s="127" t="s">
        <v>485</v>
      </c>
      <c r="O421" s="127" t="s">
        <v>165</v>
      </c>
      <c r="P421" s="127" t="s">
        <v>183</v>
      </c>
      <c r="Q421" s="131" t="s">
        <v>13493</v>
      </c>
      <c r="R421" s="131" t="s">
        <v>15960</v>
      </c>
      <c r="S421" s="132" t="s">
        <v>15959</v>
      </c>
      <c r="T421" s="136" t="s">
        <v>294</v>
      </c>
      <c r="U421" s="211"/>
      <c r="V421" s="211"/>
      <c r="W421" s="133" t="str">
        <f>VLOOKUP(TRIM(X421),X10:Y88,2,FALSE)</f>
        <v>Irfan</v>
      </c>
      <c r="X421" s="11" t="str">
        <f t="shared" si="17"/>
        <v>6.5.9</v>
      </c>
      <c r="Y421" s="64"/>
      <c r="AA421" s="1">
        <f t="shared" si="16"/>
        <v>6</v>
      </c>
    </row>
    <row r="422" spans="1:27" ht="35.25" customHeight="1">
      <c r="A422" s="119" t="s">
        <v>139</v>
      </c>
      <c r="B422" s="134" t="s">
        <v>57</v>
      </c>
      <c r="C422" s="122" t="s">
        <v>140</v>
      </c>
      <c r="D422" s="122" t="s">
        <v>123</v>
      </c>
      <c r="E422" s="123" t="s">
        <v>10896</v>
      </c>
      <c r="F422" s="124" t="s">
        <v>340</v>
      </c>
      <c r="G422" s="124" t="s">
        <v>142</v>
      </c>
      <c r="H422" s="124" t="s">
        <v>12383</v>
      </c>
      <c r="I422" s="210" t="s">
        <v>13353</v>
      </c>
      <c r="J422" s="129"/>
      <c r="K422" s="128"/>
      <c r="L422" s="129"/>
      <c r="M422" s="128"/>
      <c r="N422" s="127"/>
      <c r="O422" s="127" t="s">
        <v>2712</v>
      </c>
      <c r="P422" s="127"/>
      <c r="Q422" s="131" t="s">
        <v>12384</v>
      </c>
      <c r="R422" s="215" t="s">
        <v>15415</v>
      </c>
      <c r="S422" s="132" t="s">
        <v>15416</v>
      </c>
      <c r="T422" s="136" t="s">
        <v>236</v>
      </c>
      <c r="U422" s="211"/>
      <c r="V422" s="211"/>
      <c r="W422" s="133" t="str">
        <f>VLOOKUP(TRIM(X422),X10:Y88,2,FALSE)</f>
        <v>Frank</v>
      </c>
      <c r="X422" s="11" t="str">
        <f t="shared" si="17"/>
        <v>7.1</v>
      </c>
      <c r="Y422" s="64"/>
      <c r="AA422" s="1">
        <f t="shared" si="16"/>
        <v>126</v>
      </c>
    </row>
    <row r="423" spans="1:27" ht="35.25" customHeight="1">
      <c r="A423" s="119"/>
      <c r="B423" s="134" t="s">
        <v>57</v>
      </c>
      <c r="C423" s="122" t="s">
        <v>22</v>
      </c>
      <c r="D423" s="122" t="s">
        <v>133</v>
      </c>
      <c r="E423" s="123" t="s">
        <v>10897</v>
      </c>
      <c r="F423" s="124" t="s">
        <v>285</v>
      </c>
      <c r="G423" s="138" t="s">
        <v>142</v>
      </c>
      <c r="H423" s="138" t="s">
        <v>12550</v>
      </c>
      <c r="I423" s="139" t="s">
        <v>12385</v>
      </c>
      <c r="J423" s="140" t="s">
        <v>174</v>
      </c>
      <c r="K423" s="141">
        <v>0</v>
      </c>
      <c r="L423" s="140"/>
      <c r="M423" s="141" t="s">
        <v>191</v>
      </c>
      <c r="N423" s="140" t="s">
        <v>485</v>
      </c>
      <c r="O423" s="140" t="s">
        <v>165</v>
      </c>
      <c r="P423" s="140" t="s">
        <v>183</v>
      </c>
      <c r="Q423" s="142" t="s">
        <v>12578</v>
      </c>
      <c r="R423" s="142" t="s">
        <v>13081</v>
      </c>
      <c r="S423" s="145"/>
      <c r="T423" s="136" t="s">
        <v>236</v>
      </c>
      <c r="U423" s="211"/>
      <c r="V423" s="211"/>
      <c r="W423" s="133" t="str">
        <f>VLOOKUP(TRIM(X423),X10:Y88,2,FALSE)</f>
        <v>Withdrawn</v>
      </c>
      <c r="X423" s="11" t="str">
        <f t="shared" si="17"/>
        <v>99</v>
      </c>
      <c r="Y423" s="64"/>
      <c r="AA423" s="1">
        <f t="shared" si="16"/>
        <v>39</v>
      </c>
    </row>
    <row r="424" spans="1:27" ht="35.25" customHeight="1">
      <c r="A424" s="119" t="s">
        <v>139</v>
      </c>
      <c r="B424" s="134" t="s">
        <v>57</v>
      </c>
      <c r="C424" s="122" t="s">
        <v>140</v>
      </c>
      <c r="D424" s="122" t="s">
        <v>94</v>
      </c>
      <c r="E424" s="123" t="s">
        <v>10898</v>
      </c>
      <c r="F424" s="124" t="s">
        <v>24</v>
      </c>
      <c r="G424" s="124" t="s">
        <v>142</v>
      </c>
      <c r="H424" s="124" t="s">
        <v>12551</v>
      </c>
      <c r="I424" s="210" t="s">
        <v>2350</v>
      </c>
      <c r="J424" s="129" t="s">
        <v>174</v>
      </c>
      <c r="K424" s="128">
        <v>82</v>
      </c>
      <c r="L424" s="129"/>
      <c r="M424" s="128" t="s">
        <v>191</v>
      </c>
      <c r="N424" s="127" t="s">
        <v>485</v>
      </c>
      <c r="O424" s="127" t="s">
        <v>165</v>
      </c>
      <c r="P424" s="127" t="s">
        <v>183</v>
      </c>
      <c r="Q424" s="131" t="s">
        <v>8597</v>
      </c>
      <c r="R424" s="131" t="s">
        <v>15133</v>
      </c>
      <c r="S424" s="132" t="s">
        <v>15132</v>
      </c>
      <c r="T424" s="136" t="s">
        <v>246</v>
      </c>
      <c r="U424" s="211"/>
      <c r="V424" s="211"/>
      <c r="W424" s="133" t="str">
        <f>VLOOKUP(TRIM(X424),X10:Y88,2,FALSE)</f>
        <v>Frank</v>
      </c>
      <c r="X424" s="11" t="str">
        <f t="shared" si="17"/>
        <v>6.5.1</v>
      </c>
      <c r="Y424" s="64"/>
      <c r="AA424" s="1">
        <f t="shared" si="16"/>
        <v>26</v>
      </c>
    </row>
    <row r="425" spans="1:27" ht="35.25" customHeight="1">
      <c r="A425" s="119" t="s">
        <v>139</v>
      </c>
      <c r="B425" s="134" t="s">
        <v>57</v>
      </c>
      <c r="C425" s="122" t="s">
        <v>140</v>
      </c>
      <c r="D425" s="122" t="s">
        <v>94</v>
      </c>
      <c r="E425" s="123" t="s">
        <v>10899</v>
      </c>
      <c r="F425" s="124" t="s">
        <v>24</v>
      </c>
      <c r="G425" s="124" t="s">
        <v>142</v>
      </c>
      <c r="H425" s="124" t="s">
        <v>12552</v>
      </c>
      <c r="I425" s="210" t="s">
        <v>2350</v>
      </c>
      <c r="J425" s="129" t="s">
        <v>174</v>
      </c>
      <c r="K425" s="128">
        <v>83</v>
      </c>
      <c r="L425" s="129"/>
      <c r="M425" s="128" t="s">
        <v>191</v>
      </c>
      <c r="N425" s="127" t="s">
        <v>485</v>
      </c>
      <c r="O425" s="127" t="s">
        <v>165</v>
      </c>
      <c r="P425" s="127" t="s">
        <v>183</v>
      </c>
      <c r="Q425" s="131" t="s">
        <v>13494</v>
      </c>
      <c r="R425" s="131" t="s">
        <v>15136</v>
      </c>
      <c r="S425" s="132" t="s">
        <v>15135</v>
      </c>
      <c r="T425" s="136" t="s">
        <v>246</v>
      </c>
      <c r="U425" s="211"/>
      <c r="V425" s="211"/>
      <c r="W425" s="133" t="str">
        <f>VLOOKUP(TRIM(X425),X10:Y88,2,FALSE)</f>
        <v>Frank</v>
      </c>
      <c r="X425" s="11" t="str">
        <f t="shared" si="17"/>
        <v>6.5.1</v>
      </c>
      <c r="Y425" s="64"/>
      <c r="AA425" s="1">
        <f t="shared" si="16"/>
        <v>26</v>
      </c>
    </row>
    <row r="426" spans="1:27" ht="35.25" customHeight="1">
      <c r="A426" s="119" t="s">
        <v>139</v>
      </c>
      <c r="B426" s="134" t="s">
        <v>57</v>
      </c>
      <c r="C426" s="122" t="s">
        <v>140</v>
      </c>
      <c r="D426" s="122" t="s">
        <v>110</v>
      </c>
      <c r="E426" s="123" t="s">
        <v>10900</v>
      </c>
      <c r="F426" s="124" t="s">
        <v>24</v>
      </c>
      <c r="G426" s="124" t="s">
        <v>142</v>
      </c>
      <c r="H426" s="124" t="s">
        <v>12553</v>
      </c>
      <c r="I426" s="210" t="s">
        <v>5672</v>
      </c>
      <c r="J426" s="129" t="s">
        <v>174</v>
      </c>
      <c r="K426" s="128">
        <v>84</v>
      </c>
      <c r="L426" s="129"/>
      <c r="M426" s="128" t="s">
        <v>191</v>
      </c>
      <c r="N426" s="127" t="s">
        <v>485</v>
      </c>
      <c r="O426" s="127" t="s">
        <v>165</v>
      </c>
      <c r="P426" s="127" t="s">
        <v>183</v>
      </c>
      <c r="Q426" s="131" t="s">
        <v>8598</v>
      </c>
      <c r="R426" s="131" t="s">
        <v>15320</v>
      </c>
      <c r="S426" s="132" t="s">
        <v>15319</v>
      </c>
      <c r="T426" s="136" t="s">
        <v>246</v>
      </c>
      <c r="U426" s="211"/>
      <c r="V426" s="211"/>
      <c r="W426" s="133" t="str">
        <f>VLOOKUP(TRIM(X426),X10:Y88,2,FALSE)</f>
        <v>Irfan</v>
      </c>
      <c r="X426" s="11" t="str">
        <f t="shared" si="17"/>
        <v>6.5.9</v>
      </c>
      <c r="Y426" s="64"/>
      <c r="AA426" s="1">
        <f t="shared" si="16"/>
        <v>32</v>
      </c>
    </row>
    <row r="427" spans="1:27" ht="35.25" customHeight="1">
      <c r="A427" s="119" t="s">
        <v>139</v>
      </c>
      <c r="B427" s="134" t="s">
        <v>57</v>
      </c>
      <c r="C427" s="122" t="s">
        <v>140</v>
      </c>
      <c r="D427" s="122" t="s">
        <v>110</v>
      </c>
      <c r="E427" s="123" t="s">
        <v>10901</v>
      </c>
      <c r="F427" s="124" t="s">
        <v>24</v>
      </c>
      <c r="G427" s="124" t="s">
        <v>142</v>
      </c>
      <c r="H427" s="124" t="s">
        <v>12554</v>
      </c>
      <c r="I427" s="210" t="s">
        <v>9996</v>
      </c>
      <c r="J427" s="129" t="s">
        <v>174</v>
      </c>
      <c r="K427" s="128">
        <v>85</v>
      </c>
      <c r="L427" s="129"/>
      <c r="M427" s="128" t="s">
        <v>191</v>
      </c>
      <c r="N427" s="127" t="s">
        <v>485</v>
      </c>
      <c r="O427" s="127" t="s">
        <v>165</v>
      </c>
      <c r="P427" s="127" t="s">
        <v>183</v>
      </c>
      <c r="Q427" s="131" t="s">
        <v>13495</v>
      </c>
      <c r="R427" s="131" t="s">
        <v>15323</v>
      </c>
      <c r="S427" s="132" t="s">
        <v>15322</v>
      </c>
      <c r="T427" s="136" t="s">
        <v>246</v>
      </c>
      <c r="U427" s="211"/>
      <c r="V427" s="211"/>
      <c r="W427" s="133" t="str">
        <f>VLOOKUP(TRIM(X427),X10:Y88,2,FALSE)</f>
        <v>Irfan</v>
      </c>
      <c r="X427" s="11" t="str">
        <f t="shared" si="17"/>
        <v>6.5.9</v>
      </c>
      <c r="Y427" s="64"/>
      <c r="AA427" s="1">
        <f t="shared" si="16"/>
        <v>42</v>
      </c>
    </row>
    <row r="428" spans="1:27" ht="35.25" customHeight="1">
      <c r="A428" s="119" t="s">
        <v>139</v>
      </c>
      <c r="B428" s="134" t="s">
        <v>57</v>
      </c>
      <c r="C428" s="122" t="s">
        <v>140</v>
      </c>
      <c r="D428" s="122" t="s">
        <v>108</v>
      </c>
      <c r="E428" s="123" t="s">
        <v>10902</v>
      </c>
      <c r="F428" s="124" t="s">
        <v>24</v>
      </c>
      <c r="G428" s="124" t="s">
        <v>142</v>
      </c>
      <c r="H428" s="124" t="s">
        <v>12555</v>
      </c>
      <c r="I428" s="210" t="s">
        <v>2350</v>
      </c>
      <c r="J428" s="127" t="s">
        <v>174</v>
      </c>
      <c r="K428" s="212">
        <v>86</v>
      </c>
      <c r="L428" s="127"/>
      <c r="M428" s="212" t="s">
        <v>191</v>
      </c>
      <c r="N428" s="127" t="s">
        <v>485</v>
      </c>
      <c r="O428" s="127" t="s">
        <v>165</v>
      </c>
      <c r="P428" s="127" t="s">
        <v>183</v>
      </c>
      <c r="Q428" s="131" t="s">
        <v>8787</v>
      </c>
      <c r="R428" s="131" t="s">
        <v>15511</v>
      </c>
      <c r="S428" s="132" t="s">
        <v>15510</v>
      </c>
      <c r="T428" s="136" t="s">
        <v>246</v>
      </c>
      <c r="U428" s="211"/>
      <c r="V428" s="211"/>
      <c r="W428" s="133" t="str">
        <f>VLOOKUP(TRIM(X428),X10:Y88,2,FALSE)</f>
        <v>Puneet</v>
      </c>
      <c r="X428" s="11" t="str">
        <f t="shared" si="17"/>
        <v>6.5.8</v>
      </c>
      <c r="Y428" s="64"/>
      <c r="AA428" s="1">
        <f t="shared" si="16"/>
        <v>26</v>
      </c>
    </row>
    <row r="429" spans="1:27" ht="35.25" customHeight="1">
      <c r="A429" s="119" t="s">
        <v>139</v>
      </c>
      <c r="B429" s="134" t="s">
        <v>57</v>
      </c>
      <c r="C429" s="122" t="s">
        <v>140</v>
      </c>
      <c r="D429" s="122" t="s">
        <v>108</v>
      </c>
      <c r="E429" s="123" t="s">
        <v>10903</v>
      </c>
      <c r="F429" s="124" t="s">
        <v>23</v>
      </c>
      <c r="G429" s="124" t="s">
        <v>142</v>
      </c>
      <c r="H429" s="124" t="s">
        <v>12556</v>
      </c>
      <c r="I429" s="210" t="s">
        <v>2350</v>
      </c>
      <c r="J429" s="129" t="s">
        <v>185</v>
      </c>
      <c r="K429" s="128">
        <v>112</v>
      </c>
      <c r="L429" s="129"/>
      <c r="M429" s="128" t="s">
        <v>191</v>
      </c>
      <c r="N429" s="127" t="s">
        <v>485</v>
      </c>
      <c r="O429" s="127" t="s">
        <v>165</v>
      </c>
      <c r="P429" s="127" t="s">
        <v>183</v>
      </c>
      <c r="Q429" s="131" t="s">
        <v>13496</v>
      </c>
      <c r="R429" s="131" t="s">
        <v>17205</v>
      </c>
      <c r="S429" s="132" t="s">
        <v>145</v>
      </c>
      <c r="T429" s="136" t="s">
        <v>246</v>
      </c>
      <c r="U429" s="211"/>
      <c r="V429" s="211" t="s">
        <v>245</v>
      </c>
      <c r="W429" s="133" t="str">
        <f>VLOOKUP(TRIM(X429),X10:Y88,2,FALSE)</f>
        <v>Puneet</v>
      </c>
      <c r="X429" s="11" t="str">
        <f t="shared" si="17"/>
        <v>6.5.8</v>
      </c>
      <c r="Y429" s="64"/>
      <c r="AA429" s="1">
        <f t="shared" si="16"/>
        <v>26</v>
      </c>
    </row>
    <row r="430" spans="1:27" ht="35.25" customHeight="1">
      <c r="A430" s="119" t="s">
        <v>139</v>
      </c>
      <c r="B430" s="134" t="s">
        <v>57</v>
      </c>
      <c r="C430" s="122" t="s">
        <v>140</v>
      </c>
      <c r="D430" s="122" t="s">
        <v>114</v>
      </c>
      <c r="E430" s="123" t="s">
        <v>10904</v>
      </c>
      <c r="F430" s="124" t="s">
        <v>24</v>
      </c>
      <c r="G430" s="124" t="s">
        <v>142</v>
      </c>
      <c r="H430" s="124" t="s">
        <v>12557</v>
      </c>
      <c r="I430" s="210" t="s">
        <v>2350</v>
      </c>
      <c r="J430" s="127" t="s">
        <v>185</v>
      </c>
      <c r="K430" s="212">
        <v>113</v>
      </c>
      <c r="L430" s="127"/>
      <c r="M430" s="212" t="s">
        <v>191</v>
      </c>
      <c r="N430" s="127" t="s">
        <v>485</v>
      </c>
      <c r="O430" s="127" t="s">
        <v>165</v>
      </c>
      <c r="P430" s="127" t="s">
        <v>183</v>
      </c>
      <c r="Q430" s="131" t="s">
        <v>13497</v>
      </c>
      <c r="R430" s="131" t="s">
        <v>15075</v>
      </c>
      <c r="S430" s="132" t="s">
        <v>15076</v>
      </c>
      <c r="T430" s="136" t="s">
        <v>246</v>
      </c>
      <c r="U430" s="211"/>
      <c r="V430" s="211"/>
      <c r="W430" s="133" t="str">
        <f>VLOOKUP(TRIM(X430),X10:Y88,2,FALSE)</f>
        <v>Frank</v>
      </c>
      <c r="X430" s="11" t="str">
        <f t="shared" si="17"/>
        <v>6.5.11</v>
      </c>
      <c r="Y430" s="64"/>
      <c r="AA430" s="1">
        <f t="shared" si="16"/>
        <v>26</v>
      </c>
    </row>
    <row r="431" spans="1:27" ht="35.25" customHeight="1">
      <c r="A431" s="119" t="s">
        <v>139</v>
      </c>
      <c r="B431" s="134" t="s">
        <v>57</v>
      </c>
      <c r="C431" s="122" t="s">
        <v>140</v>
      </c>
      <c r="D431" s="122" t="s">
        <v>103</v>
      </c>
      <c r="E431" s="123" t="s">
        <v>10905</v>
      </c>
      <c r="F431" s="124" t="s">
        <v>24</v>
      </c>
      <c r="G431" s="124" t="s">
        <v>142</v>
      </c>
      <c r="H431" s="124" t="s">
        <v>12558</v>
      </c>
      <c r="I431" s="210" t="s">
        <v>2350</v>
      </c>
      <c r="J431" s="129" t="s">
        <v>174</v>
      </c>
      <c r="K431" s="128">
        <v>87</v>
      </c>
      <c r="L431" s="129"/>
      <c r="M431" s="128" t="s">
        <v>191</v>
      </c>
      <c r="N431" s="127" t="s">
        <v>485</v>
      </c>
      <c r="O431" s="127" t="s">
        <v>165</v>
      </c>
      <c r="P431" s="127" t="s">
        <v>183</v>
      </c>
      <c r="Q431" s="131" t="s">
        <v>13498</v>
      </c>
      <c r="R431" s="131" t="s">
        <v>15405</v>
      </c>
      <c r="S431" s="132" t="s">
        <v>15406</v>
      </c>
      <c r="T431" s="136" t="s">
        <v>246</v>
      </c>
      <c r="U431" s="211"/>
      <c r="V431" s="211"/>
      <c r="W431" s="133" t="str">
        <f>VLOOKUP(TRIM(X431),X10:Y88,2,FALSE)</f>
        <v>Frank</v>
      </c>
      <c r="X431" s="11" t="str">
        <f t="shared" si="17"/>
        <v>6.5.5</v>
      </c>
      <c r="Y431" s="64"/>
      <c r="AA431" s="1">
        <f t="shared" si="16"/>
        <v>26</v>
      </c>
    </row>
    <row r="432" spans="1:27" ht="35.25" customHeight="1">
      <c r="A432" s="119" t="s">
        <v>139</v>
      </c>
      <c r="B432" s="134" t="s">
        <v>57</v>
      </c>
      <c r="C432" s="122" t="s">
        <v>140</v>
      </c>
      <c r="D432" s="122" t="s">
        <v>103</v>
      </c>
      <c r="E432" s="123" t="s">
        <v>10906</v>
      </c>
      <c r="F432" s="124" t="s">
        <v>24</v>
      </c>
      <c r="G432" s="124" t="s">
        <v>142</v>
      </c>
      <c r="H432" s="124" t="s">
        <v>12559</v>
      </c>
      <c r="I432" s="210" t="s">
        <v>13354</v>
      </c>
      <c r="J432" s="129" t="s">
        <v>174</v>
      </c>
      <c r="K432" s="128">
        <v>88</v>
      </c>
      <c r="L432" s="129"/>
      <c r="M432" s="128" t="s">
        <v>191</v>
      </c>
      <c r="N432" s="127" t="s">
        <v>485</v>
      </c>
      <c r="O432" s="127" t="s">
        <v>165</v>
      </c>
      <c r="P432" s="127" t="s">
        <v>183</v>
      </c>
      <c r="Q432" s="131" t="s">
        <v>13499</v>
      </c>
      <c r="R432" s="131" t="s">
        <v>15367</v>
      </c>
      <c r="S432" s="132" t="s">
        <v>15368</v>
      </c>
      <c r="T432" s="136" t="s">
        <v>246</v>
      </c>
      <c r="U432" s="211"/>
      <c r="V432" s="211"/>
      <c r="W432" s="133" t="str">
        <f>VLOOKUP(TRIM(X432),X10:Y88,2,FALSE)</f>
        <v>Frank</v>
      </c>
      <c r="X432" s="11" t="str">
        <f t="shared" si="17"/>
        <v>6.5.5</v>
      </c>
      <c r="Y432" s="64"/>
      <c r="AA432" s="1">
        <f t="shared" si="16"/>
        <v>36</v>
      </c>
    </row>
    <row r="433" spans="1:27" ht="35.25" customHeight="1">
      <c r="A433" s="119" t="s">
        <v>139</v>
      </c>
      <c r="B433" s="134" t="s">
        <v>57</v>
      </c>
      <c r="C433" s="122" t="s">
        <v>140</v>
      </c>
      <c r="D433" s="122" t="s">
        <v>103</v>
      </c>
      <c r="E433" s="123" t="s">
        <v>10907</v>
      </c>
      <c r="F433" s="124" t="s">
        <v>20</v>
      </c>
      <c r="G433" s="124" t="s">
        <v>142</v>
      </c>
      <c r="H433" s="124" t="s">
        <v>12386</v>
      </c>
      <c r="I433" s="210" t="s">
        <v>2350</v>
      </c>
      <c r="J433" s="129"/>
      <c r="K433" s="128"/>
      <c r="L433" s="129"/>
      <c r="M433" s="128"/>
      <c r="N433" s="127"/>
      <c r="O433" s="127" t="s">
        <v>165</v>
      </c>
      <c r="P433" s="127" t="s">
        <v>183</v>
      </c>
      <c r="Q433" s="131" t="s">
        <v>12386</v>
      </c>
      <c r="R433" s="131" t="s">
        <v>17523</v>
      </c>
      <c r="S433" s="144" t="s">
        <v>192</v>
      </c>
      <c r="T433" s="136" t="s">
        <v>246</v>
      </c>
      <c r="U433" s="211"/>
      <c r="V433" s="211"/>
      <c r="W433" s="133" t="str">
        <f>VLOOKUP(TRIM(X433),X10:Y88,2,FALSE)</f>
        <v>Frank</v>
      </c>
      <c r="X433" s="11" t="str">
        <f t="shared" si="17"/>
        <v>6.5.5</v>
      </c>
      <c r="Y433" s="64"/>
      <c r="AA433" s="1">
        <f t="shared" si="16"/>
        <v>26</v>
      </c>
    </row>
    <row r="434" spans="1:27" ht="35.25" customHeight="1">
      <c r="A434" s="119" t="s">
        <v>139</v>
      </c>
      <c r="B434" s="134" t="s">
        <v>57</v>
      </c>
      <c r="C434" s="122" t="s">
        <v>140</v>
      </c>
      <c r="D434" s="122" t="s">
        <v>97</v>
      </c>
      <c r="E434" s="123" t="s">
        <v>10908</v>
      </c>
      <c r="F434" s="124" t="s">
        <v>172</v>
      </c>
      <c r="G434" s="124" t="s">
        <v>142</v>
      </c>
      <c r="H434" s="124" t="s">
        <v>12387</v>
      </c>
      <c r="I434" s="210" t="s">
        <v>12388</v>
      </c>
      <c r="J434" s="129"/>
      <c r="K434" s="128"/>
      <c r="L434" s="129"/>
      <c r="M434" s="128"/>
      <c r="N434" s="127"/>
      <c r="O434" s="127" t="s">
        <v>165</v>
      </c>
      <c r="P434" s="127" t="s">
        <v>183</v>
      </c>
      <c r="Q434" s="131" t="s">
        <v>12387</v>
      </c>
      <c r="R434" s="131" t="s">
        <v>161</v>
      </c>
      <c r="S434" s="132" t="s">
        <v>159</v>
      </c>
      <c r="T434" s="136" t="s">
        <v>246</v>
      </c>
      <c r="U434" s="211"/>
      <c r="V434" s="211"/>
      <c r="W434" s="133" t="str">
        <f>VLOOKUP(TRIM(X434),X10:Y88,2,FALSE)</f>
        <v>Frank</v>
      </c>
      <c r="X434" s="11" t="str">
        <f t="shared" si="17"/>
        <v>6.5.2</v>
      </c>
      <c r="Y434" s="64"/>
      <c r="AA434" s="1">
        <f t="shared" si="16"/>
        <v>53</v>
      </c>
    </row>
    <row r="435" spans="1:27" ht="35.25" customHeight="1">
      <c r="A435" s="119" t="s">
        <v>139</v>
      </c>
      <c r="B435" s="134" t="s">
        <v>57</v>
      </c>
      <c r="C435" s="122" t="s">
        <v>140</v>
      </c>
      <c r="D435" s="122" t="s">
        <v>97</v>
      </c>
      <c r="E435" s="123" t="s">
        <v>10909</v>
      </c>
      <c r="F435" s="124" t="s">
        <v>180</v>
      </c>
      <c r="G435" s="124" t="s">
        <v>142</v>
      </c>
      <c r="H435" s="124" t="s">
        <v>12389</v>
      </c>
      <c r="I435" s="210" t="s">
        <v>2350</v>
      </c>
      <c r="J435" s="129"/>
      <c r="K435" s="128"/>
      <c r="L435" s="129"/>
      <c r="M435" s="128"/>
      <c r="N435" s="127"/>
      <c r="O435" s="127" t="s">
        <v>165</v>
      </c>
      <c r="P435" s="127" t="s">
        <v>183</v>
      </c>
      <c r="Q435" s="131" t="s">
        <v>12389</v>
      </c>
      <c r="R435" s="131" t="s">
        <v>15262</v>
      </c>
      <c r="S435" s="132" t="s">
        <v>15263</v>
      </c>
      <c r="T435" s="136" t="s">
        <v>246</v>
      </c>
      <c r="U435" s="211"/>
      <c r="V435" s="211"/>
      <c r="W435" s="133" t="str">
        <f>VLOOKUP(TRIM(X435),X10:Y88,2,FALSE)</f>
        <v>Frank</v>
      </c>
      <c r="X435" s="11" t="str">
        <f t="shared" si="17"/>
        <v>6.5.2</v>
      </c>
      <c r="Y435" s="64"/>
      <c r="AA435" s="1">
        <f t="shared" si="16"/>
        <v>26</v>
      </c>
    </row>
    <row r="436" spans="1:27" ht="35.25" customHeight="1">
      <c r="A436" s="119" t="s">
        <v>139</v>
      </c>
      <c r="B436" s="134" t="s">
        <v>57</v>
      </c>
      <c r="C436" s="122" t="s">
        <v>140</v>
      </c>
      <c r="D436" s="122" t="s">
        <v>97</v>
      </c>
      <c r="E436" s="123" t="s">
        <v>10910</v>
      </c>
      <c r="F436" s="124" t="s">
        <v>24</v>
      </c>
      <c r="G436" s="124" t="s">
        <v>142</v>
      </c>
      <c r="H436" s="124" t="s">
        <v>12560</v>
      </c>
      <c r="I436" s="210" t="s">
        <v>13355</v>
      </c>
      <c r="J436" s="129" t="s">
        <v>174</v>
      </c>
      <c r="K436" s="128">
        <v>89</v>
      </c>
      <c r="L436" s="129"/>
      <c r="M436" s="128" t="s">
        <v>191</v>
      </c>
      <c r="N436" s="127" t="s">
        <v>485</v>
      </c>
      <c r="O436" s="127" t="s">
        <v>165</v>
      </c>
      <c r="P436" s="127" t="s">
        <v>183</v>
      </c>
      <c r="Q436" s="131" t="s">
        <v>13500</v>
      </c>
      <c r="R436" s="131" t="s">
        <v>15682</v>
      </c>
      <c r="S436" s="132" t="s">
        <v>15683</v>
      </c>
      <c r="T436" s="136" t="s">
        <v>246</v>
      </c>
      <c r="U436" s="211"/>
      <c r="V436" s="211"/>
      <c r="W436" s="133" t="str">
        <f>VLOOKUP(TRIM(X436),X10:Y88,2,FALSE)</f>
        <v>Frank</v>
      </c>
      <c r="X436" s="11" t="str">
        <f t="shared" si="17"/>
        <v>6.5.2</v>
      </c>
      <c r="Y436" s="64"/>
      <c r="AA436" s="1">
        <f t="shared" si="16"/>
        <v>69</v>
      </c>
    </row>
    <row r="437" spans="1:27" ht="37.200000000000003" customHeight="1">
      <c r="A437" s="119" t="s">
        <v>139</v>
      </c>
      <c r="B437" s="134" t="s">
        <v>57</v>
      </c>
      <c r="C437" s="122" t="s">
        <v>140</v>
      </c>
      <c r="D437" s="122" t="s">
        <v>110</v>
      </c>
      <c r="E437" s="123" t="s">
        <v>10911</v>
      </c>
      <c r="F437" s="124" t="s">
        <v>24</v>
      </c>
      <c r="G437" s="124" t="s">
        <v>142</v>
      </c>
      <c r="H437" s="124" t="s">
        <v>12561</v>
      </c>
      <c r="I437" s="210" t="s">
        <v>2350</v>
      </c>
      <c r="J437" s="129" t="s">
        <v>174</v>
      </c>
      <c r="K437" s="128">
        <v>90</v>
      </c>
      <c r="L437" s="129"/>
      <c r="M437" s="128" t="s">
        <v>191</v>
      </c>
      <c r="N437" s="127" t="s">
        <v>485</v>
      </c>
      <c r="O437" s="127" t="s">
        <v>165</v>
      </c>
      <c r="P437" s="127" t="s">
        <v>183</v>
      </c>
      <c r="Q437" s="131" t="s">
        <v>13501</v>
      </c>
      <c r="R437" s="131" t="s">
        <v>15950</v>
      </c>
      <c r="S437" s="132" t="s">
        <v>15949</v>
      </c>
      <c r="T437" s="136" t="s">
        <v>246</v>
      </c>
      <c r="U437" s="211"/>
      <c r="V437" s="211"/>
      <c r="W437" s="133" t="str">
        <f>VLOOKUP(TRIM(X437),X10:Y88,2,FALSE)</f>
        <v>Irfan</v>
      </c>
      <c r="X437" s="11" t="str">
        <f t="shared" si="17"/>
        <v>6.5.9</v>
      </c>
      <c r="Y437" s="64"/>
      <c r="AA437" s="1">
        <f t="shared" si="16"/>
        <v>26</v>
      </c>
    </row>
    <row r="438" spans="1:27" ht="35.25" customHeight="1">
      <c r="A438" s="119" t="s">
        <v>139</v>
      </c>
      <c r="B438" s="134" t="s">
        <v>57</v>
      </c>
      <c r="C438" s="122" t="s">
        <v>140</v>
      </c>
      <c r="D438" s="122" t="s">
        <v>114</v>
      </c>
      <c r="E438" s="123" t="s">
        <v>10912</v>
      </c>
      <c r="F438" s="124" t="s">
        <v>24</v>
      </c>
      <c r="G438" s="124" t="s">
        <v>142</v>
      </c>
      <c r="H438" s="124" t="s">
        <v>12562</v>
      </c>
      <c r="I438" s="210" t="s">
        <v>2350</v>
      </c>
      <c r="J438" s="129" t="s">
        <v>174</v>
      </c>
      <c r="K438" s="128">
        <v>91</v>
      </c>
      <c r="L438" s="129"/>
      <c r="M438" s="128" t="s">
        <v>191</v>
      </c>
      <c r="N438" s="127" t="s">
        <v>485</v>
      </c>
      <c r="O438" s="127" t="s">
        <v>165</v>
      </c>
      <c r="P438" s="127" t="s">
        <v>183</v>
      </c>
      <c r="Q438" s="131" t="s">
        <v>13502</v>
      </c>
      <c r="R438" s="131" t="s">
        <v>15089</v>
      </c>
      <c r="S438" s="132" t="s">
        <v>15090</v>
      </c>
      <c r="T438" s="136" t="s">
        <v>246</v>
      </c>
      <c r="U438" s="211"/>
      <c r="V438" s="211"/>
      <c r="W438" s="133" t="str">
        <f>VLOOKUP(TRIM(X438),X10:Y88,2,FALSE)</f>
        <v>Frank</v>
      </c>
      <c r="X438" s="11" t="str">
        <f t="shared" si="17"/>
        <v>6.5.11</v>
      </c>
      <c r="Y438" s="64"/>
      <c r="AA438" s="1">
        <f t="shared" si="16"/>
        <v>26</v>
      </c>
    </row>
    <row r="439" spans="1:27" ht="35.25" customHeight="1">
      <c r="A439" s="119" t="s">
        <v>139</v>
      </c>
      <c r="B439" s="134" t="s">
        <v>57</v>
      </c>
      <c r="C439" s="122" t="s">
        <v>140</v>
      </c>
      <c r="D439" s="122" t="s">
        <v>123</v>
      </c>
      <c r="E439" s="123" t="s">
        <v>10913</v>
      </c>
      <c r="F439" s="124" t="s">
        <v>340</v>
      </c>
      <c r="G439" s="124" t="s">
        <v>142</v>
      </c>
      <c r="H439" s="124" t="s">
        <v>12390</v>
      </c>
      <c r="I439" s="210" t="s">
        <v>12391</v>
      </c>
      <c r="J439" s="129"/>
      <c r="K439" s="128"/>
      <c r="L439" s="129"/>
      <c r="M439" s="128"/>
      <c r="N439" s="127"/>
      <c r="O439" s="127"/>
      <c r="P439" s="127"/>
      <c r="Q439" s="131" t="s">
        <v>12390</v>
      </c>
      <c r="R439" s="131" t="s">
        <v>14982</v>
      </c>
      <c r="S439" s="132" t="s">
        <v>14983</v>
      </c>
      <c r="T439" s="136" t="s">
        <v>246</v>
      </c>
      <c r="U439" s="211"/>
      <c r="V439" s="211"/>
      <c r="W439" s="133" t="str">
        <f>VLOOKUP(TRIM(X439),X10:Y88,2,FALSE)</f>
        <v>Frank</v>
      </c>
      <c r="X439" s="11" t="str">
        <f t="shared" si="17"/>
        <v>7.1</v>
      </c>
      <c r="Y439" s="64"/>
      <c r="AA439" s="1">
        <f t="shared" si="16"/>
        <v>152</v>
      </c>
    </row>
    <row r="440" spans="1:27" ht="35.25" customHeight="1">
      <c r="A440" s="119" t="s">
        <v>139</v>
      </c>
      <c r="B440" s="134" t="s">
        <v>57</v>
      </c>
      <c r="C440" s="122" t="s">
        <v>140</v>
      </c>
      <c r="D440" s="122" t="s">
        <v>110</v>
      </c>
      <c r="E440" s="123" t="s">
        <v>10914</v>
      </c>
      <c r="F440" s="124" t="s">
        <v>24</v>
      </c>
      <c r="G440" s="124" t="s">
        <v>142</v>
      </c>
      <c r="H440" s="124" t="s">
        <v>12563</v>
      </c>
      <c r="I440" s="210" t="s">
        <v>2350</v>
      </c>
      <c r="J440" s="127" t="s">
        <v>185</v>
      </c>
      <c r="K440" s="212">
        <v>114</v>
      </c>
      <c r="L440" s="127"/>
      <c r="M440" s="212" t="s">
        <v>191</v>
      </c>
      <c r="N440" s="127" t="s">
        <v>485</v>
      </c>
      <c r="O440" s="127" t="s">
        <v>165</v>
      </c>
      <c r="P440" s="127" t="s">
        <v>183</v>
      </c>
      <c r="Q440" s="131" t="s">
        <v>13503</v>
      </c>
      <c r="R440" s="131" t="s">
        <v>16456</v>
      </c>
      <c r="S440" s="132" t="s">
        <v>16455</v>
      </c>
      <c r="T440" s="136" t="s">
        <v>246</v>
      </c>
      <c r="U440" s="211"/>
      <c r="V440" s="211"/>
      <c r="W440" s="133" t="str">
        <f>VLOOKUP(TRIM(X440),X10:Y88,2,FALSE)</f>
        <v>Irfan</v>
      </c>
      <c r="X440" s="11" t="str">
        <f t="shared" si="17"/>
        <v>6.5.9</v>
      </c>
      <c r="Y440" s="64"/>
      <c r="AA440" s="1">
        <f t="shared" si="16"/>
        <v>26</v>
      </c>
    </row>
    <row r="441" spans="1:27" ht="35.25" customHeight="1">
      <c r="A441" s="119" t="s">
        <v>139</v>
      </c>
      <c r="B441" s="134" t="s">
        <v>57</v>
      </c>
      <c r="C441" s="122" t="s">
        <v>140</v>
      </c>
      <c r="D441" s="122" t="s">
        <v>110</v>
      </c>
      <c r="E441" s="123" t="s">
        <v>10915</v>
      </c>
      <c r="F441" s="124" t="s">
        <v>24</v>
      </c>
      <c r="G441" s="124" t="s">
        <v>142</v>
      </c>
      <c r="H441" s="124" t="s">
        <v>12564</v>
      </c>
      <c r="I441" s="210" t="s">
        <v>2350</v>
      </c>
      <c r="J441" s="127" t="s">
        <v>185</v>
      </c>
      <c r="K441" s="212">
        <v>115</v>
      </c>
      <c r="L441" s="127"/>
      <c r="M441" s="212" t="s">
        <v>191</v>
      </c>
      <c r="N441" s="127" t="s">
        <v>485</v>
      </c>
      <c r="O441" s="127" t="s">
        <v>165</v>
      </c>
      <c r="P441" s="127" t="s">
        <v>183</v>
      </c>
      <c r="Q441" s="131" t="s">
        <v>13504</v>
      </c>
      <c r="R441" s="131" t="s">
        <v>16427</v>
      </c>
      <c r="S441" s="132" t="s">
        <v>16426</v>
      </c>
      <c r="T441" s="136" t="s">
        <v>246</v>
      </c>
      <c r="U441" s="211"/>
      <c r="V441" s="211"/>
      <c r="W441" s="133" t="str">
        <f>VLOOKUP(TRIM(X441),X10:Y88,2,FALSE)</f>
        <v>Irfan</v>
      </c>
      <c r="X441" s="11" t="str">
        <f t="shared" si="17"/>
        <v>6.5.9</v>
      </c>
      <c r="Y441" s="64"/>
      <c r="AA441" s="1">
        <f t="shared" si="16"/>
        <v>26</v>
      </c>
    </row>
    <row r="442" spans="1:27" ht="35.25" customHeight="1">
      <c r="A442" s="119" t="s">
        <v>139</v>
      </c>
      <c r="B442" s="134" t="s">
        <v>57</v>
      </c>
      <c r="C442" s="122" t="s">
        <v>140</v>
      </c>
      <c r="D442" s="122" t="s">
        <v>110</v>
      </c>
      <c r="E442" s="123" t="s">
        <v>10916</v>
      </c>
      <c r="F442" s="124" t="s">
        <v>24</v>
      </c>
      <c r="G442" s="124" t="s">
        <v>142</v>
      </c>
      <c r="H442" s="124" t="s">
        <v>12565</v>
      </c>
      <c r="I442" s="210" t="s">
        <v>2350</v>
      </c>
      <c r="J442" s="129" t="s">
        <v>185</v>
      </c>
      <c r="K442" s="128">
        <v>116</v>
      </c>
      <c r="L442" s="129"/>
      <c r="M442" s="128" t="s">
        <v>191</v>
      </c>
      <c r="N442" s="127" t="s">
        <v>485</v>
      </c>
      <c r="O442" s="127" t="s">
        <v>165</v>
      </c>
      <c r="P442" s="127" t="s">
        <v>183</v>
      </c>
      <c r="Q442" s="131" t="s">
        <v>13505</v>
      </c>
      <c r="R442" s="131" t="s">
        <v>16448</v>
      </c>
      <c r="S442" s="132" t="s">
        <v>16447</v>
      </c>
      <c r="T442" s="136" t="s">
        <v>246</v>
      </c>
      <c r="U442" s="211"/>
      <c r="V442" s="211"/>
      <c r="W442" s="133" t="str">
        <f>VLOOKUP(TRIM(X442),X10:Y88,2,FALSE)</f>
        <v>Irfan</v>
      </c>
      <c r="X442" s="11" t="str">
        <f t="shared" si="17"/>
        <v>6.5.9</v>
      </c>
      <c r="Y442" s="64"/>
      <c r="AA442" s="1">
        <f t="shared" si="16"/>
        <v>26</v>
      </c>
    </row>
    <row r="443" spans="1:27" ht="35.25" customHeight="1">
      <c r="A443" s="119" t="s">
        <v>139</v>
      </c>
      <c r="B443" s="134" t="s">
        <v>57</v>
      </c>
      <c r="C443" s="122" t="s">
        <v>140</v>
      </c>
      <c r="D443" s="122" t="s">
        <v>110</v>
      </c>
      <c r="E443" s="123" t="s">
        <v>10917</v>
      </c>
      <c r="F443" s="124" t="s">
        <v>24</v>
      </c>
      <c r="G443" s="124" t="s">
        <v>142</v>
      </c>
      <c r="H443" s="124" t="s">
        <v>12566</v>
      </c>
      <c r="I443" s="210" t="s">
        <v>2350</v>
      </c>
      <c r="J443" s="129" t="s">
        <v>185</v>
      </c>
      <c r="K443" s="128">
        <v>117</v>
      </c>
      <c r="L443" s="129"/>
      <c r="M443" s="128" t="s">
        <v>191</v>
      </c>
      <c r="N443" s="127" t="s">
        <v>485</v>
      </c>
      <c r="O443" s="127" t="s">
        <v>165</v>
      </c>
      <c r="P443" s="127" t="s">
        <v>183</v>
      </c>
      <c r="Q443" s="131" t="s">
        <v>13506</v>
      </c>
      <c r="R443" s="131" t="s">
        <v>15957</v>
      </c>
      <c r="S443" s="132" t="s">
        <v>15956</v>
      </c>
      <c r="T443" s="136" t="s">
        <v>246</v>
      </c>
      <c r="U443" s="211"/>
      <c r="V443" s="211"/>
      <c r="W443" s="133" t="str">
        <f>VLOOKUP(TRIM(X443),X10:Y88,2,FALSE)</f>
        <v>Irfan</v>
      </c>
      <c r="X443" s="11" t="str">
        <f t="shared" si="17"/>
        <v>6.5.9</v>
      </c>
      <c r="Y443" s="64"/>
      <c r="AA443" s="1">
        <f t="shared" si="16"/>
        <v>26</v>
      </c>
    </row>
    <row r="444" spans="1:27" ht="35.25" customHeight="1">
      <c r="A444" s="119" t="s">
        <v>139</v>
      </c>
      <c r="B444" s="134" t="s">
        <v>57</v>
      </c>
      <c r="C444" s="122" t="s">
        <v>140</v>
      </c>
      <c r="D444" s="122" t="s">
        <v>110</v>
      </c>
      <c r="E444" s="123" t="s">
        <v>10918</v>
      </c>
      <c r="F444" s="124" t="s">
        <v>24</v>
      </c>
      <c r="G444" s="124" t="s">
        <v>142</v>
      </c>
      <c r="H444" s="124" t="s">
        <v>12567</v>
      </c>
      <c r="I444" s="210" t="s">
        <v>2350</v>
      </c>
      <c r="J444" s="129" t="s">
        <v>185</v>
      </c>
      <c r="K444" s="128">
        <v>118</v>
      </c>
      <c r="L444" s="129"/>
      <c r="M444" s="128" t="s">
        <v>191</v>
      </c>
      <c r="N444" s="127" t="s">
        <v>485</v>
      </c>
      <c r="O444" s="127" t="s">
        <v>165</v>
      </c>
      <c r="P444" s="127" t="s">
        <v>183</v>
      </c>
      <c r="Q444" s="131" t="s">
        <v>13507</v>
      </c>
      <c r="R444" s="131" t="s">
        <v>15955</v>
      </c>
      <c r="S444" s="132" t="s">
        <v>15952</v>
      </c>
      <c r="T444" s="136" t="s">
        <v>246</v>
      </c>
      <c r="U444" s="211"/>
      <c r="V444" s="211"/>
      <c r="W444" s="133" t="str">
        <f>VLOOKUP(TRIM(X444),X10:Y88,2,FALSE)</f>
        <v>Irfan</v>
      </c>
      <c r="X444" s="11" t="str">
        <f t="shared" si="17"/>
        <v>6.5.9</v>
      </c>
      <c r="Y444" s="64"/>
      <c r="AA444" s="1">
        <f t="shared" si="16"/>
        <v>26</v>
      </c>
    </row>
    <row r="445" spans="1:27" ht="35.25" customHeight="1">
      <c r="A445" s="119" t="s">
        <v>139</v>
      </c>
      <c r="B445" s="134" t="s">
        <v>57</v>
      </c>
      <c r="C445" s="122" t="s">
        <v>140</v>
      </c>
      <c r="D445" s="122" t="s">
        <v>108</v>
      </c>
      <c r="E445" s="123" t="s">
        <v>10919</v>
      </c>
      <c r="F445" s="124" t="s">
        <v>24</v>
      </c>
      <c r="G445" s="124" t="s">
        <v>142</v>
      </c>
      <c r="H445" s="124" t="s">
        <v>12568</v>
      </c>
      <c r="I445" s="210" t="s">
        <v>2350</v>
      </c>
      <c r="J445" s="129" t="s">
        <v>174</v>
      </c>
      <c r="K445" s="128">
        <v>92</v>
      </c>
      <c r="L445" s="129"/>
      <c r="M445" s="128" t="s">
        <v>191</v>
      </c>
      <c r="N445" s="127" t="s">
        <v>485</v>
      </c>
      <c r="O445" s="127" t="s">
        <v>165</v>
      </c>
      <c r="P445" s="127" t="s">
        <v>183</v>
      </c>
      <c r="Q445" s="131" t="s">
        <v>13508</v>
      </c>
      <c r="R445" s="131" t="s">
        <v>15515</v>
      </c>
      <c r="S445" s="132" t="s">
        <v>184</v>
      </c>
      <c r="T445" s="136" t="s">
        <v>246</v>
      </c>
      <c r="U445" s="211"/>
      <c r="V445" s="211"/>
      <c r="W445" s="133" t="str">
        <f>VLOOKUP(TRIM(X445),X10:Y88,2,FALSE)</f>
        <v>Puneet</v>
      </c>
      <c r="X445" s="11" t="str">
        <f t="shared" si="17"/>
        <v>6.5.8</v>
      </c>
      <c r="Y445" s="64"/>
      <c r="AA445" s="1">
        <f t="shared" si="16"/>
        <v>26</v>
      </c>
    </row>
    <row r="446" spans="1:27" ht="35.25" customHeight="1">
      <c r="A446" s="119" t="s">
        <v>139</v>
      </c>
      <c r="B446" s="134" t="s">
        <v>57</v>
      </c>
      <c r="C446" s="122" t="s">
        <v>140</v>
      </c>
      <c r="D446" s="122" t="s">
        <v>108</v>
      </c>
      <c r="E446" s="123" t="s">
        <v>10920</v>
      </c>
      <c r="F446" s="124" t="s">
        <v>24</v>
      </c>
      <c r="G446" s="124" t="s">
        <v>142</v>
      </c>
      <c r="H446" s="124" t="s">
        <v>12569</v>
      </c>
      <c r="I446" s="210" t="s">
        <v>2350</v>
      </c>
      <c r="J446" s="129" t="s">
        <v>174</v>
      </c>
      <c r="K446" s="128">
        <v>93</v>
      </c>
      <c r="L446" s="129"/>
      <c r="M446" s="128" t="s">
        <v>191</v>
      </c>
      <c r="N446" s="127" t="s">
        <v>485</v>
      </c>
      <c r="O446" s="127" t="s">
        <v>165</v>
      </c>
      <c r="P446" s="127" t="s">
        <v>183</v>
      </c>
      <c r="Q446" s="131" t="s">
        <v>13509</v>
      </c>
      <c r="R446" s="131" t="s">
        <v>15514</v>
      </c>
      <c r="S446" s="132" t="s">
        <v>184</v>
      </c>
      <c r="T446" s="136" t="s">
        <v>246</v>
      </c>
      <c r="U446" s="211"/>
      <c r="V446" s="211"/>
      <c r="W446" s="133" t="str">
        <f>VLOOKUP(TRIM(X446),X10:Y88,2,FALSE)</f>
        <v>Puneet</v>
      </c>
      <c r="X446" s="11" t="str">
        <f t="shared" si="17"/>
        <v>6.5.8</v>
      </c>
      <c r="Y446" s="64"/>
      <c r="AA446" s="1">
        <f t="shared" si="16"/>
        <v>26</v>
      </c>
    </row>
    <row r="447" spans="1:27" ht="35.25" customHeight="1">
      <c r="A447" s="119" t="s">
        <v>139</v>
      </c>
      <c r="B447" s="134" t="s">
        <v>57</v>
      </c>
      <c r="C447" s="122" t="s">
        <v>140</v>
      </c>
      <c r="D447" s="122" t="s">
        <v>103</v>
      </c>
      <c r="E447" s="123" t="s">
        <v>10921</v>
      </c>
      <c r="F447" s="124" t="s">
        <v>24</v>
      </c>
      <c r="G447" s="124" t="s">
        <v>142</v>
      </c>
      <c r="H447" s="124" t="s">
        <v>12570</v>
      </c>
      <c r="I447" s="210" t="s">
        <v>13354</v>
      </c>
      <c r="J447" s="129" t="s">
        <v>185</v>
      </c>
      <c r="K447" s="128">
        <v>119</v>
      </c>
      <c r="L447" s="129"/>
      <c r="M447" s="128" t="s">
        <v>191</v>
      </c>
      <c r="N447" s="127" t="s">
        <v>485</v>
      </c>
      <c r="O447" s="127" t="s">
        <v>165</v>
      </c>
      <c r="P447" s="127" t="s">
        <v>183</v>
      </c>
      <c r="Q447" s="131" t="s">
        <v>13499</v>
      </c>
      <c r="R447" s="131" t="s">
        <v>192</v>
      </c>
      <c r="S447" s="144" t="s">
        <v>192</v>
      </c>
      <c r="T447" s="136" t="s">
        <v>246</v>
      </c>
      <c r="U447" s="211"/>
      <c r="V447" s="211"/>
      <c r="W447" s="133" t="str">
        <f>VLOOKUP(TRIM(X447),X10:Y88,2,FALSE)</f>
        <v>Frank</v>
      </c>
      <c r="X447" s="11" t="str">
        <f t="shared" si="17"/>
        <v>6.5.5</v>
      </c>
      <c r="Y447" s="64"/>
      <c r="AA447" s="1">
        <f t="shared" si="16"/>
        <v>36</v>
      </c>
    </row>
    <row r="448" spans="1:27" ht="35.25" customHeight="1">
      <c r="A448" s="119" t="s">
        <v>139</v>
      </c>
      <c r="B448" s="134" t="s">
        <v>57</v>
      </c>
      <c r="C448" s="122" t="s">
        <v>140</v>
      </c>
      <c r="D448" s="122" t="s">
        <v>119</v>
      </c>
      <c r="E448" s="123" t="s">
        <v>10922</v>
      </c>
      <c r="F448" s="124" t="s">
        <v>21</v>
      </c>
      <c r="G448" s="124" t="s">
        <v>142</v>
      </c>
      <c r="H448" s="124" t="s">
        <v>12571</v>
      </c>
      <c r="I448" s="210" t="s">
        <v>13356</v>
      </c>
      <c r="J448" s="129" t="s">
        <v>7464</v>
      </c>
      <c r="K448" s="128"/>
      <c r="L448" s="129"/>
      <c r="M448" s="128"/>
      <c r="N448" s="127" t="s">
        <v>654</v>
      </c>
      <c r="O448" s="127" t="s">
        <v>2712</v>
      </c>
      <c r="P448" s="127" t="s">
        <v>7465</v>
      </c>
      <c r="Q448" s="131" t="s">
        <v>13712</v>
      </c>
      <c r="R448" s="131" t="s">
        <v>15577</v>
      </c>
      <c r="S448" s="132" t="s">
        <v>15576</v>
      </c>
      <c r="T448" s="136" t="s">
        <v>316</v>
      </c>
      <c r="U448" s="211"/>
      <c r="V448" s="211"/>
      <c r="W448" s="133" t="str">
        <f>VLOOKUP(TRIM(X448),X10:Y88,2,FALSE)</f>
        <v>Puneet</v>
      </c>
      <c r="X448" s="11" t="str">
        <f t="shared" si="17"/>
        <v>6.9</v>
      </c>
      <c r="Y448" s="64"/>
      <c r="AA448" s="1">
        <f t="shared" si="16"/>
        <v>42</v>
      </c>
    </row>
    <row r="449" spans="1:27" ht="35.25" customHeight="1">
      <c r="A449" s="119" t="s">
        <v>139</v>
      </c>
      <c r="B449" s="134" t="s">
        <v>57</v>
      </c>
      <c r="C449" s="122" t="s">
        <v>140</v>
      </c>
      <c r="D449" s="122" t="s">
        <v>123</v>
      </c>
      <c r="E449" s="123" t="s">
        <v>10923</v>
      </c>
      <c r="F449" s="124" t="s">
        <v>340</v>
      </c>
      <c r="G449" s="124" t="s">
        <v>142</v>
      </c>
      <c r="H449" s="124" t="s">
        <v>12392</v>
      </c>
      <c r="I449" s="210" t="s">
        <v>7630</v>
      </c>
      <c r="J449" s="129"/>
      <c r="K449" s="128"/>
      <c r="L449" s="129"/>
      <c r="M449" s="128"/>
      <c r="N449" s="127"/>
      <c r="O449" s="127" t="s">
        <v>2712</v>
      </c>
      <c r="P449" s="127"/>
      <c r="Q449" s="131" t="s">
        <v>12393</v>
      </c>
      <c r="R449" s="131" t="s">
        <v>14984</v>
      </c>
      <c r="S449" s="132" t="s">
        <v>14985</v>
      </c>
      <c r="T449" s="136" t="s">
        <v>5657</v>
      </c>
      <c r="U449" s="211"/>
      <c r="V449" s="211"/>
      <c r="W449" s="133" t="str">
        <f>VLOOKUP(TRIM(X449),X10:Y88,2,FALSE)</f>
        <v>Frank</v>
      </c>
      <c r="X449" s="11" t="str">
        <f t="shared" si="17"/>
        <v>7.1</v>
      </c>
      <c r="Y449" s="64"/>
      <c r="AA449" s="1">
        <f t="shared" si="16"/>
        <v>20</v>
      </c>
    </row>
    <row r="450" spans="1:27" ht="35.25" customHeight="1">
      <c r="A450" s="119" t="s">
        <v>139</v>
      </c>
      <c r="B450" s="134" t="s">
        <v>57</v>
      </c>
      <c r="C450" s="122" t="s">
        <v>140</v>
      </c>
      <c r="D450" s="122" t="s">
        <v>100</v>
      </c>
      <c r="E450" s="123" t="s">
        <v>10924</v>
      </c>
      <c r="F450" s="124" t="s">
        <v>24</v>
      </c>
      <c r="G450" s="124" t="s">
        <v>142</v>
      </c>
      <c r="H450" s="124" t="s">
        <v>12572</v>
      </c>
      <c r="I450" s="210" t="s">
        <v>13357</v>
      </c>
      <c r="J450" s="129" t="s">
        <v>174</v>
      </c>
      <c r="K450" s="128">
        <v>94</v>
      </c>
      <c r="L450" s="129"/>
      <c r="M450" s="128" t="s">
        <v>191</v>
      </c>
      <c r="N450" s="127" t="s">
        <v>485</v>
      </c>
      <c r="O450" s="127" t="s">
        <v>165</v>
      </c>
      <c r="P450" s="127" t="s">
        <v>183</v>
      </c>
      <c r="Q450" s="131" t="s">
        <v>13510</v>
      </c>
      <c r="R450" s="131" t="s">
        <v>15751</v>
      </c>
      <c r="S450" s="137" t="s">
        <v>149</v>
      </c>
      <c r="T450" s="136" t="s">
        <v>12125</v>
      </c>
      <c r="U450" s="211"/>
      <c r="V450" s="211"/>
      <c r="W450" s="133" t="str">
        <f>VLOOKUP(TRIM(X450),X10:Y88,2,FALSE)</f>
        <v>Frank</v>
      </c>
      <c r="X450" s="11" t="str">
        <f t="shared" si="17"/>
        <v>6.5.4</v>
      </c>
      <c r="Y450" s="64"/>
      <c r="AA450" s="1">
        <f t="shared" si="16"/>
        <v>11</v>
      </c>
    </row>
    <row r="451" spans="1:27" ht="35.25" customHeight="1">
      <c r="A451" s="119" t="s">
        <v>139</v>
      </c>
      <c r="B451" s="134" t="s">
        <v>57</v>
      </c>
      <c r="C451" s="122" t="s">
        <v>140</v>
      </c>
      <c r="D451" s="122" t="s">
        <v>100</v>
      </c>
      <c r="E451" s="123" t="s">
        <v>10925</v>
      </c>
      <c r="F451" s="124" t="s">
        <v>24</v>
      </c>
      <c r="G451" s="124" t="s">
        <v>142</v>
      </c>
      <c r="H451" s="124" t="s">
        <v>12573</v>
      </c>
      <c r="I451" s="210" t="s">
        <v>13357</v>
      </c>
      <c r="J451" s="129" t="s">
        <v>185</v>
      </c>
      <c r="K451" s="128">
        <v>120</v>
      </c>
      <c r="L451" s="129"/>
      <c r="M451" s="128" t="s">
        <v>191</v>
      </c>
      <c r="N451" s="127" t="s">
        <v>485</v>
      </c>
      <c r="O451" s="127" t="s">
        <v>165</v>
      </c>
      <c r="P451" s="127" t="s">
        <v>183</v>
      </c>
      <c r="Q451" s="131" t="s">
        <v>13511</v>
      </c>
      <c r="R451" s="131" t="s">
        <v>192</v>
      </c>
      <c r="S451" s="144" t="s">
        <v>192</v>
      </c>
      <c r="T451" s="136" t="s">
        <v>12125</v>
      </c>
      <c r="U451" s="211"/>
      <c r="V451" s="211"/>
      <c r="W451" s="133" t="str">
        <f>VLOOKUP(TRIM(X451),X10:Y88,2,FALSE)</f>
        <v>Frank</v>
      </c>
      <c r="X451" s="11" t="str">
        <f t="shared" si="17"/>
        <v>6.5.4</v>
      </c>
      <c r="Y451" s="64"/>
      <c r="AA451" s="1">
        <f t="shared" si="16"/>
        <v>11</v>
      </c>
    </row>
    <row r="452" spans="1:27" ht="35.25" customHeight="1">
      <c r="A452" s="119" t="s">
        <v>139</v>
      </c>
      <c r="B452" s="134" t="s">
        <v>57</v>
      </c>
      <c r="C452" s="122" t="s">
        <v>140</v>
      </c>
      <c r="D452" s="122" t="s">
        <v>472</v>
      </c>
      <c r="E452" s="123" t="s">
        <v>10926</v>
      </c>
      <c r="F452" s="124" t="s">
        <v>24</v>
      </c>
      <c r="G452" s="124" t="s">
        <v>142</v>
      </c>
      <c r="H452" s="124" t="s">
        <v>12597</v>
      </c>
      <c r="I452" s="210" t="s">
        <v>13358</v>
      </c>
      <c r="J452" s="129" t="s">
        <v>190</v>
      </c>
      <c r="K452" s="128">
        <v>3396</v>
      </c>
      <c r="L452" s="129"/>
      <c r="M452" s="128" t="s">
        <v>234</v>
      </c>
      <c r="N452" s="127" t="s">
        <v>5552</v>
      </c>
      <c r="O452" s="127" t="s">
        <v>165</v>
      </c>
      <c r="P452" s="127" t="s">
        <v>7462</v>
      </c>
      <c r="Q452" s="131" t="s">
        <v>13512</v>
      </c>
      <c r="R452" s="131" t="s">
        <v>15602</v>
      </c>
      <c r="S452" s="132" t="s">
        <v>15601</v>
      </c>
      <c r="T452" s="136" t="s">
        <v>2223</v>
      </c>
      <c r="U452" s="211"/>
      <c r="V452" s="211"/>
      <c r="W452" s="133" t="str">
        <f>VLOOKUP(TRIM(X452),X10:Y88,2,FALSE)</f>
        <v>Puneet</v>
      </c>
      <c r="X452" s="11" t="str">
        <f t="shared" si="17"/>
        <v>6.15</v>
      </c>
      <c r="Y452" s="64"/>
      <c r="AA452" s="1">
        <f t="shared" si="16"/>
        <v>32</v>
      </c>
    </row>
    <row r="453" spans="1:27" ht="35.25" customHeight="1">
      <c r="A453" s="119" t="s">
        <v>139</v>
      </c>
      <c r="B453" s="134" t="s">
        <v>57</v>
      </c>
      <c r="C453" s="122" t="s">
        <v>140</v>
      </c>
      <c r="D453" s="122" t="s">
        <v>94</v>
      </c>
      <c r="E453" s="123" t="s">
        <v>10927</v>
      </c>
      <c r="F453" s="124" t="s">
        <v>24</v>
      </c>
      <c r="G453" s="124" t="s">
        <v>142</v>
      </c>
      <c r="H453" s="124" t="s">
        <v>12598</v>
      </c>
      <c r="I453" s="210" t="s">
        <v>335</v>
      </c>
      <c r="J453" s="129" t="s">
        <v>174</v>
      </c>
      <c r="K453" s="128">
        <v>95</v>
      </c>
      <c r="L453" s="129"/>
      <c r="M453" s="128" t="s">
        <v>191</v>
      </c>
      <c r="N453" s="127" t="s">
        <v>485</v>
      </c>
      <c r="O453" s="127" t="s">
        <v>165</v>
      </c>
      <c r="P453" s="127" t="s">
        <v>183</v>
      </c>
      <c r="Q453" s="131" t="s">
        <v>13513</v>
      </c>
      <c r="R453" s="131" t="s">
        <v>15382</v>
      </c>
      <c r="S453" s="132" t="s">
        <v>15383</v>
      </c>
      <c r="T453" s="136" t="s">
        <v>236</v>
      </c>
      <c r="U453" s="211"/>
      <c r="V453" s="211"/>
      <c r="W453" s="133" t="str">
        <f>VLOOKUP(TRIM(X453),X10:Y88,2,FALSE)</f>
        <v>Frank</v>
      </c>
      <c r="X453" s="11" t="str">
        <f t="shared" si="17"/>
        <v>6.5.1</v>
      </c>
      <c r="Y453" s="64"/>
      <c r="AA453" s="1">
        <f t="shared" si="16"/>
        <v>11</v>
      </c>
    </row>
    <row r="454" spans="1:27" ht="35.25" customHeight="1">
      <c r="A454" s="119" t="s">
        <v>139</v>
      </c>
      <c r="B454" s="134" t="s">
        <v>57</v>
      </c>
      <c r="C454" s="122" t="s">
        <v>140</v>
      </c>
      <c r="D454" s="122" t="s">
        <v>472</v>
      </c>
      <c r="E454" s="123" t="s">
        <v>10928</v>
      </c>
      <c r="F454" s="124" t="s">
        <v>24</v>
      </c>
      <c r="G454" s="124" t="s">
        <v>142</v>
      </c>
      <c r="H454" s="124" t="s">
        <v>12599</v>
      </c>
      <c r="I454" s="210" t="s">
        <v>13359</v>
      </c>
      <c r="J454" s="129" t="s">
        <v>190</v>
      </c>
      <c r="K454" s="128">
        <v>3397</v>
      </c>
      <c r="L454" s="129"/>
      <c r="M454" s="128" t="s">
        <v>234</v>
      </c>
      <c r="N454" s="127" t="s">
        <v>5552</v>
      </c>
      <c r="O454" s="127" t="s">
        <v>165</v>
      </c>
      <c r="P454" s="127" t="s">
        <v>7462</v>
      </c>
      <c r="Q454" s="131" t="s">
        <v>13514</v>
      </c>
      <c r="R454" s="131" t="s">
        <v>192</v>
      </c>
      <c r="S454" s="144" t="s">
        <v>192</v>
      </c>
      <c r="T454" s="136" t="s">
        <v>2223</v>
      </c>
      <c r="U454" s="211"/>
      <c r="V454" s="211"/>
      <c r="W454" s="133" t="str">
        <f>VLOOKUP(TRIM(X454),X10:Y88,2,FALSE)</f>
        <v>Puneet</v>
      </c>
      <c r="X454" s="11" t="str">
        <f t="shared" si="17"/>
        <v>6.15</v>
      </c>
      <c r="Y454" s="64"/>
      <c r="AA454" s="1">
        <f t="shared" si="16"/>
        <v>32</v>
      </c>
    </row>
    <row r="455" spans="1:27" ht="35.25" customHeight="1">
      <c r="A455" s="119" t="s">
        <v>139</v>
      </c>
      <c r="B455" s="134" t="s">
        <v>57</v>
      </c>
      <c r="C455" s="122" t="s">
        <v>140</v>
      </c>
      <c r="D455" s="122" t="s">
        <v>114</v>
      </c>
      <c r="E455" s="123" t="s">
        <v>10929</v>
      </c>
      <c r="F455" s="124" t="s">
        <v>24</v>
      </c>
      <c r="G455" s="124" t="s">
        <v>142</v>
      </c>
      <c r="H455" s="124" t="s">
        <v>12600</v>
      </c>
      <c r="I455" s="210" t="s">
        <v>181</v>
      </c>
      <c r="J455" s="129" t="s">
        <v>185</v>
      </c>
      <c r="K455" s="128">
        <v>121</v>
      </c>
      <c r="L455" s="129"/>
      <c r="M455" s="128" t="s">
        <v>191</v>
      </c>
      <c r="N455" s="127" t="s">
        <v>485</v>
      </c>
      <c r="O455" s="127" t="s">
        <v>165</v>
      </c>
      <c r="P455" s="127" t="s">
        <v>183</v>
      </c>
      <c r="Q455" s="131" t="s">
        <v>8565</v>
      </c>
      <c r="R455" s="131" t="s">
        <v>15080</v>
      </c>
      <c r="S455" s="132" t="s">
        <v>15081</v>
      </c>
      <c r="T455" s="136" t="s">
        <v>660</v>
      </c>
      <c r="U455" s="211"/>
      <c r="V455" s="211"/>
      <c r="W455" s="133" t="str">
        <f>VLOOKUP(TRIM(X455),X10:Y88,2,FALSE)</f>
        <v>Frank</v>
      </c>
      <c r="X455" s="11" t="str">
        <f t="shared" si="17"/>
        <v>6.5.11</v>
      </c>
      <c r="Y455" s="64"/>
      <c r="AA455" s="1">
        <f t="shared" si="16"/>
        <v>12</v>
      </c>
    </row>
    <row r="456" spans="1:27" ht="35.25" customHeight="1">
      <c r="A456" s="119" t="s">
        <v>139</v>
      </c>
      <c r="B456" s="134" t="s">
        <v>57</v>
      </c>
      <c r="C456" s="122" t="s">
        <v>140</v>
      </c>
      <c r="D456" s="122" t="s">
        <v>12057</v>
      </c>
      <c r="E456" s="123" t="s">
        <v>10930</v>
      </c>
      <c r="F456" s="124" t="s">
        <v>24</v>
      </c>
      <c r="G456" s="124" t="s">
        <v>142</v>
      </c>
      <c r="H456" s="124" t="s">
        <v>12601</v>
      </c>
      <c r="I456" s="210" t="s">
        <v>328</v>
      </c>
      <c r="J456" s="129" t="s">
        <v>5550</v>
      </c>
      <c r="K456" s="128">
        <v>21</v>
      </c>
      <c r="L456" s="129"/>
      <c r="M456" s="128" t="s">
        <v>191</v>
      </c>
      <c r="N456" s="127" t="s">
        <v>485</v>
      </c>
      <c r="O456" s="127" t="s">
        <v>165</v>
      </c>
      <c r="P456" s="127" t="s">
        <v>183</v>
      </c>
      <c r="Q456" s="131" t="s">
        <v>13515</v>
      </c>
      <c r="R456" s="131" t="s">
        <v>16166</v>
      </c>
      <c r="S456" s="132" t="s">
        <v>16165</v>
      </c>
      <c r="T456" s="136" t="s">
        <v>329</v>
      </c>
      <c r="U456" s="211"/>
      <c r="V456" s="211"/>
      <c r="W456" s="133" t="str">
        <f>VLOOKUP(TRIM(X456),X10:Y88,2,FALSE)</f>
        <v>Mirko</v>
      </c>
      <c r="X456" s="11" t="str">
        <f t="shared" si="17"/>
        <v>6.5.6.1</v>
      </c>
      <c r="Y456" s="64"/>
      <c r="AA456" s="1">
        <f t="shared" si="16"/>
        <v>11</v>
      </c>
    </row>
    <row r="457" spans="1:27" ht="35.25" customHeight="1">
      <c r="A457" s="119" t="s">
        <v>139</v>
      </c>
      <c r="B457" s="134" t="s">
        <v>57</v>
      </c>
      <c r="C457" s="122" t="s">
        <v>140</v>
      </c>
      <c r="D457" s="122" t="s">
        <v>304</v>
      </c>
      <c r="E457" s="123" t="s">
        <v>10931</v>
      </c>
      <c r="F457" s="124" t="s">
        <v>21</v>
      </c>
      <c r="G457" s="124" t="s">
        <v>142</v>
      </c>
      <c r="H457" s="124" t="s">
        <v>12602</v>
      </c>
      <c r="I457" s="210" t="s">
        <v>2350</v>
      </c>
      <c r="J457" s="129" t="s">
        <v>7467</v>
      </c>
      <c r="K457" s="128"/>
      <c r="L457" s="129"/>
      <c r="M457" s="128"/>
      <c r="N457" s="127" t="s">
        <v>654</v>
      </c>
      <c r="O457" s="127" t="s">
        <v>2712</v>
      </c>
      <c r="P457" s="127" t="s">
        <v>7468</v>
      </c>
      <c r="Q457" s="131" t="s">
        <v>12579</v>
      </c>
      <c r="R457" s="131" t="s">
        <v>15866</v>
      </c>
      <c r="S457" s="132" t="s">
        <v>15865</v>
      </c>
      <c r="T457" s="136" t="s">
        <v>230</v>
      </c>
      <c r="U457" s="211"/>
      <c r="V457" s="211"/>
      <c r="W457" s="133" t="str">
        <f>VLOOKUP(TRIM(X457),X10:Y88,2,FALSE)</f>
        <v>Puneet</v>
      </c>
      <c r="X457" s="11" t="str">
        <f t="shared" si="17"/>
        <v>6.11</v>
      </c>
      <c r="Y457" s="64"/>
      <c r="AA457" s="1">
        <f t="shared" si="16"/>
        <v>26</v>
      </c>
    </row>
    <row r="458" spans="1:27" ht="35.25" customHeight="1">
      <c r="A458" s="119" t="s">
        <v>139</v>
      </c>
      <c r="B458" s="134" t="s">
        <v>57</v>
      </c>
      <c r="C458" s="122" t="s">
        <v>140</v>
      </c>
      <c r="D458" s="122" t="s">
        <v>12058</v>
      </c>
      <c r="E458" s="123" t="s">
        <v>10932</v>
      </c>
      <c r="F458" s="124" t="s">
        <v>172</v>
      </c>
      <c r="G458" s="124" t="s">
        <v>233</v>
      </c>
      <c r="H458" s="124" t="s">
        <v>12580</v>
      </c>
      <c r="I458" s="210" t="s">
        <v>10575</v>
      </c>
      <c r="J458" s="129" t="s">
        <v>185</v>
      </c>
      <c r="K458" s="128"/>
      <c r="L458" s="129"/>
      <c r="M458" s="128"/>
      <c r="N458" s="127"/>
      <c r="O458" s="127" t="s">
        <v>165</v>
      </c>
      <c r="P458" s="127"/>
      <c r="Q458" s="131" t="s">
        <v>12581</v>
      </c>
      <c r="R458" s="131" t="s">
        <v>161</v>
      </c>
      <c r="S458" s="132" t="s">
        <v>159</v>
      </c>
      <c r="T458" s="136" t="s">
        <v>329</v>
      </c>
      <c r="U458" s="211"/>
      <c r="V458" s="211"/>
      <c r="W458" s="133" t="str">
        <f>VLOOKUP(TRIM(X458),X10:Y88,2,FALSE)</f>
        <v>Krisztian</v>
      </c>
      <c r="X458" s="11" t="str">
        <f t="shared" si="17"/>
        <v>6.5.6.2</v>
      </c>
      <c r="Y458" s="64"/>
      <c r="AA458" s="1">
        <f t="shared" si="16"/>
        <v>39</v>
      </c>
    </row>
    <row r="459" spans="1:27" ht="35.25" customHeight="1">
      <c r="A459" s="119" t="s">
        <v>139</v>
      </c>
      <c r="B459" s="134" t="s">
        <v>57</v>
      </c>
      <c r="C459" s="122" t="s">
        <v>140</v>
      </c>
      <c r="D459" s="122" t="s">
        <v>12058</v>
      </c>
      <c r="E459" s="123" t="s">
        <v>10933</v>
      </c>
      <c r="F459" s="124" t="s">
        <v>24</v>
      </c>
      <c r="G459" s="124" t="s">
        <v>142</v>
      </c>
      <c r="H459" s="124" t="s">
        <v>12603</v>
      </c>
      <c r="I459" s="210" t="s">
        <v>10575</v>
      </c>
      <c r="J459" s="129" t="s">
        <v>185</v>
      </c>
      <c r="K459" s="128">
        <v>122</v>
      </c>
      <c r="L459" s="129"/>
      <c r="M459" s="128" t="s">
        <v>191</v>
      </c>
      <c r="N459" s="127" t="s">
        <v>485</v>
      </c>
      <c r="O459" s="127" t="s">
        <v>165</v>
      </c>
      <c r="P459" s="127" t="s">
        <v>183</v>
      </c>
      <c r="Q459" s="131" t="s">
        <v>13516</v>
      </c>
      <c r="R459" s="131" t="s">
        <v>15450</v>
      </c>
      <c r="S459" s="132" t="s">
        <v>15449</v>
      </c>
      <c r="T459" s="136" t="s">
        <v>329</v>
      </c>
      <c r="U459" s="211"/>
      <c r="V459" s="211"/>
      <c r="W459" s="133" t="str">
        <f>VLOOKUP(TRIM(X459),X10:Y88,2,FALSE)</f>
        <v>Krisztian</v>
      </c>
      <c r="X459" s="11" t="str">
        <f t="shared" si="17"/>
        <v>6.5.6.2</v>
      </c>
      <c r="Y459" s="64"/>
      <c r="AA459" s="1">
        <f t="shared" si="16"/>
        <v>39</v>
      </c>
    </row>
    <row r="460" spans="1:27" ht="35.25" customHeight="1">
      <c r="A460" s="119" t="s">
        <v>139</v>
      </c>
      <c r="B460" s="134" t="s">
        <v>57</v>
      </c>
      <c r="C460" s="122" t="s">
        <v>140</v>
      </c>
      <c r="D460" s="122" t="s">
        <v>12058</v>
      </c>
      <c r="E460" s="123" t="s">
        <v>10934</v>
      </c>
      <c r="F460" s="124" t="s">
        <v>24</v>
      </c>
      <c r="G460" s="124" t="s">
        <v>142</v>
      </c>
      <c r="H460" s="124" t="s">
        <v>12604</v>
      </c>
      <c r="I460" s="210" t="s">
        <v>10575</v>
      </c>
      <c r="J460" s="129" t="s">
        <v>185</v>
      </c>
      <c r="K460" s="128">
        <v>123</v>
      </c>
      <c r="L460" s="129"/>
      <c r="M460" s="128" t="s">
        <v>191</v>
      </c>
      <c r="N460" s="127" t="s">
        <v>485</v>
      </c>
      <c r="O460" s="127" t="s">
        <v>165</v>
      </c>
      <c r="P460" s="127" t="s">
        <v>183</v>
      </c>
      <c r="Q460" s="131" t="s">
        <v>13517</v>
      </c>
      <c r="R460" s="131" t="s">
        <v>15453</v>
      </c>
      <c r="S460" s="132" t="s">
        <v>184</v>
      </c>
      <c r="T460" s="136" t="s">
        <v>329</v>
      </c>
      <c r="U460" s="211"/>
      <c r="V460" s="211"/>
      <c r="W460" s="133" t="str">
        <f>VLOOKUP(TRIM(X460),X10:Y88,2,FALSE)</f>
        <v>Krisztian</v>
      </c>
      <c r="X460" s="11" t="str">
        <f t="shared" si="17"/>
        <v>6.5.6.2</v>
      </c>
      <c r="Y460" s="64"/>
      <c r="AA460" s="1">
        <f t="shared" si="16"/>
        <v>39</v>
      </c>
    </row>
    <row r="461" spans="1:27" ht="35.25" customHeight="1">
      <c r="A461" s="119" t="s">
        <v>139</v>
      </c>
      <c r="B461" s="134" t="s">
        <v>57</v>
      </c>
      <c r="C461" s="122" t="s">
        <v>140</v>
      </c>
      <c r="D461" s="122" t="s">
        <v>12058</v>
      </c>
      <c r="E461" s="123" t="s">
        <v>10935</v>
      </c>
      <c r="F461" s="124" t="s">
        <v>180</v>
      </c>
      <c r="G461" s="124" t="s">
        <v>142</v>
      </c>
      <c r="H461" s="124" t="s">
        <v>12582</v>
      </c>
      <c r="I461" s="210" t="s">
        <v>2350</v>
      </c>
      <c r="J461" s="129"/>
      <c r="K461" s="128"/>
      <c r="L461" s="129"/>
      <c r="M461" s="128"/>
      <c r="N461" s="127"/>
      <c r="O461" s="127" t="s">
        <v>165</v>
      </c>
      <c r="P461" s="127" t="s">
        <v>183</v>
      </c>
      <c r="Q461" s="131" t="s">
        <v>12583</v>
      </c>
      <c r="R461" s="131" t="s">
        <v>15045</v>
      </c>
      <c r="S461" s="132" t="s">
        <v>15044</v>
      </c>
      <c r="T461" s="136" t="s">
        <v>331</v>
      </c>
      <c r="U461" s="211"/>
      <c r="V461" s="211"/>
      <c r="W461" s="133" t="str">
        <f>VLOOKUP(TRIM(X461),X10:Y88,2,FALSE)</f>
        <v>Krisztian</v>
      </c>
      <c r="X461" s="11" t="str">
        <f t="shared" si="17"/>
        <v>6.5.6.2</v>
      </c>
      <c r="Y461" s="64"/>
      <c r="AA461" s="1">
        <f t="shared" si="16"/>
        <v>26</v>
      </c>
    </row>
    <row r="462" spans="1:27" ht="35.25" customHeight="1">
      <c r="A462" s="119" t="s">
        <v>139</v>
      </c>
      <c r="B462" s="134" t="s">
        <v>57</v>
      </c>
      <c r="C462" s="122" t="s">
        <v>140</v>
      </c>
      <c r="D462" s="122" t="s">
        <v>12058</v>
      </c>
      <c r="E462" s="123" t="s">
        <v>10936</v>
      </c>
      <c r="F462" s="124" t="s">
        <v>24</v>
      </c>
      <c r="G462" s="124" t="s">
        <v>142</v>
      </c>
      <c r="H462" s="124" t="s">
        <v>17703</v>
      </c>
      <c r="I462" s="210" t="s">
        <v>2350</v>
      </c>
      <c r="J462" s="129" t="s">
        <v>5550</v>
      </c>
      <c r="K462" s="128">
        <v>22</v>
      </c>
      <c r="L462" s="129"/>
      <c r="M462" s="128" t="s">
        <v>191</v>
      </c>
      <c r="N462" s="127" t="s">
        <v>485</v>
      </c>
      <c r="O462" s="127" t="s">
        <v>165</v>
      </c>
      <c r="P462" s="127" t="s">
        <v>183</v>
      </c>
      <c r="Q462" s="131" t="s">
        <v>13518</v>
      </c>
      <c r="R462" s="131" t="s">
        <v>15040</v>
      </c>
      <c r="S462" s="132" t="s">
        <v>15039</v>
      </c>
      <c r="T462" s="136" t="s">
        <v>331</v>
      </c>
      <c r="U462" s="211"/>
      <c r="V462" s="211"/>
      <c r="W462" s="133" t="str">
        <f>VLOOKUP(TRIM(X462),X10:Y88,2,FALSE)</f>
        <v>Krisztian</v>
      </c>
      <c r="X462" s="11" t="str">
        <f t="shared" si="17"/>
        <v>6.5.6.2</v>
      </c>
      <c r="Y462" s="64"/>
      <c r="AA462" s="1">
        <f t="shared" si="16"/>
        <v>26</v>
      </c>
    </row>
    <row r="463" spans="1:27" ht="35.25" customHeight="1">
      <c r="A463" s="119" t="s">
        <v>139</v>
      </c>
      <c r="B463" s="134" t="s">
        <v>57</v>
      </c>
      <c r="C463" s="122" t="s">
        <v>140</v>
      </c>
      <c r="D463" s="122" t="s">
        <v>12058</v>
      </c>
      <c r="E463" s="123" t="s">
        <v>10937</v>
      </c>
      <c r="F463" s="124" t="s">
        <v>23</v>
      </c>
      <c r="G463" s="124" t="s">
        <v>142</v>
      </c>
      <c r="H463" s="124" t="s">
        <v>17705</v>
      </c>
      <c r="I463" s="210" t="s">
        <v>2350</v>
      </c>
      <c r="J463" s="129" t="s">
        <v>5550</v>
      </c>
      <c r="K463" s="128">
        <v>23</v>
      </c>
      <c r="L463" s="129"/>
      <c r="M463" s="128" t="s">
        <v>191</v>
      </c>
      <c r="N463" s="127" t="s">
        <v>485</v>
      </c>
      <c r="O463" s="127" t="s">
        <v>165</v>
      </c>
      <c r="P463" s="127" t="s">
        <v>183</v>
      </c>
      <c r="Q463" s="131" t="s">
        <v>8493</v>
      </c>
      <c r="R463" s="131" t="s">
        <v>17206</v>
      </c>
      <c r="S463" s="132" t="s">
        <v>145</v>
      </c>
      <c r="T463" s="136" t="s">
        <v>331</v>
      </c>
      <c r="U463" s="211"/>
      <c r="V463" s="211" t="s">
        <v>245</v>
      </c>
      <c r="W463" s="133" t="str">
        <f>VLOOKUP(TRIM(X463),X10:Y88,2,FALSE)</f>
        <v>Krisztian</v>
      </c>
      <c r="X463" s="11" t="str">
        <f t="shared" si="17"/>
        <v>6.5.6.2</v>
      </c>
      <c r="Y463" s="64"/>
      <c r="AA463" s="1">
        <f t="shared" si="16"/>
        <v>26</v>
      </c>
    </row>
    <row r="464" spans="1:27" ht="35.25" customHeight="1">
      <c r="A464" s="119" t="s">
        <v>139</v>
      </c>
      <c r="B464" s="134" t="s">
        <v>57</v>
      </c>
      <c r="C464" s="122" t="s">
        <v>140</v>
      </c>
      <c r="D464" s="122" t="s">
        <v>12058</v>
      </c>
      <c r="E464" s="123" t="s">
        <v>10938</v>
      </c>
      <c r="F464" s="124" t="s">
        <v>24</v>
      </c>
      <c r="G464" s="124" t="s">
        <v>142</v>
      </c>
      <c r="H464" s="124" t="s">
        <v>17706</v>
      </c>
      <c r="I464" s="210" t="s">
        <v>2350</v>
      </c>
      <c r="J464" s="129" t="s">
        <v>5550</v>
      </c>
      <c r="K464" s="128">
        <v>24</v>
      </c>
      <c r="L464" s="129"/>
      <c r="M464" s="128" t="s">
        <v>191</v>
      </c>
      <c r="N464" s="127" t="s">
        <v>485</v>
      </c>
      <c r="O464" s="127" t="s">
        <v>165</v>
      </c>
      <c r="P464" s="127" t="s">
        <v>183</v>
      </c>
      <c r="Q464" s="131" t="s">
        <v>13519</v>
      </c>
      <c r="R464" s="131" t="s">
        <v>15468</v>
      </c>
      <c r="S464" s="132" t="s">
        <v>15467</v>
      </c>
      <c r="T464" s="136" t="s">
        <v>331</v>
      </c>
      <c r="U464" s="211"/>
      <c r="V464" s="211"/>
      <c r="W464" s="133" t="str">
        <f>VLOOKUP(TRIM(X464),X10:Y88,2,FALSE)</f>
        <v>Krisztian</v>
      </c>
      <c r="X464" s="11" t="str">
        <f t="shared" si="17"/>
        <v>6.5.6.2</v>
      </c>
      <c r="Y464" s="64"/>
      <c r="AA464" s="1">
        <f t="shared" si="16"/>
        <v>26</v>
      </c>
    </row>
    <row r="465" spans="1:27" ht="35.25" customHeight="1">
      <c r="A465" s="119" t="s">
        <v>139</v>
      </c>
      <c r="B465" s="134" t="s">
        <v>57</v>
      </c>
      <c r="C465" s="122" t="s">
        <v>140</v>
      </c>
      <c r="D465" s="122" t="s">
        <v>12057</v>
      </c>
      <c r="E465" s="123" t="s">
        <v>10939</v>
      </c>
      <c r="F465" s="124" t="s">
        <v>24</v>
      </c>
      <c r="G465" s="124" t="s">
        <v>142</v>
      </c>
      <c r="H465" s="124" t="s">
        <v>12605</v>
      </c>
      <c r="I465" s="210" t="s">
        <v>2350</v>
      </c>
      <c r="J465" s="129" t="s">
        <v>185</v>
      </c>
      <c r="K465" s="128">
        <v>124</v>
      </c>
      <c r="L465" s="129"/>
      <c r="M465" s="128" t="s">
        <v>216</v>
      </c>
      <c r="N465" s="127" t="s">
        <v>485</v>
      </c>
      <c r="O465" s="127" t="s">
        <v>165</v>
      </c>
      <c r="P465" s="127" t="s">
        <v>183</v>
      </c>
      <c r="Q465" s="131" t="s">
        <v>13520</v>
      </c>
      <c r="R465" s="131" t="s">
        <v>16169</v>
      </c>
      <c r="S465" s="132" t="s">
        <v>16168</v>
      </c>
      <c r="T465" s="136" t="s">
        <v>331</v>
      </c>
      <c r="U465" s="211"/>
      <c r="V465" s="211"/>
      <c r="W465" s="133" t="str">
        <f>VLOOKUP(TRIM(X465),X10:Y88,2,FALSE)</f>
        <v>Mirko</v>
      </c>
      <c r="X465" s="11" t="str">
        <f t="shared" si="17"/>
        <v>6.5.6.1</v>
      </c>
      <c r="Y465" s="64"/>
      <c r="AA465" s="1">
        <f t="shared" si="16"/>
        <v>26</v>
      </c>
    </row>
    <row r="466" spans="1:27" ht="35.25" customHeight="1">
      <c r="A466" s="119" t="s">
        <v>139</v>
      </c>
      <c r="B466" s="134" t="s">
        <v>57</v>
      </c>
      <c r="C466" s="122" t="s">
        <v>140</v>
      </c>
      <c r="D466" s="122" t="s">
        <v>12057</v>
      </c>
      <c r="E466" s="123" t="s">
        <v>10940</v>
      </c>
      <c r="F466" s="124" t="s">
        <v>24</v>
      </c>
      <c r="G466" s="124" t="s">
        <v>142</v>
      </c>
      <c r="H466" s="124" t="s">
        <v>17736</v>
      </c>
      <c r="I466" s="210" t="s">
        <v>2350</v>
      </c>
      <c r="J466" s="129" t="s">
        <v>185</v>
      </c>
      <c r="K466" s="128">
        <v>125</v>
      </c>
      <c r="L466" s="129"/>
      <c r="M466" s="128" t="s">
        <v>216</v>
      </c>
      <c r="N466" s="127" t="s">
        <v>485</v>
      </c>
      <c r="O466" s="127" t="s">
        <v>165</v>
      </c>
      <c r="P466" s="127" t="s">
        <v>183</v>
      </c>
      <c r="Q466" s="131" t="s">
        <v>13521</v>
      </c>
      <c r="R466" s="131" t="s">
        <v>15300</v>
      </c>
      <c r="S466" s="132" t="s">
        <v>15299</v>
      </c>
      <c r="T466" s="136" t="s">
        <v>331</v>
      </c>
      <c r="U466" s="211"/>
      <c r="V466" s="211"/>
      <c r="W466" s="133" t="str">
        <f>VLOOKUP(TRIM(X466),X10:Y88,2,FALSE)</f>
        <v>Mirko</v>
      </c>
      <c r="X466" s="11" t="str">
        <f t="shared" si="17"/>
        <v>6.5.6.1</v>
      </c>
      <c r="Y466" s="64"/>
      <c r="AA466" s="1">
        <f t="shared" si="16"/>
        <v>26</v>
      </c>
    </row>
    <row r="467" spans="1:27" ht="37.200000000000003" customHeight="1">
      <c r="A467" s="119" t="s">
        <v>139</v>
      </c>
      <c r="B467" s="134" t="s">
        <v>57</v>
      </c>
      <c r="C467" s="122" t="s">
        <v>140</v>
      </c>
      <c r="D467" s="122" t="s">
        <v>12058</v>
      </c>
      <c r="E467" s="123" t="s">
        <v>10941</v>
      </c>
      <c r="F467" s="124" t="s">
        <v>24</v>
      </c>
      <c r="G467" s="124" t="s">
        <v>142</v>
      </c>
      <c r="H467" s="124" t="s">
        <v>12606</v>
      </c>
      <c r="I467" s="210" t="s">
        <v>2350</v>
      </c>
      <c r="J467" s="129" t="s">
        <v>185</v>
      </c>
      <c r="K467" s="128">
        <v>126</v>
      </c>
      <c r="L467" s="129"/>
      <c r="M467" s="128" t="s">
        <v>191</v>
      </c>
      <c r="N467" s="127" t="s">
        <v>485</v>
      </c>
      <c r="O467" s="127" t="s">
        <v>165</v>
      </c>
      <c r="P467" s="127" t="s">
        <v>183</v>
      </c>
      <c r="Q467" s="131" t="s">
        <v>13522</v>
      </c>
      <c r="R467" s="131" t="s">
        <v>161</v>
      </c>
      <c r="S467" s="132" t="s">
        <v>159</v>
      </c>
      <c r="T467" s="136" t="s">
        <v>331</v>
      </c>
      <c r="U467" s="211"/>
      <c r="V467" s="211"/>
      <c r="W467" s="133" t="str">
        <f>VLOOKUP(TRIM(X467),X10:Y88,2,FALSE)</f>
        <v>Krisztian</v>
      </c>
      <c r="X467" s="11" t="str">
        <f t="shared" si="17"/>
        <v>6.5.6.2</v>
      </c>
      <c r="Y467" s="64"/>
      <c r="AA467" s="1">
        <f t="shared" si="16"/>
        <v>26</v>
      </c>
    </row>
    <row r="468" spans="1:27" ht="37.200000000000003" customHeight="1">
      <c r="A468" s="119" t="s">
        <v>139</v>
      </c>
      <c r="B468" s="134" t="s">
        <v>57</v>
      </c>
      <c r="C468" s="122" t="s">
        <v>140</v>
      </c>
      <c r="D468" s="122" t="s">
        <v>12058</v>
      </c>
      <c r="E468" s="123" t="s">
        <v>10942</v>
      </c>
      <c r="F468" s="124" t="s">
        <v>24</v>
      </c>
      <c r="G468" s="124" t="s">
        <v>142</v>
      </c>
      <c r="H468" s="124" t="s">
        <v>12607</v>
      </c>
      <c r="I468" s="210" t="s">
        <v>2350</v>
      </c>
      <c r="J468" s="129" t="s">
        <v>174</v>
      </c>
      <c r="K468" s="128">
        <v>96</v>
      </c>
      <c r="L468" s="129"/>
      <c r="M468" s="128" t="s">
        <v>216</v>
      </c>
      <c r="N468" s="127" t="s">
        <v>485</v>
      </c>
      <c r="O468" s="127" t="s">
        <v>165</v>
      </c>
      <c r="P468" s="127" t="s">
        <v>183</v>
      </c>
      <c r="Q468" s="131" t="s">
        <v>13523</v>
      </c>
      <c r="R468" s="131" t="s">
        <v>16210</v>
      </c>
      <c r="S468" s="132" t="s">
        <v>184</v>
      </c>
      <c r="T468" s="136" t="s">
        <v>331</v>
      </c>
      <c r="U468" s="211"/>
      <c r="V468" s="211"/>
      <c r="W468" s="133" t="str">
        <f>VLOOKUP(TRIM(X468),X10:Y88,2,FALSE)</f>
        <v>Krisztian</v>
      </c>
      <c r="X468" s="11" t="str">
        <f t="shared" si="17"/>
        <v>6.5.6.2</v>
      </c>
      <c r="Y468" s="64"/>
      <c r="AA468" s="1">
        <f t="shared" si="16"/>
        <v>26</v>
      </c>
    </row>
    <row r="469" spans="1:27" ht="35.25" customHeight="1">
      <c r="A469" s="119" t="s">
        <v>139</v>
      </c>
      <c r="B469" s="134" t="s">
        <v>57</v>
      </c>
      <c r="C469" s="122" t="s">
        <v>140</v>
      </c>
      <c r="D469" s="122" t="s">
        <v>2172</v>
      </c>
      <c r="E469" s="123" t="s">
        <v>10943</v>
      </c>
      <c r="F469" s="124" t="s">
        <v>172</v>
      </c>
      <c r="G469" s="124" t="s">
        <v>222</v>
      </c>
      <c r="H469" s="124" t="s">
        <v>12584</v>
      </c>
      <c r="I469" s="210" t="s">
        <v>225</v>
      </c>
      <c r="J469" s="129" t="s">
        <v>174</v>
      </c>
      <c r="K469" s="128"/>
      <c r="L469" s="129"/>
      <c r="M469" s="128"/>
      <c r="N469" s="127"/>
      <c r="O469" s="127" t="s">
        <v>165</v>
      </c>
      <c r="P469" s="127" t="s">
        <v>183</v>
      </c>
      <c r="Q469" s="131" t="s">
        <v>12585</v>
      </c>
      <c r="R469" s="131" t="s">
        <v>161</v>
      </c>
      <c r="S469" s="132" t="s">
        <v>159</v>
      </c>
      <c r="T469" s="136" t="s">
        <v>226</v>
      </c>
      <c r="U469" s="211"/>
      <c r="V469" s="211"/>
      <c r="W469" s="133" t="str">
        <f>VLOOKUP(TRIM(X469),X10:Y88,2,FALSE)</f>
        <v>Puneet</v>
      </c>
      <c r="X469" s="11" t="str">
        <f t="shared" si="17"/>
        <v>6.24</v>
      </c>
      <c r="Y469" s="64"/>
      <c r="AA469" s="1">
        <f t="shared" si="16"/>
        <v>8</v>
      </c>
    </row>
    <row r="470" spans="1:27" ht="35.25" customHeight="1">
      <c r="A470" s="119" t="s">
        <v>139</v>
      </c>
      <c r="B470" s="134" t="s">
        <v>57</v>
      </c>
      <c r="C470" s="122" t="s">
        <v>140</v>
      </c>
      <c r="D470" s="122" t="s">
        <v>2172</v>
      </c>
      <c r="E470" s="123" t="s">
        <v>10944</v>
      </c>
      <c r="F470" s="124" t="s">
        <v>24</v>
      </c>
      <c r="G470" s="124" t="s">
        <v>142</v>
      </c>
      <c r="H470" s="124" t="s">
        <v>12608</v>
      </c>
      <c r="I470" s="210" t="s">
        <v>225</v>
      </c>
      <c r="J470" s="129" t="s">
        <v>174</v>
      </c>
      <c r="K470" s="128">
        <v>97</v>
      </c>
      <c r="L470" s="129"/>
      <c r="M470" s="128" t="s">
        <v>234</v>
      </c>
      <c r="N470" s="127" t="s">
        <v>485</v>
      </c>
      <c r="O470" s="127" t="s">
        <v>165</v>
      </c>
      <c r="P470" s="127" t="s">
        <v>183</v>
      </c>
      <c r="Q470" s="131" t="s">
        <v>13524</v>
      </c>
      <c r="R470" s="131" t="s">
        <v>192</v>
      </c>
      <c r="S470" s="144" t="s">
        <v>192</v>
      </c>
      <c r="T470" s="136" t="s">
        <v>226</v>
      </c>
      <c r="U470" s="211"/>
      <c r="V470" s="211"/>
      <c r="W470" s="133" t="str">
        <f>VLOOKUP(TRIM(X470),X10:Y88,2,FALSE)</f>
        <v>Puneet</v>
      </c>
      <c r="X470" s="11" t="str">
        <f t="shared" si="17"/>
        <v>6.24</v>
      </c>
      <c r="Y470" s="64"/>
      <c r="AA470" s="1">
        <f t="shared" si="16"/>
        <v>8</v>
      </c>
    </row>
    <row r="471" spans="1:27" ht="35.25" customHeight="1">
      <c r="A471" s="119" t="s">
        <v>139</v>
      </c>
      <c r="B471" s="134" t="s">
        <v>57</v>
      </c>
      <c r="C471" s="122" t="s">
        <v>140</v>
      </c>
      <c r="D471" s="122" t="s">
        <v>2170</v>
      </c>
      <c r="E471" s="123" t="s">
        <v>10945</v>
      </c>
      <c r="F471" s="124" t="s">
        <v>21</v>
      </c>
      <c r="G471" s="124" t="s">
        <v>142</v>
      </c>
      <c r="H471" s="124" t="s">
        <v>12628</v>
      </c>
      <c r="I471" s="210" t="s">
        <v>225</v>
      </c>
      <c r="J471" s="129" t="s">
        <v>2365</v>
      </c>
      <c r="K471" s="128"/>
      <c r="L471" s="129"/>
      <c r="M471" s="128"/>
      <c r="N471" s="127" t="s">
        <v>7471</v>
      </c>
      <c r="O471" s="127" t="s">
        <v>165</v>
      </c>
      <c r="P471" s="127" t="s">
        <v>2366</v>
      </c>
      <c r="Q471" s="131" t="s">
        <v>12586</v>
      </c>
      <c r="R471" s="131" t="s">
        <v>192</v>
      </c>
      <c r="S471" s="144" t="s">
        <v>192</v>
      </c>
      <c r="T471" s="136" t="s">
        <v>226</v>
      </c>
      <c r="U471" s="211"/>
      <c r="V471" s="211"/>
      <c r="W471" s="133" t="str">
        <f>VLOOKUP(TRIM(X471),X10:Y88,2,FALSE)</f>
        <v>Krisztian</v>
      </c>
      <c r="X471" s="11" t="str">
        <f t="shared" si="17"/>
        <v>6.16</v>
      </c>
      <c r="Y471" s="64"/>
      <c r="AA471" s="1">
        <f t="shared" si="16"/>
        <v>8</v>
      </c>
    </row>
    <row r="472" spans="1:27" ht="35.25" customHeight="1">
      <c r="A472" s="119" t="s">
        <v>139</v>
      </c>
      <c r="B472" s="134" t="s">
        <v>57</v>
      </c>
      <c r="C472" s="122" t="s">
        <v>140</v>
      </c>
      <c r="D472" s="122" t="s">
        <v>110</v>
      </c>
      <c r="E472" s="123" t="s">
        <v>10946</v>
      </c>
      <c r="F472" s="124" t="s">
        <v>24</v>
      </c>
      <c r="G472" s="124" t="s">
        <v>142</v>
      </c>
      <c r="H472" s="124" t="s">
        <v>17687</v>
      </c>
      <c r="I472" s="210" t="s">
        <v>225</v>
      </c>
      <c r="J472" s="129" t="s">
        <v>185</v>
      </c>
      <c r="K472" s="128">
        <v>127</v>
      </c>
      <c r="L472" s="129"/>
      <c r="M472" s="128" t="s">
        <v>191</v>
      </c>
      <c r="N472" s="127" t="s">
        <v>485</v>
      </c>
      <c r="O472" s="127" t="s">
        <v>165</v>
      </c>
      <c r="P472" s="127" t="s">
        <v>183</v>
      </c>
      <c r="Q472" s="131" t="s">
        <v>13525</v>
      </c>
      <c r="R472" s="131" t="s">
        <v>16451</v>
      </c>
      <c r="S472" s="132" t="s">
        <v>16450</v>
      </c>
      <c r="T472" s="136" t="s">
        <v>226</v>
      </c>
      <c r="U472" s="211"/>
      <c r="V472" s="211"/>
      <c r="W472" s="133" t="str">
        <f>VLOOKUP(TRIM(X472),X10:Y88,2,FALSE)</f>
        <v>Irfan</v>
      </c>
      <c r="X472" s="11" t="str">
        <f t="shared" si="17"/>
        <v>6.5.9</v>
      </c>
      <c r="Y472" s="64"/>
      <c r="AA472" s="1">
        <f t="shared" si="16"/>
        <v>8</v>
      </c>
    </row>
    <row r="473" spans="1:27" ht="37.200000000000003" customHeight="1">
      <c r="A473" s="119" t="s">
        <v>139</v>
      </c>
      <c r="B473" s="134" t="s">
        <v>57</v>
      </c>
      <c r="C473" s="122" t="s">
        <v>140</v>
      </c>
      <c r="D473" s="122" t="s">
        <v>12058</v>
      </c>
      <c r="E473" s="123" t="s">
        <v>10947</v>
      </c>
      <c r="F473" s="124" t="s">
        <v>172</v>
      </c>
      <c r="G473" s="124" t="s">
        <v>142</v>
      </c>
      <c r="H473" s="124" t="s">
        <v>12587</v>
      </c>
      <c r="I473" s="210" t="s">
        <v>225</v>
      </c>
      <c r="J473" s="129"/>
      <c r="K473" s="128"/>
      <c r="L473" s="129"/>
      <c r="M473" s="128"/>
      <c r="N473" s="127"/>
      <c r="O473" s="127" t="s">
        <v>165</v>
      </c>
      <c r="P473" s="127" t="s">
        <v>183</v>
      </c>
      <c r="Q473" s="131" t="s">
        <v>12588</v>
      </c>
      <c r="R473" s="131" t="s">
        <v>161</v>
      </c>
      <c r="S473" s="132" t="s">
        <v>159</v>
      </c>
      <c r="T473" s="136" t="s">
        <v>226</v>
      </c>
      <c r="U473" s="211"/>
      <c r="V473" s="211"/>
      <c r="W473" s="133" t="str">
        <f>VLOOKUP(TRIM(X473),X10:Y88,2,FALSE)</f>
        <v>Krisztian</v>
      </c>
      <c r="X473" s="11" t="str">
        <f t="shared" si="17"/>
        <v>6.5.6.2</v>
      </c>
      <c r="Y473" s="64"/>
      <c r="AA473" s="1">
        <f t="shared" ref="AA473:AA536" si="18">LEN(I473)</f>
        <v>8</v>
      </c>
    </row>
    <row r="474" spans="1:27" ht="35.25" customHeight="1">
      <c r="A474" s="119" t="s">
        <v>139</v>
      </c>
      <c r="B474" s="134" t="s">
        <v>57</v>
      </c>
      <c r="C474" s="122" t="s">
        <v>140</v>
      </c>
      <c r="D474" s="122" t="s">
        <v>114</v>
      </c>
      <c r="E474" s="123" t="s">
        <v>10948</v>
      </c>
      <c r="F474" s="124" t="s">
        <v>24</v>
      </c>
      <c r="G474" s="124" t="s">
        <v>142</v>
      </c>
      <c r="H474" s="124" t="s">
        <v>12609</v>
      </c>
      <c r="I474" s="210" t="s">
        <v>13330</v>
      </c>
      <c r="J474" s="129" t="s">
        <v>185</v>
      </c>
      <c r="K474" s="128">
        <v>128</v>
      </c>
      <c r="L474" s="129"/>
      <c r="M474" s="128" t="s">
        <v>191</v>
      </c>
      <c r="N474" s="127" t="s">
        <v>485</v>
      </c>
      <c r="O474" s="127" t="s">
        <v>165</v>
      </c>
      <c r="P474" s="127" t="s">
        <v>183</v>
      </c>
      <c r="Q474" s="131" t="s">
        <v>13526</v>
      </c>
      <c r="R474" s="131" t="s">
        <v>15092</v>
      </c>
      <c r="S474" s="132" t="s">
        <v>15093</v>
      </c>
      <c r="T474" s="136" t="s">
        <v>226</v>
      </c>
      <c r="U474" s="211"/>
      <c r="V474" s="211"/>
      <c r="W474" s="133" t="str">
        <f>VLOOKUP(TRIM(X474),X10:Y88,2,FALSE)</f>
        <v>Frank</v>
      </c>
      <c r="X474" s="11" t="str">
        <f t="shared" si="17"/>
        <v>6.5.11</v>
      </c>
      <c r="Y474" s="64"/>
      <c r="AA474" s="1">
        <f t="shared" si="18"/>
        <v>22</v>
      </c>
    </row>
    <row r="475" spans="1:27" ht="37.200000000000003" customHeight="1">
      <c r="A475" s="119" t="s">
        <v>139</v>
      </c>
      <c r="B475" s="134" t="s">
        <v>57</v>
      </c>
      <c r="C475" s="122" t="s">
        <v>140</v>
      </c>
      <c r="D475" s="122" t="s">
        <v>114</v>
      </c>
      <c r="E475" s="123" t="s">
        <v>10949</v>
      </c>
      <c r="F475" s="124" t="s">
        <v>24</v>
      </c>
      <c r="G475" s="124" t="s">
        <v>142</v>
      </c>
      <c r="H475" s="124" t="s">
        <v>12610</v>
      </c>
      <c r="I475" s="210" t="s">
        <v>13330</v>
      </c>
      <c r="J475" s="129" t="s">
        <v>185</v>
      </c>
      <c r="K475" s="128">
        <v>129</v>
      </c>
      <c r="L475" s="129"/>
      <c r="M475" s="128" t="s">
        <v>191</v>
      </c>
      <c r="N475" s="127" t="s">
        <v>485</v>
      </c>
      <c r="O475" s="127" t="s">
        <v>165</v>
      </c>
      <c r="P475" s="127" t="s">
        <v>183</v>
      </c>
      <c r="Q475" s="131" t="s">
        <v>13527</v>
      </c>
      <c r="R475" s="131" t="s">
        <v>15095</v>
      </c>
      <c r="S475" s="132" t="s">
        <v>15096</v>
      </c>
      <c r="T475" s="136" t="s">
        <v>226</v>
      </c>
      <c r="U475" s="211"/>
      <c r="V475" s="211"/>
      <c r="W475" s="133" t="str">
        <f>VLOOKUP(TRIM(X475),X10:Y88,2,FALSE)</f>
        <v>Frank</v>
      </c>
      <c r="X475" s="11" t="str">
        <f t="shared" si="17"/>
        <v>6.5.11</v>
      </c>
      <c r="Y475" s="64"/>
      <c r="AA475" s="1">
        <f t="shared" si="18"/>
        <v>22</v>
      </c>
    </row>
    <row r="476" spans="1:27" ht="37.200000000000003" customHeight="1">
      <c r="A476" s="119" t="s">
        <v>139</v>
      </c>
      <c r="B476" s="134" t="s">
        <v>57</v>
      </c>
      <c r="C476" s="122" t="s">
        <v>140</v>
      </c>
      <c r="D476" s="122" t="s">
        <v>114</v>
      </c>
      <c r="E476" s="123" t="s">
        <v>10950</v>
      </c>
      <c r="F476" s="124" t="s">
        <v>24</v>
      </c>
      <c r="G476" s="124" t="s">
        <v>142</v>
      </c>
      <c r="H476" s="124" t="s">
        <v>12611</v>
      </c>
      <c r="I476" s="210" t="s">
        <v>225</v>
      </c>
      <c r="J476" s="129" t="s">
        <v>185</v>
      </c>
      <c r="K476" s="128">
        <v>130</v>
      </c>
      <c r="L476" s="129"/>
      <c r="M476" s="128" t="s">
        <v>191</v>
      </c>
      <c r="N476" s="127" t="s">
        <v>485</v>
      </c>
      <c r="O476" s="127" t="s">
        <v>165</v>
      </c>
      <c r="P476" s="127" t="s">
        <v>183</v>
      </c>
      <c r="Q476" s="131" t="s">
        <v>13528</v>
      </c>
      <c r="R476" s="131" t="s">
        <v>15078</v>
      </c>
      <c r="S476" s="132" t="s">
        <v>184</v>
      </c>
      <c r="T476" s="136" t="s">
        <v>226</v>
      </c>
      <c r="U476" s="211"/>
      <c r="V476" s="211"/>
      <c r="W476" s="133" t="str">
        <f>VLOOKUP(TRIM(X476),X10:Y88,2,FALSE)</f>
        <v>Frank</v>
      </c>
      <c r="X476" s="11" t="str">
        <f t="shared" ref="X476:X539" si="19">IF(ISNONTEXT(D476),"" &amp; D476 &amp;"",T(D476))</f>
        <v>6.5.11</v>
      </c>
      <c r="Y476" s="64"/>
      <c r="AA476" s="1">
        <f t="shared" si="18"/>
        <v>8</v>
      </c>
    </row>
    <row r="477" spans="1:27" ht="35.25" customHeight="1">
      <c r="A477" s="119" t="s">
        <v>139</v>
      </c>
      <c r="B477" s="134" t="s">
        <v>57</v>
      </c>
      <c r="C477" s="122" t="s">
        <v>140</v>
      </c>
      <c r="D477" s="122" t="s">
        <v>114</v>
      </c>
      <c r="E477" s="123" t="s">
        <v>10951</v>
      </c>
      <c r="F477" s="124" t="s">
        <v>23</v>
      </c>
      <c r="G477" s="124" t="s">
        <v>142</v>
      </c>
      <c r="H477" s="124" t="s">
        <v>12612</v>
      </c>
      <c r="I477" s="210" t="s">
        <v>225</v>
      </c>
      <c r="J477" s="129" t="s">
        <v>185</v>
      </c>
      <c r="K477" s="128">
        <v>131</v>
      </c>
      <c r="L477" s="129"/>
      <c r="M477" s="128" t="s">
        <v>191</v>
      </c>
      <c r="N477" s="127" t="s">
        <v>485</v>
      </c>
      <c r="O477" s="127" t="s">
        <v>165</v>
      </c>
      <c r="P477" s="127" t="s">
        <v>183</v>
      </c>
      <c r="Q477" s="131" t="s">
        <v>13529</v>
      </c>
      <c r="R477" s="131" t="s">
        <v>17138</v>
      </c>
      <c r="S477" s="132" t="s">
        <v>145</v>
      </c>
      <c r="T477" s="136" t="s">
        <v>226</v>
      </c>
      <c r="U477" s="211"/>
      <c r="V477" s="211" t="s">
        <v>245</v>
      </c>
      <c r="W477" s="133" t="str">
        <f>VLOOKUP(TRIM(X477),X10:Y88,2,FALSE)</f>
        <v>Frank</v>
      </c>
      <c r="X477" s="11" t="str">
        <f t="shared" si="19"/>
        <v>6.5.11</v>
      </c>
      <c r="Y477" s="64"/>
      <c r="AA477" s="1">
        <f t="shared" si="18"/>
        <v>8</v>
      </c>
    </row>
    <row r="478" spans="1:27" ht="35.25" customHeight="1">
      <c r="A478" s="119" t="s">
        <v>139</v>
      </c>
      <c r="B478" s="134" t="s">
        <v>57</v>
      </c>
      <c r="C478" s="122" t="s">
        <v>140</v>
      </c>
      <c r="D478" s="122" t="s">
        <v>110</v>
      </c>
      <c r="E478" s="123" t="s">
        <v>10952</v>
      </c>
      <c r="F478" s="124" t="s">
        <v>24</v>
      </c>
      <c r="G478" s="124" t="s">
        <v>142</v>
      </c>
      <c r="H478" s="124" t="s">
        <v>12613</v>
      </c>
      <c r="I478" s="210" t="s">
        <v>5574</v>
      </c>
      <c r="J478" s="129" t="s">
        <v>185</v>
      </c>
      <c r="K478" s="128">
        <v>132</v>
      </c>
      <c r="L478" s="129"/>
      <c r="M478" s="128" t="s">
        <v>191</v>
      </c>
      <c r="N478" s="127" t="s">
        <v>485</v>
      </c>
      <c r="O478" s="127" t="s">
        <v>165</v>
      </c>
      <c r="P478" s="127" t="s">
        <v>183</v>
      </c>
      <c r="Q478" s="131" t="s">
        <v>8404</v>
      </c>
      <c r="R478" s="131" t="s">
        <v>15326</v>
      </c>
      <c r="S478" s="132" t="s">
        <v>15325</v>
      </c>
      <c r="T478" s="136" t="s">
        <v>269</v>
      </c>
      <c r="U478" s="211"/>
      <c r="V478" s="211"/>
      <c r="W478" s="133" t="str">
        <f>VLOOKUP(TRIM(X478),X10:Y88,2,FALSE)</f>
        <v>Irfan</v>
      </c>
      <c r="X478" s="11" t="str">
        <f t="shared" si="19"/>
        <v>6.5.9</v>
      </c>
      <c r="Y478" s="64"/>
      <c r="AA478" s="1">
        <f t="shared" si="18"/>
        <v>5</v>
      </c>
    </row>
    <row r="479" spans="1:27" ht="35.25" customHeight="1">
      <c r="A479" s="119" t="s">
        <v>139</v>
      </c>
      <c r="B479" s="134" t="s">
        <v>57</v>
      </c>
      <c r="C479" s="122" t="s">
        <v>140</v>
      </c>
      <c r="D479" s="122" t="s">
        <v>12057</v>
      </c>
      <c r="E479" s="123" t="s">
        <v>10953</v>
      </c>
      <c r="F479" s="124" t="s">
        <v>24</v>
      </c>
      <c r="G479" s="124" t="s">
        <v>142</v>
      </c>
      <c r="H479" s="124" t="s">
        <v>12614</v>
      </c>
      <c r="I479" s="210" t="s">
        <v>10575</v>
      </c>
      <c r="J479" s="129" t="s">
        <v>185</v>
      </c>
      <c r="K479" s="128">
        <v>133</v>
      </c>
      <c r="L479" s="129"/>
      <c r="M479" s="128" t="s">
        <v>191</v>
      </c>
      <c r="N479" s="127" t="s">
        <v>485</v>
      </c>
      <c r="O479" s="127" t="s">
        <v>165</v>
      </c>
      <c r="P479" s="127" t="s">
        <v>183</v>
      </c>
      <c r="Q479" s="131" t="s">
        <v>13530</v>
      </c>
      <c r="R479" s="131" t="s">
        <v>15302</v>
      </c>
      <c r="S479" s="132" t="s">
        <v>15301</v>
      </c>
      <c r="T479" s="136" t="s">
        <v>329</v>
      </c>
      <c r="U479" s="211"/>
      <c r="V479" s="211"/>
      <c r="W479" s="133" t="str">
        <f>VLOOKUP(TRIM(X479),X10:Y88,2,FALSE)</f>
        <v>Mirko</v>
      </c>
      <c r="X479" s="11" t="str">
        <f t="shared" si="19"/>
        <v>6.5.6.1</v>
      </c>
      <c r="Y479" s="64"/>
      <c r="AA479" s="1">
        <f t="shared" si="18"/>
        <v>39</v>
      </c>
    </row>
    <row r="480" spans="1:27" ht="35.25" customHeight="1">
      <c r="A480" s="119" t="s">
        <v>139</v>
      </c>
      <c r="B480" s="134" t="s">
        <v>57</v>
      </c>
      <c r="C480" s="122" t="s">
        <v>140</v>
      </c>
      <c r="D480" s="122" t="s">
        <v>110</v>
      </c>
      <c r="E480" s="123" t="s">
        <v>10954</v>
      </c>
      <c r="F480" s="124" t="s">
        <v>24</v>
      </c>
      <c r="G480" s="124" t="s">
        <v>142</v>
      </c>
      <c r="H480" s="124" t="s">
        <v>12615</v>
      </c>
      <c r="I480" s="210" t="s">
        <v>2273</v>
      </c>
      <c r="J480" s="129" t="s">
        <v>190</v>
      </c>
      <c r="K480" s="128">
        <v>3398</v>
      </c>
      <c r="L480" s="129"/>
      <c r="M480" s="128" t="s">
        <v>191</v>
      </c>
      <c r="N480" s="127" t="s">
        <v>5552</v>
      </c>
      <c r="O480" s="127" t="s">
        <v>165</v>
      </c>
      <c r="P480" s="127" t="s">
        <v>183</v>
      </c>
      <c r="Q480" s="131" t="s">
        <v>13531</v>
      </c>
      <c r="R480" s="131" t="s">
        <v>15358</v>
      </c>
      <c r="S480" s="132" t="s">
        <v>15356</v>
      </c>
      <c r="T480" s="136" t="s">
        <v>269</v>
      </c>
      <c r="U480" s="211"/>
      <c r="V480" s="211"/>
      <c r="W480" s="133" t="str">
        <f>VLOOKUP(TRIM(X480),X10:Y88,2,FALSE)</f>
        <v>Irfan</v>
      </c>
      <c r="X480" s="11" t="str">
        <f t="shared" si="19"/>
        <v>6.5.9</v>
      </c>
      <c r="Y480" s="64"/>
      <c r="AA480" s="1">
        <f t="shared" si="18"/>
        <v>13</v>
      </c>
    </row>
    <row r="481" spans="1:27" ht="35.25" customHeight="1">
      <c r="A481" s="119" t="s">
        <v>139</v>
      </c>
      <c r="B481" s="134" t="s">
        <v>57</v>
      </c>
      <c r="C481" s="122" t="s">
        <v>140</v>
      </c>
      <c r="D481" s="122" t="s">
        <v>110</v>
      </c>
      <c r="E481" s="123" t="s">
        <v>10955</v>
      </c>
      <c r="F481" s="124" t="s">
        <v>172</v>
      </c>
      <c r="G481" s="124" t="s">
        <v>48</v>
      </c>
      <c r="H481" s="124" t="s">
        <v>12589</v>
      </c>
      <c r="I481" s="210" t="s">
        <v>186</v>
      </c>
      <c r="J481" s="129"/>
      <c r="K481" s="128"/>
      <c r="L481" s="129"/>
      <c r="M481" s="128"/>
      <c r="N481" s="127"/>
      <c r="O481" s="127" t="s">
        <v>165</v>
      </c>
      <c r="P481" s="127" t="s">
        <v>183</v>
      </c>
      <c r="Q481" s="131" t="s">
        <v>12590</v>
      </c>
      <c r="R481" s="131" t="s">
        <v>161</v>
      </c>
      <c r="S481" s="132" t="s">
        <v>159</v>
      </c>
      <c r="T481" s="136" t="s">
        <v>187</v>
      </c>
      <c r="U481" s="211"/>
      <c r="V481" s="211"/>
      <c r="W481" s="133" t="str">
        <f>VLOOKUP(TRIM(X481),X10:Y88,2,FALSE)</f>
        <v>Irfan</v>
      </c>
      <c r="X481" s="11" t="str">
        <f t="shared" si="19"/>
        <v>6.5.9</v>
      </c>
      <c r="Y481" s="64"/>
      <c r="AA481" s="1">
        <f t="shared" si="18"/>
        <v>14</v>
      </c>
    </row>
    <row r="482" spans="1:27" ht="35.25" customHeight="1">
      <c r="A482" s="119" t="s">
        <v>139</v>
      </c>
      <c r="B482" s="134" t="s">
        <v>57</v>
      </c>
      <c r="C482" s="122" t="s">
        <v>140</v>
      </c>
      <c r="D482" s="122" t="s">
        <v>110</v>
      </c>
      <c r="E482" s="123" t="s">
        <v>10956</v>
      </c>
      <c r="F482" s="124" t="s">
        <v>24</v>
      </c>
      <c r="G482" s="124" t="s">
        <v>142</v>
      </c>
      <c r="H482" s="124" t="s">
        <v>12616</v>
      </c>
      <c r="I482" s="210" t="s">
        <v>186</v>
      </c>
      <c r="J482" s="129" t="s">
        <v>174</v>
      </c>
      <c r="K482" s="128">
        <v>98</v>
      </c>
      <c r="L482" s="129"/>
      <c r="M482" s="128" t="s">
        <v>216</v>
      </c>
      <c r="N482" s="127" t="s">
        <v>485</v>
      </c>
      <c r="O482" s="127" t="s">
        <v>165</v>
      </c>
      <c r="P482" s="127" t="s">
        <v>183</v>
      </c>
      <c r="Q482" s="131" t="s">
        <v>13532</v>
      </c>
      <c r="R482" s="131" t="s">
        <v>192</v>
      </c>
      <c r="S482" s="144" t="s">
        <v>192</v>
      </c>
      <c r="T482" s="136" t="s">
        <v>187</v>
      </c>
      <c r="U482" s="211"/>
      <c r="V482" s="211"/>
      <c r="W482" s="133" t="str">
        <f>VLOOKUP(TRIM(X482),X10:Y88,2,FALSE)</f>
        <v>Irfan</v>
      </c>
      <c r="X482" s="11" t="str">
        <f t="shared" si="19"/>
        <v>6.5.9</v>
      </c>
      <c r="Y482" s="64"/>
      <c r="AA482" s="1">
        <f t="shared" si="18"/>
        <v>14</v>
      </c>
    </row>
    <row r="483" spans="1:27" ht="35.25" customHeight="1">
      <c r="A483" s="119" t="s">
        <v>139</v>
      </c>
      <c r="B483" s="134" t="s">
        <v>57</v>
      </c>
      <c r="C483" s="122" t="s">
        <v>140</v>
      </c>
      <c r="D483" s="122" t="s">
        <v>110</v>
      </c>
      <c r="E483" s="123" t="s">
        <v>10957</v>
      </c>
      <c r="F483" s="124" t="s">
        <v>24</v>
      </c>
      <c r="G483" s="124" t="s">
        <v>142</v>
      </c>
      <c r="H483" s="124" t="s">
        <v>12617</v>
      </c>
      <c r="I483" s="210" t="s">
        <v>186</v>
      </c>
      <c r="J483" s="129" t="s">
        <v>185</v>
      </c>
      <c r="K483" s="128">
        <v>134</v>
      </c>
      <c r="L483" s="129"/>
      <c r="M483" s="128" t="s">
        <v>191</v>
      </c>
      <c r="N483" s="127" t="s">
        <v>485</v>
      </c>
      <c r="O483" s="127" t="s">
        <v>165</v>
      </c>
      <c r="P483" s="127" t="s">
        <v>183</v>
      </c>
      <c r="Q483" s="131" t="s">
        <v>13533</v>
      </c>
      <c r="R483" s="131" t="s">
        <v>192</v>
      </c>
      <c r="S483" s="144" t="s">
        <v>192</v>
      </c>
      <c r="T483" s="136" t="s">
        <v>187</v>
      </c>
      <c r="U483" s="211"/>
      <c r="V483" s="211"/>
      <c r="W483" s="133" t="str">
        <f>VLOOKUP(TRIM(X483),X10:Y88,2,FALSE)</f>
        <v>Irfan</v>
      </c>
      <c r="X483" s="11" t="str">
        <f t="shared" si="19"/>
        <v>6.5.9</v>
      </c>
      <c r="Y483" s="64"/>
      <c r="AA483" s="1">
        <f t="shared" si="18"/>
        <v>14</v>
      </c>
    </row>
    <row r="484" spans="1:27" ht="35.25" customHeight="1">
      <c r="A484" s="119" t="s">
        <v>139</v>
      </c>
      <c r="B484" s="134" t="s">
        <v>57</v>
      </c>
      <c r="C484" s="122" t="s">
        <v>140</v>
      </c>
      <c r="D484" s="122" t="s">
        <v>472</v>
      </c>
      <c r="E484" s="123" t="s">
        <v>10958</v>
      </c>
      <c r="F484" s="124" t="s">
        <v>24</v>
      </c>
      <c r="G484" s="124" t="s">
        <v>142</v>
      </c>
      <c r="H484" s="124" t="s">
        <v>12618</v>
      </c>
      <c r="I484" s="210" t="s">
        <v>13358</v>
      </c>
      <c r="J484" s="129" t="s">
        <v>190</v>
      </c>
      <c r="K484" s="128">
        <v>3399</v>
      </c>
      <c r="L484" s="129"/>
      <c r="M484" s="128" t="s">
        <v>234</v>
      </c>
      <c r="N484" s="127" t="s">
        <v>5552</v>
      </c>
      <c r="O484" s="127" t="s">
        <v>165</v>
      </c>
      <c r="P484" s="127" t="s">
        <v>7462</v>
      </c>
      <c r="Q484" s="131" t="s">
        <v>13534</v>
      </c>
      <c r="R484" s="131" t="s">
        <v>192</v>
      </c>
      <c r="S484" s="144" t="s">
        <v>192</v>
      </c>
      <c r="T484" s="136" t="s">
        <v>2223</v>
      </c>
      <c r="U484" s="211"/>
      <c r="V484" s="211"/>
      <c r="W484" s="133" t="str">
        <f>VLOOKUP(TRIM(X484),X10:Y88,2,FALSE)</f>
        <v>Puneet</v>
      </c>
      <c r="X484" s="11" t="str">
        <f t="shared" si="19"/>
        <v>6.15</v>
      </c>
      <c r="Y484" s="64"/>
      <c r="AA484" s="1">
        <f t="shared" si="18"/>
        <v>32</v>
      </c>
    </row>
    <row r="485" spans="1:27" ht="35.25" customHeight="1">
      <c r="A485" s="119" t="s">
        <v>139</v>
      </c>
      <c r="B485" s="134" t="s">
        <v>57</v>
      </c>
      <c r="C485" s="122" t="s">
        <v>140</v>
      </c>
      <c r="D485" s="122" t="s">
        <v>472</v>
      </c>
      <c r="E485" s="123" t="s">
        <v>10959</v>
      </c>
      <c r="F485" s="124" t="s">
        <v>24</v>
      </c>
      <c r="G485" s="124" t="s">
        <v>142</v>
      </c>
      <c r="H485" s="124" t="s">
        <v>12619</v>
      </c>
      <c r="I485" s="210" t="s">
        <v>13358</v>
      </c>
      <c r="J485" s="129" t="s">
        <v>190</v>
      </c>
      <c r="K485" s="128">
        <v>3400</v>
      </c>
      <c r="L485" s="129"/>
      <c r="M485" s="128" t="s">
        <v>234</v>
      </c>
      <c r="N485" s="127" t="s">
        <v>5552</v>
      </c>
      <c r="O485" s="127" t="s">
        <v>165</v>
      </c>
      <c r="P485" s="127" t="s">
        <v>7462</v>
      </c>
      <c r="Q485" s="131" t="s">
        <v>13535</v>
      </c>
      <c r="R485" s="131" t="s">
        <v>192</v>
      </c>
      <c r="S485" s="144" t="s">
        <v>192</v>
      </c>
      <c r="T485" s="136" t="s">
        <v>2223</v>
      </c>
      <c r="U485" s="211"/>
      <c r="V485" s="211"/>
      <c r="W485" s="133" t="str">
        <f>VLOOKUP(TRIM(X485),X10:Y88,2,FALSE)</f>
        <v>Puneet</v>
      </c>
      <c r="X485" s="11" t="str">
        <f t="shared" si="19"/>
        <v>6.15</v>
      </c>
      <c r="Y485" s="64"/>
      <c r="AA485" s="1">
        <f t="shared" si="18"/>
        <v>32</v>
      </c>
    </row>
    <row r="486" spans="1:27" ht="37.200000000000003" customHeight="1">
      <c r="A486" s="119" t="s">
        <v>139</v>
      </c>
      <c r="B486" s="134" t="s">
        <v>57</v>
      </c>
      <c r="C486" s="122" t="s">
        <v>140</v>
      </c>
      <c r="D486" s="122" t="s">
        <v>77</v>
      </c>
      <c r="E486" s="123" t="s">
        <v>10960</v>
      </c>
      <c r="F486" s="124" t="s">
        <v>180</v>
      </c>
      <c r="G486" s="124" t="s">
        <v>142</v>
      </c>
      <c r="H486" s="124" t="s">
        <v>12591</v>
      </c>
      <c r="I486" s="210" t="s">
        <v>186</v>
      </c>
      <c r="J486" s="129"/>
      <c r="K486" s="128"/>
      <c r="L486" s="129"/>
      <c r="M486" s="128"/>
      <c r="N486" s="127"/>
      <c r="O486" s="127" t="s">
        <v>152</v>
      </c>
      <c r="P486" s="127" t="s">
        <v>7840</v>
      </c>
      <c r="Q486" s="131" t="s">
        <v>12592</v>
      </c>
      <c r="R486" s="131" t="s">
        <v>15892</v>
      </c>
      <c r="S486" s="132" t="s">
        <v>15891</v>
      </c>
      <c r="T486" s="136" t="s">
        <v>206</v>
      </c>
      <c r="U486" s="211"/>
      <c r="V486" s="211"/>
      <c r="W486" s="133" t="str">
        <f>VLOOKUP(TRIM(X486),X10:Y88,2,FALSE)</f>
        <v>Puneet</v>
      </c>
      <c r="X486" s="11" t="str">
        <f t="shared" si="19"/>
        <v>5.1</v>
      </c>
      <c r="Y486" s="64"/>
      <c r="AA486" s="1">
        <f t="shared" si="18"/>
        <v>14</v>
      </c>
    </row>
    <row r="487" spans="1:27" ht="35.25" customHeight="1">
      <c r="A487" s="119" t="s">
        <v>139</v>
      </c>
      <c r="B487" s="134" t="s">
        <v>57</v>
      </c>
      <c r="C487" s="122" t="s">
        <v>140</v>
      </c>
      <c r="D487" s="122" t="s">
        <v>472</v>
      </c>
      <c r="E487" s="123" t="s">
        <v>10961</v>
      </c>
      <c r="F487" s="124" t="s">
        <v>24</v>
      </c>
      <c r="G487" s="124" t="s">
        <v>142</v>
      </c>
      <c r="H487" s="124" t="s">
        <v>12620</v>
      </c>
      <c r="I487" s="210" t="s">
        <v>13359</v>
      </c>
      <c r="J487" s="129" t="s">
        <v>332</v>
      </c>
      <c r="K487" s="128">
        <v>323</v>
      </c>
      <c r="L487" s="129"/>
      <c r="M487" s="128" t="s">
        <v>234</v>
      </c>
      <c r="N487" s="127" t="s">
        <v>485</v>
      </c>
      <c r="O487" s="127" t="s">
        <v>165</v>
      </c>
      <c r="P487" s="127" t="s">
        <v>7462</v>
      </c>
      <c r="Q487" s="131" t="s">
        <v>13536</v>
      </c>
      <c r="R487" s="131" t="s">
        <v>192</v>
      </c>
      <c r="S487" s="144" t="s">
        <v>192</v>
      </c>
      <c r="T487" s="136" t="s">
        <v>2223</v>
      </c>
      <c r="U487" s="211"/>
      <c r="V487" s="211"/>
      <c r="W487" s="133" t="str">
        <f>VLOOKUP(TRIM(X487),X10:Y88,2,FALSE)</f>
        <v>Puneet</v>
      </c>
      <c r="X487" s="11" t="str">
        <f t="shared" si="19"/>
        <v>6.15</v>
      </c>
      <c r="Y487" s="64"/>
      <c r="AA487" s="1">
        <f t="shared" si="18"/>
        <v>32</v>
      </c>
    </row>
    <row r="488" spans="1:27" ht="35.25" customHeight="1">
      <c r="A488" s="119" t="s">
        <v>139</v>
      </c>
      <c r="B488" s="134" t="s">
        <v>57</v>
      </c>
      <c r="C488" s="122" t="s">
        <v>140</v>
      </c>
      <c r="D488" s="122" t="s">
        <v>108</v>
      </c>
      <c r="E488" s="123" t="s">
        <v>10962</v>
      </c>
      <c r="F488" s="124" t="s">
        <v>24</v>
      </c>
      <c r="G488" s="124" t="s">
        <v>142</v>
      </c>
      <c r="H488" s="124" t="s">
        <v>12621</v>
      </c>
      <c r="I488" s="210" t="s">
        <v>12593</v>
      </c>
      <c r="J488" s="129" t="s">
        <v>174</v>
      </c>
      <c r="K488" s="128">
        <v>99</v>
      </c>
      <c r="L488" s="129"/>
      <c r="M488" s="128" t="s">
        <v>191</v>
      </c>
      <c r="N488" s="127" t="s">
        <v>485</v>
      </c>
      <c r="O488" s="127" t="s">
        <v>165</v>
      </c>
      <c r="P488" s="127" t="s">
        <v>183</v>
      </c>
      <c r="Q488" s="131" t="s">
        <v>13537</v>
      </c>
      <c r="R488" s="131" t="s">
        <v>17007</v>
      </c>
      <c r="S488" s="132" t="s">
        <v>159</v>
      </c>
      <c r="T488" s="136" t="s">
        <v>206</v>
      </c>
      <c r="U488" s="211"/>
      <c r="V488" s="211"/>
      <c r="W488" s="133" t="str">
        <f>VLOOKUP(TRIM(X488),X10:Y88,2,FALSE)</f>
        <v>Puneet</v>
      </c>
      <c r="X488" s="11" t="str">
        <f t="shared" si="19"/>
        <v>6.5.8</v>
      </c>
      <c r="Y488" s="64"/>
      <c r="AA488" s="1">
        <f t="shared" si="18"/>
        <v>38</v>
      </c>
    </row>
    <row r="489" spans="1:27" ht="35.25" customHeight="1">
      <c r="A489" s="119" t="s">
        <v>139</v>
      </c>
      <c r="B489" s="134" t="s">
        <v>57</v>
      </c>
      <c r="C489" s="122" t="s">
        <v>140</v>
      </c>
      <c r="D489" s="122" t="s">
        <v>108</v>
      </c>
      <c r="E489" s="123" t="s">
        <v>10963</v>
      </c>
      <c r="F489" s="124" t="s">
        <v>24</v>
      </c>
      <c r="G489" s="124" t="s">
        <v>142</v>
      </c>
      <c r="H489" s="124" t="s">
        <v>12622</v>
      </c>
      <c r="I489" s="210" t="s">
        <v>12593</v>
      </c>
      <c r="J489" s="129" t="s">
        <v>185</v>
      </c>
      <c r="K489" s="128">
        <v>135</v>
      </c>
      <c r="L489" s="129"/>
      <c r="M489" s="128" t="s">
        <v>191</v>
      </c>
      <c r="N489" s="127" t="s">
        <v>485</v>
      </c>
      <c r="O489" s="127" t="s">
        <v>165</v>
      </c>
      <c r="P489" s="127" t="s">
        <v>183</v>
      </c>
      <c r="Q489" s="131" t="s">
        <v>13537</v>
      </c>
      <c r="R489" s="131" t="s">
        <v>17007</v>
      </c>
      <c r="S489" s="132" t="s">
        <v>159</v>
      </c>
      <c r="T489" s="136" t="s">
        <v>206</v>
      </c>
      <c r="U489" s="211"/>
      <c r="V489" s="211"/>
      <c r="W489" s="133" t="str">
        <f>VLOOKUP(TRIM(X489),X10:Y88,2,FALSE)</f>
        <v>Puneet</v>
      </c>
      <c r="X489" s="11" t="str">
        <f t="shared" si="19"/>
        <v>6.5.8</v>
      </c>
      <c r="Y489" s="64"/>
      <c r="AA489" s="1">
        <f t="shared" si="18"/>
        <v>38</v>
      </c>
    </row>
    <row r="490" spans="1:27" ht="35.25" customHeight="1">
      <c r="A490" s="119" t="s">
        <v>139</v>
      </c>
      <c r="B490" s="134" t="s">
        <v>57</v>
      </c>
      <c r="C490" s="122" t="s">
        <v>140</v>
      </c>
      <c r="D490" s="122" t="s">
        <v>108</v>
      </c>
      <c r="E490" s="123" t="s">
        <v>10964</v>
      </c>
      <c r="F490" s="124" t="s">
        <v>23</v>
      </c>
      <c r="G490" s="124" t="s">
        <v>142</v>
      </c>
      <c r="H490" s="124" t="s">
        <v>12623</v>
      </c>
      <c r="I490" s="210" t="s">
        <v>186</v>
      </c>
      <c r="J490" s="129" t="s">
        <v>185</v>
      </c>
      <c r="K490" s="128">
        <v>136</v>
      </c>
      <c r="L490" s="129"/>
      <c r="M490" s="128" t="s">
        <v>191</v>
      </c>
      <c r="N490" s="127" t="s">
        <v>485</v>
      </c>
      <c r="O490" s="127" t="s">
        <v>165</v>
      </c>
      <c r="P490" s="127" t="s">
        <v>183</v>
      </c>
      <c r="Q490" s="131" t="s">
        <v>13538</v>
      </c>
      <c r="R490" s="131" t="s">
        <v>17138</v>
      </c>
      <c r="S490" s="132" t="s">
        <v>145</v>
      </c>
      <c r="T490" s="136" t="s">
        <v>206</v>
      </c>
      <c r="U490" s="211"/>
      <c r="V490" s="211" t="s">
        <v>245</v>
      </c>
      <c r="W490" s="133" t="str">
        <f>VLOOKUP(TRIM(X490),X10:Y88,2,FALSE)</f>
        <v>Puneet</v>
      </c>
      <c r="X490" s="11" t="str">
        <f t="shared" si="19"/>
        <v>6.5.8</v>
      </c>
      <c r="Y490" s="64"/>
      <c r="AA490" s="1">
        <f t="shared" si="18"/>
        <v>14</v>
      </c>
    </row>
    <row r="491" spans="1:27" ht="35.25" customHeight="1">
      <c r="A491" s="119" t="s">
        <v>139</v>
      </c>
      <c r="B491" s="134" t="s">
        <v>57</v>
      </c>
      <c r="C491" s="122" t="s">
        <v>140</v>
      </c>
      <c r="D491" s="122" t="s">
        <v>112</v>
      </c>
      <c r="E491" s="123" t="s">
        <v>10965</v>
      </c>
      <c r="F491" s="124" t="s">
        <v>24</v>
      </c>
      <c r="G491" s="124" t="s">
        <v>142</v>
      </c>
      <c r="H491" s="124" t="s">
        <v>17689</v>
      </c>
      <c r="I491" s="210" t="s">
        <v>186</v>
      </c>
      <c r="J491" s="129" t="s">
        <v>185</v>
      </c>
      <c r="K491" s="128">
        <v>137</v>
      </c>
      <c r="L491" s="129"/>
      <c r="M491" s="128" t="s">
        <v>191</v>
      </c>
      <c r="N491" s="127" t="s">
        <v>485</v>
      </c>
      <c r="O491" s="127" t="s">
        <v>165</v>
      </c>
      <c r="P491" s="127" t="s">
        <v>183</v>
      </c>
      <c r="Q491" s="131" t="s">
        <v>13539</v>
      </c>
      <c r="R491" s="131" t="s">
        <v>16175</v>
      </c>
      <c r="S491" s="132" t="s">
        <v>16174</v>
      </c>
      <c r="T491" s="136" t="s">
        <v>206</v>
      </c>
      <c r="U491" s="211"/>
      <c r="V491" s="211"/>
      <c r="W491" s="133" t="str">
        <f>VLOOKUP(TRIM(X491),X10:Y88,2,FALSE)</f>
        <v>Krisztian</v>
      </c>
      <c r="X491" s="11" t="str">
        <f t="shared" si="19"/>
        <v>6.5.10</v>
      </c>
      <c r="Y491" s="64"/>
      <c r="AA491" s="1">
        <f t="shared" si="18"/>
        <v>14</v>
      </c>
    </row>
    <row r="492" spans="1:27" ht="37.200000000000003" customHeight="1">
      <c r="A492" s="119" t="s">
        <v>139</v>
      </c>
      <c r="B492" s="134" t="s">
        <v>57</v>
      </c>
      <c r="C492" s="122" t="s">
        <v>140</v>
      </c>
      <c r="D492" s="122" t="s">
        <v>116</v>
      </c>
      <c r="E492" s="123" t="s">
        <v>10966</v>
      </c>
      <c r="F492" s="124" t="s">
        <v>21</v>
      </c>
      <c r="G492" s="124" t="s">
        <v>142</v>
      </c>
      <c r="H492" s="124" t="s">
        <v>12624</v>
      </c>
      <c r="I492" s="210" t="s">
        <v>186</v>
      </c>
      <c r="J492" s="129" t="s">
        <v>812</v>
      </c>
      <c r="K492" s="128"/>
      <c r="L492" s="129"/>
      <c r="M492" s="128"/>
      <c r="N492" s="127" t="s">
        <v>12287</v>
      </c>
      <c r="O492" s="127" t="s">
        <v>2712</v>
      </c>
      <c r="P492" s="127" t="s">
        <v>814</v>
      </c>
      <c r="Q492" s="131" t="s">
        <v>12594</v>
      </c>
      <c r="R492" s="131" t="s">
        <v>192</v>
      </c>
      <c r="S492" s="144" t="s">
        <v>192</v>
      </c>
      <c r="T492" s="136" t="s">
        <v>206</v>
      </c>
      <c r="U492" s="211"/>
      <c r="V492" s="211"/>
      <c r="W492" s="133" t="str">
        <f>VLOOKUP(TRIM(X492),X10:Y88,2,FALSE)</f>
        <v>LaeYoung</v>
      </c>
      <c r="X492" s="11" t="str">
        <f t="shared" si="19"/>
        <v>6.6</v>
      </c>
      <c r="Y492" s="64"/>
      <c r="AA492" s="1">
        <f t="shared" si="18"/>
        <v>14</v>
      </c>
    </row>
    <row r="493" spans="1:27" ht="35.25" customHeight="1">
      <c r="A493" s="119" t="s">
        <v>139</v>
      </c>
      <c r="B493" s="134" t="s">
        <v>57</v>
      </c>
      <c r="C493" s="122" t="s">
        <v>140</v>
      </c>
      <c r="D493" s="122" t="s">
        <v>116</v>
      </c>
      <c r="E493" s="123" t="s">
        <v>10967</v>
      </c>
      <c r="F493" s="124" t="s">
        <v>21</v>
      </c>
      <c r="G493" s="124" t="s">
        <v>142</v>
      </c>
      <c r="H493" s="124" t="s">
        <v>12625</v>
      </c>
      <c r="I493" s="210" t="s">
        <v>3275</v>
      </c>
      <c r="J493" s="129" t="s">
        <v>812</v>
      </c>
      <c r="K493" s="128"/>
      <c r="L493" s="129"/>
      <c r="M493" s="128"/>
      <c r="N493" s="127" t="s">
        <v>12287</v>
      </c>
      <c r="O493" s="127" t="s">
        <v>2712</v>
      </c>
      <c r="P493" s="127" t="s">
        <v>814</v>
      </c>
      <c r="Q493" s="131" t="s">
        <v>12595</v>
      </c>
      <c r="R493" s="131" t="s">
        <v>192</v>
      </c>
      <c r="S493" s="144" t="s">
        <v>192</v>
      </c>
      <c r="T493" s="136" t="s">
        <v>206</v>
      </c>
      <c r="U493" s="211"/>
      <c r="V493" s="211"/>
      <c r="W493" s="133" t="str">
        <f>VLOOKUP(TRIM(X493),X10:Y88,2,FALSE)</f>
        <v>LaeYoung</v>
      </c>
      <c r="X493" s="11" t="str">
        <f t="shared" si="19"/>
        <v>6.6</v>
      </c>
      <c r="Y493" s="64"/>
      <c r="AA493" s="1">
        <f t="shared" si="18"/>
        <v>26</v>
      </c>
    </row>
    <row r="494" spans="1:27" ht="35.25" customHeight="1">
      <c r="A494" s="119" t="s">
        <v>139</v>
      </c>
      <c r="B494" s="134" t="s">
        <v>57</v>
      </c>
      <c r="C494" s="122" t="s">
        <v>140</v>
      </c>
      <c r="D494" s="122" t="s">
        <v>116</v>
      </c>
      <c r="E494" s="123" t="s">
        <v>10968</v>
      </c>
      <c r="F494" s="124" t="s">
        <v>21</v>
      </c>
      <c r="G494" s="124" t="s">
        <v>142</v>
      </c>
      <c r="H494" s="124" t="s">
        <v>12626</v>
      </c>
      <c r="I494" s="210" t="s">
        <v>186</v>
      </c>
      <c r="J494" s="129" t="s">
        <v>812</v>
      </c>
      <c r="K494" s="128"/>
      <c r="L494" s="129"/>
      <c r="M494" s="128"/>
      <c r="N494" s="127" t="s">
        <v>12287</v>
      </c>
      <c r="O494" s="127" t="s">
        <v>2712</v>
      </c>
      <c r="P494" s="127" t="s">
        <v>814</v>
      </c>
      <c r="Q494" s="131" t="s">
        <v>12596</v>
      </c>
      <c r="R494" s="131" t="s">
        <v>17138</v>
      </c>
      <c r="S494" s="132" t="s">
        <v>145</v>
      </c>
      <c r="T494" s="136" t="s">
        <v>206</v>
      </c>
      <c r="U494" s="211"/>
      <c r="V494" s="211" t="s">
        <v>245</v>
      </c>
      <c r="W494" s="133" t="str">
        <f>VLOOKUP(TRIM(X494),X10:Y88,2,FALSE)</f>
        <v>LaeYoung</v>
      </c>
      <c r="X494" s="11" t="str">
        <f t="shared" si="19"/>
        <v>6.6</v>
      </c>
      <c r="Y494" s="64"/>
      <c r="AA494" s="1">
        <f t="shared" si="18"/>
        <v>14</v>
      </c>
    </row>
    <row r="495" spans="1:27" ht="35.25" customHeight="1">
      <c r="A495" s="119" t="s">
        <v>139</v>
      </c>
      <c r="B495" s="134" t="s">
        <v>57</v>
      </c>
      <c r="C495" s="122" t="s">
        <v>140</v>
      </c>
      <c r="D495" s="122" t="s">
        <v>98</v>
      </c>
      <c r="E495" s="123" t="s">
        <v>10969</v>
      </c>
      <c r="F495" s="124" t="s">
        <v>24</v>
      </c>
      <c r="G495" s="124" t="s">
        <v>142</v>
      </c>
      <c r="H495" s="124" t="s">
        <v>12627</v>
      </c>
      <c r="I495" s="210" t="s">
        <v>13346</v>
      </c>
      <c r="J495" s="129" t="s">
        <v>174</v>
      </c>
      <c r="K495" s="128">
        <v>100</v>
      </c>
      <c r="L495" s="129"/>
      <c r="M495" s="128" t="s">
        <v>191</v>
      </c>
      <c r="N495" s="127" t="s">
        <v>485</v>
      </c>
      <c r="O495" s="127" t="s">
        <v>165</v>
      </c>
      <c r="P495" s="127" t="s">
        <v>183</v>
      </c>
      <c r="Q495" s="131" t="s">
        <v>13540</v>
      </c>
      <c r="R495" s="131" t="s">
        <v>192</v>
      </c>
      <c r="S495" s="144" t="s">
        <v>192</v>
      </c>
      <c r="T495" s="136" t="s">
        <v>287</v>
      </c>
      <c r="U495" s="211"/>
      <c r="V495" s="211"/>
      <c r="W495" s="133" t="str">
        <f>VLOOKUP(TRIM(X495),X10:Y88,2,FALSE)</f>
        <v>Frank</v>
      </c>
      <c r="X495" s="11" t="str">
        <f t="shared" si="19"/>
        <v>6.5.3</v>
      </c>
      <c r="Y495" s="64"/>
      <c r="AA495" s="1">
        <f t="shared" si="18"/>
        <v>30</v>
      </c>
    </row>
    <row r="496" spans="1:27" ht="37.200000000000003" customHeight="1">
      <c r="A496" s="119" t="s">
        <v>139</v>
      </c>
      <c r="B496" s="134" t="s">
        <v>57</v>
      </c>
      <c r="C496" s="122" t="s">
        <v>140</v>
      </c>
      <c r="D496" s="122" t="s">
        <v>472</v>
      </c>
      <c r="E496" s="123" t="s">
        <v>10970</v>
      </c>
      <c r="F496" s="124" t="s">
        <v>172</v>
      </c>
      <c r="G496" s="124" t="s">
        <v>142</v>
      </c>
      <c r="H496" s="124" t="s">
        <v>12633</v>
      </c>
      <c r="I496" s="210" t="s">
        <v>270</v>
      </c>
      <c r="J496" s="129" t="s">
        <v>8313</v>
      </c>
      <c r="K496" s="128"/>
      <c r="L496" s="129" t="s">
        <v>8313</v>
      </c>
      <c r="M496" s="128"/>
      <c r="N496" s="127" t="s">
        <v>8313</v>
      </c>
      <c r="O496" s="127" t="s">
        <v>165</v>
      </c>
      <c r="P496" s="127" t="s">
        <v>7462</v>
      </c>
      <c r="Q496" s="131" t="s">
        <v>12634</v>
      </c>
      <c r="R496" s="131" t="s">
        <v>161</v>
      </c>
      <c r="S496" s="132" t="s">
        <v>159</v>
      </c>
      <c r="T496" s="136" t="s">
        <v>273</v>
      </c>
      <c r="U496" s="211"/>
      <c r="V496" s="211"/>
      <c r="W496" s="133" t="str">
        <f>VLOOKUP(TRIM(X496),X10:Y88,2,FALSE)</f>
        <v>Puneet</v>
      </c>
      <c r="X496" s="11" t="str">
        <f t="shared" si="19"/>
        <v>6.15</v>
      </c>
      <c r="Y496" s="64"/>
      <c r="AA496" s="1">
        <f t="shared" si="18"/>
        <v>3</v>
      </c>
    </row>
    <row r="497" spans="1:27" ht="35.25" customHeight="1">
      <c r="A497" s="119" t="s">
        <v>139</v>
      </c>
      <c r="B497" s="134" t="s">
        <v>57</v>
      </c>
      <c r="C497" s="122" t="s">
        <v>140</v>
      </c>
      <c r="D497" s="122" t="s">
        <v>98</v>
      </c>
      <c r="E497" s="123" t="s">
        <v>10971</v>
      </c>
      <c r="F497" s="124" t="s">
        <v>24</v>
      </c>
      <c r="G497" s="124" t="s">
        <v>142</v>
      </c>
      <c r="H497" s="124" t="s">
        <v>12651</v>
      </c>
      <c r="I497" s="210" t="s">
        <v>270</v>
      </c>
      <c r="J497" s="129" t="s">
        <v>185</v>
      </c>
      <c r="K497" s="128">
        <v>138</v>
      </c>
      <c r="L497" s="129" t="s">
        <v>8313</v>
      </c>
      <c r="M497" s="128" t="s">
        <v>191</v>
      </c>
      <c r="N497" s="127" t="s">
        <v>485</v>
      </c>
      <c r="O497" s="127" t="s">
        <v>165</v>
      </c>
      <c r="P497" s="127" t="s">
        <v>183</v>
      </c>
      <c r="Q497" s="131" t="s">
        <v>13541</v>
      </c>
      <c r="R497" s="131" t="s">
        <v>15813</v>
      </c>
      <c r="S497" s="132" t="s">
        <v>15814</v>
      </c>
      <c r="T497" s="136" t="s">
        <v>273</v>
      </c>
      <c r="U497" s="211"/>
      <c r="V497" s="211"/>
      <c r="W497" s="133" t="str">
        <f>VLOOKUP(TRIM(X497),X10:Y88,2,FALSE)</f>
        <v>Frank</v>
      </c>
      <c r="X497" s="11" t="str">
        <f t="shared" si="19"/>
        <v>6.5.3</v>
      </c>
      <c r="Y497" s="64"/>
      <c r="AA497" s="1">
        <f t="shared" si="18"/>
        <v>3</v>
      </c>
    </row>
    <row r="498" spans="1:27" ht="35.25" customHeight="1">
      <c r="A498" s="119" t="s">
        <v>139</v>
      </c>
      <c r="B498" s="134" t="s">
        <v>57</v>
      </c>
      <c r="C498" s="122" t="s">
        <v>140</v>
      </c>
      <c r="D498" s="122" t="s">
        <v>112</v>
      </c>
      <c r="E498" s="123" t="s">
        <v>10972</v>
      </c>
      <c r="F498" s="124" t="s">
        <v>24</v>
      </c>
      <c r="G498" s="124" t="s">
        <v>142</v>
      </c>
      <c r="H498" s="124" t="s">
        <v>12652</v>
      </c>
      <c r="I498" s="210" t="s">
        <v>2350</v>
      </c>
      <c r="J498" s="129" t="s">
        <v>185</v>
      </c>
      <c r="K498" s="128">
        <v>139</v>
      </c>
      <c r="L498" s="129" t="s">
        <v>8313</v>
      </c>
      <c r="M498" s="128" t="s">
        <v>191</v>
      </c>
      <c r="N498" s="127" t="s">
        <v>485</v>
      </c>
      <c r="O498" s="127" t="s">
        <v>165</v>
      </c>
      <c r="P498" s="127" t="s">
        <v>183</v>
      </c>
      <c r="Q498" s="131" t="s">
        <v>13542</v>
      </c>
      <c r="R498" s="131" t="s">
        <v>16195</v>
      </c>
      <c r="S498" s="132" t="s">
        <v>16194</v>
      </c>
      <c r="T498" s="136" t="s">
        <v>235</v>
      </c>
      <c r="U498" s="211"/>
      <c r="V498" s="211"/>
      <c r="W498" s="133" t="str">
        <f>VLOOKUP(TRIM(X498),X10:Y88,2,FALSE)</f>
        <v>Krisztian</v>
      </c>
      <c r="X498" s="11" t="str">
        <f t="shared" si="19"/>
        <v>6.5.10</v>
      </c>
      <c r="Y498" s="64"/>
      <c r="AA498" s="1">
        <f t="shared" si="18"/>
        <v>26</v>
      </c>
    </row>
    <row r="499" spans="1:27" ht="35.25" customHeight="1">
      <c r="A499" s="119" t="s">
        <v>139</v>
      </c>
      <c r="B499" s="134" t="s">
        <v>57</v>
      </c>
      <c r="C499" s="122" t="s">
        <v>140</v>
      </c>
      <c r="D499" s="122" t="s">
        <v>119</v>
      </c>
      <c r="E499" s="123" t="s">
        <v>10973</v>
      </c>
      <c r="F499" s="124" t="s">
        <v>21</v>
      </c>
      <c r="G499" s="124" t="s">
        <v>142</v>
      </c>
      <c r="H499" s="124" t="s">
        <v>12653</v>
      </c>
      <c r="I499" s="210" t="s">
        <v>259</v>
      </c>
      <c r="J499" s="129" t="s">
        <v>7464</v>
      </c>
      <c r="K499" s="128"/>
      <c r="L499" s="129" t="s">
        <v>8313</v>
      </c>
      <c r="M499" s="128"/>
      <c r="N499" s="127" t="s">
        <v>654</v>
      </c>
      <c r="O499" s="127" t="s">
        <v>2712</v>
      </c>
      <c r="P499" s="127" t="s">
        <v>7465</v>
      </c>
      <c r="Q499" s="131" t="s">
        <v>12635</v>
      </c>
      <c r="R499" s="131" t="s">
        <v>192</v>
      </c>
      <c r="S499" s="144" t="s">
        <v>192</v>
      </c>
      <c r="T499" s="136" t="s">
        <v>260</v>
      </c>
      <c r="U499" s="211"/>
      <c r="V499" s="211"/>
      <c r="W499" s="133" t="str">
        <f>VLOOKUP(TRIM(X499),X10:Y88,2,FALSE)</f>
        <v>Puneet</v>
      </c>
      <c r="X499" s="11" t="str">
        <f t="shared" si="19"/>
        <v>6.9</v>
      </c>
      <c r="Y499" s="64"/>
      <c r="AA499" s="1">
        <f t="shared" si="18"/>
        <v>4</v>
      </c>
    </row>
    <row r="500" spans="1:27" ht="35.25" customHeight="1">
      <c r="A500" s="119" t="s">
        <v>139</v>
      </c>
      <c r="B500" s="134" t="s">
        <v>57</v>
      </c>
      <c r="C500" s="122" t="s">
        <v>140</v>
      </c>
      <c r="D500" s="122" t="s">
        <v>119</v>
      </c>
      <c r="E500" s="123" t="s">
        <v>10974</v>
      </c>
      <c r="F500" s="124" t="s">
        <v>21</v>
      </c>
      <c r="G500" s="124" t="s">
        <v>142</v>
      </c>
      <c r="H500" s="124" t="s">
        <v>12654</v>
      </c>
      <c r="I500" s="210" t="s">
        <v>259</v>
      </c>
      <c r="J500" s="129" t="s">
        <v>7464</v>
      </c>
      <c r="K500" s="128"/>
      <c r="L500" s="129" t="s">
        <v>8313</v>
      </c>
      <c r="M500" s="128"/>
      <c r="N500" s="127" t="s">
        <v>654</v>
      </c>
      <c r="O500" s="127" t="s">
        <v>2712</v>
      </c>
      <c r="P500" s="127" t="s">
        <v>7465</v>
      </c>
      <c r="Q500" s="131" t="s">
        <v>12636</v>
      </c>
      <c r="R500" s="131" t="s">
        <v>15598</v>
      </c>
      <c r="S500" s="132" t="s">
        <v>15597</v>
      </c>
      <c r="T500" s="136" t="s">
        <v>260</v>
      </c>
      <c r="U500" s="211"/>
      <c r="V500" s="211"/>
      <c r="W500" s="133" t="str">
        <f>VLOOKUP(TRIM(X500),X10:Y88,2,FALSE)</f>
        <v>Puneet</v>
      </c>
      <c r="X500" s="11" t="str">
        <f t="shared" si="19"/>
        <v>6.9</v>
      </c>
      <c r="Y500" s="64"/>
      <c r="AA500" s="1">
        <f t="shared" si="18"/>
        <v>4</v>
      </c>
    </row>
    <row r="501" spans="1:27" ht="37.200000000000003" customHeight="1">
      <c r="A501" s="119" t="s">
        <v>139</v>
      </c>
      <c r="B501" s="134" t="s">
        <v>57</v>
      </c>
      <c r="C501" s="122" t="s">
        <v>140</v>
      </c>
      <c r="D501" s="122" t="s">
        <v>110</v>
      </c>
      <c r="E501" s="123" t="s">
        <v>10975</v>
      </c>
      <c r="F501" s="124" t="s">
        <v>24</v>
      </c>
      <c r="G501" s="124" t="s">
        <v>142</v>
      </c>
      <c r="H501" s="124" t="s">
        <v>12655</v>
      </c>
      <c r="I501" s="210" t="s">
        <v>270</v>
      </c>
      <c r="J501" s="129" t="s">
        <v>185</v>
      </c>
      <c r="K501" s="128">
        <v>140</v>
      </c>
      <c r="L501" s="129" t="s">
        <v>8313</v>
      </c>
      <c r="M501" s="128" t="s">
        <v>191</v>
      </c>
      <c r="N501" s="127" t="s">
        <v>485</v>
      </c>
      <c r="O501" s="127" t="s">
        <v>165</v>
      </c>
      <c r="P501" s="127" t="s">
        <v>183</v>
      </c>
      <c r="Q501" s="131" t="s">
        <v>8644</v>
      </c>
      <c r="R501" s="131" t="s">
        <v>16462</v>
      </c>
      <c r="S501" s="132" t="s">
        <v>16461</v>
      </c>
      <c r="T501" s="136" t="s">
        <v>338</v>
      </c>
      <c r="U501" s="211"/>
      <c r="V501" s="211"/>
      <c r="W501" s="133" t="str">
        <f>VLOOKUP(TRIM(X501),X10:Y88,2,FALSE)</f>
        <v>Irfan</v>
      </c>
      <c r="X501" s="11" t="str">
        <f t="shared" si="19"/>
        <v>6.5.9</v>
      </c>
      <c r="Y501" s="64"/>
      <c r="AA501" s="1">
        <f t="shared" si="18"/>
        <v>3</v>
      </c>
    </row>
    <row r="502" spans="1:27" ht="35.25" customHeight="1">
      <c r="A502" s="119" t="s">
        <v>139</v>
      </c>
      <c r="B502" s="134" t="s">
        <v>57</v>
      </c>
      <c r="C502" s="122" t="s">
        <v>140</v>
      </c>
      <c r="D502" s="122" t="s">
        <v>108</v>
      </c>
      <c r="E502" s="123" t="s">
        <v>10976</v>
      </c>
      <c r="F502" s="124" t="s">
        <v>24</v>
      </c>
      <c r="G502" s="124" t="s">
        <v>142</v>
      </c>
      <c r="H502" s="124" t="s">
        <v>12656</v>
      </c>
      <c r="I502" s="210" t="s">
        <v>270</v>
      </c>
      <c r="J502" s="129" t="s">
        <v>174</v>
      </c>
      <c r="K502" s="128">
        <v>101</v>
      </c>
      <c r="L502" s="129" t="s">
        <v>8313</v>
      </c>
      <c r="M502" s="128" t="s">
        <v>191</v>
      </c>
      <c r="N502" s="127" t="s">
        <v>485</v>
      </c>
      <c r="O502" s="127" t="s">
        <v>165</v>
      </c>
      <c r="P502" s="127" t="s">
        <v>183</v>
      </c>
      <c r="Q502" s="131" t="s">
        <v>13543</v>
      </c>
      <c r="R502" s="131" t="s">
        <v>161</v>
      </c>
      <c r="S502" s="132" t="s">
        <v>159</v>
      </c>
      <c r="T502" s="136" t="s">
        <v>338</v>
      </c>
      <c r="U502" s="211"/>
      <c r="V502" s="211"/>
      <c r="W502" s="133" t="str">
        <f>VLOOKUP(TRIM(X502),X10:Y88,2,FALSE)</f>
        <v>Puneet</v>
      </c>
      <c r="X502" s="11" t="str">
        <f t="shared" si="19"/>
        <v>6.5.8</v>
      </c>
      <c r="Y502" s="64"/>
      <c r="AA502" s="1">
        <f t="shared" si="18"/>
        <v>3</v>
      </c>
    </row>
    <row r="503" spans="1:27" ht="35.25" customHeight="1">
      <c r="A503" s="119" t="s">
        <v>139</v>
      </c>
      <c r="B503" s="134" t="s">
        <v>57</v>
      </c>
      <c r="C503" s="122" t="s">
        <v>140</v>
      </c>
      <c r="D503" s="122" t="s">
        <v>108</v>
      </c>
      <c r="E503" s="123" t="s">
        <v>10977</v>
      </c>
      <c r="F503" s="124" t="s">
        <v>24</v>
      </c>
      <c r="G503" s="124" t="s">
        <v>142</v>
      </c>
      <c r="H503" s="124" t="s">
        <v>12657</v>
      </c>
      <c r="I503" s="210" t="s">
        <v>270</v>
      </c>
      <c r="J503" s="129" t="s">
        <v>185</v>
      </c>
      <c r="K503" s="128">
        <v>141</v>
      </c>
      <c r="L503" s="129" t="s">
        <v>8313</v>
      </c>
      <c r="M503" s="128" t="s">
        <v>191</v>
      </c>
      <c r="N503" s="127" t="s">
        <v>485</v>
      </c>
      <c r="O503" s="127" t="s">
        <v>165</v>
      </c>
      <c r="P503" s="127" t="s">
        <v>183</v>
      </c>
      <c r="Q503" s="131" t="s">
        <v>13544</v>
      </c>
      <c r="R503" s="131" t="s">
        <v>161</v>
      </c>
      <c r="S503" s="132" t="s">
        <v>159</v>
      </c>
      <c r="T503" s="136" t="s">
        <v>338</v>
      </c>
      <c r="U503" s="211"/>
      <c r="V503" s="211"/>
      <c r="W503" s="133" t="str">
        <f>VLOOKUP(TRIM(X503),X10:Y88,2,FALSE)</f>
        <v>Puneet</v>
      </c>
      <c r="X503" s="11" t="str">
        <f t="shared" si="19"/>
        <v>6.5.8</v>
      </c>
      <c r="Y503" s="64"/>
      <c r="AA503" s="1">
        <f t="shared" si="18"/>
        <v>3</v>
      </c>
    </row>
    <row r="504" spans="1:27" ht="35.25" customHeight="1">
      <c r="A504" s="119" t="s">
        <v>139</v>
      </c>
      <c r="B504" s="134" t="s">
        <v>57</v>
      </c>
      <c r="C504" s="122" t="s">
        <v>140</v>
      </c>
      <c r="D504" s="122" t="s">
        <v>110</v>
      </c>
      <c r="E504" s="123" t="s">
        <v>10978</v>
      </c>
      <c r="F504" s="124" t="s">
        <v>24</v>
      </c>
      <c r="G504" s="124" t="s">
        <v>142</v>
      </c>
      <c r="H504" s="124" t="s">
        <v>12658</v>
      </c>
      <c r="I504" s="210" t="s">
        <v>270</v>
      </c>
      <c r="J504" s="129" t="s">
        <v>185</v>
      </c>
      <c r="K504" s="128">
        <v>142</v>
      </c>
      <c r="L504" s="129" t="s">
        <v>8313</v>
      </c>
      <c r="M504" s="128" t="s">
        <v>191</v>
      </c>
      <c r="N504" s="127" t="s">
        <v>485</v>
      </c>
      <c r="O504" s="127" t="s">
        <v>165</v>
      </c>
      <c r="P504" s="127" t="s">
        <v>183</v>
      </c>
      <c r="Q504" s="131" t="s">
        <v>13545</v>
      </c>
      <c r="R504" s="131" t="s">
        <v>16442</v>
      </c>
      <c r="S504" s="132" t="s">
        <v>16441</v>
      </c>
      <c r="T504" s="136" t="s">
        <v>338</v>
      </c>
      <c r="U504" s="211"/>
      <c r="V504" s="211"/>
      <c r="W504" s="133" t="str">
        <f>VLOOKUP(TRIM(X504),X10:Y88,2,FALSE)</f>
        <v>Irfan</v>
      </c>
      <c r="X504" s="11" t="str">
        <f t="shared" si="19"/>
        <v>6.5.9</v>
      </c>
      <c r="Y504" s="64"/>
      <c r="AA504" s="1">
        <f t="shared" si="18"/>
        <v>3</v>
      </c>
    </row>
    <row r="505" spans="1:27" ht="35.25" customHeight="1">
      <c r="A505" s="119" t="s">
        <v>139</v>
      </c>
      <c r="B505" s="134" t="s">
        <v>57</v>
      </c>
      <c r="C505" s="122" t="s">
        <v>140</v>
      </c>
      <c r="D505" s="122" t="s">
        <v>110</v>
      </c>
      <c r="E505" s="123" t="s">
        <v>10979</v>
      </c>
      <c r="F505" s="124" t="s">
        <v>24</v>
      </c>
      <c r="G505" s="124" t="s">
        <v>142</v>
      </c>
      <c r="H505" s="124" t="s">
        <v>12659</v>
      </c>
      <c r="I505" s="210" t="s">
        <v>270</v>
      </c>
      <c r="J505" s="129" t="s">
        <v>185</v>
      </c>
      <c r="K505" s="128">
        <v>143</v>
      </c>
      <c r="L505" s="129" t="s">
        <v>8313</v>
      </c>
      <c r="M505" s="128" t="s">
        <v>191</v>
      </c>
      <c r="N505" s="127" t="s">
        <v>485</v>
      </c>
      <c r="O505" s="127" t="s">
        <v>165</v>
      </c>
      <c r="P505" s="127" t="s">
        <v>183</v>
      </c>
      <c r="Q505" s="131" t="s">
        <v>13546</v>
      </c>
      <c r="R505" s="131" t="s">
        <v>16436</v>
      </c>
      <c r="S505" s="132" t="s">
        <v>16435</v>
      </c>
      <c r="T505" s="136" t="s">
        <v>338</v>
      </c>
      <c r="U505" s="211"/>
      <c r="V505" s="211"/>
      <c r="W505" s="133" t="str">
        <f>VLOOKUP(TRIM(X505),X10:Y88,2,FALSE)</f>
        <v>Irfan</v>
      </c>
      <c r="X505" s="11" t="str">
        <f t="shared" si="19"/>
        <v>6.5.9</v>
      </c>
      <c r="Y505" s="64"/>
      <c r="AA505" s="1">
        <f t="shared" si="18"/>
        <v>3</v>
      </c>
    </row>
    <row r="506" spans="1:27" ht="35.25" customHeight="1">
      <c r="A506" s="119" t="s">
        <v>139</v>
      </c>
      <c r="B506" s="134" t="s">
        <v>57</v>
      </c>
      <c r="C506" s="122" t="s">
        <v>140</v>
      </c>
      <c r="D506" s="122" t="s">
        <v>110</v>
      </c>
      <c r="E506" s="123" t="s">
        <v>10980</v>
      </c>
      <c r="F506" s="124" t="s">
        <v>24</v>
      </c>
      <c r="G506" s="124" t="s">
        <v>142</v>
      </c>
      <c r="H506" s="124" t="s">
        <v>12660</v>
      </c>
      <c r="I506" s="210" t="s">
        <v>270</v>
      </c>
      <c r="J506" s="129" t="s">
        <v>185</v>
      </c>
      <c r="K506" s="128">
        <v>144</v>
      </c>
      <c r="L506" s="129" t="s">
        <v>8313</v>
      </c>
      <c r="M506" s="128" t="s">
        <v>191</v>
      </c>
      <c r="N506" s="127" t="s">
        <v>485</v>
      </c>
      <c r="O506" s="127" t="s">
        <v>165</v>
      </c>
      <c r="P506" s="127" t="s">
        <v>183</v>
      </c>
      <c r="Q506" s="131" t="s">
        <v>13547</v>
      </c>
      <c r="R506" s="131" t="s">
        <v>16430</v>
      </c>
      <c r="S506" s="132" t="s">
        <v>16429</v>
      </c>
      <c r="T506" s="136" t="s">
        <v>338</v>
      </c>
      <c r="U506" s="211"/>
      <c r="V506" s="211"/>
      <c r="W506" s="133" t="str">
        <f>VLOOKUP(TRIM(X506),X10:Y88,2,FALSE)</f>
        <v>Irfan</v>
      </c>
      <c r="X506" s="11" t="str">
        <f t="shared" si="19"/>
        <v>6.5.9</v>
      </c>
      <c r="Y506" s="64"/>
      <c r="AA506" s="1">
        <f t="shared" si="18"/>
        <v>3</v>
      </c>
    </row>
    <row r="507" spans="1:27" ht="35.25" customHeight="1">
      <c r="A507" s="119" t="s">
        <v>139</v>
      </c>
      <c r="B507" s="134" t="s">
        <v>57</v>
      </c>
      <c r="C507" s="122" t="s">
        <v>140</v>
      </c>
      <c r="D507" s="122" t="s">
        <v>110</v>
      </c>
      <c r="E507" s="123" t="s">
        <v>10981</v>
      </c>
      <c r="F507" s="124" t="s">
        <v>24</v>
      </c>
      <c r="G507" s="124" t="s">
        <v>142</v>
      </c>
      <c r="H507" s="124" t="s">
        <v>12661</v>
      </c>
      <c r="I507" s="210" t="s">
        <v>270</v>
      </c>
      <c r="J507" s="129" t="s">
        <v>190</v>
      </c>
      <c r="K507" s="128">
        <v>3401</v>
      </c>
      <c r="L507" s="129" t="s">
        <v>8313</v>
      </c>
      <c r="M507" s="128" t="s">
        <v>191</v>
      </c>
      <c r="N507" s="127" t="s">
        <v>5552</v>
      </c>
      <c r="O507" s="127" t="s">
        <v>165</v>
      </c>
      <c r="P507" s="127" t="s">
        <v>183</v>
      </c>
      <c r="Q507" s="131" t="s">
        <v>13548</v>
      </c>
      <c r="R507" s="131" t="s">
        <v>15359</v>
      </c>
      <c r="S507" s="132" t="s">
        <v>184</v>
      </c>
      <c r="T507" s="136" t="s">
        <v>338</v>
      </c>
      <c r="U507" s="211"/>
      <c r="V507" s="211"/>
      <c r="W507" s="133" t="str">
        <f>VLOOKUP(TRIM(X507),X10:Y88,2,FALSE)</f>
        <v>Irfan</v>
      </c>
      <c r="X507" s="11" t="str">
        <f t="shared" si="19"/>
        <v>6.5.9</v>
      </c>
      <c r="Y507" s="64"/>
      <c r="AA507" s="1">
        <f t="shared" si="18"/>
        <v>3</v>
      </c>
    </row>
    <row r="508" spans="1:27" ht="35.25" customHeight="1">
      <c r="A508" s="119" t="s">
        <v>139</v>
      </c>
      <c r="B508" s="134" t="s">
        <v>57</v>
      </c>
      <c r="C508" s="122" t="s">
        <v>140</v>
      </c>
      <c r="D508" s="122" t="s">
        <v>94</v>
      </c>
      <c r="E508" s="123" t="s">
        <v>10982</v>
      </c>
      <c r="F508" s="124" t="s">
        <v>24</v>
      </c>
      <c r="G508" s="124" t="s">
        <v>142</v>
      </c>
      <c r="H508" s="124" t="s">
        <v>15641</v>
      </c>
      <c r="I508" s="210" t="s">
        <v>5601</v>
      </c>
      <c r="J508" s="129" t="s">
        <v>174</v>
      </c>
      <c r="K508" s="128">
        <v>102</v>
      </c>
      <c r="L508" s="129" t="s">
        <v>8313</v>
      </c>
      <c r="M508" s="128" t="s">
        <v>191</v>
      </c>
      <c r="N508" s="127" t="s">
        <v>485</v>
      </c>
      <c r="O508" s="127" t="s">
        <v>165</v>
      </c>
      <c r="P508" s="127" t="s">
        <v>183</v>
      </c>
      <c r="Q508" s="131" t="s">
        <v>13549</v>
      </c>
      <c r="R508" s="131" t="s">
        <v>15642</v>
      </c>
      <c r="S508" s="132" t="s">
        <v>15643</v>
      </c>
      <c r="T508" s="136" t="s">
        <v>227</v>
      </c>
      <c r="U508" s="211"/>
      <c r="V508" s="211"/>
      <c r="W508" s="133" t="str">
        <f>VLOOKUP(TRIM(X508),X10:Y88,2,FALSE)</f>
        <v>Frank</v>
      </c>
      <c r="X508" s="11" t="str">
        <f t="shared" si="19"/>
        <v>6.5.1</v>
      </c>
      <c r="Y508" s="64"/>
      <c r="AA508" s="1">
        <f t="shared" si="18"/>
        <v>15</v>
      </c>
    </row>
    <row r="509" spans="1:27" ht="35.25" customHeight="1">
      <c r="A509" s="119" t="s">
        <v>139</v>
      </c>
      <c r="B509" s="134" t="s">
        <v>57</v>
      </c>
      <c r="C509" s="122" t="s">
        <v>140</v>
      </c>
      <c r="D509" s="122" t="s">
        <v>94</v>
      </c>
      <c r="E509" s="123" t="s">
        <v>10983</v>
      </c>
      <c r="F509" s="124" t="s">
        <v>24</v>
      </c>
      <c r="G509" s="124" t="s">
        <v>142</v>
      </c>
      <c r="H509" s="124" t="s">
        <v>15646</v>
      </c>
      <c r="I509" s="210" t="s">
        <v>5601</v>
      </c>
      <c r="J509" s="129" t="s">
        <v>174</v>
      </c>
      <c r="K509" s="128">
        <v>103</v>
      </c>
      <c r="L509" s="129" t="s">
        <v>8313</v>
      </c>
      <c r="M509" s="128" t="s">
        <v>191</v>
      </c>
      <c r="N509" s="127" t="s">
        <v>485</v>
      </c>
      <c r="O509" s="127" t="s">
        <v>165</v>
      </c>
      <c r="P509" s="127" t="s">
        <v>183</v>
      </c>
      <c r="Q509" s="131" t="s">
        <v>15645</v>
      </c>
      <c r="R509" s="131" t="s">
        <v>15647</v>
      </c>
      <c r="S509" s="132" t="s">
        <v>15648</v>
      </c>
      <c r="T509" s="136" t="s">
        <v>227</v>
      </c>
      <c r="U509" s="211"/>
      <c r="V509" s="211"/>
      <c r="W509" s="133" t="str">
        <f>VLOOKUP(TRIM(X509),X10:Y88,2,FALSE)</f>
        <v>Frank</v>
      </c>
      <c r="X509" s="11" t="str">
        <f t="shared" si="19"/>
        <v>6.5.1</v>
      </c>
      <c r="Y509" s="64"/>
      <c r="AA509" s="1">
        <f t="shared" si="18"/>
        <v>15</v>
      </c>
    </row>
    <row r="510" spans="1:27" ht="35.25" customHeight="1">
      <c r="A510" s="119" t="s">
        <v>139</v>
      </c>
      <c r="B510" s="134" t="s">
        <v>57</v>
      </c>
      <c r="C510" s="122" t="s">
        <v>140</v>
      </c>
      <c r="D510" s="122" t="s">
        <v>85</v>
      </c>
      <c r="E510" s="123" t="s">
        <v>10984</v>
      </c>
      <c r="F510" s="124" t="s">
        <v>19</v>
      </c>
      <c r="G510" s="124" t="s">
        <v>151</v>
      </c>
      <c r="H510" s="124" t="s">
        <v>12637</v>
      </c>
      <c r="I510" s="210" t="s">
        <v>12638</v>
      </c>
      <c r="J510" s="129" t="s">
        <v>8313</v>
      </c>
      <c r="K510" s="128"/>
      <c r="L510" s="129" t="s">
        <v>8313</v>
      </c>
      <c r="M510" s="128"/>
      <c r="N510" s="127" t="s">
        <v>8313</v>
      </c>
      <c r="O510" s="127" t="s">
        <v>8313</v>
      </c>
      <c r="P510" s="127"/>
      <c r="Q510" s="131" t="s">
        <v>12639</v>
      </c>
      <c r="R510" s="131" t="s">
        <v>161</v>
      </c>
      <c r="S510" s="132" t="s">
        <v>159</v>
      </c>
      <c r="T510" s="136" t="s">
        <v>167</v>
      </c>
      <c r="U510" s="211"/>
      <c r="V510" s="211"/>
      <c r="W510" s="133" t="str">
        <f>VLOOKUP(TRIM(X510),X10:Y88,2,FALSE)</f>
        <v>Krisztian</v>
      </c>
      <c r="X510" s="11" t="str">
        <f t="shared" si="19"/>
        <v>5.4</v>
      </c>
      <c r="Y510" s="64"/>
      <c r="AA510" s="1">
        <f t="shared" si="18"/>
        <v>18</v>
      </c>
    </row>
    <row r="511" spans="1:27" ht="35.25" customHeight="1">
      <c r="A511" s="119" t="s">
        <v>139</v>
      </c>
      <c r="B511" s="134" t="s">
        <v>57</v>
      </c>
      <c r="C511" s="122" t="s">
        <v>140</v>
      </c>
      <c r="D511" s="122" t="s">
        <v>103</v>
      </c>
      <c r="E511" s="123" t="s">
        <v>10985</v>
      </c>
      <c r="F511" s="124" t="s">
        <v>19</v>
      </c>
      <c r="G511" s="124" t="s">
        <v>151</v>
      </c>
      <c r="H511" s="124" t="s">
        <v>5667</v>
      </c>
      <c r="I511" s="210" t="s">
        <v>12640</v>
      </c>
      <c r="J511" s="129" t="s">
        <v>8313</v>
      </c>
      <c r="K511" s="128"/>
      <c r="L511" s="129" t="s">
        <v>8313</v>
      </c>
      <c r="M511" s="128"/>
      <c r="N511" s="127" t="s">
        <v>8313</v>
      </c>
      <c r="O511" s="127" t="s">
        <v>8313</v>
      </c>
      <c r="P511" s="127"/>
      <c r="Q511" s="131" t="s">
        <v>12629</v>
      </c>
      <c r="R511" s="131" t="s">
        <v>5702</v>
      </c>
      <c r="S511" s="132" t="s">
        <v>159</v>
      </c>
      <c r="T511" s="136" t="s">
        <v>167</v>
      </c>
      <c r="U511" s="211"/>
      <c r="V511" s="211"/>
      <c r="W511" s="133" t="str">
        <f>VLOOKUP(TRIM(X511),X10:Y88,2,FALSE)</f>
        <v>Frank</v>
      </c>
      <c r="X511" s="11" t="str">
        <f t="shared" si="19"/>
        <v>6.5.5</v>
      </c>
      <c r="Y511" s="64"/>
      <c r="AA511" s="1">
        <f t="shared" si="18"/>
        <v>18</v>
      </c>
    </row>
    <row r="512" spans="1:27" ht="35.25" customHeight="1">
      <c r="A512" s="119" t="s">
        <v>139</v>
      </c>
      <c r="B512" s="134" t="s">
        <v>57</v>
      </c>
      <c r="C512" s="122" t="s">
        <v>140</v>
      </c>
      <c r="D512" s="122" t="s">
        <v>89</v>
      </c>
      <c r="E512" s="123" t="s">
        <v>10986</v>
      </c>
      <c r="F512" s="124" t="s">
        <v>19</v>
      </c>
      <c r="G512" s="124" t="s">
        <v>157</v>
      </c>
      <c r="H512" s="124" t="s">
        <v>12641</v>
      </c>
      <c r="I512" s="210" t="s">
        <v>12642</v>
      </c>
      <c r="J512" s="129" t="s">
        <v>8313</v>
      </c>
      <c r="K512" s="128"/>
      <c r="L512" s="129" t="s">
        <v>8313</v>
      </c>
      <c r="M512" s="128"/>
      <c r="N512" s="127" t="s">
        <v>8313</v>
      </c>
      <c r="O512" s="127" t="s">
        <v>165</v>
      </c>
      <c r="P512" s="127" t="s">
        <v>12643</v>
      </c>
      <c r="Q512" s="131" t="s">
        <v>12630</v>
      </c>
      <c r="R512" s="131" t="s">
        <v>161</v>
      </c>
      <c r="S512" s="132" t="s">
        <v>159</v>
      </c>
      <c r="T512" s="136" t="s">
        <v>12644</v>
      </c>
      <c r="U512" s="211"/>
      <c r="V512" s="211"/>
      <c r="W512" s="133" t="str">
        <f>VLOOKUP(TRIM(X512),X10:Y88,2,FALSE)</f>
        <v>Puneet</v>
      </c>
      <c r="X512" s="11" t="str">
        <f t="shared" si="19"/>
        <v>6.1</v>
      </c>
      <c r="Y512" s="64"/>
      <c r="AA512" s="1">
        <f t="shared" si="18"/>
        <v>18</v>
      </c>
    </row>
    <row r="513" spans="1:27" ht="35.25" customHeight="1">
      <c r="A513" s="119" t="s">
        <v>139</v>
      </c>
      <c r="B513" s="134" t="s">
        <v>57</v>
      </c>
      <c r="C513" s="122" t="s">
        <v>140</v>
      </c>
      <c r="D513" s="122" t="s">
        <v>103</v>
      </c>
      <c r="E513" s="123" t="s">
        <v>10987</v>
      </c>
      <c r="F513" s="124" t="s">
        <v>19</v>
      </c>
      <c r="G513" s="124" t="s">
        <v>151</v>
      </c>
      <c r="H513" s="124" t="s">
        <v>12645</v>
      </c>
      <c r="I513" s="210" t="s">
        <v>12646</v>
      </c>
      <c r="J513" s="129" t="s">
        <v>8313</v>
      </c>
      <c r="K513" s="128"/>
      <c r="L513" s="129" t="s">
        <v>8313</v>
      </c>
      <c r="M513" s="128"/>
      <c r="N513" s="127" t="s">
        <v>8313</v>
      </c>
      <c r="O513" s="127" t="s">
        <v>165</v>
      </c>
      <c r="P513" s="127" t="s">
        <v>5562</v>
      </c>
      <c r="Q513" s="131" t="s">
        <v>12631</v>
      </c>
      <c r="R513" s="131" t="s">
        <v>8931</v>
      </c>
      <c r="S513" s="137" t="s">
        <v>149</v>
      </c>
      <c r="T513" s="136" t="s">
        <v>12647</v>
      </c>
      <c r="U513" s="211"/>
      <c r="V513" s="211"/>
      <c r="W513" s="133" t="str">
        <f>VLOOKUP(TRIM(X513),X10:Y88,2,FALSE)</f>
        <v>Frank</v>
      </c>
      <c r="X513" s="11" t="str">
        <f t="shared" si="19"/>
        <v>6.5.5</v>
      </c>
      <c r="Y513" s="64"/>
      <c r="AA513" s="1">
        <f t="shared" si="18"/>
        <v>18</v>
      </c>
    </row>
    <row r="514" spans="1:27" ht="35.25" customHeight="1">
      <c r="A514" s="119" t="s">
        <v>139</v>
      </c>
      <c r="B514" s="134" t="s">
        <v>57</v>
      </c>
      <c r="C514" s="122" t="s">
        <v>140</v>
      </c>
      <c r="D514" s="122" t="s">
        <v>89</v>
      </c>
      <c r="E514" s="123" t="s">
        <v>10988</v>
      </c>
      <c r="F514" s="124" t="s">
        <v>19</v>
      </c>
      <c r="G514" s="124" t="s">
        <v>157</v>
      </c>
      <c r="H514" s="124" t="s">
        <v>12648</v>
      </c>
      <c r="I514" s="210" t="s">
        <v>12649</v>
      </c>
      <c r="J514" s="129" t="s">
        <v>8313</v>
      </c>
      <c r="K514" s="128"/>
      <c r="L514" s="129" t="s">
        <v>8313</v>
      </c>
      <c r="M514" s="128"/>
      <c r="N514" s="127" t="s">
        <v>8313</v>
      </c>
      <c r="O514" s="127" t="s">
        <v>2712</v>
      </c>
      <c r="P514" s="127" t="s">
        <v>12650</v>
      </c>
      <c r="Q514" s="131" t="s">
        <v>12632</v>
      </c>
      <c r="R514" s="131" t="s">
        <v>161</v>
      </c>
      <c r="S514" s="132" t="s">
        <v>159</v>
      </c>
      <c r="T514" s="136" t="s">
        <v>2160</v>
      </c>
      <c r="U514" s="211"/>
      <c r="V514" s="211"/>
      <c r="W514" s="133" t="str">
        <f>VLOOKUP(TRIM(X514),X10:Y88,2,FALSE)</f>
        <v>Puneet</v>
      </c>
      <c r="X514" s="11" t="str">
        <f t="shared" si="19"/>
        <v>6.1</v>
      </c>
      <c r="Y514" s="64"/>
      <c r="AA514" s="1">
        <f t="shared" si="18"/>
        <v>18</v>
      </c>
    </row>
    <row r="515" spans="1:27" ht="35.25" customHeight="1">
      <c r="A515" s="119" t="s">
        <v>139</v>
      </c>
      <c r="B515" s="134" t="s">
        <v>57</v>
      </c>
      <c r="C515" s="122" t="s">
        <v>140</v>
      </c>
      <c r="D515" s="122" t="s">
        <v>94</v>
      </c>
      <c r="E515" s="123" t="s">
        <v>10989</v>
      </c>
      <c r="F515" s="124" t="s">
        <v>24</v>
      </c>
      <c r="G515" s="124" t="s">
        <v>142</v>
      </c>
      <c r="H515" s="124" t="s">
        <v>12708</v>
      </c>
      <c r="I515" s="210" t="s">
        <v>5601</v>
      </c>
      <c r="J515" s="129" t="s">
        <v>185</v>
      </c>
      <c r="K515" s="128">
        <v>145</v>
      </c>
      <c r="L515" s="129"/>
      <c r="M515" s="128" t="s">
        <v>191</v>
      </c>
      <c r="N515" s="127" t="s">
        <v>485</v>
      </c>
      <c r="O515" s="127" t="s">
        <v>165</v>
      </c>
      <c r="P515" s="127" t="s">
        <v>183</v>
      </c>
      <c r="Q515" s="131" t="s">
        <v>13550</v>
      </c>
      <c r="R515" s="131" t="s">
        <v>192</v>
      </c>
      <c r="S515" s="144" t="s">
        <v>192</v>
      </c>
      <c r="T515" s="136" t="s">
        <v>227</v>
      </c>
      <c r="U515" s="211"/>
      <c r="V515" s="211"/>
      <c r="W515" s="133" t="str">
        <f>VLOOKUP(TRIM(X515),X10:Y88,2,FALSE)</f>
        <v>Frank</v>
      </c>
      <c r="X515" s="11" t="str">
        <f t="shared" si="19"/>
        <v>6.5.1</v>
      </c>
      <c r="Y515" s="64"/>
      <c r="AA515" s="1">
        <f t="shared" si="18"/>
        <v>15</v>
      </c>
    </row>
    <row r="516" spans="1:27" ht="35.25" customHeight="1">
      <c r="A516" s="119" t="s">
        <v>139</v>
      </c>
      <c r="B516" s="134" t="s">
        <v>57</v>
      </c>
      <c r="C516" s="122" t="s">
        <v>140</v>
      </c>
      <c r="D516" s="122" t="s">
        <v>119</v>
      </c>
      <c r="E516" s="123" t="s">
        <v>10990</v>
      </c>
      <c r="F516" s="124" t="s">
        <v>21</v>
      </c>
      <c r="G516" s="124" t="s">
        <v>142</v>
      </c>
      <c r="H516" s="124" t="s">
        <v>12709</v>
      </c>
      <c r="I516" s="210" t="s">
        <v>13360</v>
      </c>
      <c r="J516" s="129" t="s">
        <v>7464</v>
      </c>
      <c r="K516" s="128"/>
      <c r="L516" s="129"/>
      <c r="M516" s="128"/>
      <c r="N516" s="127" t="s">
        <v>654</v>
      </c>
      <c r="O516" s="127" t="s">
        <v>2712</v>
      </c>
      <c r="P516" s="127" t="s">
        <v>7465</v>
      </c>
      <c r="Q516" s="131" t="s">
        <v>12665</v>
      </c>
      <c r="R516" s="131" t="s">
        <v>161</v>
      </c>
      <c r="S516" s="132" t="s">
        <v>159</v>
      </c>
      <c r="T516" s="136" t="s">
        <v>294</v>
      </c>
      <c r="U516" s="211"/>
      <c r="V516" s="211"/>
      <c r="W516" s="133" t="str">
        <f>VLOOKUP(TRIM(X516),X10:Y88,2,FALSE)</f>
        <v>Puneet</v>
      </c>
      <c r="X516" s="11" t="str">
        <f t="shared" si="19"/>
        <v>6.9</v>
      </c>
      <c r="Y516" s="64"/>
      <c r="AA516" s="1">
        <f t="shared" si="18"/>
        <v>78</v>
      </c>
    </row>
    <row r="517" spans="1:27" ht="35.25" customHeight="1">
      <c r="A517" s="119"/>
      <c r="B517" s="134" t="s">
        <v>57</v>
      </c>
      <c r="C517" s="122" t="s">
        <v>22</v>
      </c>
      <c r="D517" s="122" t="s">
        <v>133</v>
      </c>
      <c r="E517" s="123" t="s">
        <v>10991</v>
      </c>
      <c r="F517" s="124" t="s">
        <v>24</v>
      </c>
      <c r="G517" s="138" t="s">
        <v>142</v>
      </c>
      <c r="H517" s="138" t="s">
        <v>12710</v>
      </c>
      <c r="I517" s="139" t="s">
        <v>5601</v>
      </c>
      <c r="J517" s="140" t="s">
        <v>185</v>
      </c>
      <c r="K517" s="141">
        <v>146</v>
      </c>
      <c r="L517" s="140"/>
      <c r="M517" s="141" t="s">
        <v>191</v>
      </c>
      <c r="N517" s="140" t="s">
        <v>485</v>
      </c>
      <c r="O517" s="140" t="s">
        <v>165</v>
      </c>
      <c r="P517" s="140" t="s">
        <v>183</v>
      </c>
      <c r="Q517" s="142" t="s">
        <v>13737</v>
      </c>
      <c r="R517" s="142" t="s">
        <v>176</v>
      </c>
      <c r="S517" s="145"/>
      <c r="T517" s="136" t="s">
        <v>227</v>
      </c>
      <c r="U517" s="211"/>
      <c r="V517" s="211"/>
      <c r="W517" s="133" t="str">
        <f>VLOOKUP(TRIM(X517),X10:Y88,2,FALSE)</f>
        <v>Withdrawn</v>
      </c>
      <c r="X517" s="11" t="str">
        <f t="shared" si="19"/>
        <v>99</v>
      </c>
      <c r="Y517" s="64"/>
      <c r="AA517" s="1">
        <f t="shared" si="18"/>
        <v>15</v>
      </c>
    </row>
    <row r="518" spans="1:27" ht="35.25" customHeight="1">
      <c r="A518" s="119" t="s">
        <v>139</v>
      </c>
      <c r="B518" s="134" t="s">
        <v>57</v>
      </c>
      <c r="C518" s="122" t="s">
        <v>140</v>
      </c>
      <c r="D518" s="122" t="s">
        <v>119</v>
      </c>
      <c r="E518" s="123" t="s">
        <v>10992</v>
      </c>
      <c r="F518" s="124" t="s">
        <v>21</v>
      </c>
      <c r="G518" s="124" t="s">
        <v>142</v>
      </c>
      <c r="H518" s="124" t="s">
        <v>12711</v>
      </c>
      <c r="I518" s="210" t="s">
        <v>186</v>
      </c>
      <c r="J518" s="129" t="s">
        <v>7464</v>
      </c>
      <c r="K518" s="128"/>
      <c r="L518" s="129"/>
      <c r="M518" s="128"/>
      <c r="N518" s="127" t="s">
        <v>654</v>
      </c>
      <c r="O518" s="127" t="s">
        <v>2712</v>
      </c>
      <c r="P518" s="127" t="s">
        <v>7465</v>
      </c>
      <c r="Q518" s="131" t="s">
        <v>8761</v>
      </c>
      <c r="R518" s="131" t="s">
        <v>192</v>
      </c>
      <c r="S518" s="144" t="s">
        <v>192</v>
      </c>
      <c r="T518" s="136" t="s">
        <v>187</v>
      </c>
      <c r="U518" s="211"/>
      <c r="V518" s="211"/>
      <c r="W518" s="133" t="str">
        <f>VLOOKUP(TRIM(X518),X10:Y88,2,FALSE)</f>
        <v>Puneet</v>
      </c>
      <c r="X518" s="11" t="str">
        <f t="shared" si="19"/>
        <v>6.9</v>
      </c>
      <c r="Y518" s="64"/>
      <c r="AA518" s="1">
        <f t="shared" si="18"/>
        <v>14</v>
      </c>
    </row>
    <row r="519" spans="1:27" ht="35.25" customHeight="1">
      <c r="A519" s="119" t="s">
        <v>139</v>
      </c>
      <c r="B519" s="134" t="s">
        <v>57</v>
      </c>
      <c r="C519" s="122" t="s">
        <v>140</v>
      </c>
      <c r="D519" s="122" t="s">
        <v>114</v>
      </c>
      <c r="E519" s="123" t="s">
        <v>10993</v>
      </c>
      <c r="F519" s="124" t="s">
        <v>23</v>
      </c>
      <c r="G519" s="124" t="s">
        <v>142</v>
      </c>
      <c r="H519" s="124" t="s">
        <v>12712</v>
      </c>
      <c r="I519" s="210" t="s">
        <v>10586</v>
      </c>
      <c r="J519" s="129" t="s">
        <v>185</v>
      </c>
      <c r="K519" s="128">
        <v>148</v>
      </c>
      <c r="L519" s="129"/>
      <c r="M519" s="128" t="s">
        <v>191</v>
      </c>
      <c r="N519" s="127" t="s">
        <v>485</v>
      </c>
      <c r="O519" s="127" t="s">
        <v>165</v>
      </c>
      <c r="P519" s="127" t="s">
        <v>183</v>
      </c>
      <c r="Q519" s="131" t="s">
        <v>13551</v>
      </c>
      <c r="R519" s="131" t="s">
        <v>17207</v>
      </c>
      <c r="S519" s="132" t="s">
        <v>145</v>
      </c>
      <c r="T519" s="136" t="s">
        <v>492</v>
      </c>
      <c r="U519" s="211"/>
      <c r="V519" s="211" t="s">
        <v>245</v>
      </c>
      <c r="W519" s="133" t="str">
        <f>VLOOKUP(TRIM(X519),X10:Y88,2,FALSE)</f>
        <v>Frank</v>
      </c>
      <c r="X519" s="11" t="str">
        <f t="shared" si="19"/>
        <v>6.5.11</v>
      </c>
      <c r="Y519" s="64"/>
      <c r="AA519" s="1">
        <f t="shared" si="18"/>
        <v>35</v>
      </c>
    </row>
    <row r="520" spans="1:27" ht="35.25" customHeight="1">
      <c r="A520" s="119" t="s">
        <v>139</v>
      </c>
      <c r="B520" s="134" t="s">
        <v>57</v>
      </c>
      <c r="C520" s="122" t="s">
        <v>140</v>
      </c>
      <c r="D520" s="122" t="s">
        <v>98</v>
      </c>
      <c r="E520" s="123" t="s">
        <v>10994</v>
      </c>
      <c r="F520" s="124" t="s">
        <v>24</v>
      </c>
      <c r="G520" s="124" t="s">
        <v>142</v>
      </c>
      <c r="H520" s="124" t="s">
        <v>12713</v>
      </c>
      <c r="I520" s="210" t="s">
        <v>12666</v>
      </c>
      <c r="J520" s="129" t="s">
        <v>185</v>
      </c>
      <c r="K520" s="128">
        <v>150</v>
      </c>
      <c r="L520" s="129"/>
      <c r="M520" s="128" t="s">
        <v>191</v>
      </c>
      <c r="N520" s="127" t="s">
        <v>485</v>
      </c>
      <c r="O520" s="127" t="s">
        <v>165</v>
      </c>
      <c r="P520" s="127" t="s">
        <v>183</v>
      </c>
      <c r="Q520" s="131" t="s">
        <v>13552</v>
      </c>
      <c r="R520" s="131" t="s">
        <v>192</v>
      </c>
      <c r="S520" s="144" t="s">
        <v>192</v>
      </c>
      <c r="T520" s="136" t="s">
        <v>653</v>
      </c>
      <c r="U520" s="211"/>
      <c r="V520" s="211"/>
      <c r="W520" s="133" t="str">
        <f>VLOOKUP(TRIM(X520),X10:Y88,2,FALSE)</f>
        <v>Frank</v>
      </c>
      <c r="X520" s="11" t="str">
        <f t="shared" si="19"/>
        <v>6.5.3</v>
      </c>
      <c r="Y520" s="64"/>
      <c r="AA520" s="1">
        <f t="shared" si="18"/>
        <v>65</v>
      </c>
    </row>
    <row r="521" spans="1:27" ht="35.25" customHeight="1">
      <c r="A521" s="119" t="s">
        <v>139</v>
      </c>
      <c r="B521" s="134" t="s">
        <v>57</v>
      </c>
      <c r="C521" s="122" t="s">
        <v>140</v>
      </c>
      <c r="D521" s="122" t="s">
        <v>94</v>
      </c>
      <c r="E521" s="123" t="s">
        <v>10995</v>
      </c>
      <c r="F521" s="124" t="s">
        <v>23</v>
      </c>
      <c r="G521" s="124" t="s">
        <v>142</v>
      </c>
      <c r="H521" s="124" t="s">
        <v>12714</v>
      </c>
      <c r="I521" s="210" t="s">
        <v>10586</v>
      </c>
      <c r="J521" s="129" t="s">
        <v>185</v>
      </c>
      <c r="K521" s="128">
        <v>151</v>
      </c>
      <c r="L521" s="129"/>
      <c r="M521" s="128" t="s">
        <v>191</v>
      </c>
      <c r="N521" s="127" t="s">
        <v>485</v>
      </c>
      <c r="O521" s="127" t="s">
        <v>165</v>
      </c>
      <c r="P521" s="127" t="s">
        <v>183</v>
      </c>
      <c r="Q521" s="131" t="s">
        <v>13553</v>
      </c>
      <c r="R521" s="131" t="s">
        <v>17208</v>
      </c>
      <c r="S521" s="132" t="s">
        <v>145</v>
      </c>
      <c r="T521" s="136" t="s">
        <v>492</v>
      </c>
      <c r="U521" s="211"/>
      <c r="V521" s="211" t="s">
        <v>245</v>
      </c>
      <c r="W521" s="133" t="str">
        <f>VLOOKUP(TRIM(X521),X10:Y88,2,FALSE)</f>
        <v>Frank</v>
      </c>
      <c r="X521" s="11" t="str">
        <f t="shared" si="19"/>
        <v>6.5.1</v>
      </c>
      <c r="Y521" s="64"/>
      <c r="AA521" s="1">
        <f t="shared" si="18"/>
        <v>35</v>
      </c>
    </row>
    <row r="522" spans="1:27" ht="35.25" customHeight="1">
      <c r="A522" s="119" t="s">
        <v>139</v>
      </c>
      <c r="B522" s="134" t="s">
        <v>57</v>
      </c>
      <c r="C522" s="122" t="s">
        <v>140</v>
      </c>
      <c r="D522" s="122" t="s">
        <v>98</v>
      </c>
      <c r="E522" s="123" t="s">
        <v>10996</v>
      </c>
      <c r="F522" s="124" t="s">
        <v>23</v>
      </c>
      <c r="G522" s="124" t="s">
        <v>142</v>
      </c>
      <c r="H522" s="124" t="s">
        <v>12715</v>
      </c>
      <c r="I522" s="210" t="s">
        <v>12667</v>
      </c>
      <c r="J522" s="129" t="s">
        <v>185</v>
      </c>
      <c r="K522" s="128">
        <v>152</v>
      </c>
      <c r="L522" s="129"/>
      <c r="M522" s="128" t="s">
        <v>191</v>
      </c>
      <c r="N522" s="127" t="s">
        <v>485</v>
      </c>
      <c r="O522" s="127" t="s">
        <v>165</v>
      </c>
      <c r="P522" s="127" t="s">
        <v>183</v>
      </c>
      <c r="Q522" s="131" t="s">
        <v>13554</v>
      </c>
      <c r="R522" s="131" t="s">
        <v>17209</v>
      </c>
      <c r="S522" s="132" t="s">
        <v>145</v>
      </c>
      <c r="T522" s="136" t="s">
        <v>492</v>
      </c>
      <c r="U522" s="211"/>
      <c r="V522" s="211" t="s">
        <v>245</v>
      </c>
      <c r="W522" s="133" t="str">
        <f>VLOOKUP(TRIM(X522),X10:Y88,2,FALSE)</f>
        <v>Frank</v>
      </c>
      <c r="X522" s="11" t="str">
        <f t="shared" si="19"/>
        <v>6.5.3</v>
      </c>
      <c r="Y522" s="64"/>
      <c r="AA522" s="1">
        <f t="shared" si="18"/>
        <v>93</v>
      </c>
    </row>
    <row r="523" spans="1:27" ht="35.25" customHeight="1">
      <c r="A523" s="119" t="s">
        <v>139</v>
      </c>
      <c r="B523" s="134" t="s">
        <v>57</v>
      </c>
      <c r="C523" s="122" t="s">
        <v>140</v>
      </c>
      <c r="D523" s="122" t="s">
        <v>472</v>
      </c>
      <c r="E523" s="123" t="s">
        <v>10997</v>
      </c>
      <c r="F523" s="124" t="s">
        <v>24</v>
      </c>
      <c r="G523" s="124" t="s">
        <v>142</v>
      </c>
      <c r="H523" s="124" t="s">
        <v>12716</v>
      </c>
      <c r="I523" s="210" t="s">
        <v>13358</v>
      </c>
      <c r="J523" s="129" t="s">
        <v>314</v>
      </c>
      <c r="K523" s="128">
        <v>2987</v>
      </c>
      <c r="L523" s="129"/>
      <c r="M523" s="128" t="s">
        <v>234</v>
      </c>
      <c r="N523" s="127" t="s">
        <v>5552</v>
      </c>
      <c r="O523" s="127" t="s">
        <v>165</v>
      </c>
      <c r="P523" s="127" t="s">
        <v>7462</v>
      </c>
      <c r="Q523" s="131" t="s">
        <v>13555</v>
      </c>
      <c r="R523" s="131" t="s">
        <v>192</v>
      </c>
      <c r="S523" s="144" t="s">
        <v>192</v>
      </c>
      <c r="T523" s="136" t="s">
        <v>2223</v>
      </c>
      <c r="U523" s="211"/>
      <c r="V523" s="211"/>
      <c r="W523" s="133" t="str">
        <f>VLOOKUP(TRIM(X523),X10:Y88,2,FALSE)</f>
        <v>Puneet</v>
      </c>
      <c r="X523" s="11" t="str">
        <f t="shared" si="19"/>
        <v>6.15</v>
      </c>
      <c r="Y523" s="64"/>
      <c r="AA523" s="1">
        <f t="shared" si="18"/>
        <v>32</v>
      </c>
    </row>
    <row r="524" spans="1:27" ht="35.25" customHeight="1">
      <c r="A524" s="119" t="s">
        <v>139</v>
      </c>
      <c r="B524" s="134" t="s">
        <v>57</v>
      </c>
      <c r="C524" s="122" t="s">
        <v>140</v>
      </c>
      <c r="D524" s="122" t="s">
        <v>100</v>
      </c>
      <c r="E524" s="123" t="s">
        <v>10998</v>
      </c>
      <c r="F524" s="124" t="s">
        <v>19</v>
      </c>
      <c r="G524" s="124" t="s">
        <v>151</v>
      </c>
      <c r="H524" s="124" t="s">
        <v>12250</v>
      </c>
      <c r="I524" s="210" t="s">
        <v>12251</v>
      </c>
      <c r="J524" s="129"/>
      <c r="K524" s="128"/>
      <c r="L524" s="129"/>
      <c r="M524" s="128"/>
      <c r="N524" s="127"/>
      <c r="O524" s="127" t="s">
        <v>165</v>
      </c>
      <c r="P524" s="127"/>
      <c r="Q524" s="131" t="s">
        <v>12238</v>
      </c>
      <c r="R524" s="131" t="s">
        <v>15759</v>
      </c>
      <c r="S524" s="132" t="s">
        <v>159</v>
      </c>
      <c r="T524" s="136" t="s">
        <v>12252</v>
      </c>
      <c r="U524" s="211"/>
      <c r="V524" s="211"/>
      <c r="W524" s="133" t="str">
        <f>VLOOKUP(TRIM(X524),X10:Y88,2,FALSE)</f>
        <v>Frank</v>
      </c>
      <c r="X524" s="11" t="str">
        <f t="shared" si="19"/>
        <v>6.5.4</v>
      </c>
      <c r="Y524" s="64"/>
      <c r="AA524" s="1">
        <f t="shared" si="18"/>
        <v>19</v>
      </c>
    </row>
    <row r="525" spans="1:27" ht="35.25" customHeight="1">
      <c r="A525" s="119" t="s">
        <v>139</v>
      </c>
      <c r="B525" s="134" t="s">
        <v>57</v>
      </c>
      <c r="C525" s="122" t="s">
        <v>140</v>
      </c>
      <c r="D525" s="122" t="s">
        <v>94</v>
      </c>
      <c r="E525" s="123" t="s">
        <v>10999</v>
      </c>
      <c r="F525" s="124" t="s">
        <v>172</v>
      </c>
      <c r="G525" s="124" t="s">
        <v>142</v>
      </c>
      <c r="H525" s="124" t="s">
        <v>12668</v>
      </c>
      <c r="I525" s="210" t="s">
        <v>186</v>
      </c>
      <c r="J525" s="129"/>
      <c r="K525" s="128"/>
      <c r="L525" s="129"/>
      <c r="M525" s="128"/>
      <c r="N525" s="127"/>
      <c r="O525" s="127" t="s">
        <v>165</v>
      </c>
      <c r="P525" s="127" t="s">
        <v>183</v>
      </c>
      <c r="Q525" s="131" t="s">
        <v>12669</v>
      </c>
      <c r="R525" s="131" t="s">
        <v>192</v>
      </c>
      <c r="S525" s="144" t="s">
        <v>192</v>
      </c>
      <c r="T525" s="136" t="s">
        <v>187</v>
      </c>
      <c r="U525" s="211"/>
      <c r="V525" s="211"/>
      <c r="W525" s="133" t="str">
        <f>VLOOKUP(TRIM(X525),X10:Y88,2,FALSE)</f>
        <v>Frank</v>
      </c>
      <c r="X525" s="11" t="str">
        <f t="shared" si="19"/>
        <v>6.5.1</v>
      </c>
      <c r="Y525" s="64"/>
      <c r="AA525" s="1">
        <f t="shared" si="18"/>
        <v>14</v>
      </c>
    </row>
    <row r="526" spans="1:27" ht="35.25" customHeight="1">
      <c r="A526" s="119" t="s">
        <v>139</v>
      </c>
      <c r="B526" s="134" t="s">
        <v>57</v>
      </c>
      <c r="C526" s="122" t="s">
        <v>140</v>
      </c>
      <c r="D526" s="122" t="s">
        <v>94</v>
      </c>
      <c r="E526" s="123" t="s">
        <v>11000</v>
      </c>
      <c r="F526" s="124" t="s">
        <v>24</v>
      </c>
      <c r="G526" s="124" t="s">
        <v>142</v>
      </c>
      <c r="H526" s="124" t="s">
        <v>12717</v>
      </c>
      <c r="I526" s="210" t="s">
        <v>186</v>
      </c>
      <c r="J526" s="129" t="s">
        <v>174</v>
      </c>
      <c r="K526" s="128">
        <v>104</v>
      </c>
      <c r="L526" s="129"/>
      <c r="M526" s="128" t="s">
        <v>191</v>
      </c>
      <c r="N526" s="127" t="s">
        <v>485</v>
      </c>
      <c r="O526" s="127" t="s">
        <v>165</v>
      </c>
      <c r="P526" s="127" t="s">
        <v>183</v>
      </c>
      <c r="Q526" s="131" t="s">
        <v>13556</v>
      </c>
      <c r="R526" s="131" t="s">
        <v>15634</v>
      </c>
      <c r="S526" s="132" t="s">
        <v>15635</v>
      </c>
      <c r="T526" s="136" t="s">
        <v>187</v>
      </c>
      <c r="U526" s="211"/>
      <c r="V526" s="211"/>
      <c r="W526" s="133" t="str">
        <f>VLOOKUP(TRIM(X526),X10:Y88,2,FALSE)</f>
        <v>Frank</v>
      </c>
      <c r="X526" s="11" t="str">
        <f t="shared" si="19"/>
        <v>6.5.1</v>
      </c>
      <c r="Y526" s="64"/>
      <c r="AA526" s="1">
        <f t="shared" si="18"/>
        <v>14</v>
      </c>
    </row>
    <row r="527" spans="1:27" ht="35.25" customHeight="1">
      <c r="A527" s="119" t="s">
        <v>139</v>
      </c>
      <c r="B527" s="134" t="s">
        <v>57</v>
      </c>
      <c r="C527" s="122" t="s">
        <v>140</v>
      </c>
      <c r="D527" s="122" t="s">
        <v>98</v>
      </c>
      <c r="E527" s="123" t="s">
        <v>11001</v>
      </c>
      <c r="F527" s="124" t="s">
        <v>24</v>
      </c>
      <c r="G527" s="124" t="s">
        <v>142</v>
      </c>
      <c r="H527" s="124" t="s">
        <v>12718</v>
      </c>
      <c r="I527" s="210" t="s">
        <v>13361</v>
      </c>
      <c r="J527" s="129" t="s">
        <v>174</v>
      </c>
      <c r="K527" s="128">
        <v>105</v>
      </c>
      <c r="L527" s="129"/>
      <c r="M527" s="128" t="s">
        <v>191</v>
      </c>
      <c r="N527" s="127" t="s">
        <v>485</v>
      </c>
      <c r="O527" s="127" t="s">
        <v>165</v>
      </c>
      <c r="P527" s="127" t="s">
        <v>183</v>
      </c>
      <c r="Q527" s="131" t="s">
        <v>13557</v>
      </c>
      <c r="R527" s="131" t="s">
        <v>15816</v>
      </c>
      <c r="S527" s="132" t="s">
        <v>15817</v>
      </c>
      <c r="T527" s="136" t="s">
        <v>282</v>
      </c>
      <c r="U527" s="211"/>
      <c r="V527" s="211"/>
      <c r="W527" s="133" t="str">
        <f>VLOOKUP(TRIM(X527),X10:Y88,2,FALSE)</f>
        <v>Frank</v>
      </c>
      <c r="X527" s="11" t="str">
        <f t="shared" si="19"/>
        <v>6.5.3</v>
      </c>
      <c r="Y527" s="64"/>
      <c r="AA527" s="1">
        <f t="shared" si="18"/>
        <v>35</v>
      </c>
    </row>
    <row r="528" spans="1:27" ht="35.25" customHeight="1">
      <c r="A528" s="119" t="s">
        <v>139</v>
      </c>
      <c r="B528" s="134" t="s">
        <v>57</v>
      </c>
      <c r="C528" s="122" t="s">
        <v>140</v>
      </c>
      <c r="D528" s="122" t="s">
        <v>98</v>
      </c>
      <c r="E528" s="123" t="s">
        <v>11002</v>
      </c>
      <c r="F528" s="124" t="s">
        <v>24</v>
      </c>
      <c r="G528" s="124" t="s">
        <v>142</v>
      </c>
      <c r="H528" s="124" t="s">
        <v>12719</v>
      </c>
      <c r="I528" s="210" t="s">
        <v>13361</v>
      </c>
      <c r="J528" s="129" t="s">
        <v>185</v>
      </c>
      <c r="K528" s="128">
        <v>153</v>
      </c>
      <c r="L528" s="129"/>
      <c r="M528" s="128" t="s">
        <v>191</v>
      </c>
      <c r="N528" s="127" t="s">
        <v>485</v>
      </c>
      <c r="O528" s="127" t="s">
        <v>165</v>
      </c>
      <c r="P528" s="127" t="s">
        <v>183</v>
      </c>
      <c r="Q528" s="131" t="s">
        <v>13557</v>
      </c>
      <c r="R528" s="131" t="s">
        <v>15819</v>
      </c>
      <c r="S528" s="132" t="s">
        <v>15820</v>
      </c>
      <c r="T528" s="136" t="s">
        <v>282</v>
      </c>
      <c r="U528" s="211"/>
      <c r="V528" s="211"/>
      <c r="W528" s="133" t="str">
        <f>VLOOKUP(TRIM(X528),X10:Y88,2,FALSE)</f>
        <v>Frank</v>
      </c>
      <c r="X528" s="11" t="str">
        <f t="shared" si="19"/>
        <v>6.5.3</v>
      </c>
      <c r="Y528" s="64"/>
      <c r="AA528" s="1">
        <f t="shared" si="18"/>
        <v>35</v>
      </c>
    </row>
    <row r="529" spans="1:27" ht="35.25" customHeight="1">
      <c r="A529" s="119" t="s">
        <v>139</v>
      </c>
      <c r="B529" s="134" t="s">
        <v>57</v>
      </c>
      <c r="C529" s="122" t="s">
        <v>140</v>
      </c>
      <c r="D529" s="122" t="s">
        <v>94</v>
      </c>
      <c r="E529" s="123" t="s">
        <v>11003</v>
      </c>
      <c r="F529" s="124" t="s">
        <v>24</v>
      </c>
      <c r="G529" s="124" t="s">
        <v>142</v>
      </c>
      <c r="H529" s="124" t="s">
        <v>12720</v>
      </c>
      <c r="I529" s="210" t="s">
        <v>12670</v>
      </c>
      <c r="J529" s="129" t="s">
        <v>174</v>
      </c>
      <c r="K529" s="128">
        <v>106</v>
      </c>
      <c r="L529" s="129"/>
      <c r="M529" s="128" t="s">
        <v>191</v>
      </c>
      <c r="N529" s="127" t="s">
        <v>485</v>
      </c>
      <c r="O529" s="127" t="s">
        <v>165</v>
      </c>
      <c r="P529" s="127" t="s">
        <v>183</v>
      </c>
      <c r="Q529" s="131" t="s">
        <v>13558</v>
      </c>
      <c r="R529" s="131" t="s">
        <v>15001</v>
      </c>
      <c r="S529" s="132" t="s">
        <v>15002</v>
      </c>
      <c r="T529" s="136" t="s">
        <v>492</v>
      </c>
      <c r="U529" s="211"/>
      <c r="V529" s="211"/>
      <c r="W529" s="133" t="str">
        <f>VLOOKUP(TRIM(X529),X10:Y88,2,FALSE)</f>
        <v>Frank</v>
      </c>
      <c r="X529" s="11" t="str">
        <f t="shared" si="19"/>
        <v>6.5.1</v>
      </c>
      <c r="Y529" s="64"/>
      <c r="AA529" s="1">
        <f t="shared" si="18"/>
        <v>132</v>
      </c>
    </row>
    <row r="530" spans="1:27" ht="35.25" customHeight="1">
      <c r="A530" s="119" t="s">
        <v>139</v>
      </c>
      <c r="B530" s="134" t="s">
        <v>57</v>
      </c>
      <c r="C530" s="122" t="s">
        <v>140</v>
      </c>
      <c r="D530" s="122" t="s">
        <v>89</v>
      </c>
      <c r="E530" s="123" t="s">
        <v>11004</v>
      </c>
      <c r="F530" s="124" t="s">
        <v>24</v>
      </c>
      <c r="G530" s="124" t="s">
        <v>142</v>
      </c>
      <c r="H530" s="124" t="s">
        <v>12721</v>
      </c>
      <c r="I530" s="210" t="s">
        <v>2350</v>
      </c>
      <c r="J530" s="129" t="s">
        <v>190</v>
      </c>
      <c r="K530" s="128">
        <v>3402</v>
      </c>
      <c r="L530" s="129"/>
      <c r="M530" s="128" t="s">
        <v>234</v>
      </c>
      <c r="N530" s="127" t="s">
        <v>5552</v>
      </c>
      <c r="O530" s="127" t="s">
        <v>165</v>
      </c>
      <c r="P530" s="127" t="s">
        <v>8132</v>
      </c>
      <c r="Q530" s="131" t="s">
        <v>13559</v>
      </c>
      <c r="R530" s="131" t="s">
        <v>15968</v>
      </c>
      <c r="S530" s="132" t="s">
        <v>184</v>
      </c>
      <c r="T530" s="136" t="s">
        <v>290</v>
      </c>
      <c r="U530" s="211"/>
      <c r="V530" s="211"/>
      <c r="W530" s="133" t="str">
        <f>VLOOKUP(TRIM(X530),X10:Y88,2,FALSE)</f>
        <v>Puneet</v>
      </c>
      <c r="X530" s="11" t="str">
        <f t="shared" si="19"/>
        <v>6.1</v>
      </c>
      <c r="Y530" s="64"/>
      <c r="AA530" s="1">
        <f t="shared" si="18"/>
        <v>26</v>
      </c>
    </row>
    <row r="531" spans="1:27" ht="35.25" customHeight="1">
      <c r="A531" s="119" t="s">
        <v>139</v>
      </c>
      <c r="B531" s="134" t="s">
        <v>57</v>
      </c>
      <c r="C531" s="122" t="s">
        <v>140</v>
      </c>
      <c r="D531" s="122" t="s">
        <v>98</v>
      </c>
      <c r="E531" s="123" t="s">
        <v>11005</v>
      </c>
      <c r="F531" s="124" t="s">
        <v>23</v>
      </c>
      <c r="G531" s="124" t="s">
        <v>142</v>
      </c>
      <c r="H531" s="124" t="s">
        <v>12722</v>
      </c>
      <c r="I531" s="210" t="s">
        <v>259</v>
      </c>
      <c r="J531" s="129" t="s">
        <v>185</v>
      </c>
      <c r="K531" s="128">
        <v>154</v>
      </c>
      <c r="L531" s="129"/>
      <c r="M531" s="128" t="s">
        <v>191</v>
      </c>
      <c r="N531" s="127" t="s">
        <v>485</v>
      </c>
      <c r="O531" s="127" t="s">
        <v>165</v>
      </c>
      <c r="P531" s="127" t="s">
        <v>183</v>
      </c>
      <c r="Q531" s="131" t="s">
        <v>13560</v>
      </c>
      <c r="R531" s="131" t="s">
        <v>17138</v>
      </c>
      <c r="S531" s="132" t="s">
        <v>145</v>
      </c>
      <c r="T531" s="136" t="s">
        <v>653</v>
      </c>
      <c r="U531" s="211"/>
      <c r="V531" s="211" t="s">
        <v>245</v>
      </c>
      <c r="W531" s="133" t="str">
        <f>VLOOKUP(TRIM(X531),X10:Y88,2,FALSE)</f>
        <v>Frank</v>
      </c>
      <c r="X531" s="11" t="str">
        <f t="shared" si="19"/>
        <v>6.5.3</v>
      </c>
      <c r="Y531" s="64"/>
      <c r="AA531" s="1">
        <f t="shared" si="18"/>
        <v>4</v>
      </c>
    </row>
    <row r="532" spans="1:27" ht="35.25" customHeight="1">
      <c r="A532" s="119" t="s">
        <v>139</v>
      </c>
      <c r="B532" s="134" t="s">
        <v>57</v>
      </c>
      <c r="C532" s="122" t="s">
        <v>140</v>
      </c>
      <c r="D532" s="122" t="s">
        <v>89</v>
      </c>
      <c r="E532" s="123" t="s">
        <v>11006</v>
      </c>
      <c r="F532" s="124" t="s">
        <v>20</v>
      </c>
      <c r="G532" s="124" t="s">
        <v>142</v>
      </c>
      <c r="H532" s="124" t="s">
        <v>12671</v>
      </c>
      <c r="I532" s="210" t="s">
        <v>2350</v>
      </c>
      <c r="J532" s="129"/>
      <c r="K532" s="128"/>
      <c r="L532" s="129"/>
      <c r="M532" s="128"/>
      <c r="N532" s="127"/>
      <c r="O532" s="127" t="s">
        <v>165</v>
      </c>
      <c r="P532" s="127"/>
      <c r="Q532" s="131" t="s">
        <v>13726</v>
      </c>
      <c r="R532" s="131" t="s">
        <v>17524</v>
      </c>
      <c r="S532" s="144" t="s">
        <v>192</v>
      </c>
      <c r="T532" s="136" t="s">
        <v>290</v>
      </c>
      <c r="U532" s="211"/>
      <c r="V532" s="211"/>
      <c r="W532" s="133" t="str">
        <f>VLOOKUP(TRIM(X532),X10:Y88,2,FALSE)</f>
        <v>Puneet</v>
      </c>
      <c r="X532" s="11" t="str">
        <f t="shared" si="19"/>
        <v>6.1</v>
      </c>
      <c r="Y532" s="64"/>
      <c r="AA532" s="1">
        <f t="shared" si="18"/>
        <v>26</v>
      </c>
    </row>
    <row r="533" spans="1:27" ht="35.25" customHeight="1">
      <c r="A533" s="119" t="s">
        <v>139</v>
      </c>
      <c r="B533" s="134" t="s">
        <v>57</v>
      </c>
      <c r="C533" s="122" t="s">
        <v>140</v>
      </c>
      <c r="D533" s="122" t="s">
        <v>118</v>
      </c>
      <c r="E533" s="123" t="s">
        <v>11007</v>
      </c>
      <c r="F533" s="124" t="s">
        <v>21</v>
      </c>
      <c r="G533" s="124" t="s">
        <v>142</v>
      </c>
      <c r="H533" s="124" t="s">
        <v>12723</v>
      </c>
      <c r="I533" s="210" t="s">
        <v>2398</v>
      </c>
      <c r="J533" s="129" t="s">
        <v>2193</v>
      </c>
      <c r="K533" s="128"/>
      <c r="L533" s="129"/>
      <c r="M533" s="128"/>
      <c r="N533" s="127" t="s">
        <v>7471</v>
      </c>
      <c r="O533" s="127" t="s">
        <v>2712</v>
      </c>
      <c r="P533" s="127" t="s">
        <v>2194</v>
      </c>
      <c r="Q533" s="131" t="s">
        <v>12672</v>
      </c>
      <c r="R533" s="131" t="s">
        <v>15731</v>
      </c>
      <c r="S533" s="132" t="s">
        <v>15730</v>
      </c>
      <c r="T533" s="136" t="s">
        <v>2395</v>
      </c>
      <c r="U533" s="211"/>
      <c r="V533" s="211"/>
      <c r="W533" s="133" t="str">
        <f>VLOOKUP(TRIM(X533),X10:Y88,2,FALSE)</f>
        <v>Krisztian</v>
      </c>
      <c r="X533" s="11" t="str">
        <f t="shared" si="19"/>
        <v>6.8</v>
      </c>
      <c r="Y533" s="64"/>
      <c r="AA533" s="1">
        <f t="shared" si="18"/>
        <v>4</v>
      </c>
    </row>
    <row r="534" spans="1:27" ht="35.25" customHeight="1">
      <c r="A534" s="119" t="s">
        <v>139</v>
      </c>
      <c r="B534" s="134" t="s">
        <v>57</v>
      </c>
      <c r="C534" s="122" t="s">
        <v>140</v>
      </c>
      <c r="D534" s="122" t="s">
        <v>89</v>
      </c>
      <c r="E534" s="123" t="s">
        <v>11008</v>
      </c>
      <c r="F534" s="124" t="s">
        <v>24</v>
      </c>
      <c r="G534" s="124" t="s">
        <v>142</v>
      </c>
      <c r="H534" s="124" t="s">
        <v>12724</v>
      </c>
      <c r="I534" s="210" t="s">
        <v>212</v>
      </c>
      <c r="J534" s="129" t="s">
        <v>190</v>
      </c>
      <c r="K534" s="128">
        <v>3403</v>
      </c>
      <c r="L534" s="129"/>
      <c r="M534" s="128" t="s">
        <v>191</v>
      </c>
      <c r="N534" s="127" t="s">
        <v>5552</v>
      </c>
      <c r="O534" s="127" t="s">
        <v>165</v>
      </c>
      <c r="P534" s="127" t="s">
        <v>5659</v>
      </c>
      <c r="Q534" s="131" t="s">
        <v>13561</v>
      </c>
      <c r="R534" s="131" t="s">
        <v>15980</v>
      </c>
      <c r="S534" s="132" t="s">
        <v>15979</v>
      </c>
      <c r="T534" s="136" t="s">
        <v>213</v>
      </c>
      <c r="U534" s="211"/>
      <c r="V534" s="211"/>
      <c r="W534" s="133" t="str">
        <f>VLOOKUP(TRIM(X534),X10:Y88,2,FALSE)</f>
        <v>Puneet</v>
      </c>
      <c r="X534" s="11" t="str">
        <f t="shared" si="19"/>
        <v>6.1</v>
      </c>
      <c r="Y534" s="64"/>
      <c r="AA534" s="1">
        <f t="shared" si="18"/>
        <v>21</v>
      </c>
    </row>
    <row r="535" spans="1:27" ht="35.25" customHeight="1">
      <c r="A535" s="119" t="s">
        <v>139</v>
      </c>
      <c r="B535" s="134" t="s">
        <v>57</v>
      </c>
      <c r="C535" s="122" t="s">
        <v>140</v>
      </c>
      <c r="D535" s="122" t="s">
        <v>89</v>
      </c>
      <c r="E535" s="123" t="s">
        <v>11009</v>
      </c>
      <c r="F535" s="124" t="s">
        <v>24</v>
      </c>
      <c r="G535" s="124" t="s">
        <v>142</v>
      </c>
      <c r="H535" s="124" t="s">
        <v>12725</v>
      </c>
      <c r="I535" s="210" t="s">
        <v>350</v>
      </c>
      <c r="J535" s="129" t="s">
        <v>214</v>
      </c>
      <c r="K535" s="128">
        <v>432</v>
      </c>
      <c r="L535" s="129"/>
      <c r="M535" s="128" t="s">
        <v>234</v>
      </c>
      <c r="N535" s="127" t="s">
        <v>481</v>
      </c>
      <c r="O535" s="127" t="s">
        <v>165</v>
      </c>
      <c r="P535" s="127" t="s">
        <v>503</v>
      </c>
      <c r="Q535" s="131" t="s">
        <v>13562</v>
      </c>
      <c r="R535" s="131" t="s">
        <v>15983</v>
      </c>
      <c r="S535" s="132" t="s">
        <v>15982</v>
      </c>
      <c r="T535" s="136" t="s">
        <v>213</v>
      </c>
      <c r="U535" s="211"/>
      <c r="V535" s="211"/>
      <c r="W535" s="133" t="str">
        <f>VLOOKUP(TRIM(X535),X10:Y88,2,FALSE)</f>
        <v>Puneet</v>
      </c>
      <c r="X535" s="11" t="str">
        <f t="shared" si="19"/>
        <v>6.1</v>
      </c>
      <c r="Y535" s="64"/>
      <c r="AA535" s="1">
        <f t="shared" si="18"/>
        <v>31</v>
      </c>
    </row>
    <row r="536" spans="1:27" ht="35.25" customHeight="1">
      <c r="A536" s="119" t="s">
        <v>139</v>
      </c>
      <c r="B536" s="134" t="s">
        <v>57</v>
      </c>
      <c r="C536" s="122" t="s">
        <v>140</v>
      </c>
      <c r="D536" s="122" t="s">
        <v>89</v>
      </c>
      <c r="E536" s="123" t="s">
        <v>11010</v>
      </c>
      <c r="F536" s="124" t="s">
        <v>180</v>
      </c>
      <c r="G536" s="124" t="s">
        <v>142</v>
      </c>
      <c r="H536" s="124" t="s">
        <v>12673</v>
      </c>
      <c r="I536" s="210" t="s">
        <v>212</v>
      </c>
      <c r="J536" s="129"/>
      <c r="K536" s="128"/>
      <c r="L536" s="129"/>
      <c r="M536" s="128"/>
      <c r="N536" s="127"/>
      <c r="O536" s="127" t="s">
        <v>165</v>
      </c>
      <c r="P536" s="127" t="s">
        <v>3604</v>
      </c>
      <c r="Q536" s="131" t="s">
        <v>12674</v>
      </c>
      <c r="R536" s="131" t="s">
        <v>15567</v>
      </c>
      <c r="S536" s="132" t="s">
        <v>159</v>
      </c>
      <c r="T536" s="136" t="s">
        <v>213</v>
      </c>
      <c r="U536" s="211"/>
      <c r="V536" s="211"/>
      <c r="W536" s="133" t="str">
        <f>VLOOKUP(TRIM(X536),X10:Y88,2,FALSE)</f>
        <v>Puneet</v>
      </c>
      <c r="X536" s="11" t="str">
        <f t="shared" si="19"/>
        <v>6.1</v>
      </c>
      <c r="Y536" s="64"/>
      <c r="AA536" s="1">
        <f t="shared" si="18"/>
        <v>21</v>
      </c>
    </row>
    <row r="537" spans="1:27" ht="37.200000000000003" customHeight="1">
      <c r="A537" s="119" t="s">
        <v>139</v>
      </c>
      <c r="B537" s="134" t="s">
        <v>57</v>
      </c>
      <c r="C537" s="122" t="s">
        <v>140</v>
      </c>
      <c r="D537" s="122" t="s">
        <v>89</v>
      </c>
      <c r="E537" s="123" t="s">
        <v>11011</v>
      </c>
      <c r="F537" s="124" t="s">
        <v>24</v>
      </c>
      <c r="G537" s="124" t="s">
        <v>142</v>
      </c>
      <c r="H537" s="124" t="s">
        <v>12726</v>
      </c>
      <c r="I537" s="210" t="s">
        <v>212</v>
      </c>
      <c r="J537" s="129" t="s">
        <v>190</v>
      </c>
      <c r="K537" s="128">
        <v>3404</v>
      </c>
      <c r="L537" s="129"/>
      <c r="M537" s="128" t="s">
        <v>234</v>
      </c>
      <c r="N537" s="127" t="s">
        <v>5552</v>
      </c>
      <c r="O537" s="127" t="s">
        <v>165</v>
      </c>
      <c r="P537" s="127" t="s">
        <v>503</v>
      </c>
      <c r="Q537" s="131" t="s">
        <v>13563</v>
      </c>
      <c r="R537" s="131" t="s">
        <v>15971</v>
      </c>
      <c r="S537" s="132" t="s">
        <v>15969</v>
      </c>
      <c r="T537" s="136" t="s">
        <v>213</v>
      </c>
      <c r="U537" s="211"/>
      <c r="V537" s="211"/>
      <c r="W537" s="133" t="str">
        <f>VLOOKUP(TRIM(X537),X10:Y88,2,FALSE)</f>
        <v>Puneet</v>
      </c>
      <c r="X537" s="11" t="str">
        <f t="shared" si="19"/>
        <v>6.1</v>
      </c>
      <c r="Y537" s="64"/>
      <c r="AA537" s="1">
        <f t="shared" ref="AA537:AA600" si="20">LEN(I537)</f>
        <v>21</v>
      </c>
    </row>
    <row r="538" spans="1:27" ht="35.25" customHeight="1">
      <c r="A538" s="119" t="s">
        <v>139</v>
      </c>
      <c r="B538" s="134" t="s">
        <v>57</v>
      </c>
      <c r="C538" s="122" t="s">
        <v>140</v>
      </c>
      <c r="D538" s="122" t="s">
        <v>89</v>
      </c>
      <c r="E538" s="123" t="s">
        <v>11012</v>
      </c>
      <c r="F538" s="124" t="s">
        <v>20</v>
      </c>
      <c r="G538" s="124" t="s">
        <v>142</v>
      </c>
      <c r="H538" s="124" t="s">
        <v>5698</v>
      </c>
      <c r="I538" s="210" t="s">
        <v>212</v>
      </c>
      <c r="J538" s="129"/>
      <c r="K538" s="128"/>
      <c r="L538" s="129"/>
      <c r="M538" s="128"/>
      <c r="N538" s="127"/>
      <c r="O538" s="127" t="s">
        <v>165</v>
      </c>
      <c r="P538" s="127" t="s">
        <v>503</v>
      </c>
      <c r="Q538" s="131" t="s">
        <v>12675</v>
      </c>
      <c r="R538" s="131" t="s">
        <v>17524</v>
      </c>
      <c r="S538" s="144" t="s">
        <v>192</v>
      </c>
      <c r="T538" s="136" t="s">
        <v>213</v>
      </c>
      <c r="U538" s="211"/>
      <c r="V538" s="211"/>
      <c r="W538" s="133" t="str">
        <f>VLOOKUP(TRIM(X538),X10:Y88,2,FALSE)</f>
        <v>Puneet</v>
      </c>
      <c r="X538" s="11" t="str">
        <f t="shared" si="19"/>
        <v>6.1</v>
      </c>
      <c r="Y538" s="64"/>
      <c r="AA538" s="1">
        <f t="shared" si="20"/>
        <v>21</v>
      </c>
    </row>
    <row r="539" spans="1:27" ht="35.25" customHeight="1">
      <c r="A539" s="119" t="s">
        <v>139</v>
      </c>
      <c r="B539" s="134" t="s">
        <v>57</v>
      </c>
      <c r="C539" s="122" t="s">
        <v>140</v>
      </c>
      <c r="D539" s="122" t="s">
        <v>89</v>
      </c>
      <c r="E539" s="123" t="s">
        <v>11013</v>
      </c>
      <c r="F539" s="124" t="s">
        <v>24</v>
      </c>
      <c r="G539" s="124" t="s">
        <v>142</v>
      </c>
      <c r="H539" s="124" t="s">
        <v>12727</v>
      </c>
      <c r="I539" s="210" t="s">
        <v>212</v>
      </c>
      <c r="J539" s="129" t="s">
        <v>190</v>
      </c>
      <c r="K539" s="128">
        <v>3405</v>
      </c>
      <c r="L539" s="129"/>
      <c r="M539" s="128" t="s">
        <v>191</v>
      </c>
      <c r="N539" s="127" t="s">
        <v>5552</v>
      </c>
      <c r="O539" s="127" t="s">
        <v>165</v>
      </c>
      <c r="P539" s="127" t="s">
        <v>494</v>
      </c>
      <c r="Q539" s="131" t="s">
        <v>13564</v>
      </c>
      <c r="R539" s="131" t="s">
        <v>15988</v>
      </c>
      <c r="S539" s="132" t="s">
        <v>15987</v>
      </c>
      <c r="T539" s="136" t="s">
        <v>213</v>
      </c>
      <c r="U539" s="211"/>
      <c r="V539" s="211"/>
      <c r="W539" s="133" t="str">
        <f>VLOOKUP(TRIM(X539),X10:Y88,2,FALSE)</f>
        <v>Puneet</v>
      </c>
      <c r="X539" s="11" t="str">
        <f t="shared" si="19"/>
        <v>6.1</v>
      </c>
      <c r="Y539" s="64"/>
      <c r="AA539" s="1">
        <f t="shared" si="20"/>
        <v>21</v>
      </c>
    </row>
    <row r="540" spans="1:27" ht="35.25" customHeight="1">
      <c r="A540" s="119" t="s">
        <v>139</v>
      </c>
      <c r="B540" s="134" t="s">
        <v>57</v>
      </c>
      <c r="C540" s="122" t="s">
        <v>140</v>
      </c>
      <c r="D540" s="122" t="s">
        <v>611</v>
      </c>
      <c r="E540" s="123" t="s">
        <v>11014</v>
      </c>
      <c r="F540" s="124" t="s">
        <v>172</v>
      </c>
      <c r="G540" s="124" t="s">
        <v>142</v>
      </c>
      <c r="H540" s="124" t="s">
        <v>12676</v>
      </c>
      <c r="I540" s="210" t="s">
        <v>7826</v>
      </c>
      <c r="J540" s="129"/>
      <c r="K540" s="128"/>
      <c r="L540" s="129"/>
      <c r="M540" s="128"/>
      <c r="N540" s="127"/>
      <c r="O540" s="127" t="s">
        <v>165</v>
      </c>
      <c r="P540" s="127" t="s">
        <v>183</v>
      </c>
      <c r="Q540" s="131" t="s">
        <v>12677</v>
      </c>
      <c r="R540" s="131" t="s">
        <v>161</v>
      </c>
      <c r="S540" s="132" t="s">
        <v>159</v>
      </c>
      <c r="T540" s="136" t="s">
        <v>213</v>
      </c>
      <c r="U540" s="211"/>
      <c r="V540" s="211"/>
      <c r="W540" s="133" t="str">
        <f>VLOOKUP(TRIM(X540),X10:Y88,2,FALSE)</f>
        <v>Frank</v>
      </c>
      <c r="X540" s="11" t="str">
        <f t="shared" ref="X540:X603" si="21">IF(ISNONTEXT(D540),"" &amp; D540 &amp;"",T(D540))</f>
        <v>6.5.7.1</v>
      </c>
      <c r="Y540" s="64"/>
      <c r="AA540" s="1">
        <f t="shared" si="20"/>
        <v>28</v>
      </c>
    </row>
    <row r="541" spans="1:27" ht="35.25" customHeight="1">
      <c r="A541" s="119" t="s">
        <v>139</v>
      </c>
      <c r="B541" s="134" t="s">
        <v>57</v>
      </c>
      <c r="C541" s="122" t="s">
        <v>140</v>
      </c>
      <c r="D541" s="122" t="s">
        <v>611</v>
      </c>
      <c r="E541" s="123" t="s">
        <v>11015</v>
      </c>
      <c r="F541" s="124" t="s">
        <v>20</v>
      </c>
      <c r="G541" s="124" t="s">
        <v>142</v>
      </c>
      <c r="H541" s="124" t="s">
        <v>12678</v>
      </c>
      <c r="I541" s="210" t="s">
        <v>212</v>
      </c>
      <c r="J541" s="129"/>
      <c r="K541" s="128"/>
      <c r="L541" s="129"/>
      <c r="M541" s="128"/>
      <c r="N541" s="127"/>
      <c r="O541" s="127" t="s">
        <v>165</v>
      </c>
      <c r="P541" s="127" t="s">
        <v>183</v>
      </c>
      <c r="Q541" s="131" t="s">
        <v>12679</v>
      </c>
      <c r="R541" s="131" t="s">
        <v>192</v>
      </c>
      <c r="S541" s="144" t="s">
        <v>192</v>
      </c>
      <c r="T541" s="136" t="s">
        <v>213</v>
      </c>
      <c r="U541" s="211"/>
      <c r="V541" s="211"/>
      <c r="W541" s="133" t="str">
        <f>VLOOKUP(TRIM(X541),X10:Y88,2,FALSE)</f>
        <v>Frank</v>
      </c>
      <c r="X541" s="11" t="str">
        <f t="shared" si="21"/>
        <v>6.5.7.1</v>
      </c>
      <c r="Y541" s="64"/>
      <c r="AA541" s="1">
        <f t="shared" si="20"/>
        <v>21</v>
      </c>
    </row>
    <row r="542" spans="1:27" ht="35.25" customHeight="1">
      <c r="A542" s="119" t="s">
        <v>139</v>
      </c>
      <c r="B542" s="134" t="s">
        <v>57</v>
      </c>
      <c r="C542" s="122" t="s">
        <v>140</v>
      </c>
      <c r="D542" s="122" t="s">
        <v>98</v>
      </c>
      <c r="E542" s="123" t="s">
        <v>11016</v>
      </c>
      <c r="F542" s="124" t="s">
        <v>24</v>
      </c>
      <c r="G542" s="124" t="s">
        <v>142</v>
      </c>
      <c r="H542" s="124" t="s">
        <v>12728</v>
      </c>
      <c r="I542" s="210" t="s">
        <v>212</v>
      </c>
      <c r="J542" s="129" t="s">
        <v>185</v>
      </c>
      <c r="K542" s="128">
        <v>155</v>
      </c>
      <c r="L542" s="129"/>
      <c r="M542" s="128" t="s">
        <v>216</v>
      </c>
      <c r="N542" s="127" t="s">
        <v>485</v>
      </c>
      <c r="O542" s="127" t="s">
        <v>165</v>
      </c>
      <c r="P542" s="127" t="s">
        <v>183</v>
      </c>
      <c r="Q542" s="131" t="s">
        <v>13565</v>
      </c>
      <c r="R542" s="131" t="s">
        <v>15194</v>
      </c>
      <c r="S542" s="132" t="s">
        <v>15195</v>
      </c>
      <c r="T542" s="136" t="s">
        <v>213</v>
      </c>
      <c r="U542" s="211"/>
      <c r="V542" s="211"/>
      <c r="W542" s="133" t="str">
        <f>VLOOKUP(TRIM(X542),X10:Y88,2,FALSE)</f>
        <v>Frank</v>
      </c>
      <c r="X542" s="11" t="str">
        <f t="shared" si="21"/>
        <v>6.5.3</v>
      </c>
      <c r="Y542" s="64"/>
      <c r="AA542" s="1">
        <f t="shared" si="20"/>
        <v>21</v>
      </c>
    </row>
    <row r="543" spans="1:27" ht="35.25" customHeight="1">
      <c r="A543" s="119" t="s">
        <v>139</v>
      </c>
      <c r="B543" s="134" t="s">
        <v>57</v>
      </c>
      <c r="C543" s="122" t="s">
        <v>140</v>
      </c>
      <c r="D543" s="122" t="s">
        <v>611</v>
      </c>
      <c r="E543" s="123" t="s">
        <v>11017</v>
      </c>
      <c r="F543" s="124" t="s">
        <v>23</v>
      </c>
      <c r="G543" s="124" t="s">
        <v>142</v>
      </c>
      <c r="H543" s="124" t="s">
        <v>12729</v>
      </c>
      <c r="I543" s="210" t="s">
        <v>212</v>
      </c>
      <c r="J543" s="129" t="s">
        <v>185</v>
      </c>
      <c r="K543" s="128">
        <v>156</v>
      </c>
      <c r="L543" s="129"/>
      <c r="M543" s="128" t="s">
        <v>191</v>
      </c>
      <c r="N543" s="127" t="s">
        <v>485</v>
      </c>
      <c r="O543" s="127" t="s">
        <v>165</v>
      </c>
      <c r="P543" s="127" t="s">
        <v>183</v>
      </c>
      <c r="Q543" s="131" t="s">
        <v>8560</v>
      </c>
      <c r="R543" s="131" t="s">
        <v>17210</v>
      </c>
      <c r="S543" s="132" t="s">
        <v>145</v>
      </c>
      <c r="T543" s="136" t="s">
        <v>213</v>
      </c>
      <c r="U543" s="211"/>
      <c r="V543" s="211" t="s">
        <v>245</v>
      </c>
      <c r="W543" s="133" t="str">
        <f>VLOOKUP(TRIM(X543),X10:Y88,2,FALSE)</f>
        <v>Frank</v>
      </c>
      <c r="X543" s="11" t="str">
        <f t="shared" si="21"/>
        <v>6.5.7.1</v>
      </c>
      <c r="Y543" s="64"/>
      <c r="AA543" s="1">
        <f t="shared" si="20"/>
        <v>21</v>
      </c>
    </row>
    <row r="544" spans="1:27" ht="35.25" customHeight="1">
      <c r="A544" s="119" t="s">
        <v>139</v>
      </c>
      <c r="B544" s="134" t="s">
        <v>57</v>
      </c>
      <c r="C544" s="122" t="s">
        <v>140</v>
      </c>
      <c r="D544" s="122" t="s">
        <v>108</v>
      </c>
      <c r="E544" s="123" t="s">
        <v>11018</v>
      </c>
      <c r="F544" s="124" t="s">
        <v>24</v>
      </c>
      <c r="G544" s="124" t="s">
        <v>142</v>
      </c>
      <c r="H544" s="124" t="s">
        <v>12730</v>
      </c>
      <c r="I544" s="210" t="s">
        <v>212</v>
      </c>
      <c r="J544" s="129" t="s">
        <v>185</v>
      </c>
      <c r="K544" s="128">
        <v>157</v>
      </c>
      <c r="L544" s="129"/>
      <c r="M544" s="128" t="s">
        <v>191</v>
      </c>
      <c r="N544" s="127" t="s">
        <v>485</v>
      </c>
      <c r="O544" s="127" t="s">
        <v>165</v>
      </c>
      <c r="P544" s="127" t="s">
        <v>183</v>
      </c>
      <c r="Q544" s="131" t="s">
        <v>13566</v>
      </c>
      <c r="R544" s="131" t="s">
        <v>15738</v>
      </c>
      <c r="S544" s="132" t="s">
        <v>15737</v>
      </c>
      <c r="T544" s="136" t="s">
        <v>213</v>
      </c>
      <c r="U544" s="211"/>
      <c r="V544" s="211"/>
      <c r="W544" s="133" t="str">
        <f>VLOOKUP(TRIM(X544),X10:Y88,2,FALSE)</f>
        <v>Puneet</v>
      </c>
      <c r="X544" s="11" t="str">
        <f t="shared" si="21"/>
        <v>6.5.8</v>
      </c>
      <c r="Y544" s="64"/>
      <c r="AA544" s="1">
        <f t="shared" si="20"/>
        <v>21</v>
      </c>
    </row>
    <row r="545" spans="1:27" ht="35.25" customHeight="1">
      <c r="A545" s="119" t="s">
        <v>139</v>
      </c>
      <c r="B545" s="134" t="s">
        <v>57</v>
      </c>
      <c r="C545" s="122" t="s">
        <v>140</v>
      </c>
      <c r="D545" s="122" t="s">
        <v>108</v>
      </c>
      <c r="E545" s="123" t="s">
        <v>11019</v>
      </c>
      <c r="F545" s="124" t="s">
        <v>24</v>
      </c>
      <c r="G545" s="124" t="s">
        <v>142</v>
      </c>
      <c r="H545" s="124" t="s">
        <v>12731</v>
      </c>
      <c r="I545" s="210" t="s">
        <v>212</v>
      </c>
      <c r="J545" s="129" t="s">
        <v>174</v>
      </c>
      <c r="K545" s="128">
        <v>107</v>
      </c>
      <c r="L545" s="129"/>
      <c r="M545" s="128" t="s">
        <v>191</v>
      </c>
      <c r="N545" s="127" t="s">
        <v>485</v>
      </c>
      <c r="O545" s="127" t="s">
        <v>165</v>
      </c>
      <c r="P545" s="127" t="s">
        <v>183</v>
      </c>
      <c r="Q545" s="131" t="s">
        <v>13567</v>
      </c>
      <c r="R545" s="131" t="s">
        <v>15735</v>
      </c>
      <c r="S545" s="132" t="s">
        <v>15734</v>
      </c>
      <c r="T545" s="136" t="s">
        <v>213</v>
      </c>
      <c r="U545" s="211"/>
      <c r="V545" s="211"/>
      <c r="W545" s="133" t="str">
        <f>VLOOKUP(TRIM(X545),X10:Y88,2,FALSE)</f>
        <v>Puneet</v>
      </c>
      <c r="X545" s="11" t="str">
        <f t="shared" si="21"/>
        <v>6.5.8</v>
      </c>
      <c r="Y545" s="64"/>
      <c r="AA545" s="1">
        <f t="shared" si="20"/>
        <v>21</v>
      </c>
    </row>
    <row r="546" spans="1:27" ht="37.200000000000003" customHeight="1">
      <c r="A546" s="119" t="s">
        <v>139</v>
      </c>
      <c r="B546" s="134" t="s">
        <v>57</v>
      </c>
      <c r="C546" s="122" t="s">
        <v>140</v>
      </c>
      <c r="D546" s="122" t="s">
        <v>108</v>
      </c>
      <c r="E546" s="123" t="s">
        <v>11020</v>
      </c>
      <c r="F546" s="124" t="s">
        <v>24</v>
      </c>
      <c r="G546" s="124" t="s">
        <v>142</v>
      </c>
      <c r="H546" s="124" t="s">
        <v>12732</v>
      </c>
      <c r="I546" s="210" t="s">
        <v>212</v>
      </c>
      <c r="J546" s="129" t="s">
        <v>332</v>
      </c>
      <c r="K546" s="128">
        <v>324</v>
      </c>
      <c r="L546" s="129"/>
      <c r="M546" s="128" t="s">
        <v>234</v>
      </c>
      <c r="N546" s="127" t="s">
        <v>485</v>
      </c>
      <c r="O546" s="127" t="s">
        <v>165</v>
      </c>
      <c r="P546" s="127" t="s">
        <v>183</v>
      </c>
      <c r="Q546" s="131" t="s">
        <v>13568</v>
      </c>
      <c r="R546" s="131" t="s">
        <v>15789</v>
      </c>
      <c r="S546" s="132" t="s">
        <v>15788</v>
      </c>
      <c r="T546" s="136" t="s">
        <v>213</v>
      </c>
      <c r="U546" s="211"/>
      <c r="V546" s="211"/>
      <c r="W546" s="133" t="str">
        <f>VLOOKUP(TRIM(X546),X10:Y88,2,FALSE)</f>
        <v>Puneet</v>
      </c>
      <c r="X546" s="11" t="str">
        <f t="shared" si="21"/>
        <v>6.5.8</v>
      </c>
      <c r="Y546" s="64"/>
      <c r="AA546" s="1">
        <f t="shared" si="20"/>
        <v>21</v>
      </c>
    </row>
    <row r="547" spans="1:27" ht="35.25" customHeight="1">
      <c r="A547" s="119" t="s">
        <v>139</v>
      </c>
      <c r="B547" s="134" t="s">
        <v>57</v>
      </c>
      <c r="C547" s="122" t="s">
        <v>140</v>
      </c>
      <c r="D547" s="122" t="s">
        <v>108</v>
      </c>
      <c r="E547" s="123" t="s">
        <v>11021</v>
      </c>
      <c r="F547" s="124" t="s">
        <v>23</v>
      </c>
      <c r="G547" s="124" t="s">
        <v>142</v>
      </c>
      <c r="H547" s="124" t="s">
        <v>17636</v>
      </c>
      <c r="I547" s="210" t="s">
        <v>212</v>
      </c>
      <c r="J547" s="129" t="s">
        <v>174</v>
      </c>
      <c r="K547" s="128">
        <v>108</v>
      </c>
      <c r="L547" s="129"/>
      <c r="M547" s="128" t="s">
        <v>191</v>
      </c>
      <c r="N547" s="127" t="s">
        <v>485</v>
      </c>
      <c r="O547" s="127" t="s">
        <v>165</v>
      </c>
      <c r="P547" s="127" t="s">
        <v>183</v>
      </c>
      <c r="Q547" s="131" t="s">
        <v>13569</v>
      </c>
      <c r="R547" s="131" t="s">
        <v>17211</v>
      </c>
      <c r="S547" s="132" t="s">
        <v>145</v>
      </c>
      <c r="T547" s="136" t="s">
        <v>213</v>
      </c>
      <c r="U547" s="211"/>
      <c r="V547" s="211" t="s">
        <v>245</v>
      </c>
      <c r="W547" s="133" t="str">
        <f>VLOOKUP(TRIM(X547),X10:Y88,2,FALSE)</f>
        <v>Puneet</v>
      </c>
      <c r="X547" s="11" t="str">
        <f t="shared" si="21"/>
        <v>6.5.8</v>
      </c>
      <c r="Y547" s="64"/>
      <c r="AA547" s="1">
        <f t="shared" si="20"/>
        <v>21</v>
      </c>
    </row>
    <row r="548" spans="1:27" ht="35.25" customHeight="1">
      <c r="A548" s="119" t="s">
        <v>139</v>
      </c>
      <c r="B548" s="134" t="s">
        <v>57</v>
      </c>
      <c r="C548" s="122" t="s">
        <v>140</v>
      </c>
      <c r="D548" s="122" t="s">
        <v>108</v>
      </c>
      <c r="E548" s="123" t="s">
        <v>11022</v>
      </c>
      <c r="F548" s="124" t="s">
        <v>172</v>
      </c>
      <c r="G548" s="124" t="s">
        <v>142</v>
      </c>
      <c r="H548" s="124" t="s">
        <v>12680</v>
      </c>
      <c r="I548" s="210" t="s">
        <v>350</v>
      </c>
      <c r="J548" s="129"/>
      <c r="K548" s="128"/>
      <c r="L548" s="129"/>
      <c r="M548" s="128"/>
      <c r="N548" s="127"/>
      <c r="O548" s="127" t="s">
        <v>165</v>
      </c>
      <c r="P548" s="127" t="s">
        <v>183</v>
      </c>
      <c r="Q548" s="131" t="s">
        <v>12681</v>
      </c>
      <c r="R548" s="131" t="s">
        <v>161</v>
      </c>
      <c r="S548" s="132" t="s">
        <v>159</v>
      </c>
      <c r="T548" s="136" t="s">
        <v>213</v>
      </c>
      <c r="U548" s="211"/>
      <c r="V548" s="211"/>
      <c r="W548" s="133" t="str">
        <f>VLOOKUP(TRIM(X548),X10:Y88,2,FALSE)</f>
        <v>Puneet</v>
      </c>
      <c r="X548" s="11" t="str">
        <f t="shared" si="21"/>
        <v>6.5.8</v>
      </c>
      <c r="Y548" s="64"/>
      <c r="AA548" s="1">
        <f t="shared" si="20"/>
        <v>31</v>
      </c>
    </row>
    <row r="549" spans="1:27" ht="35.25" customHeight="1">
      <c r="A549" s="119" t="s">
        <v>139</v>
      </c>
      <c r="B549" s="134" t="s">
        <v>57</v>
      </c>
      <c r="C549" s="122" t="s">
        <v>140</v>
      </c>
      <c r="D549" s="122" t="s">
        <v>108</v>
      </c>
      <c r="E549" s="123" t="s">
        <v>11023</v>
      </c>
      <c r="F549" s="124" t="s">
        <v>24</v>
      </c>
      <c r="G549" s="124" t="s">
        <v>142</v>
      </c>
      <c r="H549" s="124" t="s">
        <v>12733</v>
      </c>
      <c r="I549" s="210" t="s">
        <v>350</v>
      </c>
      <c r="J549" s="129" t="s">
        <v>174</v>
      </c>
      <c r="K549" s="128">
        <v>109</v>
      </c>
      <c r="L549" s="129"/>
      <c r="M549" s="128" t="s">
        <v>191</v>
      </c>
      <c r="N549" s="127" t="s">
        <v>485</v>
      </c>
      <c r="O549" s="127" t="s">
        <v>165</v>
      </c>
      <c r="P549" s="127" t="s">
        <v>183</v>
      </c>
      <c r="Q549" s="131" t="s">
        <v>13570</v>
      </c>
      <c r="R549" s="131" t="s">
        <v>15792</v>
      </c>
      <c r="S549" s="132" t="s">
        <v>15791</v>
      </c>
      <c r="T549" s="136" t="s">
        <v>213</v>
      </c>
      <c r="U549" s="211"/>
      <c r="V549" s="211"/>
      <c r="W549" s="133" t="str">
        <f>VLOOKUP(TRIM(X549),X10:Y88,2,FALSE)</f>
        <v>Puneet</v>
      </c>
      <c r="X549" s="11" t="str">
        <f t="shared" si="21"/>
        <v>6.5.8</v>
      </c>
      <c r="Y549" s="64"/>
      <c r="AA549" s="1">
        <f t="shared" si="20"/>
        <v>31</v>
      </c>
    </row>
    <row r="550" spans="1:27" ht="35.25" customHeight="1">
      <c r="A550" s="119" t="s">
        <v>139</v>
      </c>
      <c r="B550" s="134" t="s">
        <v>57</v>
      </c>
      <c r="C550" s="122" t="s">
        <v>140</v>
      </c>
      <c r="D550" s="122" t="s">
        <v>108</v>
      </c>
      <c r="E550" s="123" t="s">
        <v>11024</v>
      </c>
      <c r="F550" s="124" t="s">
        <v>24</v>
      </c>
      <c r="G550" s="124" t="s">
        <v>142</v>
      </c>
      <c r="H550" s="124" t="s">
        <v>12734</v>
      </c>
      <c r="I550" s="210" t="s">
        <v>212</v>
      </c>
      <c r="J550" s="129" t="s">
        <v>321</v>
      </c>
      <c r="K550" s="128">
        <v>1188</v>
      </c>
      <c r="L550" s="129"/>
      <c r="M550" s="128" t="s">
        <v>234</v>
      </c>
      <c r="N550" s="127" t="s">
        <v>804</v>
      </c>
      <c r="O550" s="127" t="s">
        <v>165</v>
      </c>
      <c r="P550" s="127" t="s">
        <v>183</v>
      </c>
      <c r="Q550" s="131" t="s">
        <v>13571</v>
      </c>
      <c r="R550" s="131" t="s">
        <v>15795</v>
      </c>
      <c r="S550" s="132" t="s">
        <v>15794</v>
      </c>
      <c r="T550" s="136" t="s">
        <v>213</v>
      </c>
      <c r="U550" s="211"/>
      <c r="V550" s="211"/>
      <c r="W550" s="133" t="str">
        <f>VLOOKUP(TRIM(X550),X10:Y88,2,FALSE)</f>
        <v>Puneet</v>
      </c>
      <c r="X550" s="11" t="str">
        <f t="shared" si="21"/>
        <v>6.5.8</v>
      </c>
      <c r="Y550" s="64"/>
      <c r="AA550" s="1">
        <f t="shared" si="20"/>
        <v>21</v>
      </c>
    </row>
    <row r="551" spans="1:27" ht="35.25" customHeight="1">
      <c r="A551" s="119" t="s">
        <v>139</v>
      </c>
      <c r="B551" s="134" t="s">
        <v>57</v>
      </c>
      <c r="C551" s="122" t="s">
        <v>140</v>
      </c>
      <c r="D551" s="122" t="s">
        <v>108</v>
      </c>
      <c r="E551" s="123" t="s">
        <v>11025</v>
      </c>
      <c r="F551" s="124" t="s">
        <v>24</v>
      </c>
      <c r="G551" s="124" t="s">
        <v>142</v>
      </c>
      <c r="H551" s="124" t="s">
        <v>12735</v>
      </c>
      <c r="I551" s="210" t="s">
        <v>13362</v>
      </c>
      <c r="J551" s="129" t="s">
        <v>332</v>
      </c>
      <c r="K551" s="128">
        <v>325</v>
      </c>
      <c r="L551" s="129"/>
      <c r="M551" s="128" t="s">
        <v>216</v>
      </c>
      <c r="N551" s="127" t="s">
        <v>485</v>
      </c>
      <c r="O551" s="127" t="s">
        <v>165</v>
      </c>
      <c r="P551" s="127" t="s">
        <v>183</v>
      </c>
      <c r="Q551" s="131" t="s">
        <v>13572</v>
      </c>
      <c r="R551" s="131" t="s">
        <v>15517</v>
      </c>
      <c r="S551" s="132" t="s">
        <v>15516</v>
      </c>
      <c r="T551" s="136" t="s">
        <v>213</v>
      </c>
      <c r="U551" s="211"/>
      <c r="V551" s="211"/>
      <c r="W551" s="133" t="str">
        <f>VLOOKUP(TRIM(X551),X10:Y88,2,FALSE)</f>
        <v>Puneet</v>
      </c>
      <c r="X551" s="11" t="str">
        <f t="shared" si="21"/>
        <v>6.5.8</v>
      </c>
      <c r="Y551" s="64"/>
      <c r="AA551" s="1">
        <f t="shared" si="20"/>
        <v>74</v>
      </c>
    </row>
    <row r="552" spans="1:27" ht="35.25" customHeight="1">
      <c r="A552" s="119" t="s">
        <v>139</v>
      </c>
      <c r="B552" s="134" t="s">
        <v>57</v>
      </c>
      <c r="C552" s="122" t="s">
        <v>140</v>
      </c>
      <c r="D552" s="122" t="s">
        <v>110</v>
      </c>
      <c r="E552" s="123" t="s">
        <v>11026</v>
      </c>
      <c r="F552" s="124" t="s">
        <v>24</v>
      </c>
      <c r="G552" s="124" t="s">
        <v>142</v>
      </c>
      <c r="H552" s="124" t="s">
        <v>12736</v>
      </c>
      <c r="I552" s="210" t="s">
        <v>212</v>
      </c>
      <c r="J552" s="129" t="s">
        <v>174</v>
      </c>
      <c r="K552" s="128">
        <v>110</v>
      </c>
      <c r="L552" s="129"/>
      <c r="M552" s="128" t="s">
        <v>191</v>
      </c>
      <c r="N552" s="127" t="s">
        <v>485</v>
      </c>
      <c r="O552" s="127" t="s">
        <v>165</v>
      </c>
      <c r="P552" s="127" t="s">
        <v>183</v>
      </c>
      <c r="Q552" s="131" t="s">
        <v>13573</v>
      </c>
      <c r="R552" s="131" t="s">
        <v>16445</v>
      </c>
      <c r="S552" s="132" t="s">
        <v>16444</v>
      </c>
      <c r="T552" s="136" t="s">
        <v>213</v>
      </c>
      <c r="U552" s="211"/>
      <c r="V552" s="211"/>
      <c r="W552" s="133" t="str">
        <f>VLOOKUP(TRIM(X552),X10:Y88,2,FALSE)</f>
        <v>Irfan</v>
      </c>
      <c r="X552" s="11" t="str">
        <f t="shared" si="21"/>
        <v>6.5.9</v>
      </c>
      <c r="Y552" s="64"/>
      <c r="AA552" s="1">
        <f t="shared" si="20"/>
        <v>21</v>
      </c>
    </row>
    <row r="553" spans="1:27" ht="35.25" customHeight="1">
      <c r="A553" s="119" t="s">
        <v>139</v>
      </c>
      <c r="B553" s="134" t="s">
        <v>57</v>
      </c>
      <c r="C553" s="122" t="s">
        <v>140</v>
      </c>
      <c r="D553" s="122" t="s">
        <v>110</v>
      </c>
      <c r="E553" s="123" t="s">
        <v>11027</v>
      </c>
      <c r="F553" s="124" t="s">
        <v>24</v>
      </c>
      <c r="G553" s="124" t="s">
        <v>142</v>
      </c>
      <c r="H553" s="124" t="s">
        <v>12737</v>
      </c>
      <c r="I553" s="210" t="s">
        <v>212</v>
      </c>
      <c r="J553" s="129" t="s">
        <v>174</v>
      </c>
      <c r="K553" s="128">
        <v>111</v>
      </c>
      <c r="L553" s="129"/>
      <c r="M553" s="128" t="s">
        <v>191</v>
      </c>
      <c r="N553" s="127" t="s">
        <v>485</v>
      </c>
      <c r="O553" s="127" t="s">
        <v>165</v>
      </c>
      <c r="P553" s="127" t="s">
        <v>183</v>
      </c>
      <c r="Q553" s="131" t="s">
        <v>13574</v>
      </c>
      <c r="R553" s="131" t="s">
        <v>15944</v>
      </c>
      <c r="S553" s="132" t="s">
        <v>184</v>
      </c>
      <c r="T553" s="136" t="s">
        <v>213</v>
      </c>
      <c r="U553" s="211"/>
      <c r="V553" s="211"/>
      <c r="W553" s="133" t="str">
        <f>VLOOKUP(TRIM(X553),X10:Y88,2,FALSE)</f>
        <v>Irfan</v>
      </c>
      <c r="X553" s="11" t="str">
        <f t="shared" si="21"/>
        <v>6.5.9</v>
      </c>
      <c r="Y553" s="64"/>
      <c r="AA553" s="1">
        <f t="shared" si="20"/>
        <v>21</v>
      </c>
    </row>
    <row r="554" spans="1:27" ht="35.25" customHeight="1">
      <c r="A554" s="119" t="s">
        <v>139</v>
      </c>
      <c r="B554" s="134" t="s">
        <v>57</v>
      </c>
      <c r="C554" s="122" t="s">
        <v>140</v>
      </c>
      <c r="D554" s="122" t="s">
        <v>2170</v>
      </c>
      <c r="E554" s="123" t="s">
        <v>11028</v>
      </c>
      <c r="F554" s="124" t="s">
        <v>21</v>
      </c>
      <c r="G554" s="124" t="s">
        <v>142</v>
      </c>
      <c r="H554" s="124" t="s">
        <v>7867</v>
      </c>
      <c r="I554" s="210" t="s">
        <v>212</v>
      </c>
      <c r="J554" s="129" t="s">
        <v>2365</v>
      </c>
      <c r="K554" s="128"/>
      <c r="L554" s="129"/>
      <c r="M554" s="128"/>
      <c r="N554" s="127" t="s">
        <v>7471</v>
      </c>
      <c r="O554" s="127" t="s">
        <v>165</v>
      </c>
      <c r="P554" s="127" t="s">
        <v>2366</v>
      </c>
      <c r="Q554" s="131" t="s">
        <v>7750</v>
      </c>
      <c r="R554" s="131" t="s">
        <v>15888</v>
      </c>
      <c r="S554" s="132" t="s">
        <v>15887</v>
      </c>
      <c r="T554" s="136" t="s">
        <v>213</v>
      </c>
      <c r="U554" s="211"/>
      <c r="V554" s="211"/>
      <c r="W554" s="133" t="str">
        <f>VLOOKUP(TRIM(X554),X10:Y88,2,FALSE)</f>
        <v>Krisztian</v>
      </c>
      <c r="X554" s="11" t="str">
        <f t="shared" si="21"/>
        <v>6.16</v>
      </c>
      <c r="Y554" s="64"/>
      <c r="AA554" s="1">
        <f t="shared" si="20"/>
        <v>21</v>
      </c>
    </row>
    <row r="555" spans="1:27" ht="35.25" customHeight="1">
      <c r="A555" s="119" t="s">
        <v>139</v>
      </c>
      <c r="B555" s="134" t="s">
        <v>57</v>
      </c>
      <c r="C555" s="122" t="s">
        <v>140</v>
      </c>
      <c r="D555" s="122" t="s">
        <v>94</v>
      </c>
      <c r="E555" s="123" t="s">
        <v>11029</v>
      </c>
      <c r="F555" s="124" t="s">
        <v>24</v>
      </c>
      <c r="G555" s="124" t="s">
        <v>142</v>
      </c>
      <c r="H555" s="124" t="s">
        <v>12738</v>
      </c>
      <c r="I555" s="210" t="s">
        <v>13136</v>
      </c>
      <c r="J555" s="129" t="s">
        <v>185</v>
      </c>
      <c r="K555" s="128">
        <v>158</v>
      </c>
      <c r="L555" s="129"/>
      <c r="M555" s="128" t="s">
        <v>191</v>
      </c>
      <c r="N555" s="127" t="s">
        <v>485</v>
      </c>
      <c r="O555" s="127" t="s">
        <v>165</v>
      </c>
      <c r="P555" s="127" t="s">
        <v>183</v>
      </c>
      <c r="Q555" s="131" t="s">
        <v>13575</v>
      </c>
      <c r="R555" s="131" t="s">
        <v>15637</v>
      </c>
      <c r="S555" s="132" t="s">
        <v>15638</v>
      </c>
      <c r="T555" s="136" t="s">
        <v>284</v>
      </c>
      <c r="U555" s="211"/>
      <c r="V555" s="211"/>
      <c r="W555" s="133" t="str">
        <f>VLOOKUP(TRIM(X555),X10:Y88,2,FALSE)</f>
        <v>Frank</v>
      </c>
      <c r="X555" s="11" t="str">
        <f t="shared" si="21"/>
        <v>6.5.1</v>
      </c>
      <c r="Y555" s="64"/>
      <c r="AA555" s="1">
        <f t="shared" si="20"/>
        <v>30</v>
      </c>
    </row>
    <row r="556" spans="1:27" ht="35.25" customHeight="1">
      <c r="A556" s="119" t="s">
        <v>139</v>
      </c>
      <c r="B556" s="134" t="s">
        <v>57</v>
      </c>
      <c r="C556" s="122" t="s">
        <v>140</v>
      </c>
      <c r="D556" s="122" t="s">
        <v>108</v>
      </c>
      <c r="E556" s="123" t="s">
        <v>11030</v>
      </c>
      <c r="F556" s="124" t="s">
        <v>24</v>
      </c>
      <c r="G556" s="124" t="s">
        <v>142</v>
      </c>
      <c r="H556" s="124" t="s">
        <v>12739</v>
      </c>
      <c r="I556" s="210" t="s">
        <v>2398</v>
      </c>
      <c r="J556" s="129" t="s">
        <v>174</v>
      </c>
      <c r="K556" s="128">
        <v>112</v>
      </c>
      <c r="L556" s="129"/>
      <c r="M556" s="128" t="s">
        <v>216</v>
      </c>
      <c r="N556" s="127" t="s">
        <v>485</v>
      </c>
      <c r="O556" s="127" t="s">
        <v>165</v>
      </c>
      <c r="P556" s="127" t="s">
        <v>183</v>
      </c>
      <c r="Q556" s="131" t="s">
        <v>13576</v>
      </c>
      <c r="R556" s="131" t="s">
        <v>15740</v>
      </c>
      <c r="S556" s="132" t="s">
        <v>159</v>
      </c>
      <c r="T556" s="136" t="s">
        <v>284</v>
      </c>
      <c r="U556" s="211"/>
      <c r="V556" s="211"/>
      <c r="W556" s="133" t="str">
        <f>VLOOKUP(TRIM(X556),X10:Y88,2,FALSE)</f>
        <v>Puneet</v>
      </c>
      <c r="X556" s="11" t="str">
        <f t="shared" si="21"/>
        <v>6.5.8</v>
      </c>
      <c r="Y556" s="64"/>
      <c r="AA556" s="1">
        <f t="shared" si="20"/>
        <v>4</v>
      </c>
    </row>
    <row r="557" spans="1:27" ht="35.25" customHeight="1">
      <c r="A557" s="119" t="s">
        <v>139</v>
      </c>
      <c r="B557" s="134" t="s">
        <v>57</v>
      </c>
      <c r="C557" s="122" t="s">
        <v>140</v>
      </c>
      <c r="D557" s="122" t="s">
        <v>119</v>
      </c>
      <c r="E557" s="123" t="s">
        <v>11031</v>
      </c>
      <c r="F557" s="124" t="s">
        <v>21</v>
      </c>
      <c r="G557" s="124" t="s">
        <v>142</v>
      </c>
      <c r="H557" s="124" t="s">
        <v>12740</v>
      </c>
      <c r="I557" s="210" t="s">
        <v>2398</v>
      </c>
      <c r="J557" s="129" t="s">
        <v>7464</v>
      </c>
      <c r="K557" s="128"/>
      <c r="L557" s="129"/>
      <c r="M557" s="128"/>
      <c r="N557" s="127" t="s">
        <v>654</v>
      </c>
      <c r="O557" s="127" t="s">
        <v>2712</v>
      </c>
      <c r="P557" s="127" t="s">
        <v>7465</v>
      </c>
      <c r="Q557" s="131" t="s">
        <v>12682</v>
      </c>
      <c r="R557" s="131" t="s">
        <v>15589</v>
      </c>
      <c r="S557" s="132" t="s">
        <v>184</v>
      </c>
      <c r="T557" s="136" t="s">
        <v>2395</v>
      </c>
      <c r="U557" s="211"/>
      <c r="V557" s="211"/>
      <c r="W557" s="133" t="str">
        <f>VLOOKUP(TRIM(X557),X10:Y88,2,FALSE)</f>
        <v>Puneet</v>
      </c>
      <c r="X557" s="11" t="str">
        <f t="shared" si="21"/>
        <v>6.9</v>
      </c>
      <c r="Y557" s="64"/>
      <c r="AA557" s="1">
        <f t="shared" si="20"/>
        <v>4</v>
      </c>
    </row>
    <row r="558" spans="1:27" ht="35.25" customHeight="1">
      <c r="A558" s="119" t="s">
        <v>139</v>
      </c>
      <c r="B558" s="134" t="s">
        <v>57</v>
      </c>
      <c r="C558" s="122" t="s">
        <v>140</v>
      </c>
      <c r="D558" s="122" t="s">
        <v>108</v>
      </c>
      <c r="E558" s="123" t="s">
        <v>11032</v>
      </c>
      <c r="F558" s="124" t="s">
        <v>24</v>
      </c>
      <c r="G558" s="124" t="s">
        <v>142</v>
      </c>
      <c r="H558" s="124" t="s">
        <v>12741</v>
      </c>
      <c r="I558" s="210" t="s">
        <v>2398</v>
      </c>
      <c r="J558" s="129" t="s">
        <v>174</v>
      </c>
      <c r="K558" s="128">
        <v>113</v>
      </c>
      <c r="L558" s="129"/>
      <c r="M558" s="128" t="s">
        <v>216</v>
      </c>
      <c r="N558" s="127" t="s">
        <v>485</v>
      </c>
      <c r="O558" s="127" t="s">
        <v>165</v>
      </c>
      <c r="P558" s="127" t="s">
        <v>183</v>
      </c>
      <c r="Q558" s="131" t="s">
        <v>13577</v>
      </c>
      <c r="R558" s="131" t="s">
        <v>15741</v>
      </c>
      <c r="S558" s="132" t="s">
        <v>159</v>
      </c>
      <c r="T558" s="136" t="s">
        <v>284</v>
      </c>
      <c r="U558" s="211"/>
      <c r="V558" s="211"/>
      <c r="W558" s="133" t="str">
        <f>VLOOKUP(TRIM(X558),X10:Y88,2,FALSE)</f>
        <v>Puneet</v>
      </c>
      <c r="X558" s="11" t="str">
        <f t="shared" si="21"/>
        <v>6.5.8</v>
      </c>
      <c r="Y558" s="64"/>
      <c r="AA558" s="1">
        <f t="shared" si="20"/>
        <v>4</v>
      </c>
    </row>
    <row r="559" spans="1:27" ht="35.25" customHeight="1">
      <c r="A559" s="119" t="s">
        <v>139</v>
      </c>
      <c r="B559" s="134" t="s">
        <v>57</v>
      </c>
      <c r="C559" s="122" t="s">
        <v>140</v>
      </c>
      <c r="D559" s="122" t="s">
        <v>119</v>
      </c>
      <c r="E559" s="123" t="s">
        <v>11033</v>
      </c>
      <c r="F559" s="124" t="s">
        <v>21</v>
      </c>
      <c r="G559" s="124" t="s">
        <v>142</v>
      </c>
      <c r="H559" s="124" t="s">
        <v>12742</v>
      </c>
      <c r="I559" s="210" t="s">
        <v>2398</v>
      </c>
      <c r="J559" s="129" t="s">
        <v>7464</v>
      </c>
      <c r="K559" s="128"/>
      <c r="L559" s="129"/>
      <c r="M559" s="128"/>
      <c r="N559" s="127" t="s">
        <v>654</v>
      </c>
      <c r="O559" s="127" t="s">
        <v>2712</v>
      </c>
      <c r="P559" s="127" t="s">
        <v>7465</v>
      </c>
      <c r="Q559" s="131" t="s">
        <v>12683</v>
      </c>
      <c r="R559" s="131" t="s">
        <v>192</v>
      </c>
      <c r="S559" s="144" t="s">
        <v>192</v>
      </c>
      <c r="T559" s="136" t="s">
        <v>2395</v>
      </c>
      <c r="U559" s="211"/>
      <c r="V559" s="211"/>
      <c r="W559" s="133" t="str">
        <f>VLOOKUP(TRIM(X559),X10:Y88,2,FALSE)</f>
        <v>Puneet</v>
      </c>
      <c r="X559" s="11" t="str">
        <f t="shared" si="21"/>
        <v>6.9</v>
      </c>
      <c r="Y559" s="64"/>
      <c r="AA559" s="1">
        <f t="shared" si="20"/>
        <v>4</v>
      </c>
    </row>
    <row r="560" spans="1:27" ht="35.25" customHeight="1">
      <c r="A560" s="119" t="s">
        <v>139</v>
      </c>
      <c r="B560" s="134" t="s">
        <v>57</v>
      </c>
      <c r="C560" s="122" t="s">
        <v>140</v>
      </c>
      <c r="D560" s="122" t="s">
        <v>12057</v>
      </c>
      <c r="E560" s="123" t="s">
        <v>11034</v>
      </c>
      <c r="F560" s="124" t="s">
        <v>24</v>
      </c>
      <c r="G560" s="124" t="s">
        <v>142</v>
      </c>
      <c r="H560" s="124" t="s">
        <v>17691</v>
      </c>
      <c r="I560" s="210" t="s">
        <v>5685</v>
      </c>
      <c r="J560" s="129" t="s">
        <v>185</v>
      </c>
      <c r="K560" s="128">
        <v>159</v>
      </c>
      <c r="L560" s="129"/>
      <c r="M560" s="128" t="s">
        <v>191</v>
      </c>
      <c r="N560" s="127" t="s">
        <v>485</v>
      </c>
      <c r="O560" s="127" t="s">
        <v>165</v>
      </c>
      <c r="P560" s="127" t="s">
        <v>183</v>
      </c>
      <c r="Q560" s="131" t="s">
        <v>13578</v>
      </c>
      <c r="R560" s="131" t="s">
        <v>15284</v>
      </c>
      <c r="S560" s="132" t="s">
        <v>15283</v>
      </c>
      <c r="T560" s="136" t="s">
        <v>226</v>
      </c>
      <c r="U560" s="211"/>
      <c r="V560" s="211"/>
      <c r="W560" s="133" t="str">
        <f>VLOOKUP(TRIM(X560),X10:Y88,2,FALSE)</f>
        <v>Mirko</v>
      </c>
      <c r="X560" s="11" t="str">
        <f t="shared" si="21"/>
        <v>6.5.6.1</v>
      </c>
      <c r="Y560" s="64"/>
      <c r="AA560" s="1">
        <f t="shared" si="20"/>
        <v>13</v>
      </c>
    </row>
    <row r="561" spans="1:27" ht="35.25" customHeight="1">
      <c r="A561" s="119" t="s">
        <v>139</v>
      </c>
      <c r="B561" s="134" t="s">
        <v>57</v>
      </c>
      <c r="C561" s="122" t="s">
        <v>140</v>
      </c>
      <c r="D561" s="122" t="s">
        <v>97</v>
      </c>
      <c r="E561" s="123" t="s">
        <v>11035</v>
      </c>
      <c r="F561" s="124" t="s">
        <v>172</v>
      </c>
      <c r="G561" s="124" t="s">
        <v>142</v>
      </c>
      <c r="H561" s="124" t="s">
        <v>12684</v>
      </c>
      <c r="I561" s="210" t="s">
        <v>225</v>
      </c>
      <c r="J561" s="129"/>
      <c r="K561" s="128"/>
      <c r="L561" s="129"/>
      <c r="M561" s="128"/>
      <c r="N561" s="127"/>
      <c r="O561" s="127" t="s">
        <v>165</v>
      </c>
      <c r="P561" s="127" t="s">
        <v>183</v>
      </c>
      <c r="Q561" s="131" t="s">
        <v>12685</v>
      </c>
      <c r="R561" s="131" t="s">
        <v>15685</v>
      </c>
      <c r="S561" s="132" t="s">
        <v>159</v>
      </c>
      <c r="T561" s="136" t="s">
        <v>226</v>
      </c>
      <c r="U561" s="211"/>
      <c r="V561" s="211"/>
      <c r="W561" s="133" t="str">
        <f>VLOOKUP(TRIM(X561),X10:Y88,2,FALSE)</f>
        <v>Frank</v>
      </c>
      <c r="X561" s="11" t="str">
        <f t="shared" si="21"/>
        <v>6.5.2</v>
      </c>
      <c r="Y561" s="64"/>
      <c r="AA561" s="1">
        <f t="shared" si="20"/>
        <v>8</v>
      </c>
    </row>
    <row r="562" spans="1:27" ht="35.25" customHeight="1">
      <c r="A562" s="119" t="s">
        <v>139</v>
      </c>
      <c r="B562" s="134" t="s">
        <v>57</v>
      </c>
      <c r="C562" s="122" t="s">
        <v>140</v>
      </c>
      <c r="D562" s="122" t="s">
        <v>97</v>
      </c>
      <c r="E562" s="123" t="s">
        <v>11036</v>
      </c>
      <c r="F562" s="124" t="s">
        <v>172</v>
      </c>
      <c r="G562" s="124" t="s">
        <v>142</v>
      </c>
      <c r="H562" s="124" t="s">
        <v>12686</v>
      </c>
      <c r="I562" s="210" t="s">
        <v>225</v>
      </c>
      <c r="J562" s="129"/>
      <c r="K562" s="128"/>
      <c r="L562" s="129"/>
      <c r="M562" s="128"/>
      <c r="N562" s="127"/>
      <c r="O562" s="127" t="s">
        <v>165</v>
      </c>
      <c r="P562" s="127" t="s">
        <v>183</v>
      </c>
      <c r="Q562" s="131" t="s">
        <v>12687</v>
      </c>
      <c r="R562" s="131" t="s">
        <v>15686</v>
      </c>
      <c r="S562" s="132" t="s">
        <v>159</v>
      </c>
      <c r="T562" s="136" t="s">
        <v>226</v>
      </c>
      <c r="U562" s="211"/>
      <c r="V562" s="211"/>
      <c r="W562" s="133" t="str">
        <f>VLOOKUP(TRIM(X562),X10:Y88,2,FALSE)</f>
        <v>Frank</v>
      </c>
      <c r="X562" s="11" t="str">
        <f t="shared" si="21"/>
        <v>6.5.2</v>
      </c>
      <c r="Y562" s="64"/>
      <c r="AA562" s="1">
        <f t="shared" si="20"/>
        <v>8</v>
      </c>
    </row>
    <row r="563" spans="1:27" ht="35.25" customHeight="1">
      <c r="A563" s="119" t="s">
        <v>139</v>
      </c>
      <c r="B563" s="134" t="s">
        <v>57</v>
      </c>
      <c r="C563" s="122" t="s">
        <v>140</v>
      </c>
      <c r="D563" s="122" t="s">
        <v>97</v>
      </c>
      <c r="E563" s="123" t="s">
        <v>11037</v>
      </c>
      <c r="F563" s="124" t="s">
        <v>24</v>
      </c>
      <c r="G563" s="124" t="s">
        <v>142</v>
      </c>
      <c r="H563" s="124" t="s">
        <v>12743</v>
      </c>
      <c r="I563" s="210" t="s">
        <v>225</v>
      </c>
      <c r="J563" s="129" t="s">
        <v>174</v>
      </c>
      <c r="K563" s="128">
        <v>114</v>
      </c>
      <c r="L563" s="129"/>
      <c r="M563" s="128" t="s">
        <v>191</v>
      </c>
      <c r="N563" s="127" t="s">
        <v>485</v>
      </c>
      <c r="O563" s="127" t="s">
        <v>165</v>
      </c>
      <c r="P563" s="127" t="s">
        <v>183</v>
      </c>
      <c r="Q563" s="131" t="s">
        <v>13579</v>
      </c>
      <c r="R563" s="131" t="s">
        <v>717</v>
      </c>
      <c r="S563" s="137" t="s">
        <v>149</v>
      </c>
      <c r="T563" s="136" t="s">
        <v>226</v>
      </c>
      <c r="U563" s="211"/>
      <c r="V563" s="211"/>
      <c r="W563" s="133" t="str">
        <f>VLOOKUP(TRIM(X563),X10:Y88,2,FALSE)</f>
        <v>Frank</v>
      </c>
      <c r="X563" s="11" t="str">
        <f t="shared" si="21"/>
        <v>6.5.2</v>
      </c>
      <c r="Y563" s="64"/>
      <c r="AA563" s="1">
        <f t="shared" si="20"/>
        <v>8</v>
      </c>
    </row>
    <row r="564" spans="1:27" ht="35.25" customHeight="1">
      <c r="A564" s="119" t="s">
        <v>139</v>
      </c>
      <c r="B564" s="134" t="s">
        <v>57</v>
      </c>
      <c r="C564" s="122" t="s">
        <v>140</v>
      </c>
      <c r="D564" s="122" t="s">
        <v>97</v>
      </c>
      <c r="E564" s="123" t="s">
        <v>11038</v>
      </c>
      <c r="F564" s="124" t="s">
        <v>20</v>
      </c>
      <c r="G564" s="124" t="s">
        <v>142</v>
      </c>
      <c r="H564" s="124" t="s">
        <v>12688</v>
      </c>
      <c r="I564" s="210" t="s">
        <v>225</v>
      </c>
      <c r="J564" s="129"/>
      <c r="K564" s="128"/>
      <c r="L564" s="129"/>
      <c r="M564" s="128"/>
      <c r="N564" s="127"/>
      <c r="O564" s="127" t="s">
        <v>165</v>
      </c>
      <c r="P564" s="127" t="s">
        <v>183</v>
      </c>
      <c r="Q564" s="131" t="s">
        <v>12689</v>
      </c>
      <c r="R564" s="131" t="s">
        <v>192</v>
      </c>
      <c r="S564" s="144" t="s">
        <v>192</v>
      </c>
      <c r="T564" s="136" t="s">
        <v>226</v>
      </c>
      <c r="U564" s="211"/>
      <c r="V564" s="211"/>
      <c r="W564" s="133" t="str">
        <f>VLOOKUP(TRIM(X564),X10:Y88,2,FALSE)</f>
        <v>Frank</v>
      </c>
      <c r="X564" s="11" t="str">
        <f t="shared" si="21"/>
        <v>6.5.2</v>
      </c>
      <c r="Y564" s="64"/>
      <c r="AA564" s="1">
        <f t="shared" si="20"/>
        <v>8</v>
      </c>
    </row>
    <row r="565" spans="1:27" ht="35.25" customHeight="1">
      <c r="A565" s="119" t="s">
        <v>139</v>
      </c>
      <c r="B565" s="134" t="s">
        <v>57</v>
      </c>
      <c r="C565" s="122" t="s">
        <v>140</v>
      </c>
      <c r="D565" s="122" t="s">
        <v>94</v>
      </c>
      <c r="E565" s="123" t="s">
        <v>11039</v>
      </c>
      <c r="F565" s="124" t="s">
        <v>24</v>
      </c>
      <c r="G565" s="124" t="s">
        <v>142</v>
      </c>
      <c r="H565" s="124" t="s">
        <v>12744</v>
      </c>
      <c r="I565" s="210" t="s">
        <v>225</v>
      </c>
      <c r="J565" s="129" t="s">
        <v>174</v>
      </c>
      <c r="K565" s="128">
        <v>115</v>
      </c>
      <c r="L565" s="129"/>
      <c r="M565" s="128" t="s">
        <v>191</v>
      </c>
      <c r="N565" s="127" t="s">
        <v>485</v>
      </c>
      <c r="O565" s="127" t="s">
        <v>165</v>
      </c>
      <c r="P565" s="127" t="s">
        <v>183</v>
      </c>
      <c r="Q565" s="131" t="s">
        <v>13580</v>
      </c>
      <c r="R565" s="131" t="s">
        <v>15616</v>
      </c>
      <c r="S565" s="132" t="s">
        <v>15617</v>
      </c>
      <c r="T565" s="136" t="s">
        <v>226</v>
      </c>
      <c r="U565" s="211"/>
      <c r="V565" s="211"/>
      <c r="W565" s="133" t="str">
        <f>VLOOKUP(TRIM(X565),X10:Y88,2,FALSE)</f>
        <v>Frank</v>
      </c>
      <c r="X565" s="11" t="str">
        <f t="shared" si="21"/>
        <v>6.5.1</v>
      </c>
      <c r="Y565" s="64"/>
      <c r="AA565" s="1">
        <f t="shared" si="20"/>
        <v>8</v>
      </c>
    </row>
    <row r="566" spans="1:27" ht="35.25" customHeight="1">
      <c r="A566" s="119" t="s">
        <v>139</v>
      </c>
      <c r="B566" s="134" t="s">
        <v>57</v>
      </c>
      <c r="C566" s="122" t="s">
        <v>140</v>
      </c>
      <c r="D566" s="122" t="s">
        <v>94</v>
      </c>
      <c r="E566" s="123" t="s">
        <v>11040</v>
      </c>
      <c r="F566" s="124" t="s">
        <v>24</v>
      </c>
      <c r="G566" s="124" t="s">
        <v>142</v>
      </c>
      <c r="H566" s="124" t="s">
        <v>12745</v>
      </c>
      <c r="I566" s="210" t="s">
        <v>225</v>
      </c>
      <c r="J566" s="129" t="s">
        <v>174</v>
      </c>
      <c r="K566" s="128">
        <v>116</v>
      </c>
      <c r="L566" s="129"/>
      <c r="M566" s="128" t="s">
        <v>191</v>
      </c>
      <c r="N566" s="127" t="s">
        <v>485</v>
      </c>
      <c r="O566" s="127" t="s">
        <v>165</v>
      </c>
      <c r="P566" s="127" t="s">
        <v>183</v>
      </c>
      <c r="Q566" s="131" t="s">
        <v>13581</v>
      </c>
      <c r="R566" s="131" t="s">
        <v>16024</v>
      </c>
      <c r="S566" s="132" t="s">
        <v>16025</v>
      </c>
      <c r="T566" s="136" t="s">
        <v>226</v>
      </c>
      <c r="U566" s="211"/>
      <c r="V566" s="211"/>
      <c r="W566" s="133" t="str">
        <f>VLOOKUP(TRIM(X566),X10:Y88,2,FALSE)</f>
        <v>Frank</v>
      </c>
      <c r="X566" s="11" t="str">
        <f t="shared" si="21"/>
        <v>6.5.1</v>
      </c>
      <c r="Y566" s="64"/>
      <c r="AA566" s="1">
        <f t="shared" si="20"/>
        <v>8</v>
      </c>
    </row>
    <row r="567" spans="1:27" ht="35.25" customHeight="1">
      <c r="A567" s="119" t="s">
        <v>139</v>
      </c>
      <c r="B567" s="134" t="s">
        <v>57</v>
      </c>
      <c r="C567" s="122" t="s">
        <v>140</v>
      </c>
      <c r="D567" s="122" t="s">
        <v>97</v>
      </c>
      <c r="E567" s="123" t="s">
        <v>11041</v>
      </c>
      <c r="F567" s="124" t="s">
        <v>24</v>
      </c>
      <c r="G567" s="124" t="s">
        <v>142</v>
      </c>
      <c r="H567" s="124" t="s">
        <v>12746</v>
      </c>
      <c r="I567" s="210" t="s">
        <v>225</v>
      </c>
      <c r="J567" s="129" t="s">
        <v>185</v>
      </c>
      <c r="K567" s="128">
        <v>160</v>
      </c>
      <c r="L567" s="129"/>
      <c r="M567" s="128" t="s">
        <v>191</v>
      </c>
      <c r="N567" s="127" t="s">
        <v>485</v>
      </c>
      <c r="O567" s="127" t="s">
        <v>165</v>
      </c>
      <c r="P567" s="127" t="s">
        <v>183</v>
      </c>
      <c r="Q567" s="131" t="s">
        <v>13582</v>
      </c>
      <c r="R567" s="131" t="s">
        <v>15271</v>
      </c>
      <c r="S567" s="132" t="s">
        <v>15272</v>
      </c>
      <c r="T567" s="136" t="s">
        <v>226</v>
      </c>
      <c r="U567" s="211"/>
      <c r="V567" s="211"/>
      <c r="W567" s="133" t="str">
        <f>VLOOKUP(TRIM(X567),X10:Y88,2,FALSE)</f>
        <v>Frank</v>
      </c>
      <c r="X567" s="11" t="str">
        <f t="shared" si="21"/>
        <v>6.5.2</v>
      </c>
      <c r="Y567" s="64"/>
      <c r="AA567" s="1">
        <f t="shared" si="20"/>
        <v>8</v>
      </c>
    </row>
    <row r="568" spans="1:27" ht="35.25" customHeight="1">
      <c r="A568" s="119" t="s">
        <v>139</v>
      </c>
      <c r="B568" s="134" t="s">
        <v>57</v>
      </c>
      <c r="C568" s="122" t="s">
        <v>140</v>
      </c>
      <c r="D568" s="122" t="s">
        <v>108</v>
      </c>
      <c r="E568" s="123" t="s">
        <v>11042</v>
      </c>
      <c r="F568" s="124" t="s">
        <v>24</v>
      </c>
      <c r="G568" s="124" t="s">
        <v>142</v>
      </c>
      <c r="H568" s="124" t="s">
        <v>12747</v>
      </c>
      <c r="I568" s="210" t="s">
        <v>225</v>
      </c>
      <c r="J568" s="129" t="s">
        <v>185</v>
      </c>
      <c r="K568" s="128">
        <v>161</v>
      </c>
      <c r="L568" s="129"/>
      <c r="M568" s="128" t="s">
        <v>327</v>
      </c>
      <c r="N568" s="127" t="s">
        <v>485</v>
      </c>
      <c r="O568" s="127" t="s">
        <v>165</v>
      </c>
      <c r="P568" s="127" t="s">
        <v>183</v>
      </c>
      <c r="Q568" s="131" t="s">
        <v>13583</v>
      </c>
      <c r="R568" s="131" t="s">
        <v>16464</v>
      </c>
      <c r="S568" s="132" t="s">
        <v>184</v>
      </c>
      <c r="T568" s="136" t="s">
        <v>226</v>
      </c>
      <c r="U568" s="211"/>
      <c r="V568" s="211"/>
      <c r="W568" s="133" t="str">
        <f>VLOOKUP(TRIM(X568),X10:Y88,2,FALSE)</f>
        <v>Puneet</v>
      </c>
      <c r="X568" s="11" t="str">
        <f t="shared" si="21"/>
        <v>6.5.8</v>
      </c>
      <c r="Y568" s="64"/>
      <c r="AA568" s="1">
        <f t="shared" si="20"/>
        <v>8</v>
      </c>
    </row>
    <row r="569" spans="1:27" ht="35.25" customHeight="1">
      <c r="A569" s="119" t="s">
        <v>139</v>
      </c>
      <c r="B569" s="134" t="s">
        <v>57</v>
      </c>
      <c r="C569" s="122" t="s">
        <v>140</v>
      </c>
      <c r="D569" s="122" t="s">
        <v>94</v>
      </c>
      <c r="E569" s="123" t="s">
        <v>11043</v>
      </c>
      <c r="F569" s="124" t="s">
        <v>24</v>
      </c>
      <c r="G569" s="124" t="s">
        <v>142</v>
      </c>
      <c r="H569" s="124" t="s">
        <v>12748</v>
      </c>
      <c r="I569" s="210" t="s">
        <v>681</v>
      </c>
      <c r="J569" s="129" t="s">
        <v>185</v>
      </c>
      <c r="K569" s="128">
        <v>162</v>
      </c>
      <c r="L569" s="129"/>
      <c r="M569" s="128" t="s">
        <v>191</v>
      </c>
      <c r="N569" s="127" t="s">
        <v>485</v>
      </c>
      <c r="O569" s="127" t="s">
        <v>165</v>
      </c>
      <c r="P569" s="127" t="s">
        <v>183</v>
      </c>
      <c r="Q569" s="131" t="s">
        <v>13584</v>
      </c>
      <c r="R569" s="131" t="s">
        <v>192</v>
      </c>
      <c r="S569" s="144" t="s">
        <v>192</v>
      </c>
      <c r="T569" s="136" t="s">
        <v>226</v>
      </c>
      <c r="U569" s="211"/>
      <c r="V569" s="211"/>
      <c r="W569" s="133" t="str">
        <f>VLOOKUP(TRIM(X569),X10:Y88,2,FALSE)</f>
        <v>Frank</v>
      </c>
      <c r="X569" s="11" t="str">
        <f t="shared" si="21"/>
        <v>6.5.1</v>
      </c>
      <c r="Y569" s="64"/>
      <c r="AA569" s="1">
        <f t="shared" si="20"/>
        <v>16</v>
      </c>
    </row>
    <row r="570" spans="1:27" ht="35.25" customHeight="1">
      <c r="A570" s="119" t="s">
        <v>139</v>
      </c>
      <c r="B570" s="134" t="s">
        <v>57</v>
      </c>
      <c r="C570" s="122" t="s">
        <v>140</v>
      </c>
      <c r="D570" s="122" t="s">
        <v>94</v>
      </c>
      <c r="E570" s="123" t="s">
        <v>11044</v>
      </c>
      <c r="F570" s="124" t="s">
        <v>180</v>
      </c>
      <c r="G570" s="124" t="s">
        <v>142</v>
      </c>
      <c r="H570" s="124" t="s">
        <v>12690</v>
      </c>
      <c r="I570" s="210" t="s">
        <v>225</v>
      </c>
      <c r="J570" s="129"/>
      <c r="K570" s="128"/>
      <c r="L570" s="129"/>
      <c r="M570" s="128"/>
      <c r="N570" s="127"/>
      <c r="O570" s="127" t="s">
        <v>165</v>
      </c>
      <c r="P570" s="127" t="s">
        <v>183</v>
      </c>
      <c r="Q570" s="131" t="s">
        <v>12691</v>
      </c>
      <c r="R570" s="131" t="s">
        <v>15151</v>
      </c>
      <c r="S570" s="132" t="s">
        <v>15150</v>
      </c>
      <c r="T570" s="136" t="s">
        <v>226</v>
      </c>
      <c r="U570" s="211"/>
      <c r="V570" s="211"/>
      <c r="W570" s="133" t="str">
        <f>VLOOKUP(TRIM(X570),X10:Y88,2,FALSE)</f>
        <v>Frank</v>
      </c>
      <c r="X570" s="11" t="str">
        <f t="shared" si="21"/>
        <v>6.5.1</v>
      </c>
      <c r="Y570" s="64"/>
      <c r="AA570" s="1">
        <f t="shared" si="20"/>
        <v>8</v>
      </c>
    </row>
    <row r="571" spans="1:27" ht="35.25" customHeight="1">
      <c r="A571" s="119" t="s">
        <v>139</v>
      </c>
      <c r="B571" s="134" t="s">
        <v>57</v>
      </c>
      <c r="C571" s="122" t="s">
        <v>140</v>
      </c>
      <c r="D571" s="122" t="s">
        <v>97</v>
      </c>
      <c r="E571" s="123" t="s">
        <v>11045</v>
      </c>
      <c r="F571" s="124" t="s">
        <v>180</v>
      </c>
      <c r="G571" s="124" t="s">
        <v>142</v>
      </c>
      <c r="H571" s="124" t="s">
        <v>12692</v>
      </c>
      <c r="I571" s="210" t="s">
        <v>225</v>
      </c>
      <c r="J571" s="129"/>
      <c r="K571" s="128"/>
      <c r="L571" s="129"/>
      <c r="M571" s="128"/>
      <c r="N571" s="127"/>
      <c r="O571" s="127" t="s">
        <v>165</v>
      </c>
      <c r="P571" s="127" t="s">
        <v>183</v>
      </c>
      <c r="Q571" s="131" t="s">
        <v>12693</v>
      </c>
      <c r="R571" s="131" t="s">
        <v>15256</v>
      </c>
      <c r="S571" s="132" t="s">
        <v>15257</v>
      </c>
      <c r="T571" s="136" t="s">
        <v>226</v>
      </c>
      <c r="U571" s="211"/>
      <c r="V571" s="211"/>
      <c r="W571" s="133" t="str">
        <f>VLOOKUP(TRIM(X571),X10:Y88,2,FALSE)</f>
        <v>Frank</v>
      </c>
      <c r="X571" s="11" t="str">
        <f t="shared" si="21"/>
        <v>6.5.2</v>
      </c>
      <c r="Y571" s="64"/>
      <c r="AA571" s="1">
        <f t="shared" si="20"/>
        <v>8</v>
      </c>
    </row>
    <row r="572" spans="1:27" ht="35.25" customHeight="1">
      <c r="A572" s="119" t="s">
        <v>139</v>
      </c>
      <c r="B572" s="134" t="s">
        <v>57</v>
      </c>
      <c r="C572" s="122" t="s">
        <v>140</v>
      </c>
      <c r="D572" s="122" t="s">
        <v>94</v>
      </c>
      <c r="E572" s="123" t="s">
        <v>11046</v>
      </c>
      <c r="F572" s="124" t="s">
        <v>24</v>
      </c>
      <c r="G572" s="124" t="s">
        <v>142</v>
      </c>
      <c r="H572" s="124" t="s">
        <v>12749</v>
      </c>
      <c r="I572" s="210" t="s">
        <v>225</v>
      </c>
      <c r="J572" s="129" t="s">
        <v>185</v>
      </c>
      <c r="K572" s="128">
        <v>163</v>
      </c>
      <c r="L572" s="129"/>
      <c r="M572" s="128" t="s">
        <v>191</v>
      </c>
      <c r="N572" s="127" t="s">
        <v>485</v>
      </c>
      <c r="O572" s="127" t="s">
        <v>165</v>
      </c>
      <c r="P572" s="127" t="s">
        <v>183</v>
      </c>
      <c r="Q572" s="131" t="s">
        <v>13585</v>
      </c>
      <c r="R572" s="131" t="s">
        <v>15145</v>
      </c>
      <c r="S572" s="132" t="s">
        <v>15144</v>
      </c>
      <c r="T572" s="136" t="s">
        <v>226</v>
      </c>
      <c r="U572" s="211"/>
      <c r="V572" s="211"/>
      <c r="W572" s="133" t="str">
        <f>VLOOKUP(TRIM(X572),X10:Y88,2,FALSE)</f>
        <v>Frank</v>
      </c>
      <c r="X572" s="11" t="str">
        <f t="shared" si="21"/>
        <v>6.5.1</v>
      </c>
      <c r="Y572" s="64"/>
      <c r="AA572" s="1">
        <f t="shared" si="20"/>
        <v>8</v>
      </c>
    </row>
    <row r="573" spans="1:27" ht="37.200000000000003" customHeight="1">
      <c r="A573" s="119" t="s">
        <v>139</v>
      </c>
      <c r="B573" s="134" t="s">
        <v>57</v>
      </c>
      <c r="C573" s="122" t="s">
        <v>140</v>
      </c>
      <c r="D573" s="122" t="s">
        <v>123</v>
      </c>
      <c r="E573" s="123" t="s">
        <v>11047</v>
      </c>
      <c r="F573" s="124" t="s">
        <v>172</v>
      </c>
      <c r="G573" s="124" t="s">
        <v>142</v>
      </c>
      <c r="H573" s="124" t="s">
        <v>12694</v>
      </c>
      <c r="I573" s="210" t="s">
        <v>13338</v>
      </c>
      <c r="J573" s="129"/>
      <c r="K573" s="128"/>
      <c r="L573" s="129"/>
      <c r="M573" s="128"/>
      <c r="N573" s="127"/>
      <c r="O573" s="127" t="s">
        <v>2712</v>
      </c>
      <c r="P573" s="127"/>
      <c r="Q573" s="131" t="s">
        <v>12695</v>
      </c>
      <c r="R573" s="131" t="s">
        <v>192</v>
      </c>
      <c r="S573" s="144" t="s">
        <v>192</v>
      </c>
      <c r="T573" s="136" t="s">
        <v>226</v>
      </c>
      <c r="U573" s="211"/>
      <c r="V573" s="211"/>
      <c r="W573" s="133" t="str">
        <f>VLOOKUP(TRIM(X573),X10:Y88,2,FALSE)</f>
        <v>Frank</v>
      </c>
      <c r="X573" s="11" t="str">
        <f t="shared" si="21"/>
        <v>7.1</v>
      </c>
      <c r="Y573" s="64"/>
      <c r="AA573" s="1">
        <f t="shared" si="20"/>
        <v>48</v>
      </c>
    </row>
    <row r="574" spans="1:27" ht="35.25" customHeight="1">
      <c r="A574" s="119" t="s">
        <v>139</v>
      </c>
      <c r="B574" s="134" t="s">
        <v>57</v>
      </c>
      <c r="C574" s="122" t="s">
        <v>140</v>
      </c>
      <c r="D574" s="122" t="s">
        <v>103</v>
      </c>
      <c r="E574" s="123" t="s">
        <v>11048</v>
      </c>
      <c r="F574" s="124" t="s">
        <v>172</v>
      </c>
      <c r="G574" s="124" t="s">
        <v>238</v>
      </c>
      <c r="H574" s="124" t="s">
        <v>12696</v>
      </c>
      <c r="I574" s="210" t="s">
        <v>225</v>
      </c>
      <c r="J574" s="129"/>
      <c r="K574" s="128"/>
      <c r="L574" s="129"/>
      <c r="M574" s="128"/>
      <c r="N574" s="127"/>
      <c r="O574" s="127" t="s">
        <v>165</v>
      </c>
      <c r="P574" s="127" t="s">
        <v>183</v>
      </c>
      <c r="Q574" s="131" t="s">
        <v>12697</v>
      </c>
      <c r="R574" s="131" t="s">
        <v>192</v>
      </c>
      <c r="S574" s="144" t="s">
        <v>192</v>
      </c>
      <c r="T574" s="136" t="s">
        <v>226</v>
      </c>
      <c r="U574" s="211"/>
      <c r="V574" s="211"/>
      <c r="W574" s="133" t="str">
        <f>VLOOKUP(TRIM(X574),X10:Y88,2,FALSE)</f>
        <v>Frank</v>
      </c>
      <c r="X574" s="11" t="str">
        <f t="shared" si="21"/>
        <v>6.5.5</v>
      </c>
      <c r="Y574" s="64"/>
      <c r="AA574" s="1">
        <f t="shared" si="20"/>
        <v>8</v>
      </c>
    </row>
    <row r="575" spans="1:27" ht="35.25" customHeight="1">
      <c r="A575" s="119" t="s">
        <v>139</v>
      </c>
      <c r="B575" s="134" t="s">
        <v>57</v>
      </c>
      <c r="C575" s="122" t="s">
        <v>140</v>
      </c>
      <c r="D575" s="122" t="s">
        <v>103</v>
      </c>
      <c r="E575" s="123" t="s">
        <v>11049</v>
      </c>
      <c r="F575" s="124" t="s">
        <v>24</v>
      </c>
      <c r="G575" s="124" t="s">
        <v>142</v>
      </c>
      <c r="H575" s="124" t="s">
        <v>12750</v>
      </c>
      <c r="I575" s="210" t="s">
        <v>225</v>
      </c>
      <c r="J575" s="129" t="s">
        <v>174</v>
      </c>
      <c r="K575" s="128">
        <v>117</v>
      </c>
      <c r="L575" s="129"/>
      <c r="M575" s="128" t="s">
        <v>191</v>
      </c>
      <c r="N575" s="127" t="s">
        <v>485</v>
      </c>
      <c r="O575" s="127" t="s">
        <v>165</v>
      </c>
      <c r="P575" s="127" t="s">
        <v>183</v>
      </c>
      <c r="Q575" s="131" t="s">
        <v>13586</v>
      </c>
      <c r="R575" s="131" t="s">
        <v>15371</v>
      </c>
      <c r="S575" s="132" t="s">
        <v>15372</v>
      </c>
      <c r="T575" s="136" t="s">
        <v>226</v>
      </c>
      <c r="U575" s="211"/>
      <c r="V575" s="211"/>
      <c r="W575" s="133" t="str">
        <f>VLOOKUP(TRIM(X575),X10:Y88,2,FALSE)</f>
        <v>Frank</v>
      </c>
      <c r="X575" s="11" t="str">
        <f t="shared" si="21"/>
        <v>6.5.5</v>
      </c>
      <c r="Y575" s="64"/>
      <c r="AA575" s="1">
        <f t="shared" si="20"/>
        <v>8</v>
      </c>
    </row>
    <row r="576" spans="1:27" ht="37.200000000000003" customHeight="1">
      <c r="A576" s="119" t="s">
        <v>139</v>
      </c>
      <c r="B576" s="134" t="s">
        <v>57</v>
      </c>
      <c r="C576" s="122" t="s">
        <v>140</v>
      </c>
      <c r="D576" s="122" t="s">
        <v>103</v>
      </c>
      <c r="E576" s="123" t="s">
        <v>11050</v>
      </c>
      <c r="F576" s="124" t="s">
        <v>180</v>
      </c>
      <c r="G576" s="124" t="s">
        <v>142</v>
      </c>
      <c r="H576" s="124" t="s">
        <v>12698</v>
      </c>
      <c r="I576" s="210" t="s">
        <v>225</v>
      </c>
      <c r="J576" s="129"/>
      <c r="K576" s="128"/>
      <c r="L576" s="129"/>
      <c r="M576" s="128"/>
      <c r="N576" s="127"/>
      <c r="O576" s="127" t="s">
        <v>165</v>
      </c>
      <c r="P576" s="127" t="s">
        <v>183</v>
      </c>
      <c r="Q576" s="131" t="s">
        <v>12699</v>
      </c>
      <c r="R576" s="131" t="s">
        <v>15396</v>
      </c>
      <c r="S576" s="132" t="s">
        <v>15397</v>
      </c>
      <c r="T576" s="136" t="s">
        <v>13736</v>
      </c>
      <c r="U576" s="211"/>
      <c r="V576" s="211"/>
      <c r="W576" s="133" t="str">
        <f>VLOOKUP(TRIM(X576),X10:Y88,2,FALSE)</f>
        <v>Frank</v>
      </c>
      <c r="X576" s="11" t="str">
        <f t="shared" si="21"/>
        <v>6.5.5</v>
      </c>
      <c r="Y576" s="64"/>
      <c r="AA576" s="1">
        <f t="shared" si="20"/>
        <v>8</v>
      </c>
    </row>
    <row r="577" spans="1:27" ht="35.25" customHeight="1">
      <c r="A577" s="119" t="s">
        <v>139</v>
      </c>
      <c r="B577" s="134" t="s">
        <v>57</v>
      </c>
      <c r="C577" s="122" t="s">
        <v>140</v>
      </c>
      <c r="D577" s="122" t="s">
        <v>119</v>
      </c>
      <c r="E577" s="123" t="s">
        <v>11051</v>
      </c>
      <c r="F577" s="124" t="s">
        <v>21</v>
      </c>
      <c r="G577" s="124" t="s">
        <v>142</v>
      </c>
      <c r="H577" s="124" t="s">
        <v>12751</v>
      </c>
      <c r="I577" s="210" t="s">
        <v>225</v>
      </c>
      <c r="J577" s="129" t="s">
        <v>7464</v>
      </c>
      <c r="K577" s="128"/>
      <c r="L577" s="129"/>
      <c r="M577" s="128"/>
      <c r="N577" s="127" t="s">
        <v>654</v>
      </c>
      <c r="O577" s="127" t="s">
        <v>2712</v>
      </c>
      <c r="P577" s="127" t="s">
        <v>7465</v>
      </c>
      <c r="Q577" s="131" t="s">
        <v>12700</v>
      </c>
      <c r="R577" s="131" t="s">
        <v>15600</v>
      </c>
      <c r="S577" s="132" t="s">
        <v>15599</v>
      </c>
      <c r="T577" s="136" t="s">
        <v>226</v>
      </c>
      <c r="U577" s="211"/>
      <c r="V577" s="211"/>
      <c r="W577" s="133" t="str">
        <f>VLOOKUP(TRIM(X577),X10:Y88,2,FALSE)</f>
        <v>Puneet</v>
      </c>
      <c r="X577" s="11" t="str">
        <f t="shared" si="21"/>
        <v>6.9</v>
      </c>
      <c r="Y577" s="64"/>
      <c r="AA577" s="1">
        <f t="shared" si="20"/>
        <v>8</v>
      </c>
    </row>
    <row r="578" spans="1:27" ht="35.25" customHeight="1">
      <c r="A578" s="119" t="s">
        <v>139</v>
      </c>
      <c r="B578" s="134" t="s">
        <v>57</v>
      </c>
      <c r="C578" s="122" t="s">
        <v>140</v>
      </c>
      <c r="D578" s="122" t="s">
        <v>119</v>
      </c>
      <c r="E578" s="123" t="s">
        <v>11052</v>
      </c>
      <c r="F578" s="124" t="s">
        <v>21</v>
      </c>
      <c r="G578" s="124" t="s">
        <v>142</v>
      </c>
      <c r="H578" s="124" t="s">
        <v>12752</v>
      </c>
      <c r="I578" s="210" t="s">
        <v>225</v>
      </c>
      <c r="J578" s="129" t="s">
        <v>7464</v>
      </c>
      <c r="K578" s="128"/>
      <c r="L578" s="129"/>
      <c r="M578" s="128"/>
      <c r="N578" s="127" t="s">
        <v>654</v>
      </c>
      <c r="O578" s="127" t="s">
        <v>2712</v>
      </c>
      <c r="P578" s="127" t="s">
        <v>7465</v>
      </c>
      <c r="Q578" s="131" t="s">
        <v>12701</v>
      </c>
      <c r="R578" s="131" t="s">
        <v>192</v>
      </c>
      <c r="S578" s="144" t="s">
        <v>192</v>
      </c>
      <c r="T578" s="136" t="s">
        <v>226</v>
      </c>
      <c r="U578" s="211"/>
      <c r="V578" s="211"/>
      <c r="W578" s="133" t="str">
        <f>VLOOKUP(TRIM(X578),X10:Y88,2,FALSE)</f>
        <v>Puneet</v>
      </c>
      <c r="X578" s="11" t="str">
        <f t="shared" si="21"/>
        <v>6.9</v>
      </c>
      <c r="Y578" s="64"/>
      <c r="AA578" s="1">
        <f t="shared" si="20"/>
        <v>8</v>
      </c>
    </row>
    <row r="579" spans="1:27" ht="35.25" customHeight="1">
      <c r="A579" s="119" t="s">
        <v>139</v>
      </c>
      <c r="B579" s="134" t="s">
        <v>57</v>
      </c>
      <c r="C579" s="122" t="s">
        <v>140</v>
      </c>
      <c r="D579" s="122" t="s">
        <v>119</v>
      </c>
      <c r="E579" s="123" t="s">
        <v>11053</v>
      </c>
      <c r="F579" s="124" t="s">
        <v>21</v>
      </c>
      <c r="G579" s="124" t="s">
        <v>142</v>
      </c>
      <c r="H579" s="124" t="s">
        <v>12753</v>
      </c>
      <c r="I579" s="210" t="s">
        <v>225</v>
      </c>
      <c r="J579" s="129" t="s">
        <v>7464</v>
      </c>
      <c r="K579" s="128"/>
      <c r="L579" s="129"/>
      <c r="M579" s="128"/>
      <c r="N579" s="127" t="s">
        <v>654</v>
      </c>
      <c r="O579" s="127" t="s">
        <v>2712</v>
      </c>
      <c r="P579" s="127" t="s">
        <v>7465</v>
      </c>
      <c r="Q579" s="131" t="s">
        <v>12702</v>
      </c>
      <c r="R579" s="131" t="s">
        <v>192</v>
      </c>
      <c r="S579" s="144" t="s">
        <v>192</v>
      </c>
      <c r="T579" s="136" t="s">
        <v>226</v>
      </c>
      <c r="U579" s="211"/>
      <c r="V579" s="211"/>
      <c r="W579" s="133" t="str">
        <f>VLOOKUP(TRIM(X579),X10:Y88,2,FALSE)</f>
        <v>Puneet</v>
      </c>
      <c r="X579" s="11" t="str">
        <f t="shared" si="21"/>
        <v>6.9</v>
      </c>
      <c r="Y579" s="64"/>
      <c r="AA579" s="1">
        <f t="shared" si="20"/>
        <v>8</v>
      </c>
    </row>
    <row r="580" spans="1:27" ht="35.25" customHeight="1">
      <c r="A580" s="119"/>
      <c r="B580" s="134" t="s">
        <v>57</v>
      </c>
      <c r="C580" s="122" t="s">
        <v>22</v>
      </c>
      <c r="D580" s="122" t="s">
        <v>133</v>
      </c>
      <c r="E580" s="123" t="s">
        <v>11054</v>
      </c>
      <c r="F580" s="124" t="s">
        <v>24</v>
      </c>
      <c r="G580" s="138" t="s">
        <v>142</v>
      </c>
      <c r="H580" s="138" t="s">
        <v>12754</v>
      </c>
      <c r="I580" s="139" t="s">
        <v>225</v>
      </c>
      <c r="J580" s="140" t="s">
        <v>204</v>
      </c>
      <c r="K580" s="141">
        <v>383</v>
      </c>
      <c r="L580" s="140"/>
      <c r="M580" s="141" t="s">
        <v>191</v>
      </c>
      <c r="N580" s="140" t="s">
        <v>7659</v>
      </c>
      <c r="O580" s="140" t="s">
        <v>165</v>
      </c>
      <c r="P580" s="140" t="s">
        <v>12703</v>
      </c>
      <c r="Q580" s="142" t="s">
        <v>13329</v>
      </c>
      <c r="R580" s="142" t="s">
        <v>176</v>
      </c>
      <c r="S580" s="145"/>
      <c r="T580" s="136" t="s">
        <v>226</v>
      </c>
      <c r="U580" s="211"/>
      <c r="V580" s="211"/>
      <c r="W580" s="133" t="str">
        <f>VLOOKUP(TRIM(X580),X10:Y88,2,FALSE)</f>
        <v>Withdrawn</v>
      </c>
      <c r="X580" s="11" t="str">
        <f t="shared" si="21"/>
        <v>99</v>
      </c>
      <c r="Y580" s="64"/>
      <c r="AA580" s="1">
        <f t="shared" si="20"/>
        <v>8</v>
      </c>
    </row>
    <row r="581" spans="1:27" ht="35.25" customHeight="1">
      <c r="A581" s="119" t="s">
        <v>139</v>
      </c>
      <c r="B581" s="134" t="s">
        <v>57</v>
      </c>
      <c r="C581" s="122" t="s">
        <v>140</v>
      </c>
      <c r="D581" s="122" t="s">
        <v>89</v>
      </c>
      <c r="E581" s="123" t="s">
        <v>11055</v>
      </c>
      <c r="F581" s="124" t="s">
        <v>24</v>
      </c>
      <c r="G581" s="124" t="s">
        <v>142</v>
      </c>
      <c r="H581" s="124" t="s">
        <v>12755</v>
      </c>
      <c r="I581" s="210" t="s">
        <v>225</v>
      </c>
      <c r="J581" s="129" t="s">
        <v>204</v>
      </c>
      <c r="K581" s="128">
        <v>384</v>
      </c>
      <c r="L581" s="129"/>
      <c r="M581" s="128" t="s">
        <v>191</v>
      </c>
      <c r="N581" s="127" t="s">
        <v>7659</v>
      </c>
      <c r="O581" s="127" t="s">
        <v>165</v>
      </c>
      <c r="P581" s="127" t="s">
        <v>12703</v>
      </c>
      <c r="Q581" s="131" t="s">
        <v>13587</v>
      </c>
      <c r="R581" s="131" t="s">
        <v>15966</v>
      </c>
      <c r="S581" s="132" t="s">
        <v>15965</v>
      </c>
      <c r="T581" s="136" t="s">
        <v>226</v>
      </c>
      <c r="U581" s="211"/>
      <c r="V581" s="211"/>
      <c r="W581" s="133" t="str">
        <f>VLOOKUP(TRIM(X581),X10:Y88,2,FALSE)</f>
        <v>Puneet</v>
      </c>
      <c r="X581" s="11" t="str">
        <f t="shared" si="21"/>
        <v>6.1</v>
      </c>
      <c r="Y581" s="64"/>
      <c r="AA581" s="1">
        <f t="shared" si="20"/>
        <v>8</v>
      </c>
    </row>
    <row r="582" spans="1:27" ht="35.25" customHeight="1">
      <c r="A582" s="119" t="s">
        <v>139</v>
      </c>
      <c r="B582" s="134" t="s">
        <v>57</v>
      </c>
      <c r="C582" s="122" t="s">
        <v>140</v>
      </c>
      <c r="D582" s="122" t="s">
        <v>89</v>
      </c>
      <c r="E582" s="123" t="s">
        <v>11056</v>
      </c>
      <c r="F582" s="124" t="s">
        <v>24</v>
      </c>
      <c r="G582" s="124" t="s">
        <v>142</v>
      </c>
      <c r="H582" s="124" t="s">
        <v>12756</v>
      </c>
      <c r="I582" s="210" t="s">
        <v>225</v>
      </c>
      <c r="J582" s="127" t="s">
        <v>204</v>
      </c>
      <c r="K582" s="212">
        <v>385</v>
      </c>
      <c r="L582" s="127"/>
      <c r="M582" s="212" t="s">
        <v>191</v>
      </c>
      <c r="N582" s="127" t="s">
        <v>7659</v>
      </c>
      <c r="O582" s="127" t="s">
        <v>165</v>
      </c>
      <c r="P582" s="127" t="s">
        <v>12703</v>
      </c>
      <c r="Q582" s="131" t="s">
        <v>13588</v>
      </c>
      <c r="R582" s="131" t="s">
        <v>599</v>
      </c>
      <c r="S582" s="137" t="s">
        <v>149</v>
      </c>
      <c r="T582" s="136" t="s">
        <v>226</v>
      </c>
      <c r="U582" s="211"/>
      <c r="V582" s="211"/>
      <c r="W582" s="133" t="str">
        <f>VLOOKUP(TRIM(X582),X10:Y88,2,FALSE)</f>
        <v>Puneet</v>
      </c>
      <c r="X582" s="11" t="str">
        <f t="shared" si="21"/>
        <v>6.1</v>
      </c>
      <c r="Y582" s="64"/>
      <c r="AA582" s="1">
        <f t="shared" si="20"/>
        <v>8</v>
      </c>
    </row>
    <row r="583" spans="1:27" ht="35.25" customHeight="1">
      <c r="A583" s="119" t="s">
        <v>139</v>
      </c>
      <c r="B583" s="134" t="s">
        <v>57</v>
      </c>
      <c r="C583" s="122" t="s">
        <v>140</v>
      </c>
      <c r="D583" s="122" t="s">
        <v>119</v>
      </c>
      <c r="E583" s="123" t="s">
        <v>11057</v>
      </c>
      <c r="F583" s="124" t="s">
        <v>21</v>
      </c>
      <c r="G583" s="124" t="s">
        <v>142</v>
      </c>
      <c r="H583" s="124" t="s">
        <v>12757</v>
      </c>
      <c r="I583" s="210" t="s">
        <v>2398</v>
      </c>
      <c r="J583" s="129" t="s">
        <v>7464</v>
      </c>
      <c r="K583" s="128"/>
      <c r="L583" s="129"/>
      <c r="M583" s="128"/>
      <c r="N583" s="127" t="s">
        <v>654</v>
      </c>
      <c r="O583" s="127" t="s">
        <v>2712</v>
      </c>
      <c r="P583" s="127" t="s">
        <v>7465</v>
      </c>
      <c r="Q583" s="131" t="s">
        <v>12704</v>
      </c>
      <c r="R583" s="131" t="s">
        <v>192</v>
      </c>
      <c r="S583" s="144" t="s">
        <v>192</v>
      </c>
      <c r="T583" s="136" t="s">
        <v>2395</v>
      </c>
      <c r="U583" s="211"/>
      <c r="V583" s="211"/>
      <c r="W583" s="133" t="str">
        <f>VLOOKUP(TRIM(X583),X10:Y88,2,FALSE)</f>
        <v>Puneet</v>
      </c>
      <c r="X583" s="11" t="str">
        <f t="shared" si="21"/>
        <v>6.9</v>
      </c>
      <c r="Y583" s="64"/>
      <c r="AA583" s="1">
        <f t="shared" si="20"/>
        <v>4</v>
      </c>
    </row>
    <row r="584" spans="1:27" ht="35.25" customHeight="1">
      <c r="A584" s="119" t="s">
        <v>139</v>
      </c>
      <c r="B584" s="134" t="s">
        <v>57</v>
      </c>
      <c r="C584" s="122" t="s">
        <v>140</v>
      </c>
      <c r="D584" s="122" t="s">
        <v>615</v>
      </c>
      <c r="E584" s="123" t="s">
        <v>11058</v>
      </c>
      <c r="F584" s="124" t="s">
        <v>24</v>
      </c>
      <c r="G584" s="124" t="s">
        <v>142</v>
      </c>
      <c r="H584" s="124" t="s">
        <v>13374</v>
      </c>
      <c r="I584" s="210" t="s">
        <v>2398</v>
      </c>
      <c r="J584" s="129" t="s">
        <v>174</v>
      </c>
      <c r="K584" s="128">
        <v>177</v>
      </c>
      <c r="L584" s="129"/>
      <c r="M584" s="128" t="s">
        <v>191</v>
      </c>
      <c r="N584" s="127" t="s">
        <v>485</v>
      </c>
      <c r="O584" s="127" t="s">
        <v>165</v>
      </c>
      <c r="P584" s="127" t="s">
        <v>183</v>
      </c>
      <c r="Q584" s="131" t="s">
        <v>13449</v>
      </c>
      <c r="R584" s="131" t="s">
        <v>15430</v>
      </c>
      <c r="S584" s="132" t="s">
        <v>15429</v>
      </c>
      <c r="T584" s="136" t="s">
        <v>2395</v>
      </c>
      <c r="U584" s="211"/>
      <c r="V584" s="211"/>
      <c r="W584" s="133" t="str">
        <f>VLOOKUP(TRIM(X584),X10:Y88,2,FALSE)</f>
        <v>Frank</v>
      </c>
      <c r="X584" s="11" t="str">
        <f t="shared" si="21"/>
        <v>6.5.7.5</v>
      </c>
      <c r="Y584" s="64"/>
      <c r="AA584" s="1">
        <f t="shared" si="20"/>
        <v>4</v>
      </c>
    </row>
    <row r="585" spans="1:27" ht="35.25" customHeight="1">
      <c r="A585" s="119" t="s">
        <v>139</v>
      </c>
      <c r="B585" s="134" t="s">
        <v>57</v>
      </c>
      <c r="C585" s="122" t="s">
        <v>22</v>
      </c>
      <c r="D585" s="122" t="s">
        <v>133</v>
      </c>
      <c r="E585" s="123" t="s">
        <v>11059</v>
      </c>
      <c r="F585" s="124" t="s">
        <v>340</v>
      </c>
      <c r="G585" s="138" t="s">
        <v>142</v>
      </c>
      <c r="H585" s="138" t="s">
        <v>12705</v>
      </c>
      <c r="I585" s="139" t="s">
        <v>12341</v>
      </c>
      <c r="J585" s="140"/>
      <c r="K585" s="141"/>
      <c r="L585" s="140"/>
      <c r="M585" s="141"/>
      <c r="N585" s="140"/>
      <c r="O585" s="140"/>
      <c r="P585" s="140"/>
      <c r="Q585" s="142" t="s">
        <v>13278</v>
      </c>
      <c r="R585" s="142" t="s">
        <v>13279</v>
      </c>
      <c r="S585" s="145"/>
      <c r="T585" s="136" t="s">
        <v>12706</v>
      </c>
      <c r="U585" s="211"/>
      <c r="V585" s="211"/>
      <c r="W585" s="133" t="str">
        <f>VLOOKUP(TRIM(X585),X10:Y88,2,FALSE)</f>
        <v>Withdrawn</v>
      </c>
      <c r="X585" s="11" t="str">
        <f t="shared" si="21"/>
        <v>99</v>
      </c>
      <c r="Y585" s="64"/>
      <c r="AA585" s="1">
        <f t="shared" si="20"/>
        <v>191</v>
      </c>
    </row>
    <row r="586" spans="1:27" ht="35.25" customHeight="1">
      <c r="A586" s="119" t="s">
        <v>139</v>
      </c>
      <c r="B586" s="134" t="s">
        <v>57</v>
      </c>
      <c r="C586" s="122" t="s">
        <v>140</v>
      </c>
      <c r="D586" s="122" t="s">
        <v>470</v>
      </c>
      <c r="E586" s="123" t="s">
        <v>11060</v>
      </c>
      <c r="F586" s="124" t="s">
        <v>21</v>
      </c>
      <c r="G586" s="124" t="s">
        <v>142</v>
      </c>
      <c r="H586" s="124" t="s">
        <v>12758</v>
      </c>
      <c r="I586" s="210" t="s">
        <v>225</v>
      </c>
      <c r="J586" s="129" t="s">
        <v>7457</v>
      </c>
      <c r="K586" s="128"/>
      <c r="L586" s="129"/>
      <c r="M586" s="128"/>
      <c r="N586" s="127" t="s">
        <v>7390</v>
      </c>
      <c r="O586" s="127" t="s">
        <v>2712</v>
      </c>
      <c r="P586" s="127" t="s">
        <v>7458</v>
      </c>
      <c r="Q586" s="131" t="s">
        <v>12707</v>
      </c>
      <c r="R586" s="131" t="s">
        <v>15534</v>
      </c>
      <c r="S586" s="132" t="s">
        <v>15533</v>
      </c>
      <c r="T586" s="136" t="s">
        <v>226</v>
      </c>
      <c r="U586" s="211"/>
      <c r="V586" s="211"/>
      <c r="W586" s="133" t="str">
        <f>VLOOKUP(TRIM(X586),X10:Y88,2,FALSE)</f>
        <v>Puneet</v>
      </c>
      <c r="X586" s="11" t="str">
        <f t="shared" si="21"/>
        <v>6.13</v>
      </c>
      <c r="Y586" s="64"/>
      <c r="AA586" s="1">
        <f t="shared" si="20"/>
        <v>8</v>
      </c>
    </row>
    <row r="587" spans="1:27" ht="35.25" customHeight="1">
      <c r="A587" s="119"/>
      <c r="B587" s="134" t="s">
        <v>57</v>
      </c>
      <c r="C587" s="122" t="s">
        <v>22</v>
      </c>
      <c r="D587" s="122" t="s">
        <v>133</v>
      </c>
      <c r="E587" s="123" t="s">
        <v>11061</v>
      </c>
      <c r="F587" s="124" t="s">
        <v>285</v>
      </c>
      <c r="G587" s="138" t="s">
        <v>142</v>
      </c>
      <c r="H587" s="138" t="s">
        <v>12759</v>
      </c>
      <c r="I587" s="139" t="s">
        <v>2398</v>
      </c>
      <c r="J587" s="140" t="s">
        <v>174</v>
      </c>
      <c r="K587" s="141">
        <v>0</v>
      </c>
      <c r="L587" s="140"/>
      <c r="M587" s="141"/>
      <c r="N587" s="140" t="s">
        <v>485</v>
      </c>
      <c r="O587" s="140" t="s">
        <v>165</v>
      </c>
      <c r="P587" s="140" t="s">
        <v>183</v>
      </c>
      <c r="Q587" s="142" t="s">
        <v>13280</v>
      </c>
      <c r="R587" s="142" t="s">
        <v>13081</v>
      </c>
      <c r="S587" s="145"/>
      <c r="T587" s="136" t="s">
        <v>2395</v>
      </c>
      <c r="U587" s="211"/>
      <c r="V587" s="211"/>
      <c r="W587" s="133" t="str">
        <f>VLOOKUP(TRIM(X587),X10:Y88,2,FALSE)</f>
        <v>Withdrawn</v>
      </c>
      <c r="X587" s="11" t="str">
        <f t="shared" si="21"/>
        <v>99</v>
      </c>
      <c r="Y587" s="64"/>
      <c r="AA587" s="1">
        <f t="shared" si="20"/>
        <v>4</v>
      </c>
    </row>
    <row r="588" spans="1:27" ht="35.25" customHeight="1">
      <c r="A588" s="119" t="s">
        <v>139</v>
      </c>
      <c r="B588" s="134" t="s">
        <v>57</v>
      </c>
      <c r="C588" s="122" t="s">
        <v>140</v>
      </c>
      <c r="D588" s="122" t="s">
        <v>470</v>
      </c>
      <c r="E588" s="123" t="s">
        <v>11062</v>
      </c>
      <c r="F588" s="124" t="s">
        <v>21</v>
      </c>
      <c r="G588" s="124" t="s">
        <v>142</v>
      </c>
      <c r="H588" s="124" t="s">
        <v>12779</v>
      </c>
      <c r="I588" s="210" t="s">
        <v>225</v>
      </c>
      <c r="J588" s="127" t="s">
        <v>7457</v>
      </c>
      <c r="K588" s="212"/>
      <c r="L588" s="127"/>
      <c r="M588" s="212"/>
      <c r="N588" s="127" t="s">
        <v>7390</v>
      </c>
      <c r="O588" s="127" t="s">
        <v>2712</v>
      </c>
      <c r="P588" s="127" t="s">
        <v>7458</v>
      </c>
      <c r="Q588" s="131" t="s">
        <v>12760</v>
      </c>
      <c r="R588" s="131" t="s">
        <v>15536</v>
      </c>
      <c r="S588" s="132" t="s">
        <v>15535</v>
      </c>
      <c r="T588" s="136" t="s">
        <v>226</v>
      </c>
      <c r="U588" s="211"/>
      <c r="V588" s="211"/>
      <c r="W588" s="133" t="str">
        <f>VLOOKUP(TRIM(X588),X10:Y88,2,FALSE)</f>
        <v>Puneet</v>
      </c>
      <c r="X588" s="11" t="str">
        <f t="shared" si="21"/>
        <v>6.13</v>
      </c>
      <c r="Y588" s="64"/>
      <c r="AA588" s="1">
        <f t="shared" si="20"/>
        <v>8</v>
      </c>
    </row>
    <row r="589" spans="1:27" ht="35.25" customHeight="1">
      <c r="A589" s="119" t="s">
        <v>139</v>
      </c>
      <c r="B589" s="134" t="s">
        <v>57</v>
      </c>
      <c r="C589" s="122" t="s">
        <v>140</v>
      </c>
      <c r="D589" s="122" t="s">
        <v>117</v>
      </c>
      <c r="E589" s="123" t="s">
        <v>11063</v>
      </c>
      <c r="F589" s="124" t="s">
        <v>172</v>
      </c>
      <c r="G589" s="124" t="s">
        <v>48</v>
      </c>
      <c r="H589" s="124" t="s">
        <v>12761</v>
      </c>
      <c r="I589" s="210" t="s">
        <v>189</v>
      </c>
      <c r="J589" s="129"/>
      <c r="K589" s="128"/>
      <c r="L589" s="129"/>
      <c r="M589" s="128"/>
      <c r="N589" s="127"/>
      <c r="O589" s="127"/>
      <c r="P589" s="127" t="s">
        <v>2281</v>
      </c>
      <c r="Q589" s="131" t="s">
        <v>12762</v>
      </c>
      <c r="R589" s="131" t="s">
        <v>161</v>
      </c>
      <c r="S589" s="132" t="s">
        <v>159</v>
      </c>
      <c r="T589" s="136" t="s">
        <v>12706</v>
      </c>
      <c r="U589" s="211"/>
      <c r="V589" s="211"/>
      <c r="W589" s="133" t="str">
        <f>VLOOKUP(TRIM(X589),X10:Y88,2,FALSE)</f>
        <v>Krisztian</v>
      </c>
      <c r="X589" s="11" t="str">
        <f t="shared" si="21"/>
        <v>6.7</v>
      </c>
      <c r="Y589" s="64"/>
      <c r="AA589" s="1">
        <f t="shared" si="20"/>
        <v>17</v>
      </c>
    </row>
    <row r="590" spans="1:27" ht="35.25" customHeight="1">
      <c r="A590" s="119" t="s">
        <v>139</v>
      </c>
      <c r="B590" s="134" t="s">
        <v>57</v>
      </c>
      <c r="C590" s="122" t="s">
        <v>140</v>
      </c>
      <c r="D590" s="122" t="s">
        <v>117</v>
      </c>
      <c r="E590" s="123" t="s">
        <v>11064</v>
      </c>
      <c r="F590" s="124" t="s">
        <v>5750</v>
      </c>
      <c r="G590" s="124" t="s">
        <v>142</v>
      </c>
      <c r="H590" s="124" t="s">
        <v>12763</v>
      </c>
      <c r="I590" s="210" t="s">
        <v>200</v>
      </c>
      <c r="J590" s="129"/>
      <c r="K590" s="128"/>
      <c r="L590" s="129"/>
      <c r="M590" s="128"/>
      <c r="N590" s="127"/>
      <c r="O590" s="127" t="s">
        <v>2712</v>
      </c>
      <c r="P590" s="127" t="s">
        <v>2281</v>
      </c>
      <c r="Q590" s="131" t="s">
        <v>12764</v>
      </c>
      <c r="R590" s="131" t="s">
        <v>16508</v>
      </c>
      <c r="S590" s="132" t="s">
        <v>15667</v>
      </c>
      <c r="T590" s="136" t="s">
        <v>12706</v>
      </c>
      <c r="U590" s="211"/>
      <c r="V590" s="211"/>
      <c r="W590" s="133" t="str">
        <f>VLOOKUP(TRIM(X590),X10:Y88,2,FALSE)</f>
        <v>Krisztian</v>
      </c>
      <c r="X590" s="11" t="str">
        <f t="shared" si="21"/>
        <v>6.7</v>
      </c>
      <c r="Y590" s="64"/>
      <c r="AA590" s="1">
        <f t="shared" si="20"/>
        <v>6</v>
      </c>
    </row>
    <row r="591" spans="1:27" ht="35.25" customHeight="1">
      <c r="A591" s="119" t="s">
        <v>139</v>
      </c>
      <c r="B591" s="134" t="s">
        <v>57</v>
      </c>
      <c r="C591" s="122" t="s">
        <v>140</v>
      </c>
      <c r="D591" s="122" t="s">
        <v>117</v>
      </c>
      <c r="E591" s="123" t="s">
        <v>11065</v>
      </c>
      <c r="F591" s="124" t="s">
        <v>21</v>
      </c>
      <c r="G591" s="124" t="s">
        <v>142</v>
      </c>
      <c r="H591" s="124" t="s">
        <v>12780</v>
      </c>
      <c r="I591" s="210" t="s">
        <v>200</v>
      </c>
      <c r="J591" s="127" t="s">
        <v>2280</v>
      </c>
      <c r="K591" s="212"/>
      <c r="L591" s="127"/>
      <c r="M591" s="212"/>
      <c r="N591" s="127" t="s">
        <v>7471</v>
      </c>
      <c r="O591" s="127" t="s">
        <v>2712</v>
      </c>
      <c r="P591" s="127" t="s">
        <v>2281</v>
      </c>
      <c r="Q591" s="131" t="s">
        <v>12765</v>
      </c>
      <c r="R591" s="131" t="s">
        <v>15680</v>
      </c>
      <c r="S591" s="132" t="s">
        <v>184</v>
      </c>
      <c r="T591" s="136" t="s">
        <v>12706</v>
      </c>
      <c r="U591" s="211"/>
      <c r="V591" s="211"/>
      <c r="W591" s="133" t="str">
        <f>VLOOKUP(TRIM(X591),X10:Y88,2,FALSE)</f>
        <v>Krisztian</v>
      </c>
      <c r="X591" s="11" t="str">
        <f t="shared" si="21"/>
        <v>6.7</v>
      </c>
      <c r="Y591" s="64"/>
      <c r="AA591" s="1">
        <f t="shared" si="20"/>
        <v>6</v>
      </c>
    </row>
    <row r="592" spans="1:27" ht="35.25" customHeight="1">
      <c r="A592" s="119" t="s">
        <v>139</v>
      </c>
      <c r="B592" s="134" t="s">
        <v>57</v>
      </c>
      <c r="C592" s="122" t="s">
        <v>140</v>
      </c>
      <c r="D592" s="122" t="s">
        <v>117</v>
      </c>
      <c r="E592" s="123" t="s">
        <v>11066</v>
      </c>
      <c r="F592" s="124" t="s">
        <v>180</v>
      </c>
      <c r="G592" s="124" t="s">
        <v>142</v>
      </c>
      <c r="H592" s="124" t="s">
        <v>12766</v>
      </c>
      <c r="I592" s="210" t="s">
        <v>210</v>
      </c>
      <c r="J592" s="129"/>
      <c r="K592" s="128"/>
      <c r="L592" s="129"/>
      <c r="M592" s="128"/>
      <c r="N592" s="127"/>
      <c r="O592" s="127"/>
      <c r="P592" s="127" t="s">
        <v>2281</v>
      </c>
      <c r="Q592" s="131" t="s">
        <v>12767</v>
      </c>
      <c r="R592" s="131" t="s">
        <v>15669</v>
      </c>
      <c r="S592" s="132" t="s">
        <v>15668</v>
      </c>
      <c r="T592" s="136" t="s">
        <v>12706</v>
      </c>
      <c r="U592" s="211"/>
      <c r="V592" s="211"/>
      <c r="W592" s="133" t="str">
        <f>VLOOKUP(TRIM(X592),X10:Y88,2,FALSE)</f>
        <v>Krisztian</v>
      </c>
      <c r="X592" s="11" t="str">
        <f t="shared" si="21"/>
        <v>6.7</v>
      </c>
      <c r="Y592" s="64"/>
      <c r="AA592" s="1">
        <f t="shared" si="20"/>
        <v>17</v>
      </c>
    </row>
    <row r="593" spans="1:27" ht="35.25" customHeight="1">
      <c r="A593" s="119" t="s">
        <v>139</v>
      </c>
      <c r="B593" s="134" t="s">
        <v>57</v>
      </c>
      <c r="C593" s="122" t="s">
        <v>140</v>
      </c>
      <c r="D593" s="122" t="s">
        <v>117</v>
      </c>
      <c r="E593" s="123" t="s">
        <v>11067</v>
      </c>
      <c r="F593" s="124" t="s">
        <v>180</v>
      </c>
      <c r="G593" s="124" t="s">
        <v>142</v>
      </c>
      <c r="H593" s="124" t="s">
        <v>12768</v>
      </c>
      <c r="I593" s="210" t="s">
        <v>210</v>
      </c>
      <c r="J593" s="129"/>
      <c r="K593" s="128"/>
      <c r="L593" s="129"/>
      <c r="M593" s="128"/>
      <c r="N593" s="127"/>
      <c r="O593" s="127"/>
      <c r="P593" s="127" t="s">
        <v>2281</v>
      </c>
      <c r="Q593" s="131" t="s">
        <v>12769</v>
      </c>
      <c r="R593" s="131" t="s">
        <v>15671</v>
      </c>
      <c r="S593" s="132" t="s">
        <v>15670</v>
      </c>
      <c r="T593" s="136" t="s">
        <v>12706</v>
      </c>
      <c r="U593" s="211"/>
      <c r="V593" s="211"/>
      <c r="W593" s="133" t="str">
        <f>VLOOKUP(TRIM(X593),X10:Y88,2,FALSE)</f>
        <v>Krisztian</v>
      </c>
      <c r="X593" s="11" t="str">
        <f t="shared" si="21"/>
        <v>6.7</v>
      </c>
      <c r="Y593" s="64"/>
      <c r="AA593" s="1">
        <f t="shared" si="20"/>
        <v>17</v>
      </c>
    </row>
    <row r="594" spans="1:27" ht="35.25" customHeight="1">
      <c r="A594" s="119" t="s">
        <v>139</v>
      </c>
      <c r="B594" s="134" t="s">
        <v>57</v>
      </c>
      <c r="C594" s="122" t="s">
        <v>140</v>
      </c>
      <c r="D594" s="122" t="s">
        <v>117</v>
      </c>
      <c r="E594" s="123" t="s">
        <v>11068</v>
      </c>
      <c r="F594" s="124" t="s">
        <v>21</v>
      </c>
      <c r="G594" s="124" t="s">
        <v>142</v>
      </c>
      <c r="H594" s="124" t="s">
        <v>8099</v>
      </c>
      <c r="I594" s="210" t="s">
        <v>189</v>
      </c>
      <c r="J594" s="129" t="s">
        <v>2280</v>
      </c>
      <c r="K594" s="128"/>
      <c r="L594" s="129"/>
      <c r="M594" s="128"/>
      <c r="N594" s="127" t="s">
        <v>7471</v>
      </c>
      <c r="O594" s="127" t="s">
        <v>2712</v>
      </c>
      <c r="P594" s="127" t="s">
        <v>2281</v>
      </c>
      <c r="Q594" s="131" t="s">
        <v>12770</v>
      </c>
      <c r="R594" s="131" t="s">
        <v>161</v>
      </c>
      <c r="S594" s="132" t="s">
        <v>159</v>
      </c>
      <c r="T594" s="136" t="s">
        <v>12706</v>
      </c>
      <c r="U594" s="211"/>
      <c r="V594" s="211"/>
      <c r="W594" s="133" t="str">
        <f>VLOOKUP(TRIM(X594),X10:Y88,2,FALSE)</f>
        <v>Krisztian</v>
      </c>
      <c r="X594" s="11" t="str">
        <f t="shared" si="21"/>
        <v>6.7</v>
      </c>
      <c r="Y594" s="64"/>
      <c r="AA594" s="1">
        <f t="shared" si="20"/>
        <v>17</v>
      </c>
    </row>
    <row r="595" spans="1:27" ht="35.25" customHeight="1">
      <c r="A595" s="119" t="s">
        <v>139</v>
      </c>
      <c r="B595" s="134" t="s">
        <v>57</v>
      </c>
      <c r="C595" s="122" t="s">
        <v>140</v>
      </c>
      <c r="D595" s="122" t="s">
        <v>117</v>
      </c>
      <c r="E595" s="123" t="s">
        <v>11069</v>
      </c>
      <c r="F595" s="124" t="s">
        <v>21</v>
      </c>
      <c r="G595" s="124" t="s">
        <v>142</v>
      </c>
      <c r="H595" s="124" t="s">
        <v>12781</v>
      </c>
      <c r="I595" s="210" t="s">
        <v>189</v>
      </c>
      <c r="J595" s="129" t="s">
        <v>2280</v>
      </c>
      <c r="K595" s="128"/>
      <c r="L595" s="129"/>
      <c r="M595" s="128"/>
      <c r="N595" s="127" t="s">
        <v>7471</v>
      </c>
      <c r="O595" s="127" t="s">
        <v>2712</v>
      </c>
      <c r="P595" s="127" t="s">
        <v>2281</v>
      </c>
      <c r="Q595" s="131" t="s">
        <v>12771</v>
      </c>
      <c r="R595" s="131" t="s">
        <v>192</v>
      </c>
      <c r="S595" s="144" t="s">
        <v>192</v>
      </c>
      <c r="T595" s="136" t="s">
        <v>12706</v>
      </c>
      <c r="U595" s="211"/>
      <c r="V595" s="211"/>
      <c r="W595" s="133" t="str">
        <f>VLOOKUP(TRIM(X595),X10:Y88,2,FALSE)</f>
        <v>Krisztian</v>
      </c>
      <c r="X595" s="11" t="str">
        <f t="shared" si="21"/>
        <v>6.7</v>
      </c>
      <c r="Y595" s="64"/>
      <c r="AA595" s="1">
        <f t="shared" si="20"/>
        <v>17</v>
      </c>
    </row>
    <row r="596" spans="1:27" ht="37.200000000000003" customHeight="1">
      <c r="A596" s="119" t="s">
        <v>139</v>
      </c>
      <c r="B596" s="134" t="s">
        <v>57</v>
      </c>
      <c r="C596" s="122" t="s">
        <v>140</v>
      </c>
      <c r="D596" s="122" t="s">
        <v>117</v>
      </c>
      <c r="E596" s="123" t="s">
        <v>11070</v>
      </c>
      <c r="F596" s="124" t="s">
        <v>21</v>
      </c>
      <c r="G596" s="124" t="s">
        <v>142</v>
      </c>
      <c r="H596" s="124" t="s">
        <v>12782</v>
      </c>
      <c r="I596" s="210" t="s">
        <v>189</v>
      </c>
      <c r="J596" s="129" t="s">
        <v>2280</v>
      </c>
      <c r="K596" s="128"/>
      <c r="L596" s="129"/>
      <c r="M596" s="128"/>
      <c r="N596" s="127" t="s">
        <v>7471</v>
      </c>
      <c r="O596" s="127" t="s">
        <v>2712</v>
      </c>
      <c r="P596" s="127" t="s">
        <v>2281</v>
      </c>
      <c r="Q596" s="131" t="s">
        <v>12772</v>
      </c>
      <c r="R596" s="131" t="s">
        <v>15676</v>
      </c>
      <c r="S596" s="132" t="s">
        <v>15675</v>
      </c>
      <c r="T596" s="136" t="s">
        <v>12706</v>
      </c>
      <c r="U596" s="211"/>
      <c r="V596" s="211"/>
      <c r="W596" s="133" t="str">
        <f>VLOOKUP(TRIM(X596),X10:Y88,2,FALSE)</f>
        <v>Krisztian</v>
      </c>
      <c r="X596" s="11" t="str">
        <f t="shared" si="21"/>
        <v>6.7</v>
      </c>
      <c r="Y596" s="64"/>
      <c r="AA596" s="1">
        <f t="shared" si="20"/>
        <v>17</v>
      </c>
    </row>
    <row r="597" spans="1:27" ht="35.25" customHeight="1">
      <c r="A597" s="119" t="s">
        <v>139</v>
      </c>
      <c r="B597" s="134" t="s">
        <v>57</v>
      </c>
      <c r="C597" s="122" t="s">
        <v>140</v>
      </c>
      <c r="D597" s="122" t="s">
        <v>117</v>
      </c>
      <c r="E597" s="123" t="s">
        <v>11071</v>
      </c>
      <c r="F597" s="124" t="s">
        <v>21</v>
      </c>
      <c r="G597" s="124" t="s">
        <v>142</v>
      </c>
      <c r="H597" s="124" t="s">
        <v>12783</v>
      </c>
      <c r="I597" s="210" t="s">
        <v>189</v>
      </c>
      <c r="J597" s="129" t="s">
        <v>2280</v>
      </c>
      <c r="K597" s="128"/>
      <c r="L597" s="129"/>
      <c r="M597" s="128"/>
      <c r="N597" s="127" t="s">
        <v>7471</v>
      </c>
      <c r="O597" s="127" t="s">
        <v>2712</v>
      </c>
      <c r="P597" s="127" t="s">
        <v>2281</v>
      </c>
      <c r="Q597" s="131" t="s">
        <v>12773</v>
      </c>
      <c r="R597" s="131" t="s">
        <v>192</v>
      </c>
      <c r="S597" s="144" t="s">
        <v>192</v>
      </c>
      <c r="T597" s="136" t="s">
        <v>12706</v>
      </c>
      <c r="U597" s="211"/>
      <c r="V597" s="211"/>
      <c r="W597" s="133" t="str">
        <f>VLOOKUP(TRIM(X597),X10:Y88,2,FALSE)</f>
        <v>Krisztian</v>
      </c>
      <c r="X597" s="11" t="str">
        <f t="shared" si="21"/>
        <v>6.7</v>
      </c>
      <c r="Y597" s="64"/>
      <c r="AA597" s="1">
        <f t="shared" si="20"/>
        <v>17</v>
      </c>
    </row>
    <row r="598" spans="1:27" ht="35.25" customHeight="1">
      <c r="A598" s="119" t="s">
        <v>139</v>
      </c>
      <c r="B598" s="134" t="s">
        <v>57</v>
      </c>
      <c r="C598" s="122" t="s">
        <v>140</v>
      </c>
      <c r="D598" s="122" t="s">
        <v>117</v>
      </c>
      <c r="E598" s="123" t="s">
        <v>11072</v>
      </c>
      <c r="F598" s="124" t="s">
        <v>21</v>
      </c>
      <c r="G598" s="124" t="s">
        <v>142</v>
      </c>
      <c r="H598" s="124" t="s">
        <v>12784</v>
      </c>
      <c r="I598" s="210" t="s">
        <v>189</v>
      </c>
      <c r="J598" s="129" t="s">
        <v>2280</v>
      </c>
      <c r="K598" s="128"/>
      <c r="L598" s="129"/>
      <c r="M598" s="128"/>
      <c r="N598" s="127" t="s">
        <v>7471</v>
      </c>
      <c r="O598" s="127" t="s">
        <v>2712</v>
      </c>
      <c r="P598" s="127" t="s">
        <v>2281</v>
      </c>
      <c r="Q598" s="131" t="s">
        <v>12774</v>
      </c>
      <c r="R598" s="131" t="s">
        <v>192</v>
      </c>
      <c r="S598" s="144" t="s">
        <v>192</v>
      </c>
      <c r="T598" s="136" t="s">
        <v>12706</v>
      </c>
      <c r="U598" s="211"/>
      <c r="V598" s="211"/>
      <c r="W598" s="133" t="str">
        <f>VLOOKUP(TRIM(X598),X10:Y88,2,FALSE)</f>
        <v>Krisztian</v>
      </c>
      <c r="X598" s="11" t="str">
        <f t="shared" si="21"/>
        <v>6.7</v>
      </c>
      <c r="Y598" s="64"/>
      <c r="AA598" s="1">
        <f t="shared" si="20"/>
        <v>17</v>
      </c>
    </row>
    <row r="599" spans="1:27" ht="35.25" customHeight="1">
      <c r="A599" s="119" t="s">
        <v>139</v>
      </c>
      <c r="B599" s="134" t="s">
        <v>57</v>
      </c>
      <c r="C599" s="122" t="s">
        <v>140</v>
      </c>
      <c r="D599" s="122" t="s">
        <v>117</v>
      </c>
      <c r="E599" s="123" t="s">
        <v>11073</v>
      </c>
      <c r="F599" s="124" t="s">
        <v>21</v>
      </c>
      <c r="G599" s="124" t="s">
        <v>142</v>
      </c>
      <c r="H599" s="124" t="s">
        <v>12785</v>
      </c>
      <c r="I599" s="210" t="s">
        <v>189</v>
      </c>
      <c r="J599" s="129" t="s">
        <v>2280</v>
      </c>
      <c r="K599" s="128"/>
      <c r="L599" s="129"/>
      <c r="M599" s="128"/>
      <c r="N599" s="127" t="s">
        <v>7471</v>
      </c>
      <c r="O599" s="127" t="s">
        <v>2712</v>
      </c>
      <c r="P599" s="127" t="s">
        <v>2281</v>
      </c>
      <c r="Q599" s="131" t="s">
        <v>12775</v>
      </c>
      <c r="R599" s="131" t="s">
        <v>192</v>
      </c>
      <c r="S599" s="144" t="s">
        <v>192</v>
      </c>
      <c r="T599" s="136" t="s">
        <v>12706</v>
      </c>
      <c r="U599" s="211"/>
      <c r="V599" s="211"/>
      <c r="W599" s="133" t="str">
        <f>VLOOKUP(TRIM(X599),X10:Y88,2,FALSE)</f>
        <v>Krisztian</v>
      </c>
      <c r="X599" s="11" t="str">
        <f t="shared" si="21"/>
        <v>6.7</v>
      </c>
      <c r="Y599" s="64"/>
      <c r="AA599" s="1">
        <f t="shared" si="20"/>
        <v>17</v>
      </c>
    </row>
    <row r="600" spans="1:27" ht="35.25" customHeight="1">
      <c r="A600" s="119" t="s">
        <v>139</v>
      </c>
      <c r="B600" s="134" t="s">
        <v>57</v>
      </c>
      <c r="C600" s="122" t="s">
        <v>140</v>
      </c>
      <c r="D600" s="122" t="s">
        <v>118</v>
      </c>
      <c r="E600" s="123" t="s">
        <v>11074</v>
      </c>
      <c r="F600" s="124" t="s">
        <v>21</v>
      </c>
      <c r="G600" s="124" t="s">
        <v>142</v>
      </c>
      <c r="H600" s="124" t="s">
        <v>12786</v>
      </c>
      <c r="I600" s="210" t="s">
        <v>189</v>
      </c>
      <c r="J600" s="129" t="s">
        <v>2193</v>
      </c>
      <c r="K600" s="128"/>
      <c r="L600" s="129"/>
      <c r="M600" s="128"/>
      <c r="N600" s="127" t="s">
        <v>7471</v>
      </c>
      <c r="O600" s="127" t="s">
        <v>2712</v>
      </c>
      <c r="P600" s="127" t="s">
        <v>2194</v>
      </c>
      <c r="Q600" s="131" t="s">
        <v>12776</v>
      </c>
      <c r="R600" s="131" t="s">
        <v>15733</v>
      </c>
      <c r="S600" s="132" t="s">
        <v>15732</v>
      </c>
      <c r="T600" s="136" t="s">
        <v>12706</v>
      </c>
      <c r="U600" s="211"/>
      <c r="V600" s="211"/>
      <c r="W600" s="133" t="str">
        <f>VLOOKUP(TRIM(X600),X10:Y88,2,FALSE)</f>
        <v>Krisztian</v>
      </c>
      <c r="X600" s="11" t="str">
        <f t="shared" si="21"/>
        <v>6.8</v>
      </c>
      <c r="Y600" s="64"/>
      <c r="AA600" s="1">
        <f t="shared" si="20"/>
        <v>17</v>
      </c>
    </row>
    <row r="601" spans="1:27" ht="35.25" customHeight="1">
      <c r="A601" s="119" t="s">
        <v>139</v>
      </c>
      <c r="B601" s="134" t="s">
        <v>57</v>
      </c>
      <c r="C601" s="122" t="s">
        <v>140</v>
      </c>
      <c r="D601" s="122" t="s">
        <v>112</v>
      </c>
      <c r="E601" s="123" t="s">
        <v>11075</v>
      </c>
      <c r="F601" s="124" t="s">
        <v>24</v>
      </c>
      <c r="G601" s="124" t="s">
        <v>142</v>
      </c>
      <c r="H601" s="124" t="s">
        <v>12787</v>
      </c>
      <c r="I601" s="210" t="s">
        <v>189</v>
      </c>
      <c r="J601" s="129" t="s">
        <v>174</v>
      </c>
      <c r="K601" s="128">
        <v>118</v>
      </c>
      <c r="L601" s="129"/>
      <c r="M601" s="128" t="s">
        <v>191</v>
      </c>
      <c r="N601" s="127" t="s">
        <v>485</v>
      </c>
      <c r="O601" s="127" t="s">
        <v>165</v>
      </c>
      <c r="P601" s="127" t="s">
        <v>183</v>
      </c>
      <c r="Q601" s="131" t="s">
        <v>13589</v>
      </c>
      <c r="R601" s="131" t="s">
        <v>161</v>
      </c>
      <c r="S601" s="132" t="s">
        <v>159</v>
      </c>
      <c r="T601" s="136" t="s">
        <v>12706</v>
      </c>
      <c r="U601" s="211"/>
      <c r="V601" s="211"/>
      <c r="W601" s="133" t="str">
        <f>VLOOKUP(TRIM(X601),X10:Y88,2,FALSE)</f>
        <v>Krisztian</v>
      </c>
      <c r="X601" s="11" t="str">
        <f t="shared" si="21"/>
        <v>6.5.10</v>
      </c>
      <c r="Y601" s="64"/>
      <c r="AA601" s="1">
        <f t="shared" ref="AA601:AA664" si="22">LEN(I601)</f>
        <v>17</v>
      </c>
    </row>
    <row r="602" spans="1:27" ht="35.25" customHeight="1">
      <c r="A602" s="119" t="s">
        <v>139</v>
      </c>
      <c r="B602" s="134" t="s">
        <v>57</v>
      </c>
      <c r="C602" s="122" t="s">
        <v>140</v>
      </c>
      <c r="D602" s="122" t="s">
        <v>112</v>
      </c>
      <c r="E602" s="123" t="s">
        <v>11076</v>
      </c>
      <c r="F602" s="124" t="s">
        <v>24</v>
      </c>
      <c r="G602" s="124" t="s">
        <v>142</v>
      </c>
      <c r="H602" s="124" t="s">
        <v>12788</v>
      </c>
      <c r="I602" s="210" t="s">
        <v>189</v>
      </c>
      <c r="J602" s="129" t="s">
        <v>185</v>
      </c>
      <c r="K602" s="128">
        <v>164</v>
      </c>
      <c r="L602" s="129"/>
      <c r="M602" s="128" t="s">
        <v>191</v>
      </c>
      <c r="N602" s="127" t="s">
        <v>485</v>
      </c>
      <c r="O602" s="127" t="s">
        <v>165</v>
      </c>
      <c r="P602" s="127" t="s">
        <v>183</v>
      </c>
      <c r="Q602" s="131" t="s">
        <v>13589</v>
      </c>
      <c r="R602" s="131" t="s">
        <v>161</v>
      </c>
      <c r="S602" s="132" t="s">
        <v>159</v>
      </c>
      <c r="T602" s="136" t="s">
        <v>12706</v>
      </c>
      <c r="U602" s="211"/>
      <c r="V602" s="211"/>
      <c r="W602" s="133" t="str">
        <f>VLOOKUP(TRIM(X602),X10:Y88,2,FALSE)</f>
        <v>Krisztian</v>
      </c>
      <c r="X602" s="11" t="str">
        <f t="shared" si="21"/>
        <v>6.5.10</v>
      </c>
      <c r="Y602" s="64"/>
      <c r="AA602" s="1">
        <f t="shared" si="22"/>
        <v>17</v>
      </c>
    </row>
    <row r="603" spans="1:27" ht="35.25" customHeight="1">
      <c r="A603" s="119" t="s">
        <v>139</v>
      </c>
      <c r="B603" s="134" t="s">
        <v>57</v>
      </c>
      <c r="C603" s="122" t="s">
        <v>140</v>
      </c>
      <c r="D603" s="122" t="s">
        <v>112</v>
      </c>
      <c r="E603" s="123" t="s">
        <v>11077</v>
      </c>
      <c r="F603" s="124" t="s">
        <v>24</v>
      </c>
      <c r="G603" s="124" t="s">
        <v>142</v>
      </c>
      <c r="H603" s="124" t="s">
        <v>12789</v>
      </c>
      <c r="I603" s="210" t="s">
        <v>189</v>
      </c>
      <c r="J603" s="129" t="s">
        <v>185</v>
      </c>
      <c r="K603" s="128">
        <v>165</v>
      </c>
      <c r="L603" s="129"/>
      <c r="M603" s="128" t="s">
        <v>191</v>
      </c>
      <c r="N603" s="127" t="s">
        <v>485</v>
      </c>
      <c r="O603" s="127" t="s">
        <v>165</v>
      </c>
      <c r="P603" s="127" t="s">
        <v>183</v>
      </c>
      <c r="Q603" s="131" t="s">
        <v>13590</v>
      </c>
      <c r="R603" s="131" t="s">
        <v>161</v>
      </c>
      <c r="S603" s="132" t="s">
        <v>159</v>
      </c>
      <c r="T603" s="136" t="s">
        <v>12706</v>
      </c>
      <c r="U603" s="211"/>
      <c r="V603" s="211"/>
      <c r="W603" s="133" t="str">
        <f>VLOOKUP(TRIM(X603),X10:Y88,2,FALSE)</f>
        <v>Krisztian</v>
      </c>
      <c r="X603" s="11" t="str">
        <f t="shared" si="21"/>
        <v>6.5.10</v>
      </c>
      <c r="Y603" s="64"/>
      <c r="AA603" s="1">
        <f t="shared" si="22"/>
        <v>17</v>
      </c>
    </row>
    <row r="604" spans="1:27" ht="35.25" customHeight="1">
      <c r="A604" s="119" t="s">
        <v>139</v>
      </c>
      <c r="B604" s="134" t="s">
        <v>57</v>
      </c>
      <c r="C604" s="122" t="s">
        <v>140</v>
      </c>
      <c r="D604" s="122" t="s">
        <v>117</v>
      </c>
      <c r="E604" s="123" t="s">
        <v>11078</v>
      </c>
      <c r="F604" s="124" t="s">
        <v>21</v>
      </c>
      <c r="G604" s="124" t="s">
        <v>142</v>
      </c>
      <c r="H604" s="124" t="s">
        <v>12790</v>
      </c>
      <c r="I604" s="210" t="s">
        <v>5746</v>
      </c>
      <c r="J604" s="129" t="s">
        <v>2280</v>
      </c>
      <c r="K604" s="128"/>
      <c r="L604" s="129"/>
      <c r="M604" s="128"/>
      <c r="N604" s="127" t="s">
        <v>7471</v>
      </c>
      <c r="O604" s="127" t="s">
        <v>2712</v>
      </c>
      <c r="P604" s="127" t="s">
        <v>2281</v>
      </c>
      <c r="Q604" s="131" t="s">
        <v>12777</v>
      </c>
      <c r="R604" s="131" t="s">
        <v>15673</v>
      </c>
      <c r="S604" s="132" t="s">
        <v>184</v>
      </c>
      <c r="T604" s="136" t="s">
        <v>12706</v>
      </c>
      <c r="U604" s="211"/>
      <c r="V604" s="211"/>
      <c r="W604" s="133" t="str">
        <f>VLOOKUP(TRIM(X604),X10:Y88,2,FALSE)</f>
        <v>Krisztian</v>
      </c>
      <c r="X604" s="11" t="str">
        <f t="shared" ref="X604:X667" si="23">IF(ISNONTEXT(D604),"" &amp; D604 &amp;"",T(D604))</f>
        <v>6.7</v>
      </c>
      <c r="Y604" s="64"/>
      <c r="AA604" s="1">
        <f t="shared" si="22"/>
        <v>19</v>
      </c>
    </row>
    <row r="605" spans="1:27" ht="35.25" customHeight="1">
      <c r="A605" s="119" t="s">
        <v>139</v>
      </c>
      <c r="B605" s="134" t="s">
        <v>57</v>
      </c>
      <c r="C605" s="122" t="s">
        <v>140</v>
      </c>
      <c r="D605" s="122" t="s">
        <v>470</v>
      </c>
      <c r="E605" s="123" t="s">
        <v>11079</v>
      </c>
      <c r="F605" s="124" t="s">
        <v>21</v>
      </c>
      <c r="G605" s="124" t="s">
        <v>142</v>
      </c>
      <c r="H605" s="124" t="s">
        <v>12791</v>
      </c>
      <c r="I605" s="210" t="s">
        <v>225</v>
      </c>
      <c r="J605" s="129" t="s">
        <v>7457</v>
      </c>
      <c r="K605" s="128"/>
      <c r="L605" s="129"/>
      <c r="M605" s="128"/>
      <c r="N605" s="127" t="s">
        <v>7390</v>
      </c>
      <c r="O605" s="127" t="s">
        <v>2712</v>
      </c>
      <c r="P605" s="127" t="s">
        <v>7458</v>
      </c>
      <c r="Q605" s="131" t="s">
        <v>12778</v>
      </c>
      <c r="R605" s="131" t="s">
        <v>15538</v>
      </c>
      <c r="S605" s="132" t="s">
        <v>15537</v>
      </c>
      <c r="T605" s="136" t="s">
        <v>226</v>
      </c>
      <c r="U605" s="211"/>
      <c r="V605" s="211"/>
      <c r="W605" s="133" t="str">
        <f>VLOOKUP(TRIM(X605),X10:Y88,2,FALSE)</f>
        <v>Puneet</v>
      </c>
      <c r="X605" s="11" t="str">
        <f t="shared" si="23"/>
        <v>6.13</v>
      </c>
      <c r="Y605" s="64"/>
      <c r="AA605" s="1">
        <f t="shared" si="22"/>
        <v>8</v>
      </c>
    </row>
    <row r="606" spans="1:27" ht="35.25" customHeight="1">
      <c r="A606" s="119" t="s">
        <v>139</v>
      </c>
      <c r="B606" s="134" t="s">
        <v>57</v>
      </c>
      <c r="C606" s="122" t="s">
        <v>140</v>
      </c>
      <c r="D606" s="122" t="s">
        <v>108</v>
      </c>
      <c r="E606" s="123" t="s">
        <v>11080</v>
      </c>
      <c r="F606" s="124" t="s">
        <v>24</v>
      </c>
      <c r="G606" s="124" t="s">
        <v>142</v>
      </c>
      <c r="H606" s="124" t="s">
        <v>13373</v>
      </c>
      <c r="I606" s="210" t="s">
        <v>10570</v>
      </c>
      <c r="J606" s="129" t="s">
        <v>174</v>
      </c>
      <c r="K606" s="128">
        <v>170</v>
      </c>
      <c r="L606" s="129"/>
      <c r="M606" s="128" t="s">
        <v>191</v>
      </c>
      <c r="N606" s="127" t="s">
        <v>485</v>
      </c>
      <c r="O606" s="127" t="s">
        <v>165</v>
      </c>
      <c r="P606" s="127" t="s">
        <v>183</v>
      </c>
      <c r="Q606" s="131" t="s">
        <v>8502</v>
      </c>
      <c r="R606" s="131" t="s">
        <v>15531</v>
      </c>
      <c r="S606" s="132" t="s">
        <v>15530</v>
      </c>
      <c r="T606" s="136" t="s">
        <v>2395</v>
      </c>
      <c r="U606" s="211"/>
      <c r="V606" s="211"/>
      <c r="W606" s="133" t="str">
        <f>VLOOKUP(TRIM(X606),X10:Y88,2,FALSE)</f>
        <v>Puneet</v>
      </c>
      <c r="X606" s="11" t="str">
        <f t="shared" si="23"/>
        <v>6.5.8</v>
      </c>
      <c r="Y606" s="64"/>
      <c r="AA606" s="1">
        <f t="shared" si="22"/>
        <v>32</v>
      </c>
    </row>
    <row r="607" spans="1:27" ht="35.25" customHeight="1">
      <c r="A607" s="119" t="s">
        <v>139</v>
      </c>
      <c r="B607" s="134" t="s">
        <v>57</v>
      </c>
      <c r="C607" s="122" t="s">
        <v>140</v>
      </c>
      <c r="D607" s="122" t="s">
        <v>12058</v>
      </c>
      <c r="E607" s="123" t="s">
        <v>11081</v>
      </c>
      <c r="F607" s="124" t="s">
        <v>24</v>
      </c>
      <c r="G607" s="124" t="s">
        <v>142</v>
      </c>
      <c r="H607" s="124" t="s">
        <v>12792</v>
      </c>
      <c r="I607" s="210" t="s">
        <v>225</v>
      </c>
      <c r="J607" s="129" t="s">
        <v>5550</v>
      </c>
      <c r="K607" s="128">
        <v>25</v>
      </c>
      <c r="L607" s="129"/>
      <c r="M607" s="128" t="s">
        <v>191</v>
      </c>
      <c r="N607" s="127" t="s">
        <v>485</v>
      </c>
      <c r="O607" s="127" t="s">
        <v>165</v>
      </c>
      <c r="P607" s="127" t="s">
        <v>183</v>
      </c>
      <c r="Q607" s="131" t="s">
        <v>8573</v>
      </c>
      <c r="R607" s="131" t="s">
        <v>16200</v>
      </c>
      <c r="S607" s="132" t="s">
        <v>16199</v>
      </c>
      <c r="T607" s="136" t="s">
        <v>226</v>
      </c>
      <c r="U607" s="211"/>
      <c r="V607" s="211"/>
      <c r="W607" s="133" t="str">
        <f>VLOOKUP(TRIM(X607),X10:Y88,2,FALSE)</f>
        <v>Krisztian</v>
      </c>
      <c r="X607" s="11" t="str">
        <f t="shared" si="23"/>
        <v>6.5.6.2</v>
      </c>
      <c r="Y607" s="64"/>
      <c r="AA607" s="1">
        <f t="shared" si="22"/>
        <v>8</v>
      </c>
    </row>
    <row r="608" spans="1:27" ht="37.200000000000003" customHeight="1">
      <c r="A608" s="119" t="s">
        <v>139</v>
      </c>
      <c r="B608" s="134" t="s">
        <v>57</v>
      </c>
      <c r="C608" s="122" t="s">
        <v>140</v>
      </c>
      <c r="D608" s="122" t="s">
        <v>108</v>
      </c>
      <c r="E608" s="123" t="s">
        <v>11082</v>
      </c>
      <c r="F608" s="124" t="s">
        <v>24</v>
      </c>
      <c r="G608" s="124" t="s">
        <v>142</v>
      </c>
      <c r="H608" s="124" t="s">
        <v>12793</v>
      </c>
      <c r="I608" s="210" t="s">
        <v>249</v>
      </c>
      <c r="J608" s="129" t="s">
        <v>174</v>
      </c>
      <c r="K608" s="128">
        <v>119</v>
      </c>
      <c r="L608" s="129"/>
      <c r="M608" s="128" t="s">
        <v>191</v>
      </c>
      <c r="N608" s="127" t="s">
        <v>485</v>
      </c>
      <c r="O608" s="127" t="s">
        <v>165</v>
      </c>
      <c r="P608" s="127" t="s">
        <v>183</v>
      </c>
      <c r="Q608" s="131" t="s">
        <v>8742</v>
      </c>
      <c r="R608" s="131" t="s">
        <v>17525</v>
      </c>
      <c r="S608" s="144" t="s">
        <v>192</v>
      </c>
      <c r="T608" s="136" t="s">
        <v>2475</v>
      </c>
      <c r="U608" s="211"/>
      <c r="V608" s="211"/>
      <c r="W608" s="133" t="str">
        <f>VLOOKUP(TRIM(X608),X10:Y88,2,FALSE)</f>
        <v>Puneet</v>
      </c>
      <c r="X608" s="11" t="str">
        <f t="shared" si="23"/>
        <v>6.5.8</v>
      </c>
      <c r="Y608" s="64"/>
      <c r="AA608" s="1">
        <f t="shared" si="22"/>
        <v>10</v>
      </c>
    </row>
    <row r="609" spans="1:27" ht="35.25" customHeight="1">
      <c r="A609" s="119" t="s">
        <v>139</v>
      </c>
      <c r="B609" s="134" t="s">
        <v>57</v>
      </c>
      <c r="C609" s="122" t="s">
        <v>140</v>
      </c>
      <c r="D609" s="122" t="s">
        <v>112</v>
      </c>
      <c r="E609" s="123" t="s">
        <v>11083</v>
      </c>
      <c r="F609" s="124" t="s">
        <v>24</v>
      </c>
      <c r="G609" s="124" t="s">
        <v>142</v>
      </c>
      <c r="H609" s="124" t="s">
        <v>12907</v>
      </c>
      <c r="I609" s="210" t="s">
        <v>2630</v>
      </c>
      <c r="J609" s="129" t="s">
        <v>185</v>
      </c>
      <c r="K609" s="128">
        <v>166</v>
      </c>
      <c r="L609" s="129"/>
      <c r="M609" s="128" t="s">
        <v>191</v>
      </c>
      <c r="N609" s="127" t="s">
        <v>485</v>
      </c>
      <c r="O609" s="127" t="s">
        <v>165</v>
      </c>
      <c r="P609" s="127" t="s">
        <v>183</v>
      </c>
      <c r="Q609" s="131" t="s">
        <v>13591</v>
      </c>
      <c r="R609" s="131" t="s">
        <v>16186</v>
      </c>
      <c r="S609" s="132" t="s">
        <v>16185</v>
      </c>
      <c r="T609" s="136" t="s">
        <v>232</v>
      </c>
      <c r="U609" s="211"/>
      <c r="V609" s="211"/>
      <c r="W609" s="133" t="str">
        <f>VLOOKUP(TRIM(X609),X10:Y88,2,FALSE)</f>
        <v>Krisztian</v>
      </c>
      <c r="X609" s="11" t="str">
        <f t="shared" si="23"/>
        <v>6.5.10</v>
      </c>
      <c r="Y609" s="64"/>
      <c r="AA609" s="1">
        <f t="shared" si="22"/>
        <v>30</v>
      </c>
    </row>
    <row r="610" spans="1:27" ht="37.200000000000003" customHeight="1">
      <c r="A610" s="119" t="s">
        <v>139</v>
      </c>
      <c r="B610" s="134" t="s">
        <v>57</v>
      </c>
      <c r="C610" s="122" t="s">
        <v>140</v>
      </c>
      <c r="D610" s="122" t="s">
        <v>611</v>
      </c>
      <c r="E610" s="123" t="s">
        <v>11084</v>
      </c>
      <c r="F610" s="124" t="s">
        <v>24</v>
      </c>
      <c r="G610" s="124" t="s">
        <v>142</v>
      </c>
      <c r="H610" s="124" t="s">
        <v>12908</v>
      </c>
      <c r="I610" s="210" t="s">
        <v>241</v>
      </c>
      <c r="J610" s="129" t="s">
        <v>185</v>
      </c>
      <c r="K610" s="128">
        <v>167</v>
      </c>
      <c r="L610" s="129"/>
      <c r="M610" s="128" t="s">
        <v>191</v>
      </c>
      <c r="N610" s="127" t="s">
        <v>485</v>
      </c>
      <c r="O610" s="127" t="s">
        <v>165</v>
      </c>
      <c r="P610" s="127" t="s">
        <v>183</v>
      </c>
      <c r="Q610" s="131" t="s">
        <v>13592</v>
      </c>
      <c r="R610" s="131" t="s">
        <v>15701</v>
      </c>
      <c r="S610" s="132" t="s">
        <v>15702</v>
      </c>
      <c r="T610" s="136" t="s">
        <v>242</v>
      </c>
      <c r="U610" s="211"/>
      <c r="V610" s="211"/>
      <c r="W610" s="133" t="str">
        <f>VLOOKUP(TRIM(X610),X10:Y88,2,FALSE)</f>
        <v>Frank</v>
      </c>
      <c r="X610" s="11" t="str">
        <f t="shared" si="23"/>
        <v>6.5.7.1</v>
      </c>
      <c r="Y610" s="64"/>
      <c r="AA610" s="1">
        <f t="shared" si="22"/>
        <v>7</v>
      </c>
    </row>
    <row r="611" spans="1:27" ht="37.200000000000003" customHeight="1">
      <c r="A611" s="119" t="s">
        <v>139</v>
      </c>
      <c r="B611" s="134" t="s">
        <v>57</v>
      </c>
      <c r="C611" s="122" t="s">
        <v>140</v>
      </c>
      <c r="D611" s="122" t="s">
        <v>119</v>
      </c>
      <c r="E611" s="123" t="s">
        <v>11085</v>
      </c>
      <c r="F611" s="124" t="s">
        <v>21</v>
      </c>
      <c r="G611" s="124" t="s">
        <v>142</v>
      </c>
      <c r="H611" s="124" t="s">
        <v>12909</v>
      </c>
      <c r="I611" s="210" t="s">
        <v>7776</v>
      </c>
      <c r="J611" s="129" t="s">
        <v>7464</v>
      </c>
      <c r="K611" s="128"/>
      <c r="L611" s="129"/>
      <c r="M611" s="128"/>
      <c r="N611" s="127" t="s">
        <v>654</v>
      </c>
      <c r="O611" s="127" t="s">
        <v>2712</v>
      </c>
      <c r="P611" s="127" t="s">
        <v>7465</v>
      </c>
      <c r="Q611" s="131" t="s">
        <v>12799</v>
      </c>
      <c r="R611" s="131" t="s">
        <v>192</v>
      </c>
      <c r="S611" s="144" t="s">
        <v>192</v>
      </c>
      <c r="T611" s="136" t="s">
        <v>232</v>
      </c>
      <c r="U611" s="211"/>
      <c r="V611" s="211"/>
      <c r="W611" s="133" t="str">
        <f>VLOOKUP(TRIM(X611),X10:Y88,2,FALSE)</f>
        <v>Puneet</v>
      </c>
      <c r="X611" s="11" t="str">
        <f t="shared" si="23"/>
        <v>6.9</v>
      </c>
      <c r="Y611" s="64"/>
      <c r="AA611" s="1">
        <f t="shared" si="22"/>
        <v>26</v>
      </c>
    </row>
    <row r="612" spans="1:27" ht="35.25" customHeight="1">
      <c r="A612" s="119" t="s">
        <v>139</v>
      </c>
      <c r="B612" s="134" t="s">
        <v>57</v>
      </c>
      <c r="C612" s="122" t="s">
        <v>140</v>
      </c>
      <c r="D612" s="122" t="s">
        <v>77</v>
      </c>
      <c r="E612" s="123" t="s">
        <v>11086</v>
      </c>
      <c r="F612" s="124" t="s">
        <v>24</v>
      </c>
      <c r="G612" s="124" t="s">
        <v>142</v>
      </c>
      <c r="H612" s="124" t="s">
        <v>17611</v>
      </c>
      <c r="I612" s="210" t="s">
        <v>189</v>
      </c>
      <c r="J612" s="129" t="s">
        <v>190</v>
      </c>
      <c r="K612" s="128">
        <v>3406</v>
      </c>
      <c r="L612" s="129"/>
      <c r="M612" s="128" t="s">
        <v>191</v>
      </c>
      <c r="N612" s="127" t="s">
        <v>7494</v>
      </c>
      <c r="O612" s="127" t="s">
        <v>152</v>
      </c>
      <c r="P612" s="127" t="s">
        <v>154</v>
      </c>
      <c r="Q612" s="131" t="s">
        <v>13593</v>
      </c>
      <c r="R612" s="131" t="s">
        <v>15562</v>
      </c>
      <c r="S612" s="132" t="s">
        <v>15561</v>
      </c>
      <c r="T612" s="136" t="s">
        <v>198</v>
      </c>
      <c r="U612" s="211"/>
      <c r="V612" s="211"/>
      <c r="W612" s="133" t="str">
        <f>VLOOKUP(TRIM(X612),X10:Y88,2,FALSE)</f>
        <v>Puneet</v>
      </c>
      <c r="X612" s="11" t="str">
        <f t="shared" si="23"/>
        <v>5.1</v>
      </c>
      <c r="Y612" s="64"/>
      <c r="AA612" s="1">
        <f t="shared" si="22"/>
        <v>17</v>
      </c>
    </row>
    <row r="613" spans="1:27" ht="35.25" customHeight="1">
      <c r="A613" s="119" t="s">
        <v>139</v>
      </c>
      <c r="B613" s="134" t="s">
        <v>57</v>
      </c>
      <c r="C613" s="122" t="s">
        <v>140</v>
      </c>
      <c r="D613" s="122" t="s">
        <v>77</v>
      </c>
      <c r="E613" s="123" t="s">
        <v>11087</v>
      </c>
      <c r="F613" s="124" t="s">
        <v>24</v>
      </c>
      <c r="G613" s="124" t="s">
        <v>142</v>
      </c>
      <c r="H613" s="124" t="s">
        <v>17614</v>
      </c>
      <c r="I613" s="210" t="s">
        <v>189</v>
      </c>
      <c r="J613" s="129" t="s">
        <v>190</v>
      </c>
      <c r="K613" s="128">
        <v>3407</v>
      </c>
      <c r="L613" s="129"/>
      <c r="M613" s="128" t="s">
        <v>220</v>
      </c>
      <c r="N613" s="127" t="s">
        <v>5552</v>
      </c>
      <c r="O613" s="127" t="s">
        <v>165</v>
      </c>
      <c r="P613" s="127" t="s">
        <v>154</v>
      </c>
      <c r="Q613" s="131" t="s">
        <v>13594</v>
      </c>
      <c r="R613" s="131" t="s">
        <v>15564</v>
      </c>
      <c r="S613" s="132" t="s">
        <v>15563</v>
      </c>
      <c r="T613" s="136" t="s">
        <v>198</v>
      </c>
      <c r="U613" s="211"/>
      <c r="V613" s="211"/>
      <c r="W613" s="133" t="str">
        <f>VLOOKUP(TRIM(X613),X10:Y88,2,FALSE)</f>
        <v>Puneet</v>
      </c>
      <c r="X613" s="11" t="str">
        <f t="shared" si="23"/>
        <v>5.1</v>
      </c>
      <c r="Y613" s="64"/>
      <c r="AA613" s="1">
        <f t="shared" si="22"/>
        <v>17</v>
      </c>
    </row>
    <row r="614" spans="1:27" ht="35.25" customHeight="1">
      <c r="A614" s="119" t="s">
        <v>139</v>
      </c>
      <c r="B614" s="134" t="s">
        <v>57</v>
      </c>
      <c r="C614" s="122" t="s">
        <v>140</v>
      </c>
      <c r="D614" s="122" t="s">
        <v>81</v>
      </c>
      <c r="E614" s="123" t="s">
        <v>11088</v>
      </c>
      <c r="F614" s="124" t="s">
        <v>23</v>
      </c>
      <c r="G614" s="124" t="s">
        <v>142</v>
      </c>
      <c r="H614" s="124" t="s">
        <v>12910</v>
      </c>
      <c r="I614" s="210" t="s">
        <v>189</v>
      </c>
      <c r="J614" s="129" t="s">
        <v>314</v>
      </c>
      <c r="K614" s="128">
        <v>2988</v>
      </c>
      <c r="L614" s="129"/>
      <c r="M614" s="128" t="s">
        <v>191</v>
      </c>
      <c r="N614" s="127" t="s">
        <v>12800</v>
      </c>
      <c r="O614" s="127" t="s">
        <v>156</v>
      </c>
      <c r="P614" s="127" t="s">
        <v>13734</v>
      </c>
      <c r="Q614" s="131" t="s">
        <v>13595</v>
      </c>
      <c r="R614" s="131" t="s">
        <v>17138</v>
      </c>
      <c r="S614" s="132" t="s">
        <v>145</v>
      </c>
      <c r="T614" s="136" t="s">
        <v>198</v>
      </c>
      <c r="U614" s="211"/>
      <c r="V614" s="211" t="s">
        <v>245</v>
      </c>
      <c r="W614" s="133" t="str">
        <f>VLOOKUP(TRIM(X614),X10:Y88,2,FALSE)</f>
        <v>Krisztian</v>
      </c>
      <c r="X614" s="11" t="str">
        <f t="shared" si="23"/>
        <v>5.3</v>
      </c>
      <c r="Y614" s="64"/>
      <c r="AA614" s="1">
        <f t="shared" si="22"/>
        <v>17</v>
      </c>
    </row>
    <row r="615" spans="1:27" ht="35.25" customHeight="1">
      <c r="A615" s="119" t="s">
        <v>139</v>
      </c>
      <c r="B615" s="134" t="s">
        <v>57</v>
      </c>
      <c r="C615" s="122" t="s">
        <v>140</v>
      </c>
      <c r="D615" s="122" t="s">
        <v>81</v>
      </c>
      <c r="E615" s="123" t="s">
        <v>11089</v>
      </c>
      <c r="F615" s="124" t="s">
        <v>23</v>
      </c>
      <c r="G615" s="124" t="s">
        <v>142</v>
      </c>
      <c r="H615" s="124" t="s">
        <v>12911</v>
      </c>
      <c r="I615" s="210" t="s">
        <v>189</v>
      </c>
      <c r="J615" s="129" t="s">
        <v>314</v>
      </c>
      <c r="K615" s="128">
        <v>2989</v>
      </c>
      <c r="L615" s="129"/>
      <c r="M615" s="128" t="s">
        <v>220</v>
      </c>
      <c r="N615" s="127" t="s">
        <v>7494</v>
      </c>
      <c r="O615" s="127" t="s">
        <v>152</v>
      </c>
      <c r="P615" s="127" t="s">
        <v>13734</v>
      </c>
      <c r="Q615" s="131" t="s">
        <v>13596</v>
      </c>
      <c r="R615" s="131" t="s">
        <v>17138</v>
      </c>
      <c r="S615" s="132" t="s">
        <v>145</v>
      </c>
      <c r="T615" s="136" t="s">
        <v>198</v>
      </c>
      <c r="U615" s="211"/>
      <c r="V615" s="211" t="s">
        <v>245</v>
      </c>
      <c r="W615" s="133" t="str">
        <f>VLOOKUP(TRIM(X615),X10:Y88,2,FALSE)</f>
        <v>Krisztian</v>
      </c>
      <c r="X615" s="11" t="str">
        <f t="shared" si="23"/>
        <v>5.3</v>
      </c>
      <c r="Y615" s="64"/>
      <c r="AA615" s="1">
        <f t="shared" si="22"/>
        <v>17</v>
      </c>
    </row>
    <row r="616" spans="1:27" ht="35.25" customHeight="1">
      <c r="A616" s="119" t="s">
        <v>139</v>
      </c>
      <c r="B616" s="134" t="s">
        <v>57</v>
      </c>
      <c r="C616" s="122" t="s">
        <v>140</v>
      </c>
      <c r="D616" s="122" t="s">
        <v>81</v>
      </c>
      <c r="E616" s="123" t="s">
        <v>11090</v>
      </c>
      <c r="F616" s="124" t="s">
        <v>23</v>
      </c>
      <c r="G616" s="124" t="s">
        <v>142</v>
      </c>
      <c r="H616" s="124" t="s">
        <v>12912</v>
      </c>
      <c r="I616" s="210" t="s">
        <v>189</v>
      </c>
      <c r="J616" s="129" t="s">
        <v>314</v>
      </c>
      <c r="K616" s="128">
        <v>2990</v>
      </c>
      <c r="L616" s="129"/>
      <c r="M616" s="128" t="s">
        <v>220</v>
      </c>
      <c r="N616" s="127" t="s">
        <v>5552</v>
      </c>
      <c r="O616" s="127" t="s">
        <v>165</v>
      </c>
      <c r="P616" s="127" t="s">
        <v>13734</v>
      </c>
      <c r="Q616" s="131" t="s">
        <v>13597</v>
      </c>
      <c r="R616" s="131" t="s">
        <v>17138</v>
      </c>
      <c r="S616" s="132" t="s">
        <v>145</v>
      </c>
      <c r="T616" s="136" t="s">
        <v>198</v>
      </c>
      <c r="U616" s="211"/>
      <c r="V616" s="211" t="s">
        <v>245</v>
      </c>
      <c r="W616" s="133" t="str">
        <f>VLOOKUP(TRIM(X616),X10:Y88,2,FALSE)</f>
        <v>Krisztian</v>
      </c>
      <c r="X616" s="11" t="str">
        <f t="shared" si="23"/>
        <v>5.3</v>
      </c>
      <c r="Y616" s="64"/>
      <c r="AA616" s="1">
        <f t="shared" si="22"/>
        <v>17</v>
      </c>
    </row>
    <row r="617" spans="1:27" ht="35.25" customHeight="1">
      <c r="A617" s="119" t="s">
        <v>139</v>
      </c>
      <c r="B617" s="134" t="s">
        <v>57</v>
      </c>
      <c r="C617" s="122" t="s">
        <v>140</v>
      </c>
      <c r="D617" s="122" t="s">
        <v>89</v>
      </c>
      <c r="E617" s="123" t="s">
        <v>11091</v>
      </c>
      <c r="F617" s="124" t="s">
        <v>172</v>
      </c>
      <c r="G617" s="124" t="s">
        <v>222</v>
      </c>
      <c r="H617" s="124" t="s">
        <v>12801</v>
      </c>
      <c r="I617" s="210" t="s">
        <v>189</v>
      </c>
      <c r="J617" s="129"/>
      <c r="K617" s="128"/>
      <c r="L617" s="129"/>
      <c r="M617" s="128"/>
      <c r="N617" s="127"/>
      <c r="O617" s="127" t="s">
        <v>165</v>
      </c>
      <c r="P617" s="127"/>
      <c r="Q617" s="131" t="s">
        <v>12802</v>
      </c>
      <c r="R617" s="131" t="s">
        <v>161</v>
      </c>
      <c r="S617" s="132" t="s">
        <v>159</v>
      </c>
      <c r="T617" s="136" t="s">
        <v>198</v>
      </c>
      <c r="U617" s="211"/>
      <c r="V617" s="211"/>
      <c r="W617" s="133" t="str">
        <f>VLOOKUP(TRIM(X617),X10:Y88,2,FALSE)</f>
        <v>Puneet</v>
      </c>
      <c r="X617" s="11" t="str">
        <f t="shared" si="23"/>
        <v>6.1</v>
      </c>
      <c r="Y617" s="64"/>
      <c r="AA617" s="1">
        <f t="shared" si="22"/>
        <v>17</v>
      </c>
    </row>
    <row r="618" spans="1:27" ht="35.25" customHeight="1">
      <c r="A618" s="119" t="s">
        <v>139</v>
      </c>
      <c r="B618" s="134" t="s">
        <v>57</v>
      </c>
      <c r="C618" s="122" t="s">
        <v>140</v>
      </c>
      <c r="D618" s="122" t="s">
        <v>89</v>
      </c>
      <c r="E618" s="123" t="s">
        <v>11092</v>
      </c>
      <c r="F618" s="124" t="s">
        <v>24</v>
      </c>
      <c r="G618" s="124" t="s">
        <v>142</v>
      </c>
      <c r="H618" s="124" t="s">
        <v>12913</v>
      </c>
      <c r="I618" s="210" t="s">
        <v>189</v>
      </c>
      <c r="J618" s="129" t="s">
        <v>190</v>
      </c>
      <c r="K618" s="128">
        <v>3408</v>
      </c>
      <c r="L618" s="129"/>
      <c r="M618" s="128" t="s">
        <v>191</v>
      </c>
      <c r="N618" s="127" t="s">
        <v>5552</v>
      </c>
      <c r="O618" s="127" t="s">
        <v>165</v>
      </c>
      <c r="P618" s="127" t="s">
        <v>514</v>
      </c>
      <c r="Q618" s="131" t="s">
        <v>13598</v>
      </c>
      <c r="R618" s="131" t="s">
        <v>192</v>
      </c>
      <c r="S618" s="144" t="s">
        <v>192</v>
      </c>
      <c r="T618" s="136" t="s">
        <v>198</v>
      </c>
      <c r="U618" s="211"/>
      <c r="V618" s="211"/>
      <c r="W618" s="133" t="str">
        <f>VLOOKUP(TRIM(X618),X10:Y88,2,FALSE)</f>
        <v>Puneet</v>
      </c>
      <c r="X618" s="11" t="str">
        <f t="shared" si="23"/>
        <v>6.1</v>
      </c>
      <c r="Y618" s="64"/>
      <c r="AA618" s="1">
        <f t="shared" si="22"/>
        <v>17</v>
      </c>
    </row>
    <row r="619" spans="1:27" ht="35.25" customHeight="1">
      <c r="A619" s="119" t="s">
        <v>139</v>
      </c>
      <c r="B619" s="134" t="s">
        <v>57</v>
      </c>
      <c r="C619" s="122" t="s">
        <v>140</v>
      </c>
      <c r="D619" s="122" t="s">
        <v>89</v>
      </c>
      <c r="E619" s="123" t="s">
        <v>11093</v>
      </c>
      <c r="F619" s="124" t="s">
        <v>24</v>
      </c>
      <c r="G619" s="124" t="s">
        <v>142</v>
      </c>
      <c r="H619" s="124" t="s">
        <v>12914</v>
      </c>
      <c r="I619" s="210" t="s">
        <v>189</v>
      </c>
      <c r="J619" s="129" t="s">
        <v>204</v>
      </c>
      <c r="K619" s="128">
        <v>386</v>
      </c>
      <c r="L619" s="129"/>
      <c r="M619" s="128" t="s">
        <v>191</v>
      </c>
      <c r="N619" s="127" t="s">
        <v>7659</v>
      </c>
      <c r="O619" s="127" t="s">
        <v>165</v>
      </c>
      <c r="P619" s="127" t="s">
        <v>514</v>
      </c>
      <c r="Q619" s="131" t="s">
        <v>13599</v>
      </c>
      <c r="R619" s="131" t="s">
        <v>192</v>
      </c>
      <c r="S619" s="144" t="s">
        <v>192</v>
      </c>
      <c r="T619" s="136" t="s">
        <v>198</v>
      </c>
      <c r="U619" s="211"/>
      <c r="V619" s="211"/>
      <c r="W619" s="133" t="str">
        <f>VLOOKUP(TRIM(X619),X10:Y88,2,FALSE)</f>
        <v>Puneet</v>
      </c>
      <c r="X619" s="11" t="str">
        <f t="shared" si="23"/>
        <v>6.1</v>
      </c>
      <c r="Y619" s="64"/>
      <c r="AA619" s="1">
        <f t="shared" si="22"/>
        <v>17</v>
      </c>
    </row>
    <row r="620" spans="1:27" ht="35.25" customHeight="1">
      <c r="A620" s="119" t="s">
        <v>139</v>
      </c>
      <c r="B620" s="134" t="s">
        <v>57</v>
      </c>
      <c r="C620" s="122" t="s">
        <v>140</v>
      </c>
      <c r="D620" s="122" t="s">
        <v>116</v>
      </c>
      <c r="E620" s="123" t="s">
        <v>11094</v>
      </c>
      <c r="F620" s="124" t="s">
        <v>21</v>
      </c>
      <c r="G620" s="124" t="s">
        <v>142</v>
      </c>
      <c r="H620" s="124" t="s">
        <v>7538</v>
      </c>
      <c r="I620" s="210" t="s">
        <v>189</v>
      </c>
      <c r="J620" s="129" t="s">
        <v>812</v>
      </c>
      <c r="K620" s="128"/>
      <c r="L620" s="129"/>
      <c r="M620" s="128"/>
      <c r="N620" s="127" t="s">
        <v>12287</v>
      </c>
      <c r="O620" s="127" t="s">
        <v>2712</v>
      </c>
      <c r="P620" s="127" t="s">
        <v>814</v>
      </c>
      <c r="Q620" s="131" t="s">
        <v>7473</v>
      </c>
      <c r="R620" s="131" t="s">
        <v>15908</v>
      </c>
      <c r="S620" s="132" t="s">
        <v>15907</v>
      </c>
      <c r="T620" s="136" t="s">
        <v>198</v>
      </c>
      <c r="U620" s="211"/>
      <c r="V620" s="211"/>
      <c r="W620" s="133" t="str">
        <f>VLOOKUP(TRIM(X620),X10:Y88,2,FALSE)</f>
        <v>LaeYoung</v>
      </c>
      <c r="X620" s="11" t="str">
        <f t="shared" si="23"/>
        <v>6.6</v>
      </c>
      <c r="Y620" s="64"/>
      <c r="AA620" s="1">
        <f t="shared" si="22"/>
        <v>17</v>
      </c>
    </row>
    <row r="621" spans="1:27" ht="37.200000000000003" customHeight="1">
      <c r="A621" s="119" t="s">
        <v>139</v>
      </c>
      <c r="B621" s="134" t="s">
        <v>57</v>
      </c>
      <c r="C621" s="122" t="s">
        <v>140</v>
      </c>
      <c r="D621" s="122" t="s">
        <v>116</v>
      </c>
      <c r="E621" s="123" t="s">
        <v>11095</v>
      </c>
      <c r="F621" s="124" t="s">
        <v>21</v>
      </c>
      <c r="G621" s="124" t="s">
        <v>142</v>
      </c>
      <c r="H621" s="124" t="s">
        <v>12915</v>
      </c>
      <c r="I621" s="210" t="s">
        <v>189</v>
      </c>
      <c r="J621" s="129" t="s">
        <v>812</v>
      </c>
      <c r="K621" s="128"/>
      <c r="L621" s="129"/>
      <c r="M621" s="128"/>
      <c r="N621" s="127" t="s">
        <v>12287</v>
      </c>
      <c r="O621" s="127" t="s">
        <v>2712</v>
      </c>
      <c r="P621" s="127" t="s">
        <v>814</v>
      </c>
      <c r="Q621" s="131" t="s">
        <v>12803</v>
      </c>
      <c r="R621" s="131" t="s">
        <v>192</v>
      </c>
      <c r="S621" s="144" t="s">
        <v>192</v>
      </c>
      <c r="T621" s="136" t="s">
        <v>198</v>
      </c>
      <c r="U621" s="211"/>
      <c r="V621" s="211"/>
      <c r="W621" s="133" t="str">
        <f>VLOOKUP(TRIM(X621),X10:Y88,2,FALSE)</f>
        <v>LaeYoung</v>
      </c>
      <c r="X621" s="11" t="str">
        <f t="shared" si="23"/>
        <v>6.6</v>
      </c>
      <c r="Y621" s="64"/>
      <c r="AA621" s="1">
        <f t="shared" si="22"/>
        <v>17</v>
      </c>
    </row>
    <row r="622" spans="1:27" ht="35.25" customHeight="1">
      <c r="A622" s="119" t="s">
        <v>139</v>
      </c>
      <c r="B622" s="134" t="s">
        <v>57</v>
      </c>
      <c r="C622" s="122" t="s">
        <v>140</v>
      </c>
      <c r="D622" s="122" t="s">
        <v>116</v>
      </c>
      <c r="E622" s="123" t="s">
        <v>11096</v>
      </c>
      <c r="F622" s="124" t="s">
        <v>21</v>
      </c>
      <c r="G622" s="124" t="s">
        <v>142</v>
      </c>
      <c r="H622" s="124" t="s">
        <v>12916</v>
      </c>
      <c r="I622" s="210" t="s">
        <v>189</v>
      </c>
      <c r="J622" s="129" t="s">
        <v>812</v>
      </c>
      <c r="K622" s="128"/>
      <c r="L622" s="129"/>
      <c r="M622" s="128"/>
      <c r="N622" s="127" t="s">
        <v>12287</v>
      </c>
      <c r="O622" s="127" t="s">
        <v>2712</v>
      </c>
      <c r="P622" s="127" t="s">
        <v>814</v>
      </c>
      <c r="Q622" s="131" t="s">
        <v>12804</v>
      </c>
      <c r="R622" s="131" t="s">
        <v>15904</v>
      </c>
      <c r="S622" s="132" t="s">
        <v>15903</v>
      </c>
      <c r="T622" s="136" t="s">
        <v>198</v>
      </c>
      <c r="U622" s="211"/>
      <c r="V622" s="211"/>
      <c r="W622" s="133" t="str">
        <f>VLOOKUP(TRIM(X622),X10:Y88,2,FALSE)</f>
        <v>LaeYoung</v>
      </c>
      <c r="X622" s="11" t="str">
        <f t="shared" si="23"/>
        <v>6.6</v>
      </c>
      <c r="Y622" s="64"/>
      <c r="AA622" s="1">
        <f t="shared" si="22"/>
        <v>17</v>
      </c>
    </row>
    <row r="623" spans="1:27" ht="35.25" customHeight="1">
      <c r="A623" s="119" t="s">
        <v>139</v>
      </c>
      <c r="B623" s="134" t="s">
        <v>57</v>
      </c>
      <c r="C623" s="122" t="s">
        <v>140</v>
      </c>
      <c r="D623" s="122" t="s">
        <v>116</v>
      </c>
      <c r="E623" s="123" t="s">
        <v>11097</v>
      </c>
      <c r="F623" s="124" t="s">
        <v>21</v>
      </c>
      <c r="G623" s="124" t="s">
        <v>142</v>
      </c>
      <c r="H623" s="124" t="s">
        <v>12917</v>
      </c>
      <c r="I623" s="210" t="s">
        <v>189</v>
      </c>
      <c r="J623" s="129" t="s">
        <v>812</v>
      </c>
      <c r="K623" s="128"/>
      <c r="L623" s="129"/>
      <c r="M623" s="128"/>
      <c r="N623" s="127" t="s">
        <v>12287</v>
      </c>
      <c r="O623" s="127" t="s">
        <v>2712</v>
      </c>
      <c r="P623" s="127" t="s">
        <v>814</v>
      </c>
      <c r="Q623" s="131" t="s">
        <v>12805</v>
      </c>
      <c r="R623" s="131" t="s">
        <v>192</v>
      </c>
      <c r="S623" s="144" t="s">
        <v>192</v>
      </c>
      <c r="T623" s="136" t="s">
        <v>198</v>
      </c>
      <c r="U623" s="211"/>
      <c r="V623" s="211"/>
      <c r="W623" s="133" t="str">
        <f>VLOOKUP(TRIM(X623),X10:Y88,2,FALSE)</f>
        <v>LaeYoung</v>
      </c>
      <c r="X623" s="11" t="str">
        <f t="shared" si="23"/>
        <v>6.6</v>
      </c>
      <c r="Y623" s="64"/>
      <c r="AA623" s="1">
        <f t="shared" si="22"/>
        <v>17</v>
      </c>
    </row>
    <row r="624" spans="1:27" ht="35.25" customHeight="1">
      <c r="A624" s="119" t="s">
        <v>139</v>
      </c>
      <c r="B624" s="134" t="s">
        <v>57</v>
      </c>
      <c r="C624" s="122" t="s">
        <v>140</v>
      </c>
      <c r="D624" s="122" t="s">
        <v>116</v>
      </c>
      <c r="E624" s="123" t="s">
        <v>11098</v>
      </c>
      <c r="F624" s="124" t="s">
        <v>21</v>
      </c>
      <c r="G624" s="124" t="s">
        <v>142</v>
      </c>
      <c r="H624" s="124" t="s">
        <v>12918</v>
      </c>
      <c r="I624" s="210" t="s">
        <v>189</v>
      </c>
      <c r="J624" s="129" t="s">
        <v>812</v>
      </c>
      <c r="K624" s="128"/>
      <c r="L624" s="129"/>
      <c r="M624" s="128"/>
      <c r="N624" s="127" t="s">
        <v>12287</v>
      </c>
      <c r="O624" s="127" t="s">
        <v>2712</v>
      </c>
      <c r="P624" s="127" t="s">
        <v>814</v>
      </c>
      <c r="Q624" s="131" t="s">
        <v>12806</v>
      </c>
      <c r="R624" s="131" t="s">
        <v>16114</v>
      </c>
      <c r="S624" s="132" t="s">
        <v>16113</v>
      </c>
      <c r="T624" s="136" t="s">
        <v>198</v>
      </c>
      <c r="U624" s="211"/>
      <c r="V624" s="211"/>
      <c r="W624" s="133" t="str">
        <f>VLOOKUP(TRIM(X624),X10:Y88,2,FALSE)</f>
        <v>LaeYoung</v>
      </c>
      <c r="X624" s="11" t="str">
        <f t="shared" si="23"/>
        <v>6.6</v>
      </c>
      <c r="Y624" s="64"/>
      <c r="AA624" s="1">
        <f t="shared" si="22"/>
        <v>17</v>
      </c>
    </row>
    <row r="625" spans="1:27" ht="35.25" customHeight="1">
      <c r="A625" s="119" t="s">
        <v>139</v>
      </c>
      <c r="B625" s="134" t="s">
        <v>57</v>
      </c>
      <c r="C625" s="122" t="s">
        <v>140</v>
      </c>
      <c r="D625" s="122" t="s">
        <v>116</v>
      </c>
      <c r="E625" s="123" t="s">
        <v>11099</v>
      </c>
      <c r="F625" s="124" t="s">
        <v>21</v>
      </c>
      <c r="G625" s="124" t="s">
        <v>142</v>
      </c>
      <c r="H625" s="124" t="s">
        <v>12919</v>
      </c>
      <c r="I625" s="210" t="s">
        <v>189</v>
      </c>
      <c r="J625" s="129" t="s">
        <v>812</v>
      </c>
      <c r="K625" s="128"/>
      <c r="L625" s="129"/>
      <c r="M625" s="128"/>
      <c r="N625" s="127" t="s">
        <v>12287</v>
      </c>
      <c r="O625" s="127" t="s">
        <v>2712</v>
      </c>
      <c r="P625" s="127" t="s">
        <v>814</v>
      </c>
      <c r="Q625" s="131" t="s">
        <v>12807</v>
      </c>
      <c r="R625" s="131" t="s">
        <v>192</v>
      </c>
      <c r="S625" s="144" t="s">
        <v>192</v>
      </c>
      <c r="T625" s="136" t="s">
        <v>198</v>
      </c>
      <c r="U625" s="211"/>
      <c r="V625" s="211"/>
      <c r="W625" s="133" t="str">
        <f>VLOOKUP(TRIM(X625),X10:Y88,2,FALSE)</f>
        <v>LaeYoung</v>
      </c>
      <c r="X625" s="11" t="str">
        <f t="shared" si="23"/>
        <v>6.6</v>
      </c>
      <c r="Y625" s="64"/>
      <c r="AA625" s="1">
        <f t="shared" si="22"/>
        <v>17</v>
      </c>
    </row>
    <row r="626" spans="1:27" ht="35.25" customHeight="1">
      <c r="A626" s="119" t="s">
        <v>139</v>
      </c>
      <c r="B626" s="134" t="s">
        <v>57</v>
      </c>
      <c r="C626" s="122" t="s">
        <v>140</v>
      </c>
      <c r="D626" s="122" t="s">
        <v>116</v>
      </c>
      <c r="E626" s="123" t="s">
        <v>11100</v>
      </c>
      <c r="F626" s="124" t="s">
        <v>21</v>
      </c>
      <c r="G626" s="124" t="s">
        <v>142</v>
      </c>
      <c r="H626" s="124" t="s">
        <v>12920</v>
      </c>
      <c r="I626" s="210" t="s">
        <v>189</v>
      </c>
      <c r="J626" s="129" t="s">
        <v>812</v>
      </c>
      <c r="K626" s="128"/>
      <c r="L626" s="129"/>
      <c r="M626" s="128"/>
      <c r="N626" s="127" t="s">
        <v>12287</v>
      </c>
      <c r="O626" s="127" t="s">
        <v>2712</v>
      </c>
      <c r="P626" s="127" t="s">
        <v>814</v>
      </c>
      <c r="Q626" s="131" t="s">
        <v>12808</v>
      </c>
      <c r="R626" s="131" t="s">
        <v>15898</v>
      </c>
      <c r="S626" s="132" t="s">
        <v>184</v>
      </c>
      <c r="T626" s="136" t="s">
        <v>198</v>
      </c>
      <c r="U626" s="211"/>
      <c r="V626" s="211"/>
      <c r="W626" s="133" t="str">
        <f>VLOOKUP(TRIM(X626),X10:Y88,2,FALSE)</f>
        <v>LaeYoung</v>
      </c>
      <c r="X626" s="11" t="str">
        <f t="shared" si="23"/>
        <v>6.6</v>
      </c>
      <c r="Y626" s="64"/>
      <c r="AA626" s="1">
        <f t="shared" si="22"/>
        <v>17</v>
      </c>
    </row>
    <row r="627" spans="1:27" ht="35.25" customHeight="1">
      <c r="A627" s="119" t="s">
        <v>139</v>
      </c>
      <c r="B627" s="134" t="s">
        <v>57</v>
      </c>
      <c r="C627" s="122" t="s">
        <v>140</v>
      </c>
      <c r="D627" s="122" t="s">
        <v>119</v>
      </c>
      <c r="E627" s="123" t="s">
        <v>11101</v>
      </c>
      <c r="F627" s="124" t="s">
        <v>21</v>
      </c>
      <c r="G627" s="124" t="s">
        <v>142</v>
      </c>
      <c r="H627" s="124" t="s">
        <v>12921</v>
      </c>
      <c r="I627" s="210" t="s">
        <v>12809</v>
      </c>
      <c r="J627" s="129" t="s">
        <v>7464</v>
      </c>
      <c r="K627" s="128"/>
      <c r="L627" s="129"/>
      <c r="M627" s="128"/>
      <c r="N627" s="127" t="s">
        <v>654</v>
      </c>
      <c r="O627" s="127" t="s">
        <v>2712</v>
      </c>
      <c r="P627" s="127" t="s">
        <v>7465</v>
      </c>
      <c r="Q627" s="131" t="s">
        <v>12810</v>
      </c>
      <c r="R627" s="131" t="s">
        <v>15991</v>
      </c>
      <c r="S627" s="132" t="s">
        <v>15990</v>
      </c>
      <c r="T627" s="136" t="s">
        <v>198</v>
      </c>
      <c r="U627" s="211"/>
      <c r="V627" s="211"/>
      <c r="W627" s="133" t="str">
        <f>VLOOKUP(TRIM(X627),X10:Y88,2,FALSE)</f>
        <v>Puneet</v>
      </c>
      <c r="X627" s="11" t="str">
        <f t="shared" si="23"/>
        <v>6.9</v>
      </c>
      <c r="Y627" s="64"/>
      <c r="AA627" s="1">
        <f t="shared" si="22"/>
        <v>39</v>
      </c>
    </row>
    <row r="628" spans="1:27" ht="35.25" customHeight="1">
      <c r="A628" s="119" t="s">
        <v>139</v>
      </c>
      <c r="B628" s="134" t="s">
        <v>57</v>
      </c>
      <c r="C628" s="122" t="s">
        <v>140</v>
      </c>
      <c r="D628" s="122" t="s">
        <v>119</v>
      </c>
      <c r="E628" s="123" t="s">
        <v>11102</v>
      </c>
      <c r="F628" s="124" t="s">
        <v>21</v>
      </c>
      <c r="G628" s="124" t="s">
        <v>142</v>
      </c>
      <c r="H628" s="124" t="s">
        <v>12922</v>
      </c>
      <c r="I628" s="210" t="s">
        <v>12809</v>
      </c>
      <c r="J628" s="129" t="s">
        <v>7464</v>
      </c>
      <c r="K628" s="128"/>
      <c r="L628" s="129"/>
      <c r="M628" s="128"/>
      <c r="N628" s="127" t="s">
        <v>654</v>
      </c>
      <c r="O628" s="127" t="s">
        <v>2712</v>
      </c>
      <c r="P628" s="127" t="s">
        <v>7465</v>
      </c>
      <c r="Q628" s="131" t="s">
        <v>12811</v>
      </c>
      <c r="R628" s="131" t="s">
        <v>15585</v>
      </c>
      <c r="S628" s="132" t="s">
        <v>15584</v>
      </c>
      <c r="T628" s="136" t="s">
        <v>198</v>
      </c>
      <c r="U628" s="211"/>
      <c r="V628" s="211"/>
      <c r="W628" s="133" t="str">
        <f>VLOOKUP(TRIM(X628),X10:Y88,2,FALSE)</f>
        <v>Puneet</v>
      </c>
      <c r="X628" s="11" t="str">
        <f t="shared" si="23"/>
        <v>6.9</v>
      </c>
      <c r="Y628" s="64"/>
      <c r="AA628" s="1">
        <f t="shared" si="22"/>
        <v>39</v>
      </c>
    </row>
    <row r="629" spans="1:27" ht="35.25" customHeight="1">
      <c r="A629" s="119" t="s">
        <v>139</v>
      </c>
      <c r="B629" s="134" t="s">
        <v>57</v>
      </c>
      <c r="C629" s="122" t="s">
        <v>140</v>
      </c>
      <c r="D629" s="122" t="s">
        <v>119</v>
      </c>
      <c r="E629" s="123" t="s">
        <v>11103</v>
      </c>
      <c r="F629" s="124" t="s">
        <v>21</v>
      </c>
      <c r="G629" s="124" t="s">
        <v>142</v>
      </c>
      <c r="H629" s="124" t="s">
        <v>12923</v>
      </c>
      <c r="I629" s="210" t="s">
        <v>12809</v>
      </c>
      <c r="J629" s="129" t="s">
        <v>7464</v>
      </c>
      <c r="K629" s="128"/>
      <c r="L629" s="129"/>
      <c r="M629" s="128"/>
      <c r="N629" s="127" t="s">
        <v>654</v>
      </c>
      <c r="O629" s="127" t="s">
        <v>2712</v>
      </c>
      <c r="P629" s="127" t="s">
        <v>7465</v>
      </c>
      <c r="Q629" s="131" t="s">
        <v>12812</v>
      </c>
      <c r="R629" s="131" t="s">
        <v>192</v>
      </c>
      <c r="S629" s="144" t="s">
        <v>192</v>
      </c>
      <c r="T629" s="136" t="s">
        <v>198</v>
      </c>
      <c r="U629" s="211"/>
      <c r="V629" s="211"/>
      <c r="W629" s="133" t="str">
        <f>VLOOKUP(TRIM(X629),X10:Y88,2,FALSE)</f>
        <v>Puneet</v>
      </c>
      <c r="X629" s="11" t="str">
        <f t="shared" si="23"/>
        <v>6.9</v>
      </c>
      <c r="Y629" s="64"/>
      <c r="AA629" s="1">
        <f t="shared" si="22"/>
        <v>39</v>
      </c>
    </row>
    <row r="630" spans="1:27" ht="35.25" customHeight="1">
      <c r="A630" s="119" t="s">
        <v>139</v>
      </c>
      <c r="B630" s="134" t="s">
        <v>57</v>
      </c>
      <c r="C630" s="122" t="s">
        <v>140</v>
      </c>
      <c r="D630" s="122" t="s">
        <v>119</v>
      </c>
      <c r="E630" s="123" t="s">
        <v>11104</v>
      </c>
      <c r="F630" s="124" t="s">
        <v>21</v>
      </c>
      <c r="G630" s="124" t="s">
        <v>142</v>
      </c>
      <c r="H630" s="124" t="s">
        <v>12924</v>
      </c>
      <c r="I630" s="210" t="s">
        <v>189</v>
      </c>
      <c r="J630" s="129" t="s">
        <v>7464</v>
      </c>
      <c r="K630" s="128"/>
      <c r="L630" s="129"/>
      <c r="M630" s="128"/>
      <c r="N630" s="127" t="s">
        <v>654</v>
      </c>
      <c r="O630" s="127" t="s">
        <v>2712</v>
      </c>
      <c r="P630" s="127" t="s">
        <v>7465</v>
      </c>
      <c r="Q630" s="131" t="s">
        <v>12813</v>
      </c>
      <c r="R630" s="131" t="s">
        <v>192</v>
      </c>
      <c r="S630" s="144" t="s">
        <v>192</v>
      </c>
      <c r="T630" s="136" t="s">
        <v>198</v>
      </c>
      <c r="U630" s="211"/>
      <c r="V630" s="211"/>
      <c r="W630" s="133" t="str">
        <f>VLOOKUP(TRIM(X630),X10:Y88,2,FALSE)</f>
        <v>Puneet</v>
      </c>
      <c r="X630" s="11" t="str">
        <f t="shared" si="23"/>
        <v>6.9</v>
      </c>
      <c r="Y630" s="64"/>
      <c r="AA630" s="1">
        <f t="shared" si="22"/>
        <v>17</v>
      </c>
    </row>
    <row r="631" spans="1:27" ht="35.25" customHeight="1">
      <c r="A631" s="119" t="s">
        <v>139</v>
      </c>
      <c r="B631" s="134" t="s">
        <v>57</v>
      </c>
      <c r="C631" s="122" t="s">
        <v>140</v>
      </c>
      <c r="D631" s="122" t="s">
        <v>119</v>
      </c>
      <c r="E631" s="123" t="s">
        <v>11105</v>
      </c>
      <c r="F631" s="124" t="s">
        <v>21</v>
      </c>
      <c r="G631" s="124" t="s">
        <v>142</v>
      </c>
      <c r="H631" s="124" t="s">
        <v>12925</v>
      </c>
      <c r="I631" s="210" t="s">
        <v>189</v>
      </c>
      <c r="J631" s="129" t="s">
        <v>7464</v>
      </c>
      <c r="K631" s="128"/>
      <c r="L631" s="129"/>
      <c r="M631" s="128"/>
      <c r="N631" s="127" t="s">
        <v>654</v>
      </c>
      <c r="O631" s="127" t="s">
        <v>2712</v>
      </c>
      <c r="P631" s="127" t="s">
        <v>7465</v>
      </c>
      <c r="Q631" s="131" t="s">
        <v>12814</v>
      </c>
      <c r="R631" s="131" t="s">
        <v>192</v>
      </c>
      <c r="S631" s="144" t="s">
        <v>192</v>
      </c>
      <c r="T631" s="136" t="s">
        <v>198</v>
      </c>
      <c r="U631" s="211"/>
      <c r="V631" s="211"/>
      <c r="W631" s="133" t="str">
        <f>VLOOKUP(TRIM(X631),X10:Y88,2,FALSE)</f>
        <v>Puneet</v>
      </c>
      <c r="X631" s="11" t="str">
        <f t="shared" si="23"/>
        <v>6.9</v>
      </c>
      <c r="Y631" s="64"/>
      <c r="AA631" s="1">
        <f t="shared" si="22"/>
        <v>17</v>
      </c>
    </row>
    <row r="632" spans="1:27" ht="35.25" customHeight="1">
      <c r="A632" s="119" t="s">
        <v>139</v>
      </c>
      <c r="B632" s="134" t="s">
        <v>57</v>
      </c>
      <c r="C632" s="122" t="s">
        <v>140</v>
      </c>
      <c r="D632" s="122" t="s">
        <v>119</v>
      </c>
      <c r="E632" s="123" t="s">
        <v>11106</v>
      </c>
      <c r="F632" s="124" t="s">
        <v>21</v>
      </c>
      <c r="G632" s="124" t="s">
        <v>142</v>
      </c>
      <c r="H632" s="124" t="s">
        <v>12926</v>
      </c>
      <c r="I632" s="210" t="s">
        <v>189</v>
      </c>
      <c r="J632" s="129" t="s">
        <v>7464</v>
      </c>
      <c r="K632" s="128"/>
      <c r="L632" s="129"/>
      <c r="M632" s="128"/>
      <c r="N632" s="127" t="s">
        <v>654</v>
      </c>
      <c r="O632" s="127" t="s">
        <v>2712</v>
      </c>
      <c r="P632" s="127" t="s">
        <v>7465</v>
      </c>
      <c r="Q632" s="131" t="s">
        <v>12815</v>
      </c>
      <c r="R632" s="131" t="s">
        <v>192</v>
      </c>
      <c r="S632" s="144" t="s">
        <v>192</v>
      </c>
      <c r="T632" s="136" t="s">
        <v>198</v>
      </c>
      <c r="U632" s="211"/>
      <c r="V632" s="211"/>
      <c r="W632" s="133" t="str">
        <f>VLOOKUP(TRIM(X632),X10:Y88,2,FALSE)</f>
        <v>Puneet</v>
      </c>
      <c r="X632" s="11" t="str">
        <f t="shared" si="23"/>
        <v>6.9</v>
      </c>
      <c r="Y632" s="64"/>
      <c r="AA632" s="1">
        <f t="shared" si="22"/>
        <v>17</v>
      </c>
    </row>
    <row r="633" spans="1:27" ht="37.200000000000003" customHeight="1">
      <c r="A633" s="119" t="s">
        <v>139</v>
      </c>
      <c r="B633" s="134" t="s">
        <v>57</v>
      </c>
      <c r="C633" s="122" t="s">
        <v>140</v>
      </c>
      <c r="D633" s="122" t="s">
        <v>123</v>
      </c>
      <c r="E633" s="123" t="s">
        <v>11107</v>
      </c>
      <c r="F633" s="124" t="s">
        <v>340</v>
      </c>
      <c r="G633" s="124" t="s">
        <v>142</v>
      </c>
      <c r="H633" s="124" t="s">
        <v>12816</v>
      </c>
      <c r="I633" s="210" t="s">
        <v>189</v>
      </c>
      <c r="J633" s="129"/>
      <c r="K633" s="128"/>
      <c r="L633" s="129"/>
      <c r="M633" s="128"/>
      <c r="N633" s="127"/>
      <c r="O633" s="127"/>
      <c r="P633" s="127"/>
      <c r="Q633" s="131" t="s">
        <v>12817</v>
      </c>
      <c r="R633" s="131" t="s">
        <v>15410</v>
      </c>
      <c r="S633" s="132" t="s">
        <v>15411</v>
      </c>
      <c r="T633" s="136" t="s">
        <v>198</v>
      </c>
      <c r="U633" s="211"/>
      <c r="V633" s="211"/>
      <c r="W633" s="133" t="str">
        <f>VLOOKUP(TRIM(X633),X10:Y88,2,FALSE)</f>
        <v>Frank</v>
      </c>
      <c r="X633" s="11" t="str">
        <f t="shared" si="23"/>
        <v>7.1</v>
      </c>
      <c r="Y633" s="64"/>
      <c r="AA633" s="1">
        <f t="shared" si="22"/>
        <v>17</v>
      </c>
    </row>
    <row r="634" spans="1:27" ht="35.25" customHeight="1">
      <c r="A634" s="119" t="s">
        <v>139</v>
      </c>
      <c r="B634" s="134" t="s">
        <v>57</v>
      </c>
      <c r="C634" s="122" t="s">
        <v>140</v>
      </c>
      <c r="D634" s="122" t="s">
        <v>304</v>
      </c>
      <c r="E634" s="123" t="s">
        <v>11108</v>
      </c>
      <c r="F634" s="124" t="s">
        <v>21</v>
      </c>
      <c r="G634" s="124" t="s">
        <v>142</v>
      </c>
      <c r="H634" s="124" t="s">
        <v>12927</v>
      </c>
      <c r="I634" s="210" t="s">
        <v>12818</v>
      </c>
      <c r="J634" s="129" t="s">
        <v>7467</v>
      </c>
      <c r="K634" s="128"/>
      <c r="L634" s="129"/>
      <c r="M634" s="128"/>
      <c r="N634" s="127" t="s">
        <v>654</v>
      </c>
      <c r="O634" s="127" t="s">
        <v>2712</v>
      </c>
      <c r="P634" s="127" t="s">
        <v>7468</v>
      </c>
      <c r="Q634" s="131" t="s">
        <v>12819</v>
      </c>
      <c r="R634" s="131" t="s">
        <v>15870</v>
      </c>
      <c r="S634" s="132" t="s">
        <v>15869</v>
      </c>
      <c r="T634" s="136" t="s">
        <v>198</v>
      </c>
      <c r="U634" s="211"/>
      <c r="V634" s="211"/>
      <c r="W634" s="133" t="str">
        <f>VLOOKUP(TRIM(X634),X10:Y88,2,FALSE)</f>
        <v>Puneet</v>
      </c>
      <c r="X634" s="11" t="str">
        <f t="shared" si="23"/>
        <v>6.11</v>
      </c>
      <c r="Y634" s="64"/>
      <c r="AA634" s="1">
        <f t="shared" si="22"/>
        <v>23</v>
      </c>
    </row>
    <row r="635" spans="1:27" ht="35.25" customHeight="1">
      <c r="A635" s="119" t="s">
        <v>139</v>
      </c>
      <c r="B635" s="134" t="s">
        <v>57</v>
      </c>
      <c r="C635" s="122" t="s">
        <v>140</v>
      </c>
      <c r="D635" s="122" t="s">
        <v>304</v>
      </c>
      <c r="E635" s="123" t="s">
        <v>11109</v>
      </c>
      <c r="F635" s="124" t="s">
        <v>21</v>
      </c>
      <c r="G635" s="124" t="s">
        <v>142</v>
      </c>
      <c r="H635" s="124" t="s">
        <v>12928</v>
      </c>
      <c r="I635" s="210" t="s">
        <v>189</v>
      </c>
      <c r="J635" s="129" t="s">
        <v>7467</v>
      </c>
      <c r="K635" s="128"/>
      <c r="L635" s="129"/>
      <c r="M635" s="128"/>
      <c r="N635" s="127" t="s">
        <v>654</v>
      </c>
      <c r="O635" s="127" t="s">
        <v>2712</v>
      </c>
      <c r="P635" s="127" t="s">
        <v>7468</v>
      </c>
      <c r="Q635" s="131" t="s">
        <v>12820</v>
      </c>
      <c r="R635" s="131" t="s">
        <v>15859</v>
      </c>
      <c r="S635" s="132" t="s">
        <v>15858</v>
      </c>
      <c r="T635" s="136" t="s">
        <v>198</v>
      </c>
      <c r="U635" s="211"/>
      <c r="V635" s="211"/>
      <c r="W635" s="133" t="str">
        <f>VLOOKUP(TRIM(X635),X10:Y88,2,FALSE)</f>
        <v>Puneet</v>
      </c>
      <c r="X635" s="11" t="str">
        <f t="shared" si="23"/>
        <v>6.11</v>
      </c>
      <c r="Y635" s="64"/>
      <c r="AA635" s="1">
        <f t="shared" si="22"/>
        <v>17</v>
      </c>
    </row>
    <row r="636" spans="1:27" ht="35.25" customHeight="1">
      <c r="A636" s="119" t="s">
        <v>139</v>
      </c>
      <c r="B636" s="134" t="s">
        <v>57</v>
      </c>
      <c r="C636" s="122" t="s">
        <v>140</v>
      </c>
      <c r="D636" s="122" t="s">
        <v>304</v>
      </c>
      <c r="E636" s="123" t="s">
        <v>11110</v>
      </c>
      <c r="F636" s="124" t="s">
        <v>21</v>
      </c>
      <c r="G636" s="124" t="s">
        <v>142</v>
      </c>
      <c r="H636" s="124" t="s">
        <v>12929</v>
      </c>
      <c r="I636" s="210" t="s">
        <v>189</v>
      </c>
      <c r="J636" s="129" t="s">
        <v>7467</v>
      </c>
      <c r="K636" s="128"/>
      <c r="L636" s="129"/>
      <c r="M636" s="128"/>
      <c r="N636" s="127" t="s">
        <v>654</v>
      </c>
      <c r="O636" s="127" t="s">
        <v>2712</v>
      </c>
      <c r="P636" s="127" t="s">
        <v>7468</v>
      </c>
      <c r="Q636" s="131" t="s">
        <v>12821</v>
      </c>
      <c r="R636" s="131" t="s">
        <v>15861</v>
      </c>
      <c r="S636" s="132" t="s">
        <v>15860</v>
      </c>
      <c r="T636" s="136" t="s">
        <v>198</v>
      </c>
      <c r="U636" s="211"/>
      <c r="V636" s="211"/>
      <c r="W636" s="133" t="str">
        <f>VLOOKUP(TRIM(X636),X10:Y88,2,FALSE)</f>
        <v>Puneet</v>
      </c>
      <c r="X636" s="11" t="str">
        <f t="shared" si="23"/>
        <v>6.11</v>
      </c>
      <c r="Y636" s="64"/>
      <c r="AA636" s="1">
        <f t="shared" si="22"/>
        <v>17</v>
      </c>
    </row>
    <row r="637" spans="1:27" ht="35.25" customHeight="1">
      <c r="A637" s="119" t="s">
        <v>139</v>
      </c>
      <c r="B637" s="134" t="s">
        <v>57</v>
      </c>
      <c r="C637" s="122" t="s">
        <v>140</v>
      </c>
      <c r="D637" s="122" t="s">
        <v>304</v>
      </c>
      <c r="E637" s="123" t="s">
        <v>11111</v>
      </c>
      <c r="F637" s="124" t="s">
        <v>21</v>
      </c>
      <c r="G637" s="124" t="s">
        <v>142</v>
      </c>
      <c r="H637" s="124" t="s">
        <v>12930</v>
      </c>
      <c r="I637" s="210" t="s">
        <v>189</v>
      </c>
      <c r="J637" s="129" t="s">
        <v>7467</v>
      </c>
      <c r="K637" s="128"/>
      <c r="L637" s="129"/>
      <c r="M637" s="128"/>
      <c r="N637" s="127" t="s">
        <v>654</v>
      </c>
      <c r="O637" s="127" t="s">
        <v>2712</v>
      </c>
      <c r="P637" s="127" t="s">
        <v>7468</v>
      </c>
      <c r="Q637" s="131" t="s">
        <v>12822</v>
      </c>
      <c r="R637" s="131" t="s">
        <v>192</v>
      </c>
      <c r="S637" s="144" t="s">
        <v>192</v>
      </c>
      <c r="T637" s="136" t="s">
        <v>198</v>
      </c>
      <c r="U637" s="211"/>
      <c r="V637" s="211"/>
      <c r="W637" s="133" t="str">
        <f>VLOOKUP(TRIM(X637),X10:Y88,2,FALSE)</f>
        <v>Puneet</v>
      </c>
      <c r="X637" s="11" t="str">
        <f t="shared" si="23"/>
        <v>6.11</v>
      </c>
      <c r="Y637" s="64"/>
      <c r="AA637" s="1">
        <f t="shared" si="22"/>
        <v>17</v>
      </c>
    </row>
    <row r="638" spans="1:27" ht="35.25" customHeight="1">
      <c r="A638" s="119" t="s">
        <v>139</v>
      </c>
      <c r="B638" s="134" t="s">
        <v>57</v>
      </c>
      <c r="C638" s="122" t="s">
        <v>140</v>
      </c>
      <c r="D638" s="122" t="s">
        <v>304</v>
      </c>
      <c r="E638" s="123" t="s">
        <v>11112</v>
      </c>
      <c r="F638" s="124" t="s">
        <v>21</v>
      </c>
      <c r="G638" s="124" t="s">
        <v>142</v>
      </c>
      <c r="H638" s="124" t="s">
        <v>12931</v>
      </c>
      <c r="I638" s="210" t="s">
        <v>189</v>
      </c>
      <c r="J638" s="129" t="s">
        <v>7467</v>
      </c>
      <c r="K638" s="128"/>
      <c r="L638" s="129"/>
      <c r="M638" s="128"/>
      <c r="N638" s="127" t="s">
        <v>654</v>
      </c>
      <c r="O638" s="127" t="s">
        <v>2712</v>
      </c>
      <c r="P638" s="127" t="s">
        <v>7468</v>
      </c>
      <c r="Q638" s="131" t="s">
        <v>12823</v>
      </c>
      <c r="R638" s="131" t="s">
        <v>161</v>
      </c>
      <c r="S638" s="132" t="s">
        <v>159</v>
      </c>
      <c r="T638" s="136" t="s">
        <v>198</v>
      </c>
      <c r="U638" s="211"/>
      <c r="V638" s="211"/>
      <c r="W638" s="133" t="str">
        <f>VLOOKUP(TRIM(X638),X10:Y88,2,FALSE)</f>
        <v>Puneet</v>
      </c>
      <c r="X638" s="11" t="str">
        <f t="shared" si="23"/>
        <v>6.11</v>
      </c>
      <c r="Y638" s="64"/>
      <c r="AA638" s="1">
        <f t="shared" si="22"/>
        <v>17</v>
      </c>
    </row>
    <row r="639" spans="1:27" ht="35.25" customHeight="1">
      <c r="A639" s="119" t="s">
        <v>139</v>
      </c>
      <c r="B639" s="134" t="s">
        <v>57</v>
      </c>
      <c r="C639" s="122" t="s">
        <v>140</v>
      </c>
      <c r="D639" s="122" t="s">
        <v>304</v>
      </c>
      <c r="E639" s="123" t="s">
        <v>11113</v>
      </c>
      <c r="F639" s="124" t="s">
        <v>21</v>
      </c>
      <c r="G639" s="124" t="s">
        <v>142</v>
      </c>
      <c r="H639" s="124" t="s">
        <v>12932</v>
      </c>
      <c r="I639" s="210" t="s">
        <v>189</v>
      </c>
      <c r="J639" s="129" t="s">
        <v>7467</v>
      </c>
      <c r="K639" s="128"/>
      <c r="L639" s="129"/>
      <c r="M639" s="128"/>
      <c r="N639" s="127" t="s">
        <v>654</v>
      </c>
      <c r="O639" s="127" t="s">
        <v>2712</v>
      </c>
      <c r="P639" s="127" t="s">
        <v>7468</v>
      </c>
      <c r="Q639" s="131" t="s">
        <v>12824</v>
      </c>
      <c r="R639" s="131" t="s">
        <v>192</v>
      </c>
      <c r="S639" s="144" t="s">
        <v>192</v>
      </c>
      <c r="T639" s="136" t="s">
        <v>198</v>
      </c>
      <c r="U639" s="211"/>
      <c r="V639" s="211"/>
      <c r="W639" s="133" t="str">
        <f>VLOOKUP(TRIM(X639),X10:Y88,2,FALSE)</f>
        <v>Puneet</v>
      </c>
      <c r="X639" s="11" t="str">
        <f t="shared" si="23"/>
        <v>6.11</v>
      </c>
      <c r="Y639" s="64"/>
      <c r="AA639" s="1">
        <f t="shared" si="22"/>
        <v>17</v>
      </c>
    </row>
    <row r="640" spans="1:27" ht="35.25" customHeight="1">
      <c r="A640" s="119" t="s">
        <v>139</v>
      </c>
      <c r="B640" s="134" t="s">
        <v>57</v>
      </c>
      <c r="C640" s="122" t="s">
        <v>140</v>
      </c>
      <c r="D640" s="122" t="s">
        <v>89</v>
      </c>
      <c r="E640" s="123" t="s">
        <v>11114</v>
      </c>
      <c r="F640" s="124" t="s">
        <v>24</v>
      </c>
      <c r="G640" s="124" t="s">
        <v>142</v>
      </c>
      <c r="H640" s="124" t="s">
        <v>12933</v>
      </c>
      <c r="I640" s="210" t="s">
        <v>189</v>
      </c>
      <c r="J640" s="129" t="s">
        <v>204</v>
      </c>
      <c r="K640" s="128">
        <v>387</v>
      </c>
      <c r="L640" s="129"/>
      <c r="M640" s="128" t="s">
        <v>191</v>
      </c>
      <c r="N640" s="127" t="s">
        <v>7659</v>
      </c>
      <c r="O640" s="127" t="s">
        <v>165</v>
      </c>
      <c r="P640" s="127" t="s">
        <v>12703</v>
      </c>
      <c r="Q640" s="131" t="s">
        <v>13600</v>
      </c>
      <c r="R640" s="131" t="s">
        <v>16226</v>
      </c>
      <c r="S640" s="132" t="s">
        <v>16225</v>
      </c>
      <c r="T640" s="136" t="s">
        <v>198</v>
      </c>
      <c r="U640" s="211"/>
      <c r="V640" s="211"/>
      <c r="W640" s="133" t="str">
        <f>VLOOKUP(TRIM(X640),X10:Y88,2,FALSE)</f>
        <v>Puneet</v>
      </c>
      <c r="X640" s="11" t="str">
        <f t="shared" si="23"/>
        <v>6.1</v>
      </c>
      <c r="Y640" s="64"/>
      <c r="AA640" s="1">
        <f t="shared" si="22"/>
        <v>17</v>
      </c>
    </row>
    <row r="641" spans="1:27" ht="35.25" customHeight="1">
      <c r="A641" s="119" t="s">
        <v>139</v>
      </c>
      <c r="B641" s="134" t="s">
        <v>57</v>
      </c>
      <c r="C641" s="122" t="s">
        <v>140</v>
      </c>
      <c r="D641" s="122" t="s">
        <v>89</v>
      </c>
      <c r="E641" s="123" t="s">
        <v>11115</v>
      </c>
      <c r="F641" s="124" t="s">
        <v>180</v>
      </c>
      <c r="G641" s="124" t="s">
        <v>142</v>
      </c>
      <c r="H641" s="124" t="s">
        <v>12825</v>
      </c>
      <c r="I641" s="210" t="s">
        <v>189</v>
      </c>
      <c r="J641" s="129"/>
      <c r="K641" s="128"/>
      <c r="L641" s="129"/>
      <c r="M641" s="128"/>
      <c r="N641" s="127"/>
      <c r="O641" s="127"/>
      <c r="P641" s="127"/>
      <c r="Q641" s="131" t="s">
        <v>12826</v>
      </c>
      <c r="R641" s="131" t="s">
        <v>15566</v>
      </c>
      <c r="S641" s="132" t="s">
        <v>15565</v>
      </c>
      <c r="T641" s="136" t="s">
        <v>198</v>
      </c>
      <c r="U641" s="211"/>
      <c r="V641" s="211"/>
      <c r="W641" s="133" t="str">
        <f>VLOOKUP(TRIM(X641),X10:Y88,2,FALSE)</f>
        <v>Puneet</v>
      </c>
      <c r="X641" s="11" t="str">
        <f t="shared" si="23"/>
        <v>6.1</v>
      </c>
      <c r="Y641" s="64"/>
      <c r="AA641" s="1">
        <f t="shared" si="22"/>
        <v>17</v>
      </c>
    </row>
    <row r="642" spans="1:27" ht="35.25" customHeight="1">
      <c r="A642" s="119" t="s">
        <v>139</v>
      </c>
      <c r="B642" s="134" t="s">
        <v>57</v>
      </c>
      <c r="C642" s="122" t="s">
        <v>140</v>
      </c>
      <c r="D642" s="122" t="s">
        <v>89</v>
      </c>
      <c r="E642" s="123" t="s">
        <v>11116</v>
      </c>
      <c r="F642" s="124" t="s">
        <v>24</v>
      </c>
      <c r="G642" s="124" t="s">
        <v>142</v>
      </c>
      <c r="H642" s="124" t="s">
        <v>12934</v>
      </c>
      <c r="I642" s="210" t="s">
        <v>189</v>
      </c>
      <c r="J642" s="129" t="s">
        <v>204</v>
      </c>
      <c r="K642" s="128">
        <v>388</v>
      </c>
      <c r="L642" s="129"/>
      <c r="M642" s="128" t="s">
        <v>191</v>
      </c>
      <c r="N642" s="127" t="s">
        <v>7659</v>
      </c>
      <c r="O642" s="127" t="s">
        <v>165</v>
      </c>
      <c r="P642" s="127" t="s">
        <v>12703</v>
      </c>
      <c r="Q642" s="131" t="s">
        <v>13601</v>
      </c>
      <c r="R642" s="131" t="s">
        <v>161</v>
      </c>
      <c r="S642" s="132" t="s">
        <v>159</v>
      </c>
      <c r="T642" s="136" t="s">
        <v>198</v>
      </c>
      <c r="U642" s="211"/>
      <c r="V642" s="211"/>
      <c r="W642" s="133" t="str">
        <f>VLOOKUP(TRIM(X642),X10:Y88,2,FALSE)</f>
        <v>Puneet</v>
      </c>
      <c r="X642" s="11" t="str">
        <f t="shared" si="23"/>
        <v>6.1</v>
      </c>
      <c r="Y642" s="64"/>
      <c r="AA642" s="1">
        <f t="shared" si="22"/>
        <v>17</v>
      </c>
    </row>
    <row r="643" spans="1:27" ht="35.25" customHeight="1">
      <c r="A643" s="119" t="s">
        <v>139</v>
      </c>
      <c r="B643" s="134" t="s">
        <v>57</v>
      </c>
      <c r="C643" s="122" t="s">
        <v>140</v>
      </c>
      <c r="D643" s="122" t="s">
        <v>89</v>
      </c>
      <c r="E643" s="123" t="s">
        <v>11117</v>
      </c>
      <c r="F643" s="124" t="s">
        <v>180</v>
      </c>
      <c r="G643" s="124" t="s">
        <v>142</v>
      </c>
      <c r="H643" s="124" t="s">
        <v>12827</v>
      </c>
      <c r="I643" s="210" t="s">
        <v>189</v>
      </c>
      <c r="J643" s="129"/>
      <c r="K643" s="128"/>
      <c r="L643" s="129"/>
      <c r="M643" s="128"/>
      <c r="N643" s="127"/>
      <c r="O643" s="127"/>
      <c r="P643" s="127"/>
      <c r="Q643" s="131" t="s">
        <v>12828</v>
      </c>
      <c r="R643" s="131" t="s">
        <v>15569</v>
      </c>
      <c r="S643" s="132" t="s">
        <v>15568</v>
      </c>
      <c r="T643" s="136" t="s">
        <v>198</v>
      </c>
      <c r="U643" s="211"/>
      <c r="V643" s="211"/>
      <c r="W643" s="133" t="str">
        <f>VLOOKUP(TRIM(X643),X10:Y88,2,FALSE)</f>
        <v>Puneet</v>
      </c>
      <c r="X643" s="11" t="str">
        <f t="shared" si="23"/>
        <v>6.1</v>
      </c>
      <c r="Y643" s="64"/>
      <c r="AA643" s="1">
        <f t="shared" si="22"/>
        <v>17</v>
      </c>
    </row>
    <row r="644" spans="1:27" ht="35.25" customHeight="1">
      <c r="A644" s="119" t="s">
        <v>139</v>
      </c>
      <c r="B644" s="134" t="s">
        <v>57</v>
      </c>
      <c r="C644" s="122" t="s">
        <v>140</v>
      </c>
      <c r="D644" s="122" t="s">
        <v>94</v>
      </c>
      <c r="E644" s="123" t="s">
        <v>11118</v>
      </c>
      <c r="F644" s="124" t="s">
        <v>172</v>
      </c>
      <c r="G644" s="124" t="s">
        <v>222</v>
      </c>
      <c r="H644" s="124" t="s">
        <v>12829</v>
      </c>
      <c r="I644" s="210" t="s">
        <v>2350</v>
      </c>
      <c r="J644" s="129"/>
      <c r="K644" s="128"/>
      <c r="L644" s="129"/>
      <c r="M644" s="128"/>
      <c r="N644" s="127"/>
      <c r="O644" s="127" t="s">
        <v>165</v>
      </c>
      <c r="P644" s="127" t="s">
        <v>183</v>
      </c>
      <c r="Q644" s="131" t="s">
        <v>12830</v>
      </c>
      <c r="R644" s="131" t="s">
        <v>15654</v>
      </c>
      <c r="S644" s="132" t="s">
        <v>159</v>
      </c>
      <c r="T644" s="136" t="s">
        <v>290</v>
      </c>
      <c r="U644" s="211"/>
      <c r="V644" s="211"/>
      <c r="W644" s="133" t="str">
        <f>VLOOKUP(TRIM(X644),X10:Y88,2,FALSE)</f>
        <v>Frank</v>
      </c>
      <c r="X644" s="11" t="str">
        <f t="shared" si="23"/>
        <v>6.5.1</v>
      </c>
      <c r="Y644" s="64"/>
      <c r="AA644" s="1">
        <f t="shared" si="22"/>
        <v>26</v>
      </c>
    </row>
    <row r="645" spans="1:27" ht="35.25" customHeight="1">
      <c r="A645" s="119" t="s">
        <v>139</v>
      </c>
      <c r="B645" s="134" t="s">
        <v>57</v>
      </c>
      <c r="C645" s="122" t="s">
        <v>140</v>
      </c>
      <c r="D645" s="122" t="s">
        <v>12058</v>
      </c>
      <c r="E645" s="123" t="s">
        <v>11119</v>
      </c>
      <c r="F645" s="124" t="s">
        <v>24</v>
      </c>
      <c r="G645" s="124" t="s">
        <v>142</v>
      </c>
      <c r="H645" s="124" t="s">
        <v>12935</v>
      </c>
      <c r="I645" s="210" t="s">
        <v>181</v>
      </c>
      <c r="J645" s="129" t="s">
        <v>174</v>
      </c>
      <c r="K645" s="128">
        <v>120</v>
      </c>
      <c r="L645" s="129"/>
      <c r="M645" s="128" t="s">
        <v>191</v>
      </c>
      <c r="N645" s="127" t="s">
        <v>485</v>
      </c>
      <c r="O645" s="127" t="s">
        <v>165</v>
      </c>
      <c r="P645" s="127" t="s">
        <v>183</v>
      </c>
      <c r="Q645" s="131" t="s">
        <v>13602</v>
      </c>
      <c r="R645" s="131" t="s">
        <v>15111</v>
      </c>
      <c r="S645" s="132" t="s">
        <v>184</v>
      </c>
      <c r="T645" s="136" t="s">
        <v>660</v>
      </c>
      <c r="U645" s="211"/>
      <c r="V645" s="211"/>
      <c r="W645" s="133" t="str">
        <f>VLOOKUP(TRIM(X645),X10:Y88,2,FALSE)</f>
        <v>Krisztian</v>
      </c>
      <c r="X645" s="11" t="str">
        <f t="shared" si="23"/>
        <v>6.5.6.2</v>
      </c>
      <c r="Y645" s="64"/>
      <c r="AA645" s="1">
        <f t="shared" si="22"/>
        <v>12</v>
      </c>
    </row>
    <row r="646" spans="1:27" ht="35.25" customHeight="1">
      <c r="A646" s="119" t="s">
        <v>139</v>
      </c>
      <c r="B646" s="134" t="s">
        <v>57</v>
      </c>
      <c r="C646" s="122" t="s">
        <v>140</v>
      </c>
      <c r="D646" s="122" t="s">
        <v>120</v>
      </c>
      <c r="E646" s="123" t="s">
        <v>11120</v>
      </c>
      <c r="F646" s="124" t="s">
        <v>21</v>
      </c>
      <c r="G646" s="124" t="s">
        <v>142</v>
      </c>
      <c r="H646" s="124" t="s">
        <v>12936</v>
      </c>
      <c r="I646" s="210" t="s">
        <v>5687</v>
      </c>
      <c r="J646" s="129" t="s">
        <v>7496</v>
      </c>
      <c r="K646" s="128"/>
      <c r="L646" s="129"/>
      <c r="M646" s="128"/>
      <c r="N646" s="127" t="s">
        <v>654</v>
      </c>
      <c r="O646" s="127" t="s">
        <v>2712</v>
      </c>
      <c r="P646" s="127" t="s">
        <v>5656</v>
      </c>
      <c r="Q646" s="131" t="s">
        <v>12831</v>
      </c>
      <c r="R646" s="131" t="s">
        <v>192</v>
      </c>
      <c r="S646" s="144" t="s">
        <v>192</v>
      </c>
      <c r="T646" s="136" t="s">
        <v>284</v>
      </c>
      <c r="U646" s="211"/>
      <c r="V646" s="211"/>
      <c r="W646" s="133" t="str">
        <f>VLOOKUP(TRIM(X646),X10:Y88,2,FALSE)</f>
        <v>Krisztian</v>
      </c>
      <c r="X646" s="11" t="str">
        <f t="shared" si="23"/>
        <v>6.10</v>
      </c>
      <c r="Y646" s="64"/>
      <c r="AA646" s="1">
        <f t="shared" si="22"/>
        <v>18</v>
      </c>
    </row>
    <row r="647" spans="1:27" ht="35.25" customHeight="1">
      <c r="A647" s="119" t="s">
        <v>139</v>
      </c>
      <c r="B647" s="134" t="s">
        <v>57</v>
      </c>
      <c r="C647" s="122" t="s">
        <v>140</v>
      </c>
      <c r="D647" s="122" t="s">
        <v>12057</v>
      </c>
      <c r="E647" s="123" t="s">
        <v>11121</v>
      </c>
      <c r="F647" s="124" t="s">
        <v>24</v>
      </c>
      <c r="G647" s="124" t="s">
        <v>142</v>
      </c>
      <c r="H647" s="124" t="s">
        <v>12937</v>
      </c>
      <c r="I647" s="210" t="s">
        <v>5742</v>
      </c>
      <c r="J647" s="129" t="s">
        <v>185</v>
      </c>
      <c r="K647" s="128">
        <v>168</v>
      </c>
      <c r="L647" s="129"/>
      <c r="M647" s="128" t="s">
        <v>191</v>
      </c>
      <c r="N647" s="127" t="s">
        <v>485</v>
      </c>
      <c r="O647" s="127" t="s">
        <v>165</v>
      </c>
      <c r="P647" s="127" t="s">
        <v>183</v>
      </c>
      <c r="Q647" s="131" t="s">
        <v>13603</v>
      </c>
      <c r="R647" s="131" t="s">
        <v>15291</v>
      </c>
      <c r="S647" s="132" t="s">
        <v>15288</v>
      </c>
      <c r="T647" s="136" t="s">
        <v>179</v>
      </c>
      <c r="U647" s="211"/>
      <c r="V647" s="211"/>
      <c r="W647" s="133" t="str">
        <f>VLOOKUP(TRIM(X647),X10:Y88,2,FALSE)</f>
        <v>Mirko</v>
      </c>
      <c r="X647" s="11" t="str">
        <f t="shared" si="23"/>
        <v>6.5.6.1</v>
      </c>
      <c r="Y647" s="64"/>
      <c r="AA647" s="1">
        <f t="shared" si="22"/>
        <v>22</v>
      </c>
    </row>
    <row r="648" spans="1:27" ht="35.25" customHeight="1">
      <c r="A648" s="119" t="s">
        <v>139</v>
      </c>
      <c r="B648" s="134" t="s">
        <v>57</v>
      </c>
      <c r="C648" s="122" t="s">
        <v>140</v>
      </c>
      <c r="D648" s="122" t="s">
        <v>611</v>
      </c>
      <c r="E648" s="123" t="s">
        <v>11122</v>
      </c>
      <c r="F648" s="124" t="s">
        <v>24</v>
      </c>
      <c r="G648" s="124" t="s">
        <v>142</v>
      </c>
      <c r="H648" s="124" t="s">
        <v>12938</v>
      </c>
      <c r="I648" s="210" t="s">
        <v>12832</v>
      </c>
      <c r="J648" s="127" t="s">
        <v>185</v>
      </c>
      <c r="K648" s="212">
        <v>169</v>
      </c>
      <c r="L648" s="127"/>
      <c r="M648" s="212" t="s">
        <v>191</v>
      </c>
      <c r="N648" s="127" t="s">
        <v>485</v>
      </c>
      <c r="O648" s="127" t="s">
        <v>165</v>
      </c>
      <c r="P648" s="127" t="s">
        <v>183</v>
      </c>
      <c r="Q648" s="131" t="s">
        <v>13604</v>
      </c>
      <c r="R648" s="131" t="s">
        <v>15924</v>
      </c>
      <c r="S648" s="132" t="s">
        <v>15923</v>
      </c>
      <c r="T648" s="136" t="s">
        <v>498</v>
      </c>
      <c r="U648" s="211"/>
      <c r="V648" s="211"/>
      <c r="W648" s="133" t="str">
        <f>VLOOKUP(TRIM(X648),X10:Y88,2,FALSE)</f>
        <v>Frank</v>
      </c>
      <c r="X648" s="11" t="str">
        <f t="shared" si="23"/>
        <v>6.5.7.1</v>
      </c>
      <c r="Y648" s="64"/>
      <c r="AA648" s="1">
        <f t="shared" si="22"/>
        <v>23</v>
      </c>
    </row>
    <row r="649" spans="1:27" ht="35.25" customHeight="1">
      <c r="A649" s="119" t="s">
        <v>139</v>
      </c>
      <c r="B649" s="134" t="s">
        <v>57</v>
      </c>
      <c r="C649" s="122" t="s">
        <v>140</v>
      </c>
      <c r="D649" s="122" t="s">
        <v>97</v>
      </c>
      <c r="E649" s="123" t="s">
        <v>11123</v>
      </c>
      <c r="F649" s="124" t="s">
        <v>24</v>
      </c>
      <c r="G649" s="124" t="s">
        <v>142</v>
      </c>
      <c r="H649" s="124" t="s">
        <v>12939</v>
      </c>
      <c r="I649" s="210" t="s">
        <v>181</v>
      </c>
      <c r="J649" s="127" t="s">
        <v>185</v>
      </c>
      <c r="K649" s="212">
        <v>170</v>
      </c>
      <c r="L649" s="127"/>
      <c r="M649" s="212" t="s">
        <v>191</v>
      </c>
      <c r="N649" s="127" t="s">
        <v>485</v>
      </c>
      <c r="O649" s="127" t="s">
        <v>165</v>
      </c>
      <c r="P649" s="127" t="s">
        <v>183</v>
      </c>
      <c r="Q649" s="131" t="s">
        <v>13605</v>
      </c>
      <c r="R649" s="131" t="s">
        <v>15688</v>
      </c>
      <c r="S649" s="132" t="s">
        <v>15689</v>
      </c>
      <c r="T649" s="136" t="s">
        <v>179</v>
      </c>
      <c r="U649" s="211"/>
      <c r="V649" s="211"/>
      <c r="W649" s="133" t="str">
        <f>VLOOKUP(TRIM(X649),X10:Y88,2,FALSE)</f>
        <v>Frank</v>
      </c>
      <c r="X649" s="11" t="str">
        <f t="shared" si="23"/>
        <v>6.5.2</v>
      </c>
      <c r="Y649" s="64"/>
      <c r="AA649" s="1">
        <f t="shared" si="22"/>
        <v>12</v>
      </c>
    </row>
    <row r="650" spans="1:27" ht="35.25" customHeight="1">
      <c r="A650" s="119" t="s">
        <v>139</v>
      </c>
      <c r="B650" s="134" t="s">
        <v>57</v>
      </c>
      <c r="C650" s="122" t="s">
        <v>140</v>
      </c>
      <c r="D650" s="122" t="s">
        <v>108</v>
      </c>
      <c r="E650" s="123" t="s">
        <v>11124</v>
      </c>
      <c r="F650" s="124" t="s">
        <v>24</v>
      </c>
      <c r="G650" s="124" t="s">
        <v>142</v>
      </c>
      <c r="H650" s="124" t="s">
        <v>12940</v>
      </c>
      <c r="I650" s="210" t="s">
        <v>200</v>
      </c>
      <c r="J650" s="129" t="s">
        <v>8089</v>
      </c>
      <c r="K650" s="128">
        <v>110</v>
      </c>
      <c r="L650" s="129"/>
      <c r="M650" s="128" t="s">
        <v>191</v>
      </c>
      <c r="N650" s="127" t="s">
        <v>215</v>
      </c>
      <c r="O650" s="127" t="s">
        <v>165</v>
      </c>
      <c r="P650" s="127" t="s">
        <v>183</v>
      </c>
      <c r="Q650" s="131" t="s">
        <v>13606</v>
      </c>
      <c r="R650" s="131" t="s">
        <v>13138</v>
      </c>
      <c r="S650" s="132" t="s">
        <v>12575</v>
      </c>
      <c r="T650" s="136" t="s">
        <v>12706</v>
      </c>
      <c r="U650" s="211"/>
      <c r="V650" s="211"/>
      <c r="W650" s="133" t="str">
        <f>VLOOKUP(TRIM(X650),X10:Y88,2,FALSE)</f>
        <v>Puneet</v>
      </c>
      <c r="X650" s="11" t="str">
        <f t="shared" si="23"/>
        <v>6.5.8</v>
      </c>
      <c r="Y650" s="64"/>
      <c r="AA650" s="1">
        <f t="shared" si="22"/>
        <v>6</v>
      </c>
    </row>
    <row r="651" spans="1:27" ht="35.25" customHeight="1">
      <c r="A651" s="119" t="s">
        <v>139</v>
      </c>
      <c r="B651" s="134" t="s">
        <v>57</v>
      </c>
      <c r="C651" s="122" t="s">
        <v>140</v>
      </c>
      <c r="D651" s="122" t="s">
        <v>611</v>
      </c>
      <c r="E651" s="123" t="s">
        <v>11125</v>
      </c>
      <c r="F651" s="124" t="s">
        <v>24</v>
      </c>
      <c r="G651" s="124" t="s">
        <v>142</v>
      </c>
      <c r="H651" s="124" t="s">
        <v>12941</v>
      </c>
      <c r="I651" s="210" t="s">
        <v>12832</v>
      </c>
      <c r="J651" s="129" t="s">
        <v>174</v>
      </c>
      <c r="K651" s="128">
        <v>121</v>
      </c>
      <c r="L651" s="129"/>
      <c r="M651" s="128" t="s">
        <v>191</v>
      </c>
      <c r="N651" s="127" t="s">
        <v>485</v>
      </c>
      <c r="O651" s="127" t="s">
        <v>165</v>
      </c>
      <c r="P651" s="127" t="s">
        <v>183</v>
      </c>
      <c r="Q651" s="131" t="s">
        <v>13607</v>
      </c>
      <c r="R651" s="131" t="s">
        <v>15700</v>
      </c>
      <c r="S651" s="132" t="s">
        <v>184</v>
      </c>
      <c r="T651" s="136" t="s">
        <v>498</v>
      </c>
      <c r="U651" s="211"/>
      <c r="V651" s="211"/>
      <c r="W651" s="133" t="str">
        <f>VLOOKUP(TRIM(X651),X10:Y88,2,FALSE)</f>
        <v>Frank</v>
      </c>
      <c r="X651" s="11" t="str">
        <f t="shared" si="23"/>
        <v>6.5.7.1</v>
      </c>
      <c r="Y651" s="64"/>
      <c r="AA651" s="1">
        <f t="shared" si="22"/>
        <v>23</v>
      </c>
    </row>
    <row r="652" spans="1:27" ht="35.25" customHeight="1">
      <c r="A652" s="119" t="s">
        <v>139</v>
      </c>
      <c r="B652" s="134" t="s">
        <v>57</v>
      </c>
      <c r="C652" s="122" t="s">
        <v>140</v>
      </c>
      <c r="D652" s="122" t="s">
        <v>108</v>
      </c>
      <c r="E652" s="123" t="s">
        <v>11126</v>
      </c>
      <c r="F652" s="124" t="s">
        <v>24</v>
      </c>
      <c r="G652" s="124" t="s">
        <v>142</v>
      </c>
      <c r="H652" s="124" t="s">
        <v>12942</v>
      </c>
      <c r="I652" s="210" t="s">
        <v>181</v>
      </c>
      <c r="J652" s="129" t="s">
        <v>185</v>
      </c>
      <c r="K652" s="128">
        <v>171</v>
      </c>
      <c r="L652" s="129"/>
      <c r="M652" s="128" t="s">
        <v>191</v>
      </c>
      <c r="N652" s="127" t="s">
        <v>485</v>
      </c>
      <c r="O652" s="127" t="s">
        <v>165</v>
      </c>
      <c r="P652" s="127" t="s">
        <v>183</v>
      </c>
      <c r="Q652" s="131" t="s">
        <v>13608</v>
      </c>
      <c r="R652" s="131" t="s">
        <v>15743</v>
      </c>
      <c r="S652" s="132" t="s">
        <v>15742</v>
      </c>
      <c r="T652" s="136" t="s">
        <v>179</v>
      </c>
      <c r="U652" s="211"/>
      <c r="V652" s="211"/>
      <c r="W652" s="133" t="str">
        <f>VLOOKUP(TRIM(X652),X10:Y88,2,FALSE)</f>
        <v>Puneet</v>
      </c>
      <c r="X652" s="11" t="str">
        <f t="shared" si="23"/>
        <v>6.5.8</v>
      </c>
      <c r="Y652" s="64"/>
      <c r="AA652" s="1">
        <f t="shared" si="22"/>
        <v>12</v>
      </c>
    </row>
    <row r="653" spans="1:27" ht="35.25" customHeight="1">
      <c r="A653" s="119" t="s">
        <v>139</v>
      </c>
      <c r="B653" s="134" t="s">
        <v>57</v>
      </c>
      <c r="C653" s="122" t="s">
        <v>140</v>
      </c>
      <c r="D653" s="122" t="s">
        <v>117</v>
      </c>
      <c r="E653" s="123" t="s">
        <v>11127</v>
      </c>
      <c r="F653" s="124" t="s">
        <v>21</v>
      </c>
      <c r="G653" s="124" t="s">
        <v>142</v>
      </c>
      <c r="H653" s="124" t="s">
        <v>12943</v>
      </c>
      <c r="I653" s="210" t="s">
        <v>225</v>
      </c>
      <c r="J653" s="129" t="s">
        <v>2280</v>
      </c>
      <c r="K653" s="128"/>
      <c r="L653" s="129"/>
      <c r="M653" s="128"/>
      <c r="N653" s="127" t="s">
        <v>7471</v>
      </c>
      <c r="O653" s="127" t="s">
        <v>2712</v>
      </c>
      <c r="P653" s="127" t="s">
        <v>2281</v>
      </c>
      <c r="Q653" s="131" t="s">
        <v>12833</v>
      </c>
      <c r="R653" s="131" t="s">
        <v>15681</v>
      </c>
      <c r="S653" s="132" t="s">
        <v>15677</v>
      </c>
      <c r="T653" s="136" t="s">
        <v>226</v>
      </c>
      <c r="U653" s="211"/>
      <c r="V653" s="211"/>
      <c r="W653" s="133" t="str">
        <f>VLOOKUP(TRIM(X653),X10:Y88,2,FALSE)</f>
        <v>Krisztian</v>
      </c>
      <c r="X653" s="11" t="str">
        <f t="shared" si="23"/>
        <v>6.7</v>
      </c>
      <c r="Y653" s="64"/>
      <c r="AA653" s="1">
        <f t="shared" si="22"/>
        <v>8</v>
      </c>
    </row>
    <row r="654" spans="1:27" ht="35.25" customHeight="1">
      <c r="A654" s="119" t="s">
        <v>139</v>
      </c>
      <c r="B654" s="134" t="s">
        <v>57</v>
      </c>
      <c r="C654" s="122" t="s">
        <v>140</v>
      </c>
      <c r="D654" s="122" t="s">
        <v>110</v>
      </c>
      <c r="E654" s="123" t="s">
        <v>11128</v>
      </c>
      <c r="F654" s="124" t="s">
        <v>24</v>
      </c>
      <c r="G654" s="124" t="s">
        <v>142</v>
      </c>
      <c r="H654" s="124" t="s">
        <v>12944</v>
      </c>
      <c r="I654" s="210" t="s">
        <v>225</v>
      </c>
      <c r="J654" s="129" t="s">
        <v>174</v>
      </c>
      <c r="K654" s="128">
        <v>122</v>
      </c>
      <c r="L654" s="129"/>
      <c r="M654" s="128" t="s">
        <v>191</v>
      </c>
      <c r="N654" s="127" t="s">
        <v>485</v>
      </c>
      <c r="O654" s="127" t="s">
        <v>165</v>
      </c>
      <c r="P654" s="127" t="s">
        <v>183</v>
      </c>
      <c r="Q654" s="131" t="s">
        <v>13609</v>
      </c>
      <c r="R654" s="131" t="s">
        <v>15947</v>
      </c>
      <c r="S654" s="132" t="s">
        <v>15946</v>
      </c>
      <c r="T654" s="136" t="s">
        <v>226</v>
      </c>
      <c r="U654" s="211"/>
      <c r="V654" s="211"/>
      <c r="W654" s="133" t="str">
        <f>VLOOKUP(TRIM(X654),X10:Y88,2,FALSE)</f>
        <v>Irfan</v>
      </c>
      <c r="X654" s="11" t="str">
        <f t="shared" si="23"/>
        <v>6.5.9</v>
      </c>
      <c r="Y654" s="64"/>
      <c r="AA654" s="1">
        <f t="shared" si="22"/>
        <v>8</v>
      </c>
    </row>
    <row r="655" spans="1:27" ht="35.25" customHeight="1">
      <c r="A655" s="119" t="s">
        <v>139</v>
      </c>
      <c r="B655" s="134" t="s">
        <v>57</v>
      </c>
      <c r="C655" s="122" t="s">
        <v>140</v>
      </c>
      <c r="D655" s="122" t="s">
        <v>98</v>
      </c>
      <c r="E655" s="123" t="s">
        <v>11129</v>
      </c>
      <c r="F655" s="124" t="s">
        <v>24</v>
      </c>
      <c r="G655" s="124" t="s">
        <v>142</v>
      </c>
      <c r="H655" s="124" t="s">
        <v>12945</v>
      </c>
      <c r="I655" s="210" t="s">
        <v>225</v>
      </c>
      <c r="J655" s="129" t="s">
        <v>174</v>
      </c>
      <c r="K655" s="128">
        <v>123</v>
      </c>
      <c r="L655" s="129"/>
      <c r="M655" s="128" t="s">
        <v>191</v>
      </c>
      <c r="N655" s="127" t="s">
        <v>485</v>
      </c>
      <c r="O655" s="127" t="s">
        <v>165</v>
      </c>
      <c r="P655" s="127" t="s">
        <v>183</v>
      </c>
      <c r="Q655" s="131" t="s">
        <v>13610</v>
      </c>
      <c r="R655" s="131" t="s">
        <v>192</v>
      </c>
      <c r="S655" s="144" t="s">
        <v>192</v>
      </c>
      <c r="T655" s="136" t="s">
        <v>226</v>
      </c>
      <c r="U655" s="211"/>
      <c r="V655" s="211"/>
      <c r="W655" s="133" t="str">
        <f>VLOOKUP(TRIM(X655),X10:Y88,2,FALSE)</f>
        <v>Frank</v>
      </c>
      <c r="X655" s="11" t="str">
        <f t="shared" si="23"/>
        <v>6.5.3</v>
      </c>
      <c r="Y655" s="64"/>
      <c r="AA655" s="1">
        <f t="shared" si="22"/>
        <v>8</v>
      </c>
    </row>
    <row r="656" spans="1:27" ht="35.25" customHeight="1">
      <c r="A656" s="119" t="s">
        <v>139</v>
      </c>
      <c r="B656" s="134" t="s">
        <v>57</v>
      </c>
      <c r="C656" s="122" t="s">
        <v>140</v>
      </c>
      <c r="D656" s="122" t="s">
        <v>305</v>
      </c>
      <c r="E656" s="123" t="s">
        <v>11130</v>
      </c>
      <c r="F656" s="124" t="s">
        <v>21</v>
      </c>
      <c r="G656" s="124" t="s">
        <v>142</v>
      </c>
      <c r="H656" s="124" t="s">
        <v>12946</v>
      </c>
      <c r="I656" s="210" t="s">
        <v>225</v>
      </c>
      <c r="J656" s="129" t="s">
        <v>7354</v>
      </c>
      <c r="K656" s="128"/>
      <c r="L656" s="129"/>
      <c r="M656" s="128"/>
      <c r="N656" s="127" t="s">
        <v>654</v>
      </c>
      <c r="O656" s="127" t="s">
        <v>2712</v>
      </c>
      <c r="P656" s="127" t="s">
        <v>7355</v>
      </c>
      <c r="Q656" s="131" t="s">
        <v>7768</v>
      </c>
      <c r="R656" s="131" t="s">
        <v>15495</v>
      </c>
      <c r="S656" s="132" t="s">
        <v>15494</v>
      </c>
      <c r="T656" s="136" t="s">
        <v>226</v>
      </c>
      <c r="U656" s="211"/>
      <c r="V656" s="211"/>
      <c r="W656" s="133" t="str">
        <f>VLOOKUP(TRIM(X656),X10:Y88,2,FALSE)</f>
        <v>Krisztian</v>
      </c>
      <c r="X656" s="11" t="str">
        <f t="shared" si="23"/>
        <v>6.12</v>
      </c>
      <c r="Y656" s="64"/>
      <c r="AA656" s="1">
        <f t="shared" si="22"/>
        <v>8</v>
      </c>
    </row>
    <row r="657" spans="1:27" ht="35.25" customHeight="1">
      <c r="A657" s="119" t="s">
        <v>139</v>
      </c>
      <c r="B657" s="134" t="s">
        <v>57</v>
      </c>
      <c r="C657" s="122" t="s">
        <v>140</v>
      </c>
      <c r="D657" s="122" t="s">
        <v>114</v>
      </c>
      <c r="E657" s="123" t="s">
        <v>11131</v>
      </c>
      <c r="F657" s="124" t="s">
        <v>24</v>
      </c>
      <c r="G657" s="124" t="s">
        <v>142</v>
      </c>
      <c r="H657" s="124" t="s">
        <v>12947</v>
      </c>
      <c r="I657" s="210" t="s">
        <v>189</v>
      </c>
      <c r="J657" s="129" t="s">
        <v>185</v>
      </c>
      <c r="K657" s="128">
        <v>172</v>
      </c>
      <c r="L657" s="129"/>
      <c r="M657" s="128" t="s">
        <v>191</v>
      </c>
      <c r="N657" s="127" t="s">
        <v>485</v>
      </c>
      <c r="O657" s="127" t="s">
        <v>165</v>
      </c>
      <c r="P657" s="127" t="s">
        <v>183</v>
      </c>
      <c r="Q657" s="131" t="s">
        <v>13611</v>
      </c>
      <c r="R657" s="131" t="s">
        <v>13137</v>
      </c>
      <c r="S657" s="132" t="s">
        <v>12575</v>
      </c>
      <c r="T657" s="136" t="s">
        <v>12706</v>
      </c>
      <c r="U657" s="211"/>
      <c r="V657" s="211"/>
      <c r="W657" s="133" t="str">
        <f>VLOOKUP(TRIM(X657),X10:Y88,2,FALSE)</f>
        <v>Frank</v>
      </c>
      <c r="X657" s="11" t="str">
        <f t="shared" si="23"/>
        <v>6.5.11</v>
      </c>
      <c r="Y657" s="64"/>
      <c r="AA657" s="1">
        <f t="shared" si="22"/>
        <v>17</v>
      </c>
    </row>
    <row r="658" spans="1:27" ht="35.25" customHeight="1">
      <c r="A658" s="119"/>
      <c r="B658" s="134" t="s">
        <v>57</v>
      </c>
      <c r="C658" s="122" t="s">
        <v>22</v>
      </c>
      <c r="D658" s="122" t="s">
        <v>133</v>
      </c>
      <c r="E658" s="123" t="s">
        <v>11132</v>
      </c>
      <c r="F658" s="124" t="s">
        <v>24</v>
      </c>
      <c r="G658" s="138" t="s">
        <v>142</v>
      </c>
      <c r="H658" s="138" t="s">
        <v>12948</v>
      </c>
      <c r="I658" s="139" t="s">
        <v>210</v>
      </c>
      <c r="J658" s="140" t="s">
        <v>185</v>
      </c>
      <c r="K658" s="141">
        <v>173</v>
      </c>
      <c r="L658" s="140"/>
      <c r="M658" s="141" t="s">
        <v>191</v>
      </c>
      <c r="N658" s="140" t="s">
        <v>485</v>
      </c>
      <c r="O658" s="140" t="s">
        <v>165</v>
      </c>
      <c r="P658" s="140" t="s">
        <v>183</v>
      </c>
      <c r="Q658" s="142" t="s">
        <v>13281</v>
      </c>
      <c r="R658" s="142" t="s">
        <v>176</v>
      </c>
      <c r="S658" s="145"/>
      <c r="T658" s="136" t="s">
        <v>12706</v>
      </c>
      <c r="U658" s="211"/>
      <c r="V658" s="211"/>
      <c r="W658" s="133" t="str">
        <f>VLOOKUP(TRIM(X658),X10:Y88,2,FALSE)</f>
        <v>Withdrawn</v>
      </c>
      <c r="X658" s="11" t="str">
        <f t="shared" si="23"/>
        <v>99</v>
      </c>
      <c r="Y658" s="64"/>
      <c r="AA658" s="1">
        <f t="shared" si="22"/>
        <v>17</v>
      </c>
    </row>
    <row r="659" spans="1:27" ht="35.25" customHeight="1">
      <c r="A659" s="119"/>
      <c r="B659" s="134" t="s">
        <v>57</v>
      </c>
      <c r="C659" s="122" t="s">
        <v>22</v>
      </c>
      <c r="D659" s="122" t="s">
        <v>133</v>
      </c>
      <c r="E659" s="123" t="s">
        <v>11133</v>
      </c>
      <c r="F659" s="124" t="s">
        <v>24</v>
      </c>
      <c r="G659" s="138" t="s">
        <v>142</v>
      </c>
      <c r="H659" s="138" t="s">
        <v>12949</v>
      </c>
      <c r="I659" s="139" t="s">
        <v>210</v>
      </c>
      <c r="J659" s="140" t="s">
        <v>185</v>
      </c>
      <c r="K659" s="141">
        <v>174</v>
      </c>
      <c r="L659" s="140"/>
      <c r="M659" s="141" t="s">
        <v>191</v>
      </c>
      <c r="N659" s="140" t="s">
        <v>485</v>
      </c>
      <c r="O659" s="140" t="s">
        <v>165</v>
      </c>
      <c r="P659" s="140" t="s">
        <v>183</v>
      </c>
      <c r="Q659" s="142" t="s">
        <v>13282</v>
      </c>
      <c r="R659" s="142" t="s">
        <v>176</v>
      </c>
      <c r="S659" s="145"/>
      <c r="T659" s="136" t="s">
        <v>12706</v>
      </c>
      <c r="U659" s="211"/>
      <c r="V659" s="211"/>
      <c r="W659" s="133" t="str">
        <f>VLOOKUP(TRIM(X659),X10:Y88,2,FALSE)</f>
        <v>Withdrawn</v>
      </c>
      <c r="X659" s="11" t="str">
        <f t="shared" si="23"/>
        <v>99</v>
      </c>
      <c r="Y659" s="64"/>
      <c r="AA659" s="1">
        <f t="shared" si="22"/>
        <v>17</v>
      </c>
    </row>
    <row r="660" spans="1:27" ht="35.25" customHeight="1">
      <c r="A660" s="119" t="s">
        <v>139</v>
      </c>
      <c r="B660" s="134" t="s">
        <v>57</v>
      </c>
      <c r="C660" s="122" t="s">
        <v>140</v>
      </c>
      <c r="D660" s="122" t="s">
        <v>89</v>
      </c>
      <c r="E660" s="123" t="s">
        <v>11134</v>
      </c>
      <c r="F660" s="124" t="s">
        <v>24</v>
      </c>
      <c r="G660" s="124" t="s">
        <v>142</v>
      </c>
      <c r="H660" s="124" t="s">
        <v>12950</v>
      </c>
      <c r="I660" s="210" t="s">
        <v>12834</v>
      </c>
      <c r="J660" s="129" t="s">
        <v>174</v>
      </c>
      <c r="K660" s="128">
        <v>124</v>
      </c>
      <c r="L660" s="129"/>
      <c r="M660" s="128" t="s">
        <v>191</v>
      </c>
      <c r="N660" s="127" t="s">
        <v>485</v>
      </c>
      <c r="O660" s="127" t="s">
        <v>165</v>
      </c>
      <c r="P660" s="127" t="s">
        <v>183</v>
      </c>
      <c r="Q660" s="131" t="s">
        <v>12835</v>
      </c>
      <c r="R660" s="131" t="s">
        <v>15571</v>
      </c>
      <c r="S660" s="132" t="s">
        <v>15570</v>
      </c>
      <c r="T660" s="136" t="s">
        <v>232</v>
      </c>
      <c r="U660" s="211"/>
      <c r="V660" s="211"/>
      <c r="W660" s="133" t="str">
        <f>VLOOKUP(TRIM(X660),X10:Y88,2,FALSE)</f>
        <v>Puneet</v>
      </c>
      <c r="X660" s="11" t="str">
        <f t="shared" si="23"/>
        <v>6.1</v>
      </c>
      <c r="Y660" s="64"/>
      <c r="AA660" s="1">
        <f t="shared" si="22"/>
        <v>93</v>
      </c>
    </row>
    <row r="661" spans="1:27" ht="35.25" customHeight="1">
      <c r="A661" s="119" t="s">
        <v>139</v>
      </c>
      <c r="B661" s="134" t="s">
        <v>57</v>
      </c>
      <c r="C661" s="122" t="s">
        <v>140</v>
      </c>
      <c r="D661" s="122" t="s">
        <v>98</v>
      </c>
      <c r="E661" s="123" t="s">
        <v>11135</v>
      </c>
      <c r="F661" s="124" t="s">
        <v>24</v>
      </c>
      <c r="G661" s="124" t="s">
        <v>142</v>
      </c>
      <c r="H661" s="124" t="s">
        <v>12951</v>
      </c>
      <c r="I661" s="210" t="s">
        <v>181</v>
      </c>
      <c r="J661" s="129" t="s">
        <v>185</v>
      </c>
      <c r="K661" s="128">
        <v>175</v>
      </c>
      <c r="L661" s="129"/>
      <c r="M661" s="128" t="s">
        <v>191</v>
      </c>
      <c r="N661" s="127" t="s">
        <v>485</v>
      </c>
      <c r="O661" s="127" t="s">
        <v>165</v>
      </c>
      <c r="P661" s="127" t="s">
        <v>183</v>
      </c>
      <c r="Q661" s="131" t="s">
        <v>13612</v>
      </c>
      <c r="R661" s="131" t="s">
        <v>15186</v>
      </c>
      <c r="S661" s="132" t="s">
        <v>15187</v>
      </c>
      <c r="T661" s="136" t="s">
        <v>179</v>
      </c>
      <c r="U661" s="211"/>
      <c r="V661" s="211"/>
      <c r="W661" s="133" t="str">
        <f>VLOOKUP(TRIM(X661),X10:Y88,2,FALSE)</f>
        <v>Frank</v>
      </c>
      <c r="X661" s="11" t="str">
        <f t="shared" si="23"/>
        <v>6.5.3</v>
      </c>
      <c r="Y661" s="64"/>
      <c r="AA661" s="1">
        <f t="shared" si="22"/>
        <v>12</v>
      </c>
    </row>
    <row r="662" spans="1:27" ht="35.25" customHeight="1">
      <c r="A662" s="119" t="s">
        <v>139</v>
      </c>
      <c r="B662" s="134" t="s">
        <v>57</v>
      </c>
      <c r="C662" s="122" t="s">
        <v>140</v>
      </c>
      <c r="D662" s="122" t="s">
        <v>123</v>
      </c>
      <c r="E662" s="123" t="s">
        <v>11136</v>
      </c>
      <c r="F662" s="124" t="s">
        <v>340</v>
      </c>
      <c r="G662" s="124" t="s">
        <v>142</v>
      </c>
      <c r="H662" s="124" t="s">
        <v>12836</v>
      </c>
      <c r="I662" s="210" t="s">
        <v>13363</v>
      </c>
      <c r="J662" s="129"/>
      <c r="K662" s="128"/>
      <c r="L662" s="129"/>
      <c r="M662" s="128"/>
      <c r="N662" s="127"/>
      <c r="O662" s="127"/>
      <c r="P662" s="127"/>
      <c r="Q662" s="131" t="s">
        <v>12837</v>
      </c>
      <c r="R662" s="131" t="s">
        <v>14978</v>
      </c>
      <c r="S662" s="132" t="s">
        <v>14979</v>
      </c>
      <c r="T662" s="136" t="s">
        <v>179</v>
      </c>
      <c r="U662" s="211"/>
      <c r="V662" s="211"/>
      <c r="W662" s="133" t="str">
        <f>VLOOKUP(TRIM(X662),X10:Y88,2,FALSE)</f>
        <v>Frank</v>
      </c>
      <c r="X662" s="11" t="str">
        <f t="shared" si="23"/>
        <v>7.1</v>
      </c>
      <c r="Y662" s="64"/>
      <c r="AA662" s="1">
        <f t="shared" si="22"/>
        <v>208</v>
      </c>
    </row>
    <row r="663" spans="1:27" ht="35.25" customHeight="1">
      <c r="A663" s="119" t="s">
        <v>139</v>
      </c>
      <c r="B663" s="134" t="s">
        <v>57</v>
      </c>
      <c r="C663" s="122" t="s">
        <v>140</v>
      </c>
      <c r="D663" s="122" t="s">
        <v>611</v>
      </c>
      <c r="E663" s="123" t="s">
        <v>11137</v>
      </c>
      <c r="F663" s="124" t="s">
        <v>24</v>
      </c>
      <c r="G663" s="124" t="s">
        <v>142</v>
      </c>
      <c r="H663" s="124" t="s">
        <v>12952</v>
      </c>
      <c r="I663" s="210" t="s">
        <v>189</v>
      </c>
      <c r="J663" s="129" t="s">
        <v>185</v>
      </c>
      <c r="K663" s="128">
        <v>176</v>
      </c>
      <c r="L663" s="129"/>
      <c r="M663" s="128" t="s">
        <v>191</v>
      </c>
      <c r="N663" s="127" t="s">
        <v>485</v>
      </c>
      <c r="O663" s="127" t="s">
        <v>165</v>
      </c>
      <c r="P663" s="127" t="s">
        <v>183</v>
      </c>
      <c r="Q663" s="131" t="s">
        <v>13613</v>
      </c>
      <c r="R663" s="131" t="s">
        <v>15704</v>
      </c>
      <c r="S663" s="132" t="s">
        <v>15705</v>
      </c>
      <c r="T663" s="136" t="s">
        <v>12838</v>
      </c>
      <c r="U663" s="211"/>
      <c r="V663" s="211"/>
      <c r="W663" s="133" t="str">
        <f>VLOOKUP(TRIM(X663),X10:Y88,2,FALSE)</f>
        <v>Frank</v>
      </c>
      <c r="X663" s="11" t="str">
        <f t="shared" si="23"/>
        <v>6.5.7.1</v>
      </c>
      <c r="Y663" s="64"/>
      <c r="AA663" s="1">
        <f t="shared" si="22"/>
        <v>17</v>
      </c>
    </row>
    <row r="664" spans="1:27" ht="35.25" customHeight="1">
      <c r="A664" s="119" t="s">
        <v>139</v>
      </c>
      <c r="B664" s="134" t="s">
        <v>57</v>
      </c>
      <c r="C664" s="122" t="s">
        <v>140</v>
      </c>
      <c r="D664" s="122" t="s">
        <v>97</v>
      </c>
      <c r="E664" s="123" t="s">
        <v>11138</v>
      </c>
      <c r="F664" s="124" t="s">
        <v>24</v>
      </c>
      <c r="G664" s="124" t="s">
        <v>142</v>
      </c>
      <c r="H664" s="124" t="s">
        <v>12953</v>
      </c>
      <c r="I664" s="210" t="s">
        <v>189</v>
      </c>
      <c r="J664" s="129" t="s">
        <v>174</v>
      </c>
      <c r="K664" s="128">
        <v>125</v>
      </c>
      <c r="L664" s="129"/>
      <c r="M664" s="128" t="s">
        <v>191</v>
      </c>
      <c r="N664" s="127" t="s">
        <v>485</v>
      </c>
      <c r="O664" s="127" t="s">
        <v>165</v>
      </c>
      <c r="P664" s="127" t="s">
        <v>183</v>
      </c>
      <c r="Q664" s="131" t="s">
        <v>13614</v>
      </c>
      <c r="R664" s="131" t="s">
        <v>15274</v>
      </c>
      <c r="S664" s="132" t="s">
        <v>15275</v>
      </c>
      <c r="T664" s="136" t="s">
        <v>12838</v>
      </c>
      <c r="U664" s="211"/>
      <c r="V664" s="211"/>
      <c r="W664" s="133" t="str">
        <f>VLOOKUP(TRIM(X664),X10:Y88,2,FALSE)</f>
        <v>Frank</v>
      </c>
      <c r="X664" s="11" t="str">
        <f t="shared" si="23"/>
        <v>6.5.2</v>
      </c>
      <c r="Y664" s="64"/>
      <c r="AA664" s="1">
        <f t="shared" si="22"/>
        <v>17</v>
      </c>
    </row>
    <row r="665" spans="1:27" ht="35.25" customHeight="1">
      <c r="A665" s="119" t="s">
        <v>139</v>
      </c>
      <c r="B665" s="134" t="s">
        <v>57</v>
      </c>
      <c r="C665" s="122" t="s">
        <v>140</v>
      </c>
      <c r="D665" s="122" t="s">
        <v>611</v>
      </c>
      <c r="E665" s="123" t="s">
        <v>11139</v>
      </c>
      <c r="F665" s="124" t="s">
        <v>23</v>
      </c>
      <c r="G665" s="124" t="s">
        <v>142</v>
      </c>
      <c r="H665" s="124" t="s">
        <v>12954</v>
      </c>
      <c r="I665" s="210" t="s">
        <v>189</v>
      </c>
      <c r="J665" s="129" t="s">
        <v>185</v>
      </c>
      <c r="K665" s="128">
        <v>177</v>
      </c>
      <c r="L665" s="129"/>
      <c r="M665" s="128" t="s">
        <v>191</v>
      </c>
      <c r="N665" s="127" t="s">
        <v>485</v>
      </c>
      <c r="O665" s="127" t="s">
        <v>165</v>
      </c>
      <c r="P665" s="127" t="s">
        <v>183</v>
      </c>
      <c r="Q665" s="131" t="s">
        <v>13615</v>
      </c>
      <c r="R665" s="131" t="s">
        <v>17138</v>
      </c>
      <c r="S665" s="132" t="s">
        <v>145</v>
      </c>
      <c r="T665" s="136" t="s">
        <v>12838</v>
      </c>
      <c r="U665" s="211"/>
      <c r="V665" s="211" t="s">
        <v>245</v>
      </c>
      <c r="W665" s="133" t="str">
        <f>VLOOKUP(TRIM(X665),X10:Y88,2,FALSE)</f>
        <v>Frank</v>
      </c>
      <c r="X665" s="11" t="str">
        <f t="shared" si="23"/>
        <v>6.5.7.1</v>
      </c>
      <c r="Y665" s="64"/>
      <c r="AA665" s="1">
        <f t="shared" ref="AA665:AA728" si="24">LEN(I665)</f>
        <v>17</v>
      </c>
    </row>
    <row r="666" spans="1:27" ht="35.25" customHeight="1">
      <c r="A666" s="119" t="s">
        <v>139</v>
      </c>
      <c r="B666" s="134" t="s">
        <v>57</v>
      </c>
      <c r="C666" s="122" t="s">
        <v>140</v>
      </c>
      <c r="D666" s="122" t="s">
        <v>615</v>
      </c>
      <c r="E666" s="123" t="s">
        <v>11140</v>
      </c>
      <c r="F666" s="124" t="s">
        <v>24</v>
      </c>
      <c r="G666" s="124" t="s">
        <v>142</v>
      </c>
      <c r="H666" s="124" t="s">
        <v>12955</v>
      </c>
      <c r="I666" s="210" t="s">
        <v>189</v>
      </c>
      <c r="J666" s="129" t="s">
        <v>185</v>
      </c>
      <c r="K666" s="128">
        <v>178</v>
      </c>
      <c r="L666" s="129"/>
      <c r="M666" s="128" t="s">
        <v>191</v>
      </c>
      <c r="N666" s="127" t="s">
        <v>485</v>
      </c>
      <c r="O666" s="127" t="s">
        <v>165</v>
      </c>
      <c r="P666" s="127" t="s">
        <v>183</v>
      </c>
      <c r="Q666" s="131" t="s">
        <v>13616</v>
      </c>
      <c r="R666" s="131" t="s">
        <v>15935</v>
      </c>
      <c r="S666" s="132" t="s">
        <v>15934</v>
      </c>
      <c r="T666" s="136" t="s">
        <v>12838</v>
      </c>
      <c r="U666" s="211"/>
      <c r="V666" s="211"/>
      <c r="W666" s="133" t="str">
        <f>VLOOKUP(TRIM(X666),X10:Y88,2,FALSE)</f>
        <v>Frank</v>
      </c>
      <c r="X666" s="11" t="str">
        <f t="shared" si="23"/>
        <v>6.5.7.5</v>
      </c>
      <c r="Y666" s="64"/>
      <c r="AA666" s="1">
        <f t="shared" si="24"/>
        <v>17</v>
      </c>
    </row>
    <row r="667" spans="1:27" ht="35.25" customHeight="1">
      <c r="A667" s="119" t="s">
        <v>139</v>
      </c>
      <c r="B667" s="134" t="s">
        <v>57</v>
      </c>
      <c r="C667" s="122" t="s">
        <v>140</v>
      </c>
      <c r="D667" s="122" t="s">
        <v>615</v>
      </c>
      <c r="E667" s="123" t="s">
        <v>11141</v>
      </c>
      <c r="F667" s="124" t="s">
        <v>24</v>
      </c>
      <c r="G667" s="124" t="s">
        <v>142</v>
      </c>
      <c r="H667" s="124" t="s">
        <v>12956</v>
      </c>
      <c r="I667" s="210" t="s">
        <v>189</v>
      </c>
      <c r="J667" s="129" t="s">
        <v>174</v>
      </c>
      <c r="K667" s="128">
        <v>126</v>
      </c>
      <c r="L667" s="129"/>
      <c r="M667" s="128" t="s">
        <v>191</v>
      </c>
      <c r="N667" s="127" t="s">
        <v>485</v>
      </c>
      <c r="O667" s="127" t="s">
        <v>165</v>
      </c>
      <c r="P667" s="127" t="s">
        <v>183</v>
      </c>
      <c r="Q667" s="131" t="s">
        <v>13617</v>
      </c>
      <c r="R667" s="131" t="s">
        <v>15938</v>
      </c>
      <c r="S667" s="132" t="s">
        <v>15937</v>
      </c>
      <c r="T667" s="136" t="s">
        <v>12838</v>
      </c>
      <c r="U667" s="211"/>
      <c r="V667" s="211"/>
      <c r="W667" s="133" t="str">
        <f>VLOOKUP(TRIM(X667),X10:Y88,2,FALSE)</f>
        <v>Frank</v>
      </c>
      <c r="X667" s="11" t="str">
        <f t="shared" si="23"/>
        <v>6.5.7.5</v>
      </c>
      <c r="Y667" s="64"/>
      <c r="AA667" s="1">
        <f t="shared" si="24"/>
        <v>17</v>
      </c>
    </row>
    <row r="668" spans="1:27" ht="37.200000000000003" customHeight="1">
      <c r="A668" s="119" t="s">
        <v>139</v>
      </c>
      <c r="B668" s="134" t="s">
        <v>57</v>
      </c>
      <c r="C668" s="122" t="s">
        <v>22</v>
      </c>
      <c r="D668" s="122" t="s">
        <v>97</v>
      </c>
      <c r="E668" s="123" t="s">
        <v>11142</v>
      </c>
      <c r="F668" s="124" t="s">
        <v>24</v>
      </c>
      <c r="G668" s="138" t="s">
        <v>142</v>
      </c>
      <c r="H668" s="138" t="s">
        <v>12957</v>
      </c>
      <c r="I668" s="139" t="s">
        <v>189</v>
      </c>
      <c r="J668" s="140" t="s">
        <v>174</v>
      </c>
      <c r="K668" s="141">
        <v>127</v>
      </c>
      <c r="L668" s="140"/>
      <c r="M668" s="141" t="s">
        <v>191</v>
      </c>
      <c r="N668" s="140" t="s">
        <v>485</v>
      </c>
      <c r="O668" s="140" t="s">
        <v>165</v>
      </c>
      <c r="P668" s="140" t="s">
        <v>183</v>
      </c>
      <c r="Q668" s="142" t="s">
        <v>15687</v>
      </c>
      <c r="R668" s="142" t="s">
        <v>5729</v>
      </c>
      <c r="S668" s="145"/>
      <c r="T668" s="136" t="s">
        <v>12838</v>
      </c>
      <c r="U668" s="211"/>
      <c r="V668" s="211"/>
      <c r="W668" s="133" t="str">
        <f>VLOOKUP(TRIM(X668),X10:Y88,2,FALSE)</f>
        <v>Frank</v>
      </c>
      <c r="X668" s="11" t="str">
        <f t="shared" ref="X668:X731" si="25">IF(ISNONTEXT(D668),"" &amp; D668 &amp;"",T(D668))</f>
        <v>6.5.2</v>
      </c>
      <c r="Y668" s="64"/>
      <c r="AA668" s="1">
        <f t="shared" si="24"/>
        <v>17</v>
      </c>
    </row>
    <row r="669" spans="1:27" ht="37.200000000000003" customHeight="1">
      <c r="A669" s="119" t="s">
        <v>139</v>
      </c>
      <c r="B669" s="134" t="s">
        <v>57</v>
      </c>
      <c r="C669" s="122" t="s">
        <v>140</v>
      </c>
      <c r="D669" s="122" t="s">
        <v>611</v>
      </c>
      <c r="E669" s="123" t="s">
        <v>11143</v>
      </c>
      <c r="F669" s="124" t="s">
        <v>24</v>
      </c>
      <c r="G669" s="124" t="s">
        <v>142</v>
      </c>
      <c r="H669" s="124" t="s">
        <v>12958</v>
      </c>
      <c r="I669" s="210" t="s">
        <v>189</v>
      </c>
      <c r="J669" s="129" t="s">
        <v>185</v>
      </c>
      <c r="K669" s="128">
        <v>179</v>
      </c>
      <c r="L669" s="129"/>
      <c r="M669" s="128" t="s">
        <v>191</v>
      </c>
      <c r="N669" s="127" t="s">
        <v>485</v>
      </c>
      <c r="O669" s="127" t="s">
        <v>165</v>
      </c>
      <c r="P669" s="127" t="s">
        <v>183</v>
      </c>
      <c r="Q669" s="131" t="s">
        <v>13618</v>
      </c>
      <c r="R669" s="131" t="s">
        <v>15710</v>
      </c>
      <c r="S669" s="132" t="s">
        <v>15711</v>
      </c>
      <c r="T669" s="136" t="s">
        <v>12838</v>
      </c>
      <c r="U669" s="211"/>
      <c r="V669" s="211"/>
      <c r="W669" s="133" t="str">
        <f>VLOOKUP(TRIM(X669),X10:Y88,2,FALSE)</f>
        <v>Frank</v>
      </c>
      <c r="X669" s="11" t="str">
        <f t="shared" si="25"/>
        <v>6.5.7.1</v>
      </c>
      <c r="Y669" s="64"/>
      <c r="AA669" s="1">
        <f t="shared" si="24"/>
        <v>17</v>
      </c>
    </row>
    <row r="670" spans="1:27" ht="37.200000000000003" customHeight="1">
      <c r="A670" s="119" t="s">
        <v>139</v>
      </c>
      <c r="B670" s="134" t="s">
        <v>57</v>
      </c>
      <c r="C670" s="122" t="s">
        <v>140</v>
      </c>
      <c r="D670" s="122" t="s">
        <v>611</v>
      </c>
      <c r="E670" s="123" t="s">
        <v>11144</v>
      </c>
      <c r="F670" s="124" t="s">
        <v>24</v>
      </c>
      <c r="G670" s="124" t="s">
        <v>142</v>
      </c>
      <c r="H670" s="124" t="s">
        <v>12959</v>
      </c>
      <c r="I670" s="210" t="s">
        <v>189</v>
      </c>
      <c r="J670" s="129" t="s">
        <v>185</v>
      </c>
      <c r="K670" s="128">
        <v>180</v>
      </c>
      <c r="L670" s="129"/>
      <c r="M670" s="128" t="s">
        <v>191</v>
      </c>
      <c r="N670" s="127" t="s">
        <v>485</v>
      </c>
      <c r="O670" s="127" t="s">
        <v>165</v>
      </c>
      <c r="P670" s="127" t="s">
        <v>183</v>
      </c>
      <c r="Q670" s="131" t="s">
        <v>13619</v>
      </c>
      <c r="R670" s="131" t="s">
        <v>15713</v>
      </c>
      <c r="S670" s="132" t="s">
        <v>15714</v>
      </c>
      <c r="T670" s="136" t="s">
        <v>12838</v>
      </c>
      <c r="U670" s="211"/>
      <c r="V670" s="211"/>
      <c r="W670" s="133" t="str">
        <f>VLOOKUP(TRIM(X670),X10:Y88,2,FALSE)</f>
        <v>Frank</v>
      </c>
      <c r="X670" s="11" t="str">
        <f t="shared" si="25"/>
        <v>6.5.7.1</v>
      </c>
      <c r="Y670" s="64"/>
      <c r="AA670" s="1">
        <f t="shared" si="24"/>
        <v>17</v>
      </c>
    </row>
    <row r="671" spans="1:27" ht="35.25" customHeight="1">
      <c r="A671" s="119" t="s">
        <v>139</v>
      </c>
      <c r="B671" s="134" t="s">
        <v>57</v>
      </c>
      <c r="C671" s="122" t="s">
        <v>140</v>
      </c>
      <c r="D671" s="122" t="s">
        <v>611</v>
      </c>
      <c r="E671" s="123" t="s">
        <v>11145</v>
      </c>
      <c r="F671" s="124" t="s">
        <v>24</v>
      </c>
      <c r="G671" s="124" t="s">
        <v>142</v>
      </c>
      <c r="H671" s="124" t="s">
        <v>12960</v>
      </c>
      <c r="I671" s="210" t="s">
        <v>189</v>
      </c>
      <c r="J671" s="129" t="s">
        <v>185</v>
      </c>
      <c r="K671" s="128">
        <v>181</v>
      </c>
      <c r="L671" s="129"/>
      <c r="M671" s="128" t="s">
        <v>191</v>
      </c>
      <c r="N671" s="127" t="s">
        <v>485</v>
      </c>
      <c r="O671" s="127" t="s">
        <v>165</v>
      </c>
      <c r="P671" s="127" t="s">
        <v>183</v>
      </c>
      <c r="Q671" s="131" t="s">
        <v>13620</v>
      </c>
      <c r="R671" s="131" t="s">
        <v>15930</v>
      </c>
      <c r="S671" s="132" t="s">
        <v>15929</v>
      </c>
      <c r="T671" s="136" t="s">
        <v>12838</v>
      </c>
      <c r="U671" s="211"/>
      <c r="V671" s="211"/>
      <c r="W671" s="133" t="str">
        <f>VLOOKUP(TRIM(X671),X10:Y88,2,FALSE)</f>
        <v>Frank</v>
      </c>
      <c r="X671" s="11" t="str">
        <f t="shared" si="25"/>
        <v>6.5.7.1</v>
      </c>
      <c r="Y671" s="64"/>
      <c r="AA671" s="1">
        <f t="shared" si="24"/>
        <v>17</v>
      </c>
    </row>
    <row r="672" spans="1:27" ht="35.25" customHeight="1">
      <c r="A672" s="119" t="s">
        <v>139</v>
      </c>
      <c r="B672" s="134" t="s">
        <v>57</v>
      </c>
      <c r="C672" s="122" t="s">
        <v>140</v>
      </c>
      <c r="D672" s="122" t="s">
        <v>97</v>
      </c>
      <c r="E672" s="123" t="s">
        <v>11146</v>
      </c>
      <c r="F672" s="124" t="s">
        <v>24</v>
      </c>
      <c r="G672" s="124" t="s">
        <v>142</v>
      </c>
      <c r="H672" s="124" t="s">
        <v>12961</v>
      </c>
      <c r="I672" s="210" t="s">
        <v>189</v>
      </c>
      <c r="J672" s="129" t="s">
        <v>174</v>
      </c>
      <c r="K672" s="128">
        <v>128</v>
      </c>
      <c r="L672" s="129"/>
      <c r="M672" s="128" t="s">
        <v>191</v>
      </c>
      <c r="N672" s="127" t="s">
        <v>485</v>
      </c>
      <c r="O672" s="127" t="s">
        <v>165</v>
      </c>
      <c r="P672" s="127" t="s">
        <v>183</v>
      </c>
      <c r="Q672" s="131" t="s">
        <v>13621</v>
      </c>
      <c r="R672" s="131" t="s">
        <v>192</v>
      </c>
      <c r="S672" s="144" t="s">
        <v>192</v>
      </c>
      <c r="T672" s="136" t="s">
        <v>12838</v>
      </c>
      <c r="U672" s="211"/>
      <c r="V672" s="211"/>
      <c r="W672" s="133" t="str">
        <f>VLOOKUP(TRIM(X672),X10:Y88,2,FALSE)</f>
        <v>Frank</v>
      </c>
      <c r="X672" s="11" t="str">
        <f t="shared" si="25"/>
        <v>6.5.2</v>
      </c>
      <c r="Y672" s="64"/>
      <c r="AA672" s="1">
        <f t="shared" si="24"/>
        <v>17</v>
      </c>
    </row>
    <row r="673" spans="1:27" ht="35.25" customHeight="1">
      <c r="A673" s="119"/>
      <c r="B673" s="134" t="s">
        <v>57</v>
      </c>
      <c r="C673" s="122" t="s">
        <v>22</v>
      </c>
      <c r="D673" s="122" t="s">
        <v>133</v>
      </c>
      <c r="E673" s="123" t="s">
        <v>11147</v>
      </c>
      <c r="F673" s="124" t="s">
        <v>172</v>
      </c>
      <c r="G673" s="138" t="s">
        <v>48</v>
      </c>
      <c r="H673" s="138" t="s">
        <v>12839</v>
      </c>
      <c r="I673" s="139" t="s">
        <v>189</v>
      </c>
      <c r="J673" s="140"/>
      <c r="K673" s="141"/>
      <c r="L673" s="140"/>
      <c r="M673" s="141"/>
      <c r="N673" s="140"/>
      <c r="O673" s="140" t="s">
        <v>165</v>
      </c>
      <c r="P673" s="140" t="s">
        <v>183</v>
      </c>
      <c r="Q673" s="142" t="s">
        <v>13305</v>
      </c>
      <c r="R673" s="142" t="s">
        <v>176</v>
      </c>
      <c r="S673" s="145"/>
      <c r="T673" s="136" t="s">
        <v>12838</v>
      </c>
      <c r="U673" s="211"/>
      <c r="V673" s="211"/>
      <c r="W673" s="133" t="str">
        <f>VLOOKUP(TRIM(X673),X10:Y88,2,FALSE)</f>
        <v>Withdrawn</v>
      </c>
      <c r="X673" s="11" t="str">
        <f t="shared" si="25"/>
        <v>99</v>
      </c>
      <c r="Y673" s="64"/>
      <c r="AA673" s="1">
        <f t="shared" si="24"/>
        <v>17</v>
      </c>
    </row>
    <row r="674" spans="1:27" ht="35.25" customHeight="1">
      <c r="A674" s="119" t="s">
        <v>139</v>
      </c>
      <c r="B674" s="134" t="s">
        <v>57</v>
      </c>
      <c r="C674" s="122" t="s">
        <v>140</v>
      </c>
      <c r="D674" s="122" t="s">
        <v>97</v>
      </c>
      <c r="E674" s="123" t="s">
        <v>11148</v>
      </c>
      <c r="F674" s="124" t="s">
        <v>180</v>
      </c>
      <c r="G674" s="124" t="s">
        <v>142</v>
      </c>
      <c r="H674" s="124" t="s">
        <v>12840</v>
      </c>
      <c r="I674" s="210" t="s">
        <v>189</v>
      </c>
      <c r="J674" s="129"/>
      <c r="K674" s="128"/>
      <c r="L674" s="129"/>
      <c r="M674" s="128"/>
      <c r="N674" s="127"/>
      <c r="O674" s="127" t="s">
        <v>165</v>
      </c>
      <c r="P674" s="127" t="s">
        <v>183</v>
      </c>
      <c r="Q674" s="131" t="s">
        <v>12841</v>
      </c>
      <c r="R674" s="131" t="s">
        <v>15267</v>
      </c>
      <c r="S674" s="132" t="s">
        <v>184</v>
      </c>
      <c r="T674" s="136" t="s">
        <v>12838</v>
      </c>
      <c r="U674" s="211"/>
      <c r="V674" s="211"/>
      <c r="W674" s="133" t="str">
        <f>VLOOKUP(TRIM(X674),X10:Y88,2,FALSE)</f>
        <v>Frank</v>
      </c>
      <c r="X674" s="11" t="str">
        <f t="shared" si="25"/>
        <v>6.5.2</v>
      </c>
      <c r="Y674" s="64"/>
      <c r="AA674" s="1">
        <f t="shared" si="24"/>
        <v>17</v>
      </c>
    </row>
    <row r="675" spans="1:27" ht="35.25" customHeight="1">
      <c r="A675" s="119" t="s">
        <v>139</v>
      </c>
      <c r="B675" s="134" t="s">
        <v>57</v>
      </c>
      <c r="C675" s="122" t="s">
        <v>140</v>
      </c>
      <c r="D675" s="122" t="s">
        <v>97</v>
      </c>
      <c r="E675" s="123" t="s">
        <v>11149</v>
      </c>
      <c r="F675" s="124" t="s">
        <v>24</v>
      </c>
      <c r="G675" s="124" t="s">
        <v>142</v>
      </c>
      <c r="H675" s="124" t="s">
        <v>12962</v>
      </c>
      <c r="I675" s="210" t="s">
        <v>189</v>
      </c>
      <c r="J675" s="129" t="s">
        <v>174</v>
      </c>
      <c r="K675" s="128">
        <v>129</v>
      </c>
      <c r="L675" s="129"/>
      <c r="M675" s="128" t="s">
        <v>191</v>
      </c>
      <c r="N675" s="127" t="s">
        <v>485</v>
      </c>
      <c r="O675" s="127" t="s">
        <v>165</v>
      </c>
      <c r="P675" s="127" t="s">
        <v>183</v>
      </c>
      <c r="Q675" s="131" t="s">
        <v>13622</v>
      </c>
      <c r="R675" s="131" t="s">
        <v>15249</v>
      </c>
      <c r="S675" s="132" t="s">
        <v>15250</v>
      </c>
      <c r="T675" s="136" t="s">
        <v>12838</v>
      </c>
      <c r="U675" s="211"/>
      <c r="V675" s="211"/>
      <c r="W675" s="133" t="str">
        <f>VLOOKUP(TRIM(X675),X10:Y88,2,FALSE)</f>
        <v>Frank</v>
      </c>
      <c r="X675" s="11" t="str">
        <f t="shared" si="25"/>
        <v>6.5.2</v>
      </c>
      <c r="Y675" s="64"/>
      <c r="AA675" s="1">
        <f t="shared" si="24"/>
        <v>17</v>
      </c>
    </row>
    <row r="676" spans="1:27" ht="35.25" customHeight="1">
      <c r="A676" s="119" t="s">
        <v>139</v>
      </c>
      <c r="B676" s="134" t="s">
        <v>57</v>
      </c>
      <c r="C676" s="122" t="s">
        <v>22</v>
      </c>
      <c r="D676" s="122" t="s">
        <v>94</v>
      </c>
      <c r="E676" s="123" t="s">
        <v>11150</v>
      </c>
      <c r="F676" s="124" t="s">
        <v>24</v>
      </c>
      <c r="G676" s="138" t="s">
        <v>142</v>
      </c>
      <c r="H676" s="138" t="s">
        <v>12963</v>
      </c>
      <c r="I676" s="139" t="s">
        <v>14969</v>
      </c>
      <c r="J676" s="140" t="s">
        <v>174</v>
      </c>
      <c r="K676" s="141">
        <v>130</v>
      </c>
      <c r="L676" s="140"/>
      <c r="M676" s="141" t="s">
        <v>191</v>
      </c>
      <c r="N676" s="140" t="s">
        <v>485</v>
      </c>
      <c r="O676" s="140" t="s">
        <v>165</v>
      </c>
      <c r="P676" s="140" t="s">
        <v>183</v>
      </c>
      <c r="Q676" s="142" t="s">
        <v>16648</v>
      </c>
      <c r="R676" s="142" t="s">
        <v>16649</v>
      </c>
      <c r="S676" s="145"/>
      <c r="T676" s="136" t="s">
        <v>12838</v>
      </c>
      <c r="U676" s="211"/>
      <c r="V676" s="211"/>
      <c r="W676" s="133" t="str">
        <f>VLOOKUP(TRIM(X676),X10:Y88,2,FALSE)</f>
        <v>Frank</v>
      </c>
      <c r="X676" s="11" t="str">
        <f t="shared" si="25"/>
        <v>6.5.1</v>
      </c>
      <c r="Y676" s="64"/>
      <c r="AA676" s="1">
        <f t="shared" si="24"/>
        <v>17</v>
      </c>
    </row>
    <row r="677" spans="1:27" ht="35.25" customHeight="1">
      <c r="A677" s="119" t="s">
        <v>139</v>
      </c>
      <c r="B677" s="134" t="s">
        <v>57</v>
      </c>
      <c r="C677" s="122" t="s">
        <v>140</v>
      </c>
      <c r="D677" s="122" t="s">
        <v>100</v>
      </c>
      <c r="E677" s="123" t="s">
        <v>11151</v>
      </c>
      <c r="F677" s="124" t="s">
        <v>24</v>
      </c>
      <c r="G677" s="124" t="s">
        <v>142</v>
      </c>
      <c r="H677" s="124" t="s">
        <v>12964</v>
      </c>
      <c r="I677" s="210" t="s">
        <v>12842</v>
      </c>
      <c r="J677" s="129" t="s">
        <v>174</v>
      </c>
      <c r="K677" s="128">
        <v>66</v>
      </c>
      <c r="L677" s="129" t="s">
        <v>60</v>
      </c>
      <c r="M677" s="128" t="s">
        <v>191</v>
      </c>
      <c r="N677" s="127" t="s">
        <v>485</v>
      </c>
      <c r="O677" s="127" t="s">
        <v>165</v>
      </c>
      <c r="P677" s="127" t="s">
        <v>183</v>
      </c>
      <c r="Q677" s="131" t="s">
        <v>13463</v>
      </c>
      <c r="R677" s="131" t="s">
        <v>15753</v>
      </c>
      <c r="S677" s="132" t="s">
        <v>15754</v>
      </c>
      <c r="T677" s="136" t="s">
        <v>230</v>
      </c>
      <c r="U677" s="211"/>
      <c r="V677" s="211"/>
      <c r="W677" s="133" t="str">
        <f>VLOOKUP(TRIM(X677),X10:Y88,2,FALSE)</f>
        <v>Frank</v>
      </c>
      <c r="X677" s="11" t="str">
        <f t="shared" si="25"/>
        <v>6.5.4</v>
      </c>
      <c r="Y677" s="64"/>
      <c r="AA677" s="1">
        <f t="shared" si="24"/>
        <v>48</v>
      </c>
    </row>
    <row r="678" spans="1:27" ht="35.25" customHeight="1">
      <c r="A678" s="119" t="s">
        <v>139</v>
      </c>
      <c r="B678" s="134" t="s">
        <v>57</v>
      </c>
      <c r="C678" s="122" t="s">
        <v>140</v>
      </c>
      <c r="D678" s="122" t="s">
        <v>94</v>
      </c>
      <c r="E678" s="123" t="s">
        <v>11152</v>
      </c>
      <c r="F678" s="124" t="s">
        <v>24</v>
      </c>
      <c r="G678" s="124" t="s">
        <v>142</v>
      </c>
      <c r="H678" s="124" t="s">
        <v>12965</v>
      </c>
      <c r="I678" s="210" t="s">
        <v>212</v>
      </c>
      <c r="J678" s="129" t="s">
        <v>185</v>
      </c>
      <c r="K678" s="128">
        <v>182</v>
      </c>
      <c r="L678" s="129"/>
      <c r="M678" s="128" t="s">
        <v>191</v>
      </c>
      <c r="N678" s="127" t="s">
        <v>485</v>
      </c>
      <c r="O678" s="127" t="s">
        <v>165</v>
      </c>
      <c r="P678" s="127" t="s">
        <v>183</v>
      </c>
      <c r="Q678" s="131" t="s">
        <v>13623</v>
      </c>
      <c r="R678" s="131" t="s">
        <v>15653</v>
      </c>
      <c r="S678" s="132" t="s">
        <v>159</v>
      </c>
      <c r="T678" s="136" t="s">
        <v>483</v>
      </c>
      <c r="U678" s="211"/>
      <c r="V678" s="211"/>
      <c r="W678" s="133" t="str">
        <f>VLOOKUP(TRIM(X678),X10:Y88,2,FALSE)</f>
        <v>Frank</v>
      </c>
      <c r="X678" s="11" t="str">
        <f t="shared" si="25"/>
        <v>6.5.1</v>
      </c>
      <c r="Y678" s="64"/>
      <c r="AA678" s="1">
        <f t="shared" si="24"/>
        <v>21</v>
      </c>
    </row>
    <row r="679" spans="1:27" ht="35.25" customHeight="1">
      <c r="A679" s="119" t="s">
        <v>139</v>
      </c>
      <c r="B679" s="134" t="s">
        <v>57</v>
      </c>
      <c r="C679" s="122" t="s">
        <v>140</v>
      </c>
      <c r="D679" s="122" t="s">
        <v>94</v>
      </c>
      <c r="E679" s="123" t="s">
        <v>11153</v>
      </c>
      <c r="F679" s="124" t="s">
        <v>24</v>
      </c>
      <c r="G679" s="124" t="s">
        <v>142</v>
      </c>
      <c r="H679" s="124" t="s">
        <v>12966</v>
      </c>
      <c r="I679" s="210" t="s">
        <v>212</v>
      </c>
      <c r="J679" s="129" t="s">
        <v>174</v>
      </c>
      <c r="K679" s="128">
        <v>131</v>
      </c>
      <c r="L679" s="129"/>
      <c r="M679" s="128" t="s">
        <v>191</v>
      </c>
      <c r="N679" s="127" t="s">
        <v>485</v>
      </c>
      <c r="O679" s="127" t="s">
        <v>165</v>
      </c>
      <c r="P679" s="127" t="s">
        <v>183</v>
      </c>
      <c r="Q679" s="131" t="s">
        <v>8446</v>
      </c>
      <c r="R679" s="131" t="s">
        <v>192</v>
      </c>
      <c r="S679" s="144" t="s">
        <v>192</v>
      </c>
      <c r="T679" s="136" t="s">
        <v>483</v>
      </c>
      <c r="U679" s="211"/>
      <c r="V679" s="211"/>
      <c r="W679" s="133" t="str">
        <f>VLOOKUP(TRIM(X679),X10:Y88,2,FALSE)</f>
        <v>Frank</v>
      </c>
      <c r="X679" s="11" t="str">
        <f t="shared" si="25"/>
        <v>6.5.1</v>
      </c>
      <c r="Y679" s="64"/>
      <c r="AA679" s="1">
        <f t="shared" si="24"/>
        <v>21</v>
      </c>
    </row>
    <row r="680" spans="1:27" ht="35.25" customHeight="1">
      <c r="A680" s="119" t="s">
        <v>139</v>
      </c>
      <c r="B680" s="134" t="s">
        <v>57</v>
      </c>
      <c r="C680" s="122" t="s">
        <v>140</v>
      </c>
      <c r="D680" s="122" t="s">
        <v>611</v>
      </c>
      <c r="E680" s="123" t="s">
        <v>11154</v>
      </c>
      <c r="F680" s="124" t="s">
        <v>23</v>
      </c>
      <c r="G680" s="124" t="s">
        <v>142</v>
      </c>
      <c r="H680" s="124" t="s">
        <v>12967</v>
      </c>
      <c r="I680" s="210" t="s">
        <v>2350</v>
      </c>
      <c r="J680" s="129" t="s">
        <v>185</v>
      </c>
      <c r="K680" s="128">
        <v>183</v>
      </c>
      <c r="L680" s="129"/>
      <c r="M680" s="128" t="s">
        <v>191</v>
      </c>
      <c r="N680" s="127" t="s">
        <v>485</v>
      </c>
      <c r="O680" s="127" t="s">
        <v>165</v>
      </c>
      <c r="P680" s="127" t="s">
        <v>183</v>
      </c>
      <c r="Q680" s="131" t="s">
        <v>13624</v>
      </c>
      <c r="R680" s="131" t="s">
        <v>17138</v>
      </c>
      <c r="S680" s="132" t="s">
        <v>145</v>
      </c>
      <c r="T680" s="136" t="s">
        <v>230</v>
      </c>
      <c r="U680" s="211"/>
      <c r="V680" s="211" t="s">
        <v>245</v>
      </c>
      <c r="W680" s="133" t="str">
        <f>VLOOKUP(TRIM(X680),X10:Y88,2,FALSE)</f>
        <v>Frank</v>
      </c>
      <c r="X680" s="11" t="str">
        <f t="shared" si="25"/>
        <v>6.5.7.1</v>
      </c>
      <c r="Y680" s="64"/>
      <c r="AA680" s="1">
        <f t="shared" si="24"/>
        <v>26</v>
      </c>
    </row>
    <row r="681" spans="1:27" ht="35.25" customHeight="1">
      <c r="A681" s="119" t="s">
        <v>139</v>
      </c>
      <c r="B681" s="134" t="s">
        <v>57</v>
      </c>
      <c r="C681" s="122" t="s">
        <v>140</v>
      </c>
      <c r="D681" s="122" t="s">
        <v>100</v>
      </c>
      <c r="E681" s="123" t="s">
        <v>11155</v>
      </c>
      <c r="F681" s="124" t="s">
        <v>24</v>
      </c>
      <c r="G681" s="124" t="s">
        <v>142</v>
      </c>
      <c r="H681" s="124" t="s">
        <v>12968</v>
      </c>
      <c r="I681" s="210" t="s">
        <v>212</v>
      </c>
      <c r="J681" s="129" t="s">
        <v>185</v>
      </c>
      <c r="K681" s="128">
        <v>184</v>
      </c>
      <c r="L681" s="129"/>
      <c r="M681" s="128" t="s">
        <v>191</v>
      </c>
      <c r="N681" s="127" t="s">
        <v>485</v>
      </c>
      <c r="O681" s="127" t="s">
        <v>165</v>
      </c>
      <c r="P681" s="127" t="s">
        <v>183</v>
      </c>
      <c r="Q681" s="131" t="s">
        <v>13625</v>
      </c>
      <c r="R681" s="131" t="s">
        <v>15756</v>
      </c>
      <c r="S681" s="132" t="s">
        <v>15757</v>
      </c>
      <c r="T681" s="136" t="s">
        <v>483</v>
      </c>
      <c r="U681" s="211"/>
      <c r="V681" s="211"/>
      <c r="W681" s="133" t="str">
        <f>VLOOKUP(TRIM(X681),X10:Y88,2,FALSE)</f>
        <v>Frank</v>
      </c>
      <c r="X681" s="11" t="str">
        <f t="shared" si="25"/>
        <v>6.5.4</v>
      </c>
      <c r="Y681" s="64"/>
      <c r="AA681" s="1">
        <f t="shared" si="24"/>
        <v>21</v>
      </c>
    </row>
    <row r="682" spans="1:27" ht="35.25" customHeight="1">
      <c r="A682" s="119"/>
      <c r="B682" s="134" t="s">
        <v>57</v>
      </c>
      <c r="C682" s="122" t="s">
        <v>22</v>
      </c>
      <c r="D682" s="122" t="s">
        <v>133</v>
      </c>
      <c r="E682" s="123" t="s">
        <v>11156</v>
      </c>
      <c r="F682" s="124" t="s">
        <v>24</v>
      </c>
      <c r="G682" s="138" t="s">
        <v>142</v>
      </c>
      <c r="H682" s="138" t="s">
        <v>12969</v>
      </c>
      <c r="I682" s="139" t="s">
        <v>12843</v>
      </c>
      <c r="J682" s="140" t="s">
        <v>174</v>
      </c>
      <c r="K682" s="141">
        <v>132</v>
      </c>
      <c r="L682" s="140"/>
      <c r="M682" s="141" t="s">
        <v>191</v>
      </c>
      <c r="N682" s="140" t="s">
        <v>485</v>
      </c>
      <c r="O682" s="140" t="s">
        <v>165</v>
      </c>
      <c r="P682" s="140" t="s">
        <v>183</v>
      </c>
      <c r="Q682" s="142" t="s">
        <v>283</v>
      </c>
      <c r="R682" s="142" t="s">
        <v>13297</v>
      </c>
      <c r="S682" s="145"/>
      <c r="T682" s="136" t="s">
        <v>281</v>
      </c>
      <c r="U682" s="211"/>
      <c r="V682" s="211"/>
      <c r="W682" s="133" t="str">
        <f>VLOOKUP(TRIM(X682),X10:Y88,2,FALSE)</f>
        <v>Withdrawn</v>
      </c>
      <c r="X682" s="11" t="str">
        <f t="shared" si="25"/>
        <v>99</v>
      </c>
      <c r="Y682" s="64"/>
      <c r="AA682" s="1">
        <f t="shared" si="24"/>
        <v>13</v>
      </c>
    </row>
    <row r="683" spans="1:27" ht="35.25" customHeight="1">
      <c r="A683" s="119" t="s">
        <v>139</v>
      </c>
      <c r="B683" s="134" t="s">
        <v>57</v>
      </c>
      <c r="C683" s="122" t="s">
        <v>140</v>
      </c>
      <c r="D683" s="122" t="s">
        <v>611</v>
      </c>
      <c r="E683" s="123" t="s">
        <v>11157</v>
      </c>
      <c r="F683" s="124" t="s">
        <v>23</v>
      </c>
      <c r="G683" s="124" t="s">
        <v>142</v>
      </c>
      <c r="H683" s="124" t="s">
        <v>12970</v>
      </c>
      <c r="I683" s="210" t="s">
        <v>280</v>
      </c>
      <c r="J683" s="129" t="s">
        <v>185</v>
      </c>
      <c r="K683" s="128">
        <v>185</v>
      </c>
      <c r="L683" s="129"/>
      <c r="M683" s="128" t="s">
        <v>191</v>
      </c>
      <c r="N683" s="127" t="s">
        <v>485</v>
      </c>
      <c r="O683" s="127" t="s">
        <v>165</v>
      </c>
      <c r="P683" s="127" t="s">
        <v>183</v>
      </c>
      <c r="Q683" s="131" t="s">
        <v>8679</v>
      </c>
      <c r="R683" s="131" t="s">
        <v>17212</v>
      </c>
      <c r="S683" s="132" t="s">
        <v>145</v>
      </c>
      <c r="T683" s="136" t="s">
        <v>281</v>
      </c>
      <c r="U683" s="211"/>
      <c r="V683" s="211" t="s">
        <v>245</v>
      </c>
      <c r="W683" s="133" t="str">
        <f>VLOOKUP(TRIM(X683),X10:Y88,2,FALSE)</f>
        <v>Frank</v>
      </c>
      <c r="X683" s="11" t="str">
        <f t="shared" si="25"/>
        <v>6.5.7.1</v>
      </c>
      <c r="Y683" s="64"/>
      <c r="AA683" s="1">
        <f t="shared" si="24"/>
        <v>8</v>
      </c>
    </row>
    <row r="684" spans="1:27" ht="35.25" customHeight="1">
      <c r="A684" s="119" t="s">
        <v>139</v>
      </c>
      <c r="B684" s="134" t="s">
        <v>57</v>
      </c>
      <c r="C684" s="122" t="s">
        <v>140</v>
      </c>
      <c r="D684" s="122" t="s">
        <v>100</v>
      </c>
      <c r="E684" s="123" t="s">
        <v>11158</v>
      </c>
      <c r="F684" s="124" t="s">
        <v>180</v>
      </c>
      <c r="G684" s="124" t="s">
        <v>142</v>
      </c>
      <c r="H684" s="124" t="s">
        <v>12844</v>
      </c>
      <c r="I684" s="210" t="s">
        <v>295</v>
      </c>
      <c r="J684" s="129"/>
      <c r="K684" s="128"/>
      <c r="L684" s="129"/>
      <c r="M684" s="128"/>
      <c r="N684" s="127"/>
      <c r="O684" s="127" t="s">
        <v>165</v>
      </c>
      <c r="P684" s="127"/>
      <c r="Q684" s="131" t="s">
        <v>13727</v>
      </c>
      <c r="R684" s="131" t="s">
        <v>15761</v>
      </c>
      <c r="S684" s="132" t="s">
        <v>15760</v>
      </c>
      <c r="T684" s="136" t="s">
        <v>483</v>
      </c>
      <c r="U684" s="211"/>
      <c r="V684" s="211"/>
      <c r="W684" s="133" t="str">
        <f>VLOOKUP(TRIM(X684),X10:Y88,2,FALSE)</f>
        <v>Frank</v>
      </c>
      <c r="X684" s="11" t="str">
        <f t="shared" si="25"/>
        <v>6.5.4</v>
      </c>
      <c r="Y684" s="64"/>
      <c r="AA684" s="1">
        <f t="shared" si="24"/>
        <v>6</v>
      </c>
    </row>
    <row r="685" spans="1:27" ht="35.25" customHeight="1">
      <c r="A685" s="119" t="s">
        <v>139</v>
      </c>
      <c r="B685" s="134" t="s">
        <v>57</v>
      </c>
      <c r="C685" s="122" t="s">
        <v>140</v>
      </c>
      <c r="D685" s="122" t="s">
        <v>112</v>
      </c>
      <c r="E685" s="123" t="s">
        <v>11159</v>
      </c>
      <c r="F685" s="124" t="s">
        <v>180</v>
      </c>
      <c r="G685" s="124" t="s">
        <v>142</v>
      </c>
      <c r="H685" s="124" t="s">
        <v>12845</v>
      </c>
      <c r="I685" s="210" t="s">
        <v>2350</v>
      </c>
      <c r="J685" s="129"/>
      <c r="K685" s="128"/>
      <c r="L685" s="129"/>
      <c r="M685" s="128"/>
      <c r="N685" s="127"/>
      <c r="O685" s="127" t="s">
        <v>165</v>
      </c>
      <c r="P685" s="127" t="s">
        <v>788</v>
      </c>
      <c r="Q685" s="131" t="s">
        <v>12846</v>
      </c>
      <c r="R685" s="131" t="s">
        <v>15470</v>
      </c>
      <c r="S685" s="132" t="s">
        <v>15469</v>
      </c>
      <c r="T685" s="136" t="s">
        <v>230</v>
      </c>
      <c r="U685" s="211"/>
      <c r="V685" s="211"/>
      <c r="W685" s="133" t="str">
        <f>VLOOKUP(TRIM(X685),X10:Y88,2,FALSE)</f>
        <v>Krisztian</v>
      </c>
      <c r="X685" s="11" t="str">
        <f t="shared" si="25"/>
        <v>6.5.10</v>
      </c>
      <c r="Y685" s="64"/>
      <c r="AA685" s="1">
        <f t="shared" si="24"/>
        <v>26</v>
      </c>
    </row>
    <row r="686" spans="1:27" ht="35.25" customHeight="1">
      <c r="A686" s="119" t="s">
        <v>139</v>
      </c>
      <c r="B686" s="134" t="s">
        <v>57</v>
      </c>
      <c r="C686" s="122" t="s">
        <v>140</v>
      </c>
      <c r="D686" s="122" t="s">
        <v>611</v>
      </c>
      <c r="E686" s="123" t="s">
        <v>11160</v>
      </c>
      <c r="F686" s="124" t="s">
        <v>24</v>
      </c>
      <c r="G686" s="124" t="s">
        <v>142</v>
      </c>
      <c r="H686" s="124" t="s">
        <v>12971</v>
      </c>
      <c r="I686" s="210" t="s">
        <v>682</v>
      </c>
      <c r="J686" s="129" t="s">
        <v>185</v>
      </c>
      <c r="K686" s="128">
        <v>186</v>
      </c>
      <c r="L686" s="129"/>
      <c r="M686" s="128" t="s">
        <v>191</v>
      </c>
      <c r="N686" s="127" t="s">
        <v>485</v>
      </c>
      <c r="O686" s="127" t="s">
        <v>165</v>
      </c>
      <c r="P686" s="127" t="s">
        <v>183</v>
      </c>
      <c r="Q686" s="131" t="s">
        <v>13626</v>
      </c>
      <c r="R686" s="131" t="s">
        <v>15716</v>
      </c>
      <c r="S686" s="132" t="s">
        <v>15717</v>
      </c>
      <c r="T686" s="136" t="s">
        <v>346</v>
      </c>
      <c r="U686" s="211"/>
      <c r="V686" s="211"/>
      <c r="W686" s="133" t="str">
        <f>VLOOKUP(TRIM(X686),X10:Y88,2,FALSE)</f>
        <v>Frank</v>
      </c>
      <c r="X686" s="11" t="str">
        <f t="shared" si="25"/>
        <v>6.5.7.1</v>
      </c>
      <c r="Y686" s="64"/>
      <c r="AA686" s="1">
        <f t="shared" si="24"/>
        <v>17</v>
      </c>
    </row>
    <row r="687" spans="1:27" ht="35.25" customHeight="1">
      <c r="A687" s="119" t="s">
        <v>139</v>
      </c>
      <c r="B687" s="134" t="s">
        <v>57</v>
      </c>
      <c r="C687" s="122" t="s">
        <v>140</v>
      </c>
      <c r="D687" s="122" t="s">
        <v>118</v>
      </c>
      <c r="E687" s="123" t="s">
        <v>11161</v>
      </c>
      <c r="F687" s="124" t="s">
        <v>21</v>
      </c>
      <c r="G687" s="124" t="s">
        <v>142</v>
      </c>
      <c r="H687" s="124" t="s">
        <v>8311</v>
      </c>
      <c r="I687" s="210" t="s">
        <v>682</v>
      </c>
      <c r="J687" s="129" t="s">
        <v>2193</v>
      </c>
      <c r="K687" s="128"/>
      <c r="L687" s="129"/>
      <c r="M687" s="128"/>
      <c r="N687" s="127" t="s">
        <v>7471</v>
      </c>
      <c r="O687" s="127" t="s">
        <v>2712</v>
      </c>
      <c r="P687" s="127" t="s">
        <v>2194</v>
      </c>
      <c r="Q687" s="131" t="s">
        <v>12847</v>
      </c>
      <c r="R687" s="131" t="s">
        <v>192</v>
      </c>
      <c r="S687" s="144" t="s">
        <v>192</v>
      </c>
      <c r="T687" s="136" t="s">
        <v>346</v>
      </c>
      <c r="U687" s="211"/>
      <c r="V687" s="211"/>
      <c r="W687" s="133" t="str">
        <f>VLOOKUP(TRIM(X687),X10:Y88,2,FALSE)</f>
        <v>Krisztian</v>
      </c>
      <c r="X687" s="11" t="str">
        <f t="shared" si="25"/>
        <v>6.8</v>
      </c>
      <c r="Y687" s="64"/>
      <c r="AA687" s="1">
        <f t="shared" si="24"/>
        <v>17</v>
      </c>
    </row>
    <row r="688" spans="1:27" ht="35.25" customHeight="1">
      <c r="A688" s="119" t="s">
        <v>139</v>
      </c>
      <c r="B688" s="134" t="s">
        <v>57</v>
      </c>
      <c r="C688" s="122" t="s">
        <v>140</v>
      </c>
      <c r="D688" s="122" t="s">
        <v>118</v>
      </c>
      <c r="E688" s="123" t="s">
        <v>11162</v>
      </c>
      <c r="F688" s="124" t="s">
        <v>21</v>
      </c>
      <c r="G688" s="124" t="s">
        <v>142</v>
      </c>
      <c r="H688" s="124" t="s">
        <v>12972</v>
      </c>
      <c r="I688" s="210" t="s">
        <v>682</v>
      </c>
      <c r="J688" s="129" t="s">
        <v>2193</v>
      </c>
      <c r="K688" s="128"/>
      <c r="L688" s="129"/>
      <c r="M688" s="128"/>
      <c r="N688" s="127" t="s">
        <v>7471</v>
      </c>
      <c r="O688" s="127" t="s">
        <v>2712</v>
      </c>
      <c r="P688" s="127" t="s">
        <v>2194</v>
      </c>
      <c r="Q688" s="131" t="s">
        <v>12848</v>
      </c>
      <c r="R688" s="131" t="s">
        <v>161</v>
      </c>
      <c r="S688" s="132" t="s">
        <v>159</v>
      </c>
      <c r="T688" s="136" t="s">
        <v>346</v>
      </c>
      <c r="U688" s="211"/>
      <c r="V688" s="211"/>
      <c r="W688" s="133" t="str">
        <f>VLOOKUP(TRIM(X688),X10:Y88,2,FALSE)</f>
        <v>Krisztian</v>
      </c>
      <c r="X688" s="11" t="str">
        <f t="shared" si="25"/>
        <v>6.8</v>
      </c>
      <c r="Y688" s="64"/>
      <c r="AA688" s="1">
        <f t="shared" si="24"/>
        <v>17</v>
      </c>
    </row>
    <row r="689" spans="1:27" ht="35.25" customHeight="1">
      <c r="A689" s="119" t="s">
        <v>139</v>
      </c>
      <c r="B689" s="134" t="s">
        <v>57</v>
      </c>
      <c r="C689" s="122" t="s">
        <v>140</v>
      </c>
      <c r="D689" s="122" t="s">
        <v>118</v>
      </c>
      <c r="E689" s="123" t="s">
        <v>11163</v>
      </c>
      <c r="F689" s="124" t="s">
        <v>21</v>
      </c>
      <c r="G689" s="124" t="s">
        <v>142</v>
      </c>
      <c r="H689" s="124" t="s">
        <v>12973</v>
      </c>
      <c r="I689" s="210" t="s">
        <v>682</v>
      </c>
      <c r="J689" s="129" t="s">
        <v>2193</v>
      </c>
      <c r="K689" s="128"/>
      <c r="L689" s="129"/>
      <c r="M689" s="128"/>
      <c r="N689" s="127" t="s">
        <v>7471</v>
      </c>
      <c r="O689" s="127" t="s">
        <v>2712</v>
      </c>
      <c r="P689" s="127" t="s">
        <v>2194</v>
      </c>
      <c r="Q689" s="131" t="s">
        <v>12849</v>
      </c>
      <c r="R689" s="131" t="s">
        <v>192</v>
      </c>
      <c r="S689" s="144" t="s">
        <v>192</v>
      </c>
      <c r="T689" s="136" t="s">
        <v>346</v>
      </c>
      <c r="U689" s="211"/>
      <c r="V689" s="211"/>
      <c r="W689" s="133" t="str">
        <f>VLOOKUP(TRIM(X689),X10:Y88,2,FALSE)</f>
        <v>Krisztian</v>
      </c>
      <c r="X689" s="11" t="str">
        <f t="shared" si="25"/>
        <v>6.8</v>
      </c>
      <c r="Y689" s="64"/>
      <c r="AA689" s="1">
        <f t="shared" si="24"/>
        <v>17</v>
      </c>
    </row>
    <row r="690" spans="1:27" ht="35.25" customHeight="1">
      <c r="A690" s="119" t="s">
        <v>139</v>
      </c>
      <c r="B690" s="134" t="s">
        <v>57</v>
      </c>
      <c r="C690" s="122" t="s">
        <v>140</v>
      </c>
      <c r="D690" s="122" t="s">
        <v>119</v>
      </c>
      <c r="E690" s="123" t="s">
        <v>11164</v>
      </c>
      <c r="F690" s="124" t="s">
        <v>21</v>
      </c>
      <c r="G690" s="124" t="s">
        <v>142</v>
      </c>
      <c r="H690" s="124" t="s">
        <v>12974</v>
      </c>
      <c r="I690" s="210" t="s">
        <v>5618</v>
      </c>
      <c r="J690" s="129" t="s">
        <v>7464</v>
      </c>
      <c r="K690" s="128"/>
      <c r="L690" s="129"/>
      <c r="M690" s="128"/>
      <c r="N690" s="127" t="s">
        <v>654</v>
      </c>
      <c r="O690" s="127" t="s">
        <v>2712</v>
      </c>
      <c r="P690" s="127" t="s">
        <v>7465</v>
      </c>
      <c r="Q690" s="131" t="s">
        <v>12850</v>
      </c>
      <c r="R690" s="131" t="s">
        <v>161</v>
      </c>
      <c r="S690" s="132" t="s">
        <v>159</v>
      </c>
      <c r="T690" s="136" t="s">
        <v>346</v>
      </c>
      <c r="U690" s="211"/>
      <c r="V690" s="211"/>
      <c r="W690" s="133" t="str">
        <f>VLOOKUP(TRIM(X690),X10:Y88,2,FALSE)</f>
        <v>Puneet</v>
      </c>
      <c r="X690" s="11" t="str">
        <f t="shared" si="25"/>
        <v>6.9</v>
      </c>
      <c r="Y690" s="64"/>
      <c r="AA690" s="1">
        <f t="shared" si="24"/>
        <v>27</v>
      </c>
    </row>
    <row r="691" spans="1:27" ht="35.25" customHeight="1">
      <c r="A691" s="119" t="s">
        <v>139</v>
      </c>
      <c r="B691" s="134" t="s">
        <v>57</v>
      </c>
      <c r="C691" s="122" t="s">
        <v>140</v>
      </c>
      <c r="D691" s="122" t="s">
        <v>119</v>
      </c>
      <c r="E691" s="123" t="s">
        <v>11165</v>
      </c>
      <c r="F691" s="124" t="s">
        <v>21</v>
      </c>
      <c r="G691" s="124" t="s">
        <v>142</v>
      </c>
      <c r="H691" s="124" t="s">
        <v>12975</v>
      </c>
      <c r="I691" s="210" t="s">
        <v>5618</v>
      </c>
      <c r="J691" s="129" t="s">
        <v>7464</v>
      </c>
      <c r="K691" s="128"/>
      <c r="L691" s="129"/>
      <c r="M691" s="128"/>
      <c r="N691" s="127" t="s">
        <v>654</v>
      </c>
      <c r="O691" s="127" t="s">
        <v>2712</v>
      </c>
      <c r="P691" s="127" t="s">
        <v>7465</v>
      </c>
      <c r="Q691" s="131" t="s">
        <v>12851</v>
      </c>
      <c r="R691" s="131" t="s">
        <v>192</v>
      </c>
      <c r="S691" s="144" t="s">
        <v>192</v>
      </c>
      <c r="T691" s="136" t="s">
        <v>346</v>
      </c>
      <c r="U691" s="211"/>
      <c r="V691" s="211"/>
      <c r="W691" s="133" t="str">
        <f>VLOOKUP(TRIM(X691),X10:Y88,2,FALSE)</f>
        <v>Puneet</v>
      </c>
      <c r="X691" s="11" t="str">
        <f t="shared" si="25"/>
        <v>6.9</v>
      </c>
      <c r="Y691" s="64"/>
      <c r="AA691" s="1">
        <f t="shared" si="24"/>
        <v>27</v>
      </c>
    </row>
    <row r="692" spans="1:27" ht="35.25" customHeight="1">
      <c r="A692" s="119" t="s">
        <v>139</v>
      </c>
      <c r="B692" s="134" t="s">
        <v>57</v>
      </c>
      <c r="C692" s="122" t="s">
        <v>140</v>
      </c>
      <c r="D692" s="122" t="s">
        <v>611</v>
      </c>
      <c r="E692" s="123" t="s">
        <v>11166</v>
      </c>
      <c r="F692" s="124" t="s">
        <v>24</v>
      </c>
      <c r="G692" s="124" t="s">
        <v>142</v>
      </c>
      <c r="H692" s="124" t="s">
        <v>12976</v>
      </c>
      <c r="I692" s="210" t="s">
        <v>5618</v>
      </c>
      <c r="J692" s="129" t="s">
        <v>185</v>
      </c>
      <c r="K692" s="128">
        <v>187</v>
      </c>
      <c r="L692" s="129"/>
      <c r="M692" s="128" t="s">
        <v>191</v>
      </c>
      <c r="N692" s="127" t="s">
        <v>485</v>
      </c>
      <c r="O692" s="127" t="s">
        <v>165</v>
      </c>
      <c r="P692" s="127" t="s">
        <v>183</v>
      </c>
      <c r="Q692" s="131" t="s">
        <v>13626</v>
      </c>
      <c r="R692" s="131" t="s">
        <v>15927</v>
      </c>
      <c r="S692" s="132" t="s">
        <v>15926</v>
      </c>
      <c r="T692" s="136" t="s">
        <v>346</v>
      </c>
      <c r="U692" s="211"/>
      <c r="V692" s="211"/>
      <c r="W692" s="133" t="str">
        <f>VLOOKUP(TRIM(X692),X10:Y88,2,FALSE)</f>
        <v>Frank</v>
      </c>
      <c r="X692" s="11" t="str">
        <f t="shared" si="25"/>
        <v>6.5.7.1</v>
      </c>
      <c r="Y692" s="64"/>
      <c r="AA692" s="1">
        <f t="shared" si="24"/>
        <v>27</v>
      </c>
    </row>
    <row r="693" spans="1:27" ht="35.25" customHeight="1">
      <c r="A693" s="119" t="s">
        <v>139</v>
      </c>
      <c r="B693" s="134" t="s">
        <v>57</v>
      </c>
      <c r="C693" s="122" t="s">
        <v>140</v>
      </c>
      <c r="D693" s="122" t="s">
        <v>103</v>
      </c>
      <c r="E693" s="123" t="s">
        <v>11167</v>
      </c>
      <c r="F693" s="124" t="s">
        <v>23</v>
      </c>
      <c r="G693" s="124" t="s">
        <v>142</v>
      </c>
      <c r="H693" s="124" t="s">
        <v>12977</v>
      </c>
      <c r="I693" s="210" t="s">
        <v>682</v>
      </c>
      <c r="J693" s="129" t="s">
        <v>174</v>
      </c>
      <c r="K693" s="128">
        <v>133</v>
      </c>
      <c r="L693" s="129"/>
      <c r="M693" s="128" t="s">
        <v>327</v>
      </c>
      <c r="N693" s="127" t="s">
        <v>485</v>
      </c>
      <c r="O693" s="127" t="s">
        <v>165</v>
      </c>
      <c r="P693" s="127" t="s">
        <v>183</v>
      </c>
      <c r="Q693" s="131" t="s">
        <v>13627</v>
      </c>
      <c r="R693" s="131" t="s">
        <v>17138</v>
      </c>
      <c r="S693" s="132" t="s">
        <v>145</v>
      </c>
      <c r="T693" s="136" t="s">
        <v>346</v>
      </c>
      <c r="U693" s="211"/>
      <c r="V693" s="211" t="s">
        <v>245</v>
      </c>
      <c r="W693" s="133" t="str">
        <f>VLOOKUP(TRIM(X693),X10:Y88,2,FALSE)</f>
        <v>Frank</v>
      </c>
      <c r="X693" s="11" t="str">
        <f t="shared" si="25"/>
        <v>6.5.5</v>
      </c>
      <c r="Y693" s="64"/>
      <c r="AA693" s="1">
        <f t="shared" si="24"/>
        <v>17</v>
      </c>
    </row>
    <row r="694" spans="1:27" ht="35.25" customHeight="1">
      <c r="A694" s="119" t="s">
        <v>139</v>
      </c>
      <c r="B694" s="134" t="s">
        <v>57</v>
      </c>
      <c r="C694" s="122" t="s">
        <v>140</v>
      </c>
      <c r="D694" s="122" t="s">
        <v>97</v>
      </c>
      <c r="E694" s="123" t="s">
        <v>11168</v>
      </c>
      <c r="F694" s="124" t="s">
        <v>180</v>
      </c>
      <c r="G694" s="124" t="s">
        <v>142</v>
      </c>
      <c r="H694" s="124" t="s">
        <v>12692</v>
      </c>
      <c r="I694" s="210" t="s">
        <v>5618</v>
      </c>
      <c r="J694" s="129"/>
      <c r="K694" s="128"/>
      <c r="L694" s="129"/>
      <c r="M694" s="128"/>
      <c r="N694" s="127"/>
      <c r="O694" s="127"/>
      <c r="P694" s="127" t="s">
        <v>183</v>
      </c>
      <c r="Q694" s="131" t="s">
        <v>323</v>
      </c>
      <c r="R694" s="131" t="s">
        <v>15267</v>
      </c>
      <c r="S694" s="132" t="s">
        <v>184</v>
      </c>
      <c r="T694" s="136" t="s">
        <v>346</v>
      </c>
      <c r="U694" s="211"/>
      <c r="V694" s="211"/>
      <c r="W694" s="133" t="str">
        <f>VLOOKUP(TRIM(X694),X10:Y88,2,FALSE)</f>
        <v>Frank</v>
      </c>
      <c r="X694" s="11" t="str">
        <f t="shared" si="25"/>
        <v>6.5.2</v>
      </c>
      <c r="Y694" s="64"/>
      <c r="AA694" s="1">
        <f t="shared" si="24"/>
        <v>27</v>
      </c>
    </row>
    <row r="695" spans="1:27" ht="35.25" customHeight="1">
      <c r="A695" s="119" t="s">
        <v>139</v>
      </c>
      <c r="B695" s="134" t="s">
        <v>57</v>
      </c>
      <c r="C695" s="122" t="s">
        <v>140</v>
      </c>
      <c r="D695" s="122" t="s">
        <v>116</v>
      </c>
      <c r="E695" s="123" t="s">
        <v>11169</v>
      </c>
      <c r="F695" s="124" t="s">
        <v>21</v>
      </c>
      <c r="G695" s="124" t="s">
        <v>142</v>
      </c>
      <c r="H695" s="124" t="s">
        <v>12978</v>
      </c>
      <c r="I695" s="210" t="s">
        <v>682</v>
      </c>
      <c r="J695" s="129" t="s">
        <v>812</v>
      </c>
      <c r="K695" s="128"/>
      <c r="L695" s="129"/>
      <c r="M695" s="128"/>
      <c r="N695" s="127" t="s">
        <v>12287</v>
      </c>
      <c r="O695" s="127" t="s">
        <v>2712</v>
      </c>
      <c r="P695" s="127" t="s">
        <v>814</v>
      </c>
      <c r="Q695" s="131" t="s">
        <v>13713</v>
      </c>
      <c r="R695" s="131" t="s">
        <v>15906</v>
      </c>
      <c r="S695" s="132" t="s">
        <v>15905</v>
      </c>
      <c r="T695" s="136" t="s">
        <v>346</v>
      </c>
      <c r="U695" s="211"/>
      <c r="V695" s="211"/>
      <c r="W695" s="133" t="str">
        <f>VLOOKUP(TRIM(X695),X10:Y88,2,FALSE)</f>
        <v>LaeYoung</v>
      </c>
      <c r="X695" s="11" t="str">
        <f t="shared" si="25"/>
        <v>6.6</v>
      </c>
      <c r="Y695" s="64"/>
      <c r="AA695" s="1">
        <f t="shared" si="24"/>
        <v>17</v>
      </c>
    </row>
    <row r="696" spans="1:27" ht="35.25" customHeight="1">
      <c r="A696" s="119" t="s">
        <v>139</v>
      </c>
      <c r="B696" s="134" t="s">
        <v>57</v>
      </c>
      <c r="C696" s="122" t="s">
        <v>140</v>
      </c>
      <c r="D696" s="122" t="s">
        <v>12058</v>
      </c>
      <c r="E696" s="123" t="s">
        <v>11170</v>
      </c>
      <c r="F696" s="124" t="s">
        <v>24</v>
      </c>
      <c r="G696" s="124" t="s">
        <v>142</v>
      </c>
      <c r="H696" s="124" t="s">
        <v>12979</v>
      </c>
      <c r="I696" s="210" t="s">
        <v>2630</v>
      </c>
      <c r="J696" s="129" t="s">
        <v>185</v>
      </c>
      <c r="K696" s="128">
        <v>188</v>
      </c>
      <c r="L696" s="129"/>
      <c r="M696" s="128" t="s">
        <v>191</v>
      </c>
      <c r="N696" s="127" t="s">
        <v>485</v>
      </c>
      <c r="O696" s="127" t="s">
        <v>165</v>
      </c>
      <c r="P696" s="127" t="s">
        <v>183</v>
      </c>
      <c r="Q696" s="131" t="s">
        <v>13628</v>
      </c>
      <c r="R696" s="131" t="s">
        <v>15459</v>
      </c>
      <c r="S696" s="132" t="s">
        <v>15456</v>
      </c>
      <c r="T696" s="136" t="s">
        <v>232</v>
      </c>
      <c r="U696" s="211"/>
      <c r="V696" s="211"/>
      <c r="W696" s="133" t="str">
        <f>VLOOKUP(TRIM(X696),X10:Y88,2,FALSE)</f>
        <v>Krisztian</v>
      </c>
      <c r="X696" s="11" t="str">
        <f t="shared" si="25"/>
        <v>6.5.6.2</v>
      </c>
      <c r="Y696" s="64"/>
      <c r="AA696" s="1">
        <f t="shared" si="24"/>
        <v>30</v>
      </c>
    </row>
    <row r="697" spans="1:27" ht="35.25" customHeight="1">
      <c r="A697" s="119" t="s">
        <v>139</v>
      </c>
      <c r="B697" s="134" t="s">
        <v>57</v>
      </c>
      <c r="C697" s="122" t="s">
        <v>140</v>
      </c>
      <c r="D697" s="122" t="s">
        <v>7212</v>
      </c>
      <c r="E697" s="123" t="s">
        <v>11171</v>
      </c>
      <c r="F697" s="124" t="s">
        <v>24</v>
      </c>
      <c r="G697" s="124" t="s">
        <v>142</v>
      </c>
      <c r="H697" s="124" t="s">
        <v>12980</v>
      </c>
      <c r="I697" s="210" t="s">
        <v>280</v>
      </c>
      <c r="J697" s="129" t="s">
        <v>296</v>
      </c>
      <c r="K697" s="128">
        <v>1116</v>
      </c>
      <c r="L697" s="129"/>
      <c r="M697" s="128" t="s">
        <v>216</v>
      </c>
      <c r="N697" s="127" t="s">
        <v>804</v>
      </c>
      <c r="O697" s="127" t="s">
        <v>165</v>
      </c>
      <c r="P697" s="127" t="s">
        <v>5573</v>
      </c>
      <c r="Q697" s="131" t="s">
        <v>13629</v>
      </c>
      <c r="R697" s="131" t="s">
        <v>15341</v>
      </c>
      <c r="S697" s="132" t="s">
        <v>15342</v>
      </c>
      <c r="T697" s="136" t="s">
        <v>281</v>
      </c>
      <c r="U697" s="211"/>
      <c r="V697" s="211"/>
      <c r="W697" s="133" t="str">
        <f>VLOOKUP(TRIM(X697),X10:Y88,2,FALSE)</f>
        <v>Frank</v>
      </c>
      <c r="X697" s="11" t="str">
        <f t="shared" si="25"/>
        <v>6.18</v>
      </c>
      <c r="Y697" s="64"/>
      <c r="AA697" s="1">
        <f t="shared" si="24"/>
        <v>8</v>
      </c>
    </row>
    <row r="698" spans="1:27" ht="35.25" customHeight="1">
      <c r="A698" s="119" t="s">
        <v>139</v>
      </c>
      <c r="B698" s="134" t="s">
        <v>57</v>
      </c>
      <c r="C698" s="122" t="s">
        <v>140</v>
      </c>
      <c r="D698" s="122" t="s">
        <v>305</v>
      </c>
      <c r="E698" s="123" t="s">
        <v>11172</v>
      </c>
      <c r="F698" s="124" t="s">
        <v>21</v>
      </c>
      <c r="G698" s="124" t="s">
        <v>142</v>
      </c>
      <c r="H698" s="124" t="s">
        <v>12981</v>
      </c>
      <c r="I698" s="210" t="s">
        <v>239</v>
      </c>
      <c r="J698" s="129" t="s">
        <v>7354</v>
      </c>
      <c r="K698" s="128"/>
      <c r="L698" s="129"/>
      <c r="M698" s="128"/>
      <c r="N698" s="127" t="s">
        <v>654</v>
      </c>
      <c r="O698" s="127" t="s">
        <v>2712</v>
      </c>
      <c r="P698" s="127" t="s">
        <v>7355</v>
      </c>
      <c r="Q698" s="131" t="s">
        <v>12852</v>
      </c>
      <c r="R698" s="131" t="s">
        <v>15501</v>
      </c>
      <c r="S698" s="132" t="s">
        <v>15500</v>
      </c>
      <c r="T698" s="136" t="s">
        <v>240</v>
      </c>
      <c r="U698" s="211"/>
      <c r="V698" s="211"/>
      <c r="W698" s="133" t="str">
        <f>VLOOKUP(TRIM(X698),X10:Y88,2,FALSE)</f>
        <v>Krisztian</v>
      </c>
      <c r="X698" s="11" t="str">
        <f t="shared" si="25"/>
        <v>6.12</v>
      </c>
      <c r="Y698" s="64"/>
      <c r="AA698" s="1">
        <f t="shared" si="24"/>
        <v>16</v>
      </c>
    </row>
    <row r="699" spans="1:27" ht="35.25" customHeight="1">
      <c r="A699" s="119" t="s">
        <v>139</v>
      </c>
      <c r="B699" s="134" t="s">
        <v>57</v>
      </c>
      <c r="C699" s="122" t="s">
        <v>140</v>
      </c>
      <c r="D699" s="122" t="s">
        <v>472</v>
      </c>
      <c r="E699" s="123" t="s">
        <v>11173</v>
      </c>
      <c r="F699" s="124" t="s">
        <v>172</v>
      </c>
      <c r="G699" s="124" t="s">
        <v>48</v>
      </c>
      <c r="H699" s="124" t="s">
        <v>12853</v>
      </c>
      <c r="I699" s="210" t="s">
        <v>239</v>
      </c>
      <c r="J699" s="129"/>
      <c r="K699" s="128"/>
      <c r="L699" s="129"/>
      <c r="M699" s="128"/>
      <c r="N699" s="127"/>
      <c r="O699" s="127"/>
      <c r="P699" s="127" t="s">
        <v>7462</v>
      </c>
      <c r="Q699" s="131" t="s">
        <v>12854</v>
      </c>
      <c r="R699" s="131" t="s">
        <v>161</v>
      </c>
      <c r="S699" s="132" t="s">
        <v>159</v>
      </c>
      <c r="T699" s="136" t="s">
        <v>240</v>
      </c>
      <c r="U699" s="211"/>
      <c r="V699" s="211"/>
      <c r="W699" s="133" t="str">
        <f>VLOOKUP(TRIM(X699),X10:Y88,2,FALSE)</f>
        <v>Puneet</v>
      </c>
      <c r="X699" s="11" t="str">
        <f t="shared" si="25"/>
        <v>6.15</v>
      </c>
      <c r="Y699" s="64"/>
      <c r="AA699" s="1">
        <f t="shared" si="24"/>
        <v>16</v>
      </c>
    </row>
    <row r="700" spans="1:27" ht="35.25" customHeight="1">
      <c r="A700" s="119" t="s">
        <v>139</v>
      </c>
      <c r="B700" s="134" t="s">
        <v>57</v>
      </c>
      <c r="C700" s="122" t="s">
        <v>140</v>
      </c>
      <c r="D700" s="122" t="s">
        <v>472</v>
      </c>
      <c r="E700" s="123" t="s">
        <v>11174</v>
      </c>
      <c r="F700" s="124" t="s">
        <v>24</v>
      </c>
      <c r="G700" s="124" t="s">
        <v>142</v>
      </c>
      <c r="H700" s="124" t="s">
        <v>12982</v>
      </c>
      <c r="I700" s="210" t="s">
        <v>13364</v>
      </c>
      <c r="J700" s="129" t="s">
        <v>190</v>
      </c>
      <c r="K700" s="128">
        <v>3409</v>
      </c>
      <c r="L700" s="129"/>
      <c r="M700" s="128" t="s">
        <v>234</v>
      </c>
      <c r="N700" s="127" t="s">
        <v>5552</v>
      </c>
      <c r="O700" s="127" t="s">
        <v>165</v>
      </c>
      <c r="P700" s="127" t="s">
        <v>7462</v>
      </c>
      <c r="Q700" s="131" t="s">
        <v>13630</v>
      </c>
      <c r="R700" s="131" t="s">
        <v>192</v>
      </c>
      <c r="S700" s="144" t="s">
        <v>192</v>
      </c>
      <c r="T700" s="136" t="s">
        <v>240</v>
      </c>
      <c r="U700" s="211"/>
      <c r="V700" s="211"/>
      <c r="W700" s="133" t="str">
        <f>VLOOKUP(TRIM(X700),X10:Y88,2,FALSE)</f>
        <v>Puneet</v>
      </c>
      <c r="X700" s="11" t="str">
        <f t="shared" si="25"/>
        <v>6.15</v>
      </c>
      <c r="Y700" s="64"/>
      <c r="AA700" s="1">
        <f t="shared" si="24"/>
        <v>12</v>
      </c>
    </row>
    <row r="701" spans="1:27" ht="35.25" customHeight="1">
      <c r="A701" s="119" t="s">
        <v>139</v>
      </c>
      <c r="B701" s="134" t="s">
        <v>57</v>
      </c>
      <c r="C701" s="122" t="s">
        <v>140</v>
      </c>
      <c r="D701" s="122" t="s">
        <v>98</v>
      </c>
      <c r="E701" s="123" t="s">
        <v>11175</v>
      </c>
      <c r="F701" s="124" t="s">
        <v>172</v>
      </c>
      <c r="G701" s="124" t="s">
        <v>48</v>
      </c>
      <c r="H701" s="124" t="s">
        <v>12855</v>
      </c>
      <c r="I701" s="210" t="s">
        <v>239</v>
      </c>
      <c r="J701" s="129"/>
      <c r="K701" s="128"/>
      <c r="L701" s="129"/>
      <c r="M701" s="128"/>
      <c r="N701" s="127"/>
      <c r="O701" s="127"/>
      <c r="P701" s="127" t="s">
        <v>183</v>
      </c>
      <c r="Q701" s="131" t="s">
        <v>12856</v>
      </c>
      <c r="R701" s="131" t="s">
        <v>192</v>
      </c>
      <c r="S701" s="144" t="s">
        <v>192</v>
      </c>
      <c r="T701" s="136" t="s">
        <v>240</v>
      </c>
      <c r="U701" s="211"/>
      <c r="V701" s="211"/>
      <c r="W701" s="133" t="str">
        <f>VLOOKUP(TRIM(X701),X10:Y88,2,FALSE)</f>
        <v>Frank</v>
      </c>
      <c r="X701" s="11" t="str">
        <f t="shared" si="25"/>
        <v>6.5.3</v>
      </c>
      <c r="Y701" s="64"/>
      <c r="AA701" s="1">
        <f t="shared" si="24"/>
        <v>16</v>
      </c>
    </row>
    <row r="702" spans="1:27" ht="35.25" customHeight="1">
      <c r="A702" s="119" t="s">
        <v>139</v>
      </c>
      <c r="B702" s="134" t="s">
        <v>57</v>
      </c>
      <c r="C702" s="122" t="s">
        <v>140</v>
      </c>
      <c r="D702" s="122" t="s">
        <v>98</v>
      </c>
      <c r="E702" s="123" t="s">
        <v>11176</v>
      </c>
      <c r="F702" s="124" t="s">
        <v>24</v>
      </c>
      <c r="G702" s="124" t="s">
        <v>142</v>
      </c>
      <c r="H702" s="124" t="s">
        <v>17720</v>
      </c>
      <c r="I702" s="210" t="s">
        <v>13365</v>
      </c>
      <c r="J702" s="129" t="s">
        <v>185</v>
      </c>
      <c r="K702" s="128">
        <v>189</v>
      </c>
      <c r="L702" s="129"/>
      <c r="M702" s="128" t="s">
        <v>191</v>
      </c>
      <c r="N702" s="127" t="s">
        <v>485</v>
      </c>
      <c r="O702" s="127" t="s">
        <v>165</v>
      </c>
      <c r="P702" s="127" t="s">
        <v>183</v>
      </c>
      <c r="Q702" s="131" t="s">
        <v>13631</v>
      </c>
      <c r="R702" s="131" t="s">
        <v>15830</v>
      </c>
      <c r="S702" s="132" t="s">
        <v>15831</v>
      </c>
      <c r="T702" s="136" t="s">
        <v>240</v>
      </c>
      <c r="U702" s="211"/>
      <c r="V702" s="211"/>
      <c r="W702" s="133" t="str">
        <f>VLOOKUP(TRIM(X702),X10:Y88,2,FALSE)</f>
        <v>Frank</v>
      </c>
      <c r="X702" s="11" t="str">
        <f t="shared" si="25"/>
        <v>6.5.3</v>
      </c>
      <c r="Y702" s="64"/>
      <c r="AA702" s="1">
        <f t="shared" si="24"/>
        <v>40</v>
      </c>
    </row>
    <row r="703" spans="1:27" ht="35.25" customHeight="1">
      <c r="A703" s="119" t="s">
        <v>139</v>
      </c>
      <c r="B703" s="134" t="s">
        <v>57</v>
      </c>
      <c r="C703" s="122" t="s">
        <v>140</v>
      </c>
      <c r="D703" s="122" t="s">
        <v>471</v>
      </c>
      <c r="E703" s="123" t="s">
        <v>11177</v>
      </c>
      <c r="F703" s="124" t="s">
        <v>21</v>
      </c>
      <c r="G703" s="124" t="s">
        <v>142</v>
      </c>
      <c r="H703" s="124" t="s">
        <v>12983</v>
      </c>
      <c r="I703" s="210" t="s">
        <v>239</v>
      </c>
      <c r="J703" s="129" t="s">
        <v>7400</v>
      </c>
      <c r="K703" s="128"/>
      <c r="L703" s="129"/>
      <c r="M703" s="128"/>
      <c r="N703" s="127" t="s">
        <v>654</v>
      </c>
      <c r="O703" s="127" t="s">
        <v>2712</v>
      </c>
      <c r="P703" s="127" t="s">
        <v>7401</v>
      </c>
      <c r="Q703" s="131" t="s">
        <v>12857</v>
      </c>
      <c r="R703" s="131" t="s">
        <v>15220</v>
      </c>
      <c r="S703" s="132" t="s">
        <v>15219</v>
      </c>
      <c r="T703" s="136" t="s">
        <v>240</v>
      </c>
      <c r="U703" s="211"/>
      <c r="V703" s="211"/>
      <c r="W703" s="133" t="str">
        <f>VLOOKUP(TRIM(X703),X10:Y88,2,FALSE)</f>
        <v>Krisztian</v>
      </c>
      <c r="X703" s="11" t="str">
        <f t="shared" si="25"/>
        <v>6.14</v>
      </c>
      <c r="Y703" s="64"/>
      <c r="AA703" s="1">
        <f t="shared" si="24"/>
        <v>16</v>
      </c>
    </row>
    <row r="704" spans="1:27" ht="35.25" customHeight="1">
      <c r="A704" s="119" t="s">
        <v>139</v>
      </c>
      <c r="B704" s="134" t="s">
        <v>57</v>
      </c>
      <c r="C704" s="122" t="s">
        <v>140</v>
      </c>
      <c r="D704" s="122" t="s">
        <v>471</v>
      </c>
      <c r="E704" s="123" t="s">
        <v>11178</v>
      </c>
      <c r="F704" s="124" t="s">
        <v>21</v>
      </c>
      <c r="G704" s="124" t="s">
        <v>142</v>
      </c>
      <c r="H704" s="124" t="s">
        <v>12984</v>
      </c>
      <c r="I704" s="210" t="s">
        <v>239</v>
      </c>
      <c r="J704" s="129" t="s">
        <v>7400</v>
      </c>
      <c r="K704" s="128"/>
      <c r="L704" s="129"/>
      <c r="M704" s="128"/>
      <c r="N704" s="127" t="s">
        <v>654</v>
      </c>
      <c r="O704" s="127" t="s">
        <v>2712</v>
      </c>
      <c r="P704" s="127" t="s">
        <v>7401</v>
      </c>
      <c r="Q704" s="131" t="s">
        <v>12858</v>
      </c>
      <c r="R704" s="131" t="s">
        <v>15224</v>
      </c>
      <c r="S704" s="132" t="s">
        <v>15223</v>
      </c>
      <c r="T704" s="136" t="s">
        <v>240</v>
      </c>
      <c r="U704" s="211"/>
      <c r="V704" s="211"/>
      <c r="W704" s="133" t="str">
        <f>VLOOKUP(TRIM(X704),X10:Y88,2,FALSE)</f>
        <v>Krisztian</v>
      </c>
      <c r="X704" s="11" t="str">
        <f t="shared" si="25"/>
        <v>6.14</v>
      </c>
      <c r="Y704" s="64"/>
      <c r="AA704" s="1">
        <f t="shared" si="24"/>
        <v>16</v>
      </c>
    </row>
    <row r="705" spans="1:27" ht="35.25" customHeight="1">
      <c r="A705" s="119" t="s">
        <v>139</v>
      </c>
      <c r="B705" s="134" t="s">
        <v>57</v>
      </c>
      <c r="C705" s="122" t="s">
        <v>140</v>
      </c>
      <c r="D705" s="122" t="s">
        <v>471</v>
      </c>
      <c r="E705" s="123" t="s">
        <v>11179</v>
      </c>
      <c r="F705" s="124" t="s">
        <v>21</v>
      </c>
      <c r="G705" s="124" t="s">
        <v>142</v>
      </c>
      <c r="H705" s="124" t="s">
        <v>12985</v>
      </c>
      <c r="I705" s="210" t="s">
        <v>239</v>
      </c>
      <c r="J705" s="129" t="s">
        <v>7400</v>
      </c>
      <c r="K705" s="128"/>
      <c r="L705" s="129"/>
      <c r="M705" s="128"/>
      <c r="N705" s="127" t="s">
        <v>654</v>
      </c>
      <c r="O705" s="127" t="s">
        <v>2712</v>
      </c>
      <c r="P705" s="127" t="s">
        <v>7401</v>
      </c>
      <c r="Q705" s="131" t="s">
        <v>12859</v>
      </c>
      <c r="R705" s="131" t="s">
        <v>15226</v>
      </c>
      <c r="S705" s="132" t="s">
        <v>15225</v>
      </c>
      <c r="T705" s="136" t="s">
        <v>240</v>
      </c>
      <c r="U705" s="211"/>
      <c r="V705" s="211"/>
      <c r="W705" s="133" t="str">
        <f>VLOOKUP(TRIM(X705),X10:Y88,2,FALSE)</f>
        <v>Krisztian</v>
      </c>
      <c r="X705" s="11" t="str">
        <f t="shared" si="25"/>
        <v>6.14</v>
      </c>
      <c r="Y705" s="64"/>
      <c r="AA705" s="1">
        <f t="shared" si="24"/>
        <v>16</v>
      </c>
    </row>
    <row r="706" spans="1:27" ht="35.25" customHeight="1">
      <c r="A706" s="119" t="s">
        <v>139</v>
      </c>
      <c r="B706" s="134" t="s">
        <v>57</v>
      </c>
      <c r="C706" s="122" t="s">
        <v>140</v>
      </c>
      <c r="D706" s="122" t="s">
        <v>72</v>
      </c>
      <c r="E706" s="123" t="s">
        <v>11180</v>
      </c>
      <c r="F706" s="124" t="s">
        <v>172</v>
      </c>
      <c r="G706" s="124" t="s">
        <v>48</v>
      </c>
      <c r="H706" s="124" t="s">
        <v>12860</v>
      </c>
      <c r="I706" s="210" t="s">
        <v>13366</v>
      </c>
      <c r="J706" s="129"/>
      <c r="K706" s="128"/>
      <c r="L706" s="129"/>
      <c r="M706" s="128"/>
      <c r="N706" s="127"/>
      <c r="O706" s="127"/>
      <c r="P706" s="127" t="s">
        <v>7401</v>
      </c>
      <c r="Q706" s="131" t="s">
        <v>12861</v>
      </c>
      <c r="R706" s="131" t="s">
        <v>14974</v>
      </c>
      <c r="S706" s="132" t="s">
        <v>159</v>
      </c>
      <c r="T706" s="136" t="s">
        <v>240</v>
      </c>
      <c r="U706" s="211"/>
      <c r="V706" s="211"/>
      <c r="W706" s="133" t="str">
        <f>VLOOKUP(TRIM(X706),X10:Y88,2,FALSE)</f>
        <v>Frank</v>
      </c>
      <c r="X706" s="11" t="str">
        <f t="shared" si="25"/>
        <v>4.1</v>
      </c>
      <c r="Y706" s="64"/>
      <c r="AA706" s="1">
        <f t="shared" si="24"/>
        <v>29</v>
      </c>
    </row>
    <row r="707" spans="1:27" ht="35.25" customHeight="1">
      <c r="A707" s="119" t="s">
        <v>139</v>
      </c>
      <c r="B707" s="134" t="s">
        <v>57</v>
      </c>
      <c r="C707" s="122" t="s">
        <v>140</v>
      </c>
      <c r="D707" s="122" t="s">
        <v>12057</v>
      </c>
      <c r="E707" s="123" t="s">
        <v>11181</v>
      </c>
      <c r="F707" s="124" t="s">
        <v>24</v>
      </c>
      <c r="G707" s="124" t="s">
        <v>142</v>
      </c>
      <c r="H707" s="124" t="s">
        <v>12986</v>
      </c>
      <c r="I707" s="210" t="s">
        <v>203</v>
      </c>
      <c r="J707" s="129" t="s">
        <v>5550</v>
      </c>
      <c r="K707" s="128">
        <v>26</v>
      </c>
      <c r="L707" s="129"/>
      <c r="M707" s="128" t="s">
        <v>191</v>
      </c>
      <c r="N707" s="127" t="s">
        <v>485</v>
      </c>
      <c r="O707" s="127" t="s">
        <v>165</v>
      </c>
      <c r="P707" s="127" t="s">
        <v>183</v>
      </c>
      <c r="Q707" s="131" t="s">
        <v>13632</v>
      </c>
      <c r="R707" s="131" t="s">
        <v>15297</v>
      </c>
      <c r="S707" s="132" t="s">
        <v>184</v>
      </c>
      <c r="T707" s="136" t="s">
        <v>495</v>
      </c>
      <c r="U707" s="211"/>
      <c r="V707" s="211"/>
      <c r="W707" s="133" t="str">
        <f>VLOOKUP(TRIM(X707),X10:Y88,2,FALSE)</f>
        <v>Mirko</v>
      </c>
      <c r="X707" s="11" t="str">
        <f t="shared" si="25"/>
        <v>6.5.6.1</v>
      </c>
      <c r="Y707" s="64"/>
      <c r="AA707" s="1">
        <f t="shared" si="24"/>
        <v>25</v>
      </c>
    </row>
    <row r="708" spans="1:27" ht="35.25" customHeight="1">
      <c r="A708" s="119" t="s">
        <v>139</v>
      </c>
      <c r="B708" s="134" t="s">
        <v>57</v>
      </c>
      <c r="C708" s="122" t="s">
        <v>140</v>
      </c>
      <c r="D708" s="122" t="s">
        <v>103</v>
      </c>
      <c r="E708" s="123" t="s">
        <v>11182</v>
      </c>
      <c r="F708" s="124" t="s">
        <v>24</v>
      </c>
      <c r="G708" s="124" t="s">
        <v>142</v>
      </c>
      <c r="H708" s="124" t="s">
        <v>12987</v>
      </c>
      <c r="I708" s="210" t="s">
        <v>2350</v>
      </c>
      <c r="J708" s="129" t="s">
        <v>174</v>
      </c>
      <c r="K708" s="128">
        <v>134</v>
      </c>
      <c r="L708" s="129"/>
      <c r="M708" s="128" t="s">
        <v>191</v>
      </c>
      <c r="N708" s="127" t="s">
        <v>485</v>
      </c>
      <c r="O708" s="127" t="s">
        <v>165</v>
      </c>
      <c r="P708" s="127" t="s">
        <v>183</v>
      </c>
      <c r="Q708" s="131" t="s">
        <v>13633</v>
      </c>
      <c r="R708" s="131" t="s">
        <v>15393</v>
      </c>
      <c r="S708" s="132" t="s">
        <v>15394</v>
      </c>
      <c r="T708" s="136" t="s">
        <v>246</v>
      </c>
      <c r="U708" s="211"/>
      <c r="V708" s="211"/>
      <c r="W708" s="133" t="str">
        <f>VLOOKUP(TRIM(X708),X10:Y88,2,FALSE)</f>
        <v>Frank</v>
      </c>
      <c r="X708" s="11" t="str">
        <f t="shared" si="25"/>
        <v>6.5.5</v>
      </c>
      <c r="Y708" s="64"/>
      <c r="AA708" s="1">
        <f t="shared" si="24"/>
        <v>26</v>
      </c>
    </row>
    <row r="709" spans="1:27" ht="35.25" customHeight="1">
      <c r="A709" s="119" t="s">
        <v>139</v>
      </c>
      <c r="B709" s="134" t="s">
        <v>57</v>
      </c>
      <c r="C709" s="122" t="s">
        <v>140</v>
      </c>
      <c r="D709" s="122" t="s">
        <v>110</v>
      </c>
      <c r="E709" s="123" t="s">
        <v>11183</v>
      </c>
      <c r="F709" s="124" t="s">
        <v>172</v>
      </c>
      <c r="G709" s="124" t="s">
        <v>142</v>
      </c>
      <c r="H709" s="124" t="s">
        <v>12862</v>
      </c>
      <c r="I709" s="210" t="s">
        <v>2350</v>
      </c>
      <c r="J709" s="129"/>
      <c r="K709" s="128"/>
      <c r="L709" s="129"/>
      <c r="M709" s="128"/>
      <c r="N709" s="127"/>
      <c r="O709" s="127" t="s">
        <v>165</v>
      </c>
      <c r="P709" s="127" t="s">
        <v>183</v>
      </c>
      <c r="Q709" s="131" t="s">
        <v>12862</v>
      </c>
      <c r="R709" s="131" t="s">
        <v>16857</v>
      </c>
      <c r="S709" s="132" t="s">
        <v>159</v>
      </c>
      <c r="T709" s="136" t="s">
        <v>246</v>
      </c>
      <c r="U709" s="211"/>
      <c r="V709" s="211"/>
      <c r="W709" s="133" t="str">
        <f>VLOOKUP(TRIM(X709),X10:Y88,2,FALSE)</f>
        <v>Irfan</v>
      </c>
      <c r="X709" s="11" t="str">
        <f t="shared" si="25"/>
        <v>6.5.9</v>
      </c>
      <c r="Y709" s="64"/>
      <c r="AA709" s="1">
        <f t="shared" si="24"/>
        <v>26</v>
      </c>
    </row>
    <row r="710" spans="1:27" ht="35.25" customHeight="1">
      <c r="A710" s="119" t="s">
        <v>139</v>
      </c>
      <c r="B710" s="134" t="s">
        <v>57</v>
      </c>
      <c r="C710" s="122" t="s">
        <v>140</v>
      </c>
      <c r="D710" s="122" t="s">
        <v>97</v>
      </c>
      <c r="E710" s="123" t="s">
        <v>11184</v>
      </c>
      <c r="F710" s="124" t="s">
        <v>24</v>
      </c>
      <c r="G710" s="124" t="s">
        <v>142</v>
      </c>
      <c r="H710" s="124" t="s">
        <v>12988</v>
      </c>
      <c r="I710" s="210" t="s">
        <v>2350</v>
      </c>
      <c r="J710" s="129" t="s">
        <v>185</v>
      </c>
      <c r="K710" s="128">
        <v>190</v>
      </c>
      <c r="L710" s="129"/>
      <c r="M710" s="128" t="s">
        <v>191</v>
      </c>
      <c r="N710" s="127" t="s">
        <v>485</v>
      </c>
      <c r="O710" s="127" t="s">
        <v>165</v>
      </c>
      <c r="P710" s="127" t="s">
        <v>183</v>
      </c>
      <c r="Q710" s="131" t="s">
        <v>13634</v>
      </c>
      <c r="R710" s="131" t="s">
        <v>15691</v>
      </c>
      <c r="S710" s="132" t="s">
        <v>15692</v>
      </c>
      <c r="T710" s="136" t="s">
        <v>246</v>
      </c>
      <c r="U710" s="211"/>
      <c r="V710" s="211"/>
      <c r="W710" s="133" t="str">
        <f>VLOOKUP(TRIM(X710),X10:Y88,2,FALSE)</f>
        <v>Frank</v>
      </c>
      <c r="X710" s="11" t="str">
        <f t="shared" si="25"/>
        <v>6.5.2</v>
      </c>
      <c r="Y710" s="64"/>
      <c r="AA710" s="1">
        <f t="shared" si="24"/>
        <v>26</v>
      </c>
    </row>
    <row r="711" spans="1:27" ht="35.25" customHeight="1">
      <c r="A711" s="119" t="s">
        <v>139</v>
      </c>
      <c r="B711" s="134" t="s">
        <v>57</v>
      </c>
      <c r="C711" s="122" t="s">
        <v>140</v>
      </c>
      <c r="D711" s="122" t="s">
        <v>118</v>
      </c>
      <c r="E711" s="123" t="s">
        <v>11185</v>
      </c>
      <c r="F711" s="124" t="s">
        <v>21</v>
      </c>
      <c r="G711" s="124" t="s">
        <v>142</v>
      </c>
      <c r="H711" s="124" t="s">
        <v>12989</v>
      </c>
      <c r="I711" s="210" t="s">
        <v>13367</v>
      </c>
      <c r="J711" s="129" t="s">
        <v>2193</v>
      </c>
      <c r="K711" s="128"/>
      <c r="L711" s="129"/>
      <c r="M711" s="128"/>
      <c r="N711" s="127" t="s">
        <v>7471</v>
      </c>
      <c r="O711" s="127" t="s">
        <v>2712</v>
      </c>
      <c r="P711" s="127" t="s">
        <v>2194</v>
      </c>
      <c r="Q711" s="131" t="s">
        <v>12863</v>
      </c>
      <c r="R711" s="131" t="s">
        <v>15723</v>
      </c>
      <c r="S711" s="132" t="s">
        <v>15722</v>
      </c>
      <c r="T711" s="136" t="s">
        <v>12864</v>
      </c>
      <c r="U711" s="211"/>
      <c r="V711" s="211"/>
      <c r="W711" s="133" t="str">
        <f>VLOOKUP(TRIM(X711),X10:Y88,2,FALSE)</f>
        <v>Krisztian</v>
      </c>
      <c r="X711" s="11" t="str">
        <f t="shared" si="25"/>
        <v>6.8</v>
      </c>
      <c r="Y711" s="64"/>
      <c r="AA711" s="1">
        <f t="shared" si="24"/>
        <v>8</v>
      </c>
    </row>
    <row r="712" spans="1:27" ht="37.200000000000003" customHeight="1">
      <c r="A712" s="119" t="s">
        <v>139</v>
      </c>
      <c r="B712" s="134" t="s">
        <v>57</v>
      </c>
      <c r="C712" s="122" t="s">
        <v>140</v>
      </c>
      <c r="D712" s="122" t="s">
        <v>94</v>
      </c>
      <c r="E712" s="123" t="s">
        <v>11186</v>
      </c>
      <c r="F712" s="124" t="s">
        <v>23</v>
      </c>
      <c r="G712" s="124" t="s">
        <v>142</v>
      </c>
      <c r="H712" s="124" t="s">
        <v>12990</v>
      </c>
      <c r="I712" s="210" t="s">
        <v>186</v>
      </c>
      <c r="J712" s="129" t="s">
        <v>185</v>
      </c>
      <c r="K712" s="128">
        <v>191</v>
      </c>
      <c r="L712" s="129"/>
      <c r="M712" s="128" t="s">
        <v>191</v>
      </c>
      <c r="N712" s="127" t="s">
        <v>485</v>
      </c>
      <c r="O712" s="127" t="s">
        <v>165</v>
      </c>
      <c r="P712" s="127" t="s">
        <v>183</v>
      </c>
      <c r="Q712" s="131" t="s">
        <v>13635</v>
      </c>
      <c r="R712" s="131" t="s">
        <v>17138</v>
      </c>
      <c r="S712" s="132" t="s">
        <v>145</v>
      </c>
      <c r="T712" s="136" t="s">
        <v>187</v>
      </c>
      <c r="U712" s="211"/>
      <c r="V712" s="211" t="s">
        <v>245</v>
      </c>
      <c r="W712" s="133" t="str">
        <f>VLOOKUP(TRIM(X712),X10:Y88,2,FALSE)</f>
        <v>Frank</v>
      </c>
      <c r="X712" s="11" t="str">
        <f t="shared" si="25"/>
        <v>6.5.1</v>
      </c>
      <c r="Y712" s="64"/>
      <c r="AA712" s="1">
        <f t="shared" si="24"/>
        <v>14</v>
      </c>
    </row>
    <row r="713" spans="1:27" ht="35.25" customHeight="1">
      <c r="A713" s="119" t="s">
        <v>139</v>
      </c>
      <c r="B713" s="134" t="s">
        <v>57</v>
      </c>
      <c r="C713" s="122" t="s">
        <v>140</v>
      </c>
      <c r="D713" s="122" t="s">
        <v>118</v>
      </c>
      <c r="E713" s="123" t="s">
        <v>11187</v>
      </c>
      <c r="F713" s="124" t="s">
        <v>21</v>
      </c>
      <c r="G713" s="124" t="s">
        <v>142</v>
      </c>
      <c r="H713" s="124" t="s">
        <v>12991</v>
      </c>
      <c r="I713" s="210" t="s">
        <v>186</v>
      </c>
      <c r="J713" s="129" t="s">
        <v>2193</v>
      </c>
      <c r="K713" s="128"/>
      <c r="L713" s="129"/>
      <c r="M713" s="128"/>
      <c r="N713" s="127" t="s">
        <v>7471</v>
      </c>
      <c r="O713" s="127" t="s">
        <v>2712</v>
      </c>
      <c r="P713" s="127" t="s">
        <v>2194</v>
      </c>
      <c r="Q713" s="131" t="s">
        <v>12865</v>
      </c>
      <c r="R713" s="131" t="s">
        <v>161</v>
      </c>
      <c r="S713" s="132" t="s">
        <v>159</v>
      </c>
      <c r="T713" s="136" t="s">
        <v>257</v>
      </c>
      <c r="U713" s="211"/>
      <c r="V713" s="211"/>
      <c r="W713" s="133" t="str">
        <f>VLOOKUP(TRIM(X713),X10:Y88,2,FALSE)</f>
        <v>Krisztian</v>
      </c>
      <c r="X713" s="11" t="str">
        <f t="shared" si="25"/>
        <v>6.8</v>
      </c>
      <c r="Y713" s="64"/>
      <c r="AA713" s="1">
        <f t="shared" si="24"/>
        <v>14</v>
      </c>
    </row>
    <row r="714" spans="1:27" ht="35.25" customHeight="1">
      <c r="A714" s="119" t="s">
        <v>139</v>
      </c>
      <c r="B714" s="134" t="s">
        <v>57</v>
      </c>
      <c r="C714" s="122" t="s">
        <v>140</v>
      </c>
      <c r="D714" s="122" t="s">
        <v>94</v>
      </c>
      <c r="E714" s="123" t="s">
        <v>11188</v>
      </c>
      <c r="F714" s="124" t="s">
        <v>172</v>
      </c>
      <c r="G714" s="124" t="s">
        <v>157</v>
      </c>
      <c r="H714" s="124" t="s">
        <v>12866</v>
      </c>
      <c r="I714" s="210" t="s">
        <v>5580</v>
      </c>
      <c r="J714" s="129" t="s">
        <v>174</v>
      </c>
      <c r="K714" s="128"/>
      <c r="L714" s="129"/>
      <c r="M714" s="128"/>
      <c r="N714" s="127"/>
      <c r="O714" s="127" t="s">
        <v>165</v>
      </c>
      <c r="P714" s="127" t="s">
        <v>183</v>
      </c>
      <c r="Q714" s="131" t="s">
        <v>12867</v>
      </c>
      <c r="R714" s="131" t="s">
        <v>161</v>
      </c>
      <c r="S714" s="132" t="s">
        <v>159</v>
      </c>
      <c r="T714" s="136" t="s">
        <v>246</v>
      </c>
      <c r="U714" s="211"/>
      <c r="V714" s="211"/>
      <c r="W714" s="133" t="str">
        <f>VLOOKUP(TRIM(X714),X10:Y88,2,FALSE)</f>
        <v>Frank</v>
      </c>
      <c r="X714" s="11" t="str">
        <f t="shared" si="25"/>
        <v>6.5.1</v>
      </c>
      <c r="Y714" s="64"/>
      <c r="AA714" s="1">
        <f t="shared" si="24"/>
        <v>39</v>
      </c>
    </row>
    <row r="715" spans="1:27" ht="35.25" customHeight="1">
      <c r="A715" s="119" t="s">
        <v>139</v>
      </c>
      <c r="B715" s="134" t="s">
        <v>57</v>
      </c>
      <c r="C715" s="122" t="s">
        <v>140</v>
      </c>
      <c r="D715" s="122" t="s">
        <v>118</v>
      </c>
      <c r="E715" s="123" t="s">
        <v>11189</v>
      </c>
      <c r="F715" s="124" t="s">
        <v>21</v>
      </c>
      <c r="G715" s="124" t="s">
        <v>142</v>
      </c>
      <c r="H715" s="124" t="s">
        <v>12992</v>
      </c>
      <c r="I715" s="210" t="s">
        <v>186</v>
      </c>
      <c r="J715" s="129" t="s">
        <v>2193</v>
      </c>
      <c r="K715" s="128"/>
      <c r="L715" s="129"/>
      <c r="M715" s="128"/>
      <c r="N715" s="127" t="s">
        <v>7471</v>
      </c>
      <c r="O715" s="127" t="s">
        <v>2712</v>
      </c>
      <c r="P715" s="127" t="s">
        <v>2194</v>
      </c>
      <c r="Q715" s="131" t="s">
        <v>12868</v>
      </c>
      <c r="R715" s="131" t="s">
        <v>192</v>
      </c>
      <c r="S715" s="144" t="s">
        <v>192</v>
      </c>
      <c r="T715" s="136" t="s">
        <v>257</v>
      </c>
      <c r="U715" s="211"/>
      <c r="V715" s="211"/>
      <c r="W715" s="133" t="str">
        <f>VLOOKUP(TRIM(X715),X10:Y88,2,FALSE)</f>
        <v>Krisztian</v>
      </c>
      <c r="X715" s="11" t="str">
        <f t="shared" si="25"/>
        <v>6.8</v>
      </c>
      <c r="Y715" s="64"/>
      <c r="AA715" s="1">
        <f t="shared" si="24"/>
        <v>14</v>
      </c>
    </row>
    <row r="716" spans="1:27" ht="35.25" customHeight="1">
      <c r="A716" s="119" t="s">
        <v>139</v>
      </c>
      <c r="B716" s="134" t="s">
        <v>57</v>
      </c>
      <c r="C716" s="122" t="s">
        <v>140</v>
      </c>
      <c r="D716" s="122" t="s">
        <v>118</v>
      </c>
      <c r="E716" s="123" t="s">
        <v>11190</v>
      </c>
      <c r="F716" s="124" t="s">
        <v>21</v>
      </c>
      <c r="G716" s="124" t="s">
        <v>142</v>
      </c>
      <c r="H716" s="124" t="s">
        <v>7975</v>
      </c>
      <c r="I716" s="210" t="s">
        <v>186</v>
      </c>
      <c r="J716" s="129" t="s">
        <v>2193</v>
      </c>
      <c r="K716" s="128"/>
      <c r="L716" s="129"/>
      <c r="M716" s="128"/>
      <c r="N716" s="127" t="s">
        <v>7471</v>
      </c>
      <c r="O716" s="127" t="s">
        <v>2712</v>
      </c>
      <c r="P716" s="127" t="s">
        <v>2194</v>
      </c>
      <c r="Q716" s="131" t="s">
        <v>7838</v>
      </c>
      <c r="R716" s="131" t="s">
        <v>192</v>
      </c>
      <c r="S716" s="144" t="s">
        <v>192</v>
      </c>
      <c r="T716" s="136" t="s">
        <v>257</v>
      </c>
      <c r="U716" s="211"/>
      <c r="V716" s="211"/>
      <c r="W716" s="133" t="str">
        <f>VLOOKUP(TRIM(X716),X10:Y88,2,FALSE)</f>
        <v>Krisztian</v>
      </c>
      <c r="X716" s="11" t="str">
        <f t="shared" si="25"/>
        <v>6.8</v>
      </c>
      <c r="Y716" s="64"/>
      <c r="AA716" s="1">
        <f t="shared" si="24"/>
        <v>14</v>
      </c>
    </row>
    <row r="717" spans="1:27" ht="35.25" customHeight="1">
      <c r="A717" s="119" t="s">
        <v>139</v>
      </c>
      <c r="B717" s="134" t="s">
        <v>57</v>
      </c>
      <c r="C717" s="122" t="s">
        <v>140</v>
      </c>
      <c r="D717" s="122" t="s">
        <v>112</v>
      </c>
      <c r="E717" s="123" t="s">
        <v>11191</v>
      </c>
      <c r="F717" s="124" t="s">
        <v>172</v>
      </c>
      <c r="G717" s="124" t="s">
        <v>48</v>
      </c>
      <c r="H717" s="124" t="s">
        <v>12869</v>
      </c>
      <c r="I717" s="210" t="s">
        <v>186</v>
      </c>
      <c r="J717" s="129" t="s">
        <v>174</v>
      </c>
      <c r="K717" s="128"/>
      <c r="L717" s="129"/>
      <c r="M717" s="128"/>
      <c r="N717" s="127"/>
      <c r="O717" s="127" t="s">
        <v>165</v>
      </c>
      <c r="P717" s="127" t="s">
        <v>183</v>
      </c>
      <c r="Q717" s="131" t="s">
        <v>12870</v>
      </c>
      <c r="R717" s="131" t="s">
        <v>161</v>
      </c>
      <c r="S717" s="132" t="s">
        <v>159</v>
      </c>
      <c r="T717" s="136" t="s">
        <v>257</v>
      </c>
      <c r="U717" s="211"/>
      <c r="V717" s="211"/>
      <c r="W717" s="133" t="str">
        <f>VLOOKUP(TRIM(X717),X10:Y88,2,FALSE)</f>
        <v>Krisztian</v>
      </c>
      <c r="X717" s="11" t="str">
        <f t="shared" si="25"/>
        <v>6.5.10</v>
      </c>
      <c r="Y717" s="64"/>
      <c r="AA717" s="1">
        <f t="shared" si="24"/>
        <v>14</v>
      </c>
    </row>
    <row r="718" spans="1:27" ht="35.25" customHeight="1">
      <c r="A718" s="119" t="s">
        <v>139</v>
      </c>
      <c r="B718" s="134" t="s">
        <v>57</v>
      </c>
      <c r="C718" s="122" t="s">
        <v>140</v>
      </c>
      <c r="D718" s="122" t="s">
        <v>112</v>
      </c>
      <c r="E718" s="123" t="s">
        <v>11192</v>
      </c>
      <c r="F718" s="124" t="s">
        <v>24</v>
      </c>
      <c r="G718" s="124" t="s">
        <v>142</v>
      </c>
      <c r="H718" s="124" t="s">
        <v>12993</v>
      </c>
      <c r="I718" s="210" t="s">
        <v>186</v>
      </c>
      <c r="J718" s="129" t="s">
        <v>174</v>
      </c>
      <c r="K718" s="128">
        <v>135</v>
      </c>
      <c r="L718" s="129"/>
      <c r="M718" s="128" t="s">
        <v>191</v>
      </c>
      <c r="N718" s="127" t="s">
        <v>485</v>
      </c>
      <c r="O718" s="127" t="s">
        <v>165</v>
      </c>
      <c r="P718" s="127" t="s">
        <v>183</v>
      </c>
      <c r="Q718" s="131" t="s">
        <v>13636</v>
      </c>
      <c r="R718" s="131" t="s">
        <v>16180</v>
      </c>
      <c r="S718" s="132" t="s">
        <v>16179</v>
      </c>
      <c r="T718" s="136" t="s">
        <v>257</v>
      </c>
      <c r="U718" s="211"/>
      <c r="V718" s="211"/>
      <c r="W718" s="133" t="str">
        <f>VLOOKUP(TRIM(X718),X10:Y88,2,FALSE)</f>
        <v>Krisztian</v>
      </c>
      <c r="X718" s="11" t="str">
        <f t="shared" si="25"/>
        <v>6.5.10</v>
      </c>
      <c r="Y718" s="64"/>
      <c r="AA718" s="1">
        <f t="shared" si="24"/>
        <v>14</v>
      </c>
    </row>
    <row r="719" spans="1:27" ht="35.25" customHeight="1">
      <c r="A719" s="119" t="s">
        <v>139</v>
      </c>
      <c r="B719" s="134" t="s">
        <v>57</v>
      </c>
      <c r="C719" s="122" t="s">
        <v>140</v>
      </c>
      <c r="D719" s="122" t="s">
        <v>89</v>
      </c>
      <c r="E719" s="123" t="s">
        <v>11193</v>
      </c>
      <c r="F719" s="124" t="s">
        <v>24</v>
      </c>
      <c r="G719" s="124" t="s">
        <v>142</v>
      </c>
      <c r="H719" s="124" t="s">
        <v>12994</v>
      </c>
      <c r="I719" s="210" t="s">
        <v>12871</v>
      </c>
      <c r="J719" s="129" t="s">
        <v>204</v>
      </c>
      <c r="K719" s="128">
        <v>382</v>
      </c>
      <c r="L719" s="129" t="s">
        <v>63</v>
      </c>
      <c r="M719" s="128" t="s">
        <v>191</v>
      </c>
      <c r="N719" s="127" t="s">
        <v>7659</v>
      </c>
      <c r="O719" s="127" t="s">
        <v>165</v>
      </c>
      <c r="P719" s="127" t="s">
        <v>484</v>
      </c>
      <c r="Q719" s="131" t="s">
        <v>12872</v>
      </c>
      <c r="R719" s="131" t="s">
        <v>15574</v>
      </c>
      <c r="S719" s="132" t="s">
        <v>15573</v>
      </c>
      <c r="T719" s="136" t="s">
        <v>232</v>
      </c>
      <c r="U719" s="211"/>
      <c r="V719" s="211"/>
      <c r="W719" s="133" t="str">
        <f>VLOOKUP(TRIM(X719),X10:Y88,2,FALSE)</f>
        <v>Puneet</v>
      </c>
      <c r="X719" s="11" t="str">
        <f t="shared" si="25"/>
        <v>6.1</v>
      </c>
      <c r="Y719" s="64"/>
      <c r="AA719" s="1">
        <f t="shared" si="24"/>
        <v>93</v>
      </c>
    </row>
    <row r="720" spans="1:27" ht="35.25" customHeight="1">
      <c r="A720" s="119" t="s">
        <v>139</v>
      </c>
      <c r="B720" s="134" t="s">
        <v>57</v>
      </c>
      <c r="C720" s="122" t="s">
        <v>140</v>
      </c>
      <c r="D720" s="122" t="s">
        <v>615</v>
      </c>
      <c r="E720" s="123" t="s">
        <v>11194</v>
      </c>
      <c r="F720" s="124" t="s">
        <v>24</v>
      </c>
      <c r="G720" s="124" t="s">
        <v>142</v>
      </c>
      <c r="H720" s="124" t="s">
        <v>12995</v>
      </c>
      <c r="I720" s="210" t="s">
        <v>254</v>
      </c>
      <c r="J720" s="129" t="s">
        <v>174</v>
      </c>
      <c r="K720" s="128">
        <v>136</v>
      </c>
      <c r="L720" s="129"/>
      <c r="M720" s="128" t="s">
        <v>216</v>
      </c>
      <c r="N720" s="127" t="s">
        <v>485</v>
      </c>
      <c r="O720" s="127" t="s">
        <v>165</v>
      </c>
      <c r="P720" s="127" t="s">
        <v>183</v>
      </c>
      <c r="Q720" s="131" t="s">
        <v>8658</v>
      </c>
      <c r="R720" s="131" t="s">
        <v>15425</v>
      </c>
      <c r="S720" s="132" t="s">
        <v>15424</v>
      </c>
      <c r="T720" s="136" t="s">
        <v>251</v>
      </c>
      <c r="U720" s="211"/>
      <c r="V720" s="211"/>
      <c r="W720" s="133" t="str">
        <f>VLOOKUP(TRIM(X720),X10:Y88,2,FALSE)</f>
        <v>Frank</v>
      </c>
      <c r="X720" s="11" t="str">
        <f t="shared" si="25"/>
        <v>6.5.7.5</v>
      </c>
      <c r="Y720" s="64"/>
      <c r="AA720" s="1">
        <f t="shared" si="24"/>
        <v>4</v>
      </c>
    </row>
    <row r="721" spans="1:27" ht="37.200000000000003" customHeight="1">
      <c r="A721" s="119" t="s">
        <v>139</v>
      </c>
      <c r="B721" s="134" t="s">
        <v>57</v>
      </c>
      <c r="C721" s="122" t="s">
        <v>140</v>
      </c>
      <c r="D721" s="122" t="s">
        <v>119</v>
      </c>
      <c r="E721" s="123" t="s">
        <v>11195</v>
      </c>
      <c r="F721" s="124" t="s">
        <v>21</v>
      </c>
      <c r="G721" s="124" t="s">
        <v>142</v>
      </c>
      <c r="H721" s="124" t="s">
        <v>12996</v>
      </c>
      <c r="I721" s="210" t="s">
        <v>228</v>
      </c>
      <c r="J721" s="129" t="s">
        <v>7464</v>
      </c>
      <c r="K721" s="128"/>
      <c r="L721" s="129"/>
      <c r="M721" s="128"/>
      <c r="N721" s="127" t="s">
        <v>654</v>
      </c>
      <c r="O721" s="127" t="s">
        <v>2712</v>
      </c>
      <c r="P721" s="127" t="s">
        <v>7465</v>
      </c>
      <c r="Q721" s="131" t="s">
        <v>12873</v>
      </c>
      <c r="R721" s="131" t="s">
        <v>15594</v>
      </c>
      <c r="S721" s="132" t="s">
        <v>15593</v>
      </c>
      <c r="T721" s="136" t="s">
        <v>243</v>
      </c>
      <c r="U721" s="211"/>
      <c r="V721" s="211"/>
      <c r="W721" s="133" t="str">
        <f>VLOOKUP(TRIM(X721),X10:Y88,2,FALSE)</f>
        <v>Puneet</v>
      </c>
      <c r="X721" s="11" t="str">
        <f t="shared" si="25"/>
        <v>6.9</v>
      </c>
      <c r="Y721" s="64"/>
      <c r="AA721" s="1">
        <f t="shared" si="24"/>
        <v>5</v>
      </c>
    </row>
    <row r="722" spans="1:27" ht="35.25" customHeight="1">
      <c r="A722" s="119" t="s">
        <v>139</v>
      </c>
      <c r="B722" s="134" t="s">
        <v>57</v>
      </c>
      <c r="C722" s="122" t="s">
        <v>140</v>
      </c>
      <c r="D722" s="122" t="s">
        <v>116</v>
      </c>
      <c r="E722" s="123" t="s">
        <v>11196</v>
      </c>
      <c r="F722" s="124" t="s">
        <v>21</v>
      </c>
      <c r="G722" s="124" t="s">
        <v>142</v>
      </c>
      <c r="H722" s="124" t="s">
        <v>12997</v>
      </c>
      <c r="I722" s="210" t="s">
        <v>12874</v>
      </c>
      <c r="J722" s="129" t="s">
        <v>812</v>
      </c>
      <c r="K722" s="128"/>
      <c r="L722" s="129"/>
      <c r="M722" s="128"/>
      <c r="N722" s="127" t="s">
        <v>12287</v>
      </c>
      <c r="O722" s="127" t="s">
        <v>2712</v>
      </c>
      <c r="P722" s="127" t="s">
        <v>814</v>
      </c>
      <c r="Q722" s="131" t="s">
        <v>12875</v>
      </c>
      <c r="R722" s="131" t="s">
        <v>15902</v>
      </c>
      <c r="S722" s="132" t="s">
        <v>15900</v>
      </c>
      <c r="T722" s="136" t="s">
        <v>244</v>
      </c>
      <c r="U722" s="211"/>
      <c r="V722" s="211"/>
      <c r="W722" s="133" t="str">
        <f>VLOOKUP(TRIM(X722),X10:Y88,2,FALSE)</f>
        <v>LaeYoung</v>
      </c>
      <c r="X722" s="11" t="str">
        <f t="shared" si="25"/>
        <v>6.6</v>
      </c>
      <c r="Y722" s="64"/>
      <c r="AA722" s="1">
        <f t="shared" si="24"/>
        <v>44</v>
      </c>
    </row>
    <row r="723" spans="1:27" ht="35.25" customHeight="1">
      <c r="A723" s="119" t="s">
        <v>139</v>
      </c>
      <c r="B723" s="134" t="s">
        <v>57</v>
      </c>
      <c r="C723" s="122" t="s">
        <v>140</v>
      </c>
      <c r="D723" s="122" t="s">
        <v>615</v>
      </c>
      <c r="E723" s="123" t="s">
        <v>11197</v>
      </c>
      <c r="F723" s="124" t="s">
        <v>24</v>
      </c>
      <c r="G723" s="124" t="s">
        <v>142</v>
      </c>
      <c r="H723" s="124" t="s">
        <v>12998</v>
      </c>
      <c r="I723" s="210" t="s">
        <v>254</v>
      </c>
      <c r="J723" s="129" t="s">
        <v>185</v>
      </c>
      <c r="K723" s="128">
        <v>192</v>
      </c>
      <c r="L723" s="129"/>
      <c r="M723" s="128" t="s">
        <v>216</v>
      </c>
      <c r="N723" s="127" t="s">
        <v>485</v>
      </c>
      <c r="O723" s="127" t="s">
        <v>165</v>
      </c>
      <c r="P723" s="127" t="s">
        <v>183</v>
      </c>
      <c r="Q723" s="131" t="s">
        <v>8658</v>
      </c>
      <c r="R723" s="131" t="s">
        <v>15427</v>
      </c>
      <c r="S723" s="132" t="s">
        <v>15426</v>
      </c>
      <c r="T723" s="136" t="s">
        <v>251</v>
      </c>
      <c r="U723" s="211"/>
      <c r="V723" s="211"/>
      <c r="W723" s="133" t="str">
        <f>VLOOKUP(TRIM(X723),X10:Y88,2,FALSE)</f>
        <v>Frank</v>
      </c>
      <c r="X723" s="11" t="str">
        <f t="shared" si="25"/>
        <v>6.5.7.5</v>
      </c>
      <c r="Y723" s="64"/>
      <c r="AA723" s="1">
        <f t="shared" si="24"/>
        <v>4</v>
      </c>
    </row>
    <row r="724" spans="1:27" ht="37.200000000000003" customHeight="1">
      <c r="A724" s="119" t="s">
        <v>139</v>
      </c>
      <c r="B724" s="134" t="s">
        <v>57</v>
      </c>
      <c r="C724" s="122" t="s">
        <v>140</v>
      </c>
      <c r="D724" s="122" t="s">
        <v>89</v>
      </c>
      <c r="E724" s="123" t="s">
        <v>11198</v>
      </c>
      <c r="F724" s="124" t="s">
        <v>172</v>
      </c>
      <c r="G724" s="124" t="s">
        <v>222</v>
      </c>
      <c r="H724" s="124" t="s">
        <v>12876</v>
      </c>
      <c r="I724" s="210" t="s">
        <v>228</v>
      </c>
      <c r="J724" s="129" t="s">
        <v>174</v>
      </c>
      <c r="K724" s="128"/>
      <c r="L724" s="129"/>
      <c r="M724" s="128"/>
      <c r="N724" s="127"/>
      <c r="O724" s="127" t="s">
        <v>165</v>
      </c>
      <c r="P724" s="127" t="s">
        <v>183</v>
      </c>
      <c r="Q724" s="131" t="s">
        <v>12877</v>
      </c>
      <c r="R724" s="131" t="s">
        <v>161</v>
      </c>
      <c r="S724" s="132" t="s">
        <v>159</v>
      </c>
      <c r="T724" s="136" t="s">
        <v>243</v>
      </c>
      <c r="U724" s="211"/>
      <c r="V724" s="211"/>
      <c r="W724" s="133" t="str">
        <f>VLOOKUP(TRIM(X724),X10:Y88,2,FALSE)</f>
        <v>Puneet</v>
      </c>
      <c r="X724" s="11" t="str">
        <f t="shared" si="25"/>
        <v>6.1</v>
      </c>
      <c r="Y724" s="64"/>
      <c r="AA724" s="1">
        <f t="shared" si="24"/>
        <v>5</v>
      </c>
    </row>
    <row r="725" spans="1:27" ht="35.25" customHeight="1">
      <c r="A725" s="119" t="s">
        <v>139</v>
      </c>
      <c r="B725" s="134" t="s">
        <v>57</v>
      </c>
      <c r="C725" s="122" t="s">
        <v>140</v>
      </c>
      <c r="D725" s="122" t="s">
        <v>116</v>
      </c>
      <c r="E725" s="123" t="s">
        <v>11199</v>
      </c>
      <c r="F725" s="124" t="s">
        <v>21</v>
      </c>
      <c r="G725" s="124" t="s">
        <v>142</v>
      </c>
      <c r="H725" s="124" t="s">
        <v>12999</v>
      </c>
      <c r="I725" s="210" t="s">
        <v>12874</v>
      </c>
      <c r="J725" s="129" t="s">
        <v>812</v>
      </c>
      <c r="K725" s="128"/>
      <c r="L725" s="129"/>
      <c r="M725" s="128"/>
      <c r="N725" s="127" t="s">
        <v>12287</v>
      </c>
      <c r="O725" s="127" t="s">
        <v>2712</v>
      </c>
      <c r="P725" s="127" t="s">
        <v>814</v>
      </c>
      <c r="Q725" s="131" t="s">
        <v>12878</v>
      </c>
      <c r="R725" s="131" t="s">
        <v>15894</v>
      </c>
      <c r="S725" s="132" t="s">
        <v>15893</v>
      </c>
      <c r="T725" s="136" t="s">
        <v>244</v>
      </c>
      <c r="U725" s="211"/>
      <c r="V725" s="211"/>
      <c r="W725" s="133" t="str">
        <f>VLOOKUP(TRIM(X725),X10:Y88,2,FALSE)</f>
        <v>LaeYoung</v>
      </c>
      <c r="X725" s="11" t="str">
        <f t="shared" si="25"/>
        <v>6.6</v>
      </c>
      <c r="Y725" s="64"/>
      <c r="AA725" s="1">
        <f t="shared" si="24"/>
        <v>44</v>
      </c>
    </row>
    <row r="726" spans="1:27" ht="37.200000000000003" customHeight="1">
      <c r="A726" s="119" t="s">
        <v>139</v>
      </c>
      <c r="B726" s="134" t="s">
        <v>57</v>
      </c>
      <c r="C726" s="122" t="s">
        <v>140</v>
      </c>
      <c r="D726" s="122" t="s">
        <v>12057</v>
      </c>
      <c r="E726" s="123" t="s">
        <v>11200</v>
      </c>
      <c r="F726" s="124" t="s">
        <v>172</v>
      </c>
      <c r="G726" s="124" t="s">
        <v>142</v>
      </c>
      <c r="H726" s="124" t="s">
        <v>12879</v>
      </c>
      <c r="I726" s="210" t="s">
        <v>13368</v>
      </c>
      <c r="J726" s="129" t="s">
        <v>5550</v>
      </c>
      <c r="K726" s="128"/>
      <c r="L726" s="129"/>
      <c r="M726" s="128"/>
      <c r="N726" s="127"/>
      <c r="O726" s="127" t="s">
        <v>165</v>
      </c>
      <c r="P726" s="127" t="s">
        <v>183</v>
      </c>
      <c r="Q726" s="131" t="s">
        <v>12880</v>
      </c>
      <c r="R726" s="131" t="s">
        <v>161</v>
      </c>
      <c r="S726" s="132" t="s">
        <v>159</v>
      </c>
      <c r="T726" s="136" t="s">
        <v>244</v>
      </c>
      <c r="U726" s="211"/>
      <c r="V726" s="211"/>
      <c r="W726" s="133" t="str">
        <f>VLOOKUP(TRIM(X726),X10:Y88,2,FALSE)</f>
        <v>Mirko</v>
      </c>
      <c r="X726" s="11" t="str">
        <f t="shared" si="25"/>
        <v>6.5.6.1</v>
      </c>
      <c r="Y726" s="64"/>
      <c r="AA726" s="1">
        <f t="shared" si="24"/>
        <v>47</v>
      </c>
    </row>
    <row r="727" spans="1:27" ht="35.25" customHeight="1">
      <c r="A727" s="119" t="s">
        <v>139</v>
      </c>
      <c r="B727" s="134" t="s">
        <v>57</v>
      </c>
      <c r="C727" s="122" t="s">
        <v>140</v>
      </c>
      <c r="D727" s="122" t="s">
        <v>114</v>
      </c>
      <c r="E727" s="123" t="s">
        <v>11201</v>
      </c>
      <c r="F727" s="124" t="s">
        <v>24</v>
      </c>
      <c r="G727" s="124" t="s">
        <v>142</v>
      </c>
      <c r="H727" s="124" t="s">
        <v>13000</v>
      </c>
      <c r="I727" s="210" t="s">
        <v>270</v>
      </c>
      <c r="J727" s="129" t="s">
        <v>185</v>
      </c>
      <c r="K727" s="128">
        <v>193</v>
      </c>
      <c r="L727" s="129"/>
      <c r="M727" s="128" t="s">
        <v>191</v>
      </c>
      <c r="N727" s="127" t="s">
        <v>485</v>
      </c>
      <c r="O727" s="127" t="s">
        <v>165</v>
      </c>
      <c r="P727" s="127" t="s">
        <v>183</v>
      </c>
      <c r="Q727" s="131" t="s">
        <v>13637</v>
      </c>
      <c r="R727" s="131" t="s">
        <v>15100</v>
      </c>
      <c r="S727" s="132" t="s">
        <v>15101</v>
      </c>
      <c r="T727" s="136" t="s">
        <v>273</v>
      </c>
      <c r="U727" s="211"/>
      <c r="V727" s="211"/>
      <c r="W727" s="133" t="str">
        <f>VLOOKUP(TRIM(X727),X10:Y88,2,FALSE)</f>
        <v>Frank</v>
      </c>
      <c r="X727" s="11" t="str">
        <f t="shared" si="25"/>
        <v>6.5.11</v>
      </c>
      <c r="Y727" s="64"/>
      <c r="AA727" s="1">
        <f t="shared" si="24"/>
        <v>3</v>
      </c>
    </row>
    <row r="728" spans="1:27" ht="37.200000000000003" customHeight="1">
      <c r="A728" s="119" t="s">
        <v>139</v>
      </c>
      <c r="B728" s="134" t="s">
        <v>57</v>
      </c>
      <c r="C728" s="122" t="s">
        <v>140</v>
      </c>
      <c r="D728" s="122" t="s">
        <v>12057</v>
      </c>
      <c r="E728" s="123" t="s">
        <v>11202</v>
      </c>
      <c r="F728" s="124" t="s">
        <v>24</v>
      </c>
      <c r="G728" s="124" t="s">
        <v>142</v>
      </c>
      <c r="H728" s="124" t="s">
        <v>13001</v>
      </c>
      <c r="I728" s="210" t="s">
        <v>212</v>
      </c>
      <c r="J728" s="129" t="s">
        <v>5550</v>
      </c>
      <c r="K728" s="128">
        <v>27</v>
      </c>
      <c r="L728" s="129"/>
      <c r="M728" s="128" t="s">
        <v>191</v>
      </c>
      <c r="N728" s="127" t="s">
        <v>485</v>
      </c>
      <c r="O728" s="127" t="s">
        <v>165</v>
      </c>
      <c r="P728" s="127" t="s">
        <v>183</v>
      </c>
      <c r="Q728" s="131" t="s">
        <v>13638</v>
      </c>
      <c r="R728" s="131" t="s">
        <v>192</v>
      </c>
      <c r="S728" s="144" t="s">
        <v>192</v>
      </c>
      <c r="T728" s="136" t="s">
        <v>244</v>
      </c>
      <c r="U728" s="211"/>
      <c r="V728" s="211"/>
      <c r="W728" s="133" t="str">
        <f>VLOOKUP(TRIM(X728),X10:Y88,2,FALSE)</f>
        <v>Mirko</v>
      </c>
      <c r="X728" s="11" t="str">
        <f t="shared" si="25"/>
        <v>6.5.6.1</v>
      </c>
      <c r="Y728" s="64"/>
      <c r="AA728" s="1">
        <f t="shared" si="24"/>
        <v>21</v>
      </c>
    </row>
    <row r="729" spans="1:27" ht="35.25" customHeight="1">
      <c r="A729" s="119" t="s">
        <v>139</v>
      </c>
      <c r="B729" s="134" t="s">
        <v>57</v>
      </c>
      <c r="C729" s="122" t="s">
        <v>140</v>
      </c>
      <c r="D729" s="122" t="s">
        <v>94</v>
      </c>
      <c r="E729" s="123" t="s">
        <v>11203</v>
      </c>
      <c r="F729" s="124" t="s">
        <v>24</v>
      </c>
      <c r="G729" s="124" t="s">
        <v>142</v>
      </c>
      <c r="H729" s="124" t="s">
        <v>13002</v>
      </c>
      <c r="I729" s="210" t="s">
        <v>12883</v>
      </c>
      <c r="J729" s="129" t="s">
        <v>174</v>
      </c>
      <c r="K729" s="128">
        <v>137</v>
      </c>
      <c r="L729" s="129"/>
      <c r="M729" s="128" t="s">
        <v>191</v>
      </c>
      <c r="N729" s="127" t="s">
        <v>485</v>
      </c>
      <c r="O729" s="127" t="s">
        <v>165</v>
      </c>
      <c r="P729" s="127" t="s">
        <v>183</v>
      </c>
      <c r="Q729" s="131" t="s">
        <v>13639</v>
      </c>
      <c r="R729" s="131" t="s">
        <v>15153</v>
      </c>
      <c r="S729" s="132" t="s">
        <v>15152</v>
      </c>
      <c r="T729" s="136" t="s">
        <v>229</v>
      </c>
      <c r="U729" s="211"/>
      <c r="V729" s="211"/>
      <c r="W729" s="133" t="str">
        <f>VLOOKUP(TRIM(X729),X10:Y88,2,FALSE)</f>
        <v>Frank</v>
      </c>
      <c r="X729" s="11" t="str">
        <f t="shared" si="25"/>
        <v>6.5.1</v>
      </c>
      <c r="Y729" s="64"/>
      <c r="AA729" s="1">
        <f t="shared" ref="AA729:AA792" si="26">LEN(I729)</f>
        <v>13</v>
      </c>
    </row>
    <row r="730" spans="1:27" ht="35.25" customHeight="1">
      <c r="A730" s="119" t="s">
        <v>139</v>
      </c>
      <c r="B730" s="134" t="s">
        <v>57</v>
      </c>
      <c r="C730" s="122" t="s">
        <v>140</v>
      </c>
      <c r="D730" s="122" t="s">
        <v>94</v>
      </c>
      <c r="E730" s="123" t="s">
        <v>11204</v>
      </c>
      <c r="F730" s="124" t="s">
        <v>24</v>
      </c>
      <c r="G730" s="124" t="s">
        <v>142</v>
      </c>
      <c r="H730" s="124" t="s">
        <v>13003</v>
      </c>
      <c r="I730" s="210" t="s">
        <v>228</v>
      </c>
      <c r="J730" s="129" t="s">
        <v>185</v>
      </c>
      <c r="K730" s="128">
        <v>194</v>
      </c>
      <c r="L730" s="129"/>
      <c r="M730" s="128" t="s">
        <v>191</v>
      </c>
      <c r="N730" s="127" t="s">
        <v>485</v>
      </c>
      <c r="O730" s="127" t="s">
        <v>165</v>
      </c>
      <c r="P730" s="127" t="s">
        <v>183</v>
      </c>
      <c r="Q730" s="131" t="s">
        <v>13640</v>
      </c>
      <c r="R730" s="131" t="s">
        <v>15156</v>
      </c>
      <c r="S730" s="132" t="s">
        <v>15155</v>
      </c>
      <c r="T730" s="136" t="s">
        <v>229</v>
      </c>
      <c r="U730" s="211"/>
      <c r="V730" s="211"/>
      <c r="W730" s="133" t="str">
        <f>VLOOKUP(TRIM(X730),X10:Y88,2,FALSE)</f>
        <v>Frank</v>
      </c>
      <c r="X730" s="11" t="str">
        <f t="shared" si="25"/>
        <v>6.5.1</v>
      </c>
      <c r="Y730" s="64"/>
      <c r="AA730" s="1">
        <f t="shared" si="26"/>
        <v>5</v>
      </c>
    </row>
    <row r="731" spans="1:27" ht="37.200000000000003" customHeight="1">
      <c r="A731" s="119" t="s">
        <v>139</v>
      </c>
      <c r="B731" s="134" t="s">
        <v>57</v>
      </c>
      <c r="C731" s="122" t="s">
        <v>140</v>
      </c>
      <c r="D731" s="122" t="s">
        <v>94</v>
      </c>
      <c r="E731" s="123" t="s">
        <v>11205</v>
      </c>
      <c r="F731" s="124" t="s">
        <v>23</v>
      </c>
      <c r="G731" s="124" t="s">
        <v>142</v>
      </c>
      <c r="H731" s="124" t="s">
        <v>13004</v>
      </c>
      <c r="I731" s="210" t="s">
        <v>228</v>
      </c>
      <c r="J731" s="129" t="s">
        <v>174</v>
      </c>
      <c r="K731" s="128">
        <v>138</v>
      </c>
      <c r="L731" s="129"/>
      <c r="M731" s="128" t="s">
        <v>191</v>
      </c>
      <c r="N731" s="127" t="s">
        <v>485</v>
      </c>
      <c r="O731" s="127" t="s">
        <v>165</v>
      </c>
      <c r="P731" s="127" t="s">
        <v>183</v>
      </c>
      <c r="Q731" s="131" t="s">
        <v>13641</v>
      </c>
      <c r="R731" s="131" t="s">
        <v>17138</v>
      </c>
      <c r="S731" s="132" t="s">
        <v>145</v>
      </c>
      <c r="T731" s="136" t="s">
        <v>229</v>
      </c>
      <c r="U731" s="211"/>
      <c r="V731" s="211" t="s">
        <v>245</v>
      </c>
      <c r="W731" s="133" t="str">
        <f>VLOOKUP(TRIM(X731),X10:Y88,2,FALSE)</f>
        <v>Frank</v>
      </c>
      <c r="X731" s="11" t="str">
        <f t="shared" si="25"/>
        <v>6.5.1</v>
      </c>
      <c r="Y731" s="64"/>
      <c r="AA731" s="1">
        <f t="shared" si="26"/>
        <v>5</v>
      </c>
    </row>
    <row r="732" spans="1:27" ht="35.25" customHeight="1">
      <c r="A732" s="119" t="s">
        <v>139</v>
      </c>
      <c r="B732" s="134" t="s">
        <v>57</v>
      </c>
      <c r="C732" s="122" t="s">
        <v>140</v>
      </c>
      <c r="D732" s="122" t="s">
        <v>97</v>
      </c>
      <c r="E732" s="123" t="s">
        <v>11206</v>
      </c>
      <c r="F732" s="124" t="s">
        <v>24</v>
      </c>
      <c r="G732" s="124" t="s">
        <v>142</v>
      </c>
      <c r="H732" s="124" t="s">
        <v>17694</v>
      </c>
      <c r="I732" s="210" t="s">
        <v>228</v>
      </c>
      <c r="J732" s="129" t="s">
        <v>185</v>
      </c>
      <c r="K732" s="128">
        <v>195</v>
      </c>
      <c r="L732" s="129"/>
      <c r="M732" s="128" t="s">
        <v>191</v>
      </c>
      <c r="N732" s="127" t="s">
        <v>485</v>
      </c>
      <c r="O732" s="127" t="s">
        <v>165</v>
      </c>
      <c r="P732" s="127" t="s">
        <v>183</v>
      </c>
      <c r="Q732" s="131" t="s">
        <v>13642</v>
      </c>
      <c r="R732" s="131" t="s">
        <v>15241</v>
      </c>
      <c r="S732" s="132" t="s">
        <v>15242</v>
      </c>
      <c r="T732" s="136" t="s">
        <v>229</v>
      </c>
      <c r="U732" s="211"/>
      <c r="V732" s="211"/>
      <c r="W732" s="133" t="str">
        <f>VLOOKUP(TRIM(X732),X10:Y88,2,FALSE)</f>
        <v>Frank</v>
      </c>
      <c r="X732" s="11" t="str">
        <f t="shared" ref="X732:X795" si="27">IF(ISNONTEXT(D732),"" &amp; D732 &amp;"",T(D732))</f>
        <v>6.5.2</v>
      </c>
      <c r="Y732" s="64"/>
      <c r="AA732" s="1">
        <f t="shared" si="26"/>
        <v>5</v>
      </c>
    </row>
    <row r="733" spans="1:27" ht="35.25" customHeight="1">
      <c r="A733" s="119" t="s">
        <v>139</v>
      </c>
      <c r="B733" s="134" t="s">
        <v>57</v>
      </c>
      <c r="C733" s="122" t="s">
        <v>140</v>
      </c>
      <c r="D733" s="122" t="s">
        <v>98</v>
      </c>
      <c r="E733" s="123" t="s">
        <v>11207</v>
      </c>
      <c r="F733" s="124" t="s">
        <v>24</v>
      </c>
      <c r="G733" s="124" t="s">
        <v>142</v>
      </c>
      <c r="H733" s="124" t="s">
        <v>13005</v>
      </c>
      <c r="I733" s="210" t="s">
        <v>228</v>
      </c>
      <c r="J733" s="129" t="s">
        <v>185</v>
      </c>
      <c r="K733" s="128">
        <v>196</v>
      </c>
      <c r="L733" s="129"/>
      <c r="M733" s="128" t="s">
        <v>191</v>
      </c>
      <c r="N733" s="127" t="s">
        <v>485</v>
      </c>
      <c r="O733" s="127" t="s">
        <v>165</v>
      </c>
      <c r="P733" s="127" t="s">
        <v>183</v>
      </c>
      <c r="Q733" s="131" t="s">
        <v>13643</v>
      </c>
      <c r="R733" s="131" t="s">
        <v>15803</v>
      </c>
      <c r="S733" s="132" t="s">
        <v>159</v>
      </c>
      <c r="T733" s="136" t="s">
        <v>229</v>
      </c>
      <c r="U733" s="211"/>
      <c r="V733" s="211"/>
      <c r="W733" s="133" t="str">
        <f>VLOOKUP(TRIM(X733),X10:Y88,2,FALSE)</f>
        <v>Frank</v>
      </c>
      <c r="X733" s="11" t="str">
        <f t="shared" si="27"/>
        <v>6.5.3</v>
      </c>
      <c r="Y733" s="64"/>
      <c r="AA733" s="1">
        <f t="shared" si="26"/>
        <v>5</v>
      </c>
    </row>
    <row r="734" spans="1:27" ht="35.25" customHeight="1">
      <c r="A734" s="119" t="s">
        <v>139</v>
      </c>
      <c r="B734" s="134" t="s">
        <v>57</v>
      </c>
      <c r="C734" s="122" t="s">
        <v>140</v>
      </c>
      <c r="D734" s="122" t="s">
        <v>98</v>
      </c>
      <c r="E734" s="123" t="s">
        <v>11208</v>
      </c>
      <c r="F734" s="124" t="s">
        <v>24</v>
      </c>
      <c r="G734" s="124" t="s">
        <v>142</v>
      </c>
      <c r="H734" s="124" t="s">
        <v>13006</v>
      </c>
      <c r="I734" s="210" t="s">
        <v>228</v>
      </c>
      <c r="J734" s="129" t="s">
        <v>174</v>
      </c>
      <c r="K734" s="128">
        <v>139</v>
      </c>
      <c r="L734" s="129"/>
      <c r="M734" s="128" t="s">
        <v>191</v>
      </c>
      <c r="N734" s="127" t="s">
        <v>485</v>
      </c>
      <c r="O734" s="127" t="s">
        <v>165</v>
      </c>
      <c r="P734" s="127" t="s">
        <v>183</v>
      </c>
      <c r="Q734" s="131" t="s">
        <v>13644</v>
      </c>
      <c r="R734" s="131" t="s">
        <v>192</v>
      </c>
      <c r="S734" s="144" t="s">
        <v>192</v>
      </c>
      <c r="T734" s="136" t="s">
        <v>229</v>
      </c>
      <c r="U734" s="211"/>
      <c r="V734" s="211"/>
      <c r="W734" s="133" t="str">
        <f>VLOOKUP(TRIM(X734),X10:Y88,2,FALSE)</f>
        <v>Frank</v>
      </c>
      <c r="X734" s="11" t="str">
        <f t="shared" si="27"/>
        <v>6.5.3</v>
      </c>
      <c r="Y734" s="64"/>
      <c r="AA734" s="1">
        <f t="shared" si="26"/>
        <v>5</v>
      </c>
    </row>
    <row r="735" spans="1:27" ht="35.25" customHeight="1">
      <c r="A735" s="119" t="s">
        <v>139</v>
      </c>
      <c r="B735" s="134" t="s">
        <v>57</v>
      </c>
      <c r="C735" s="122" t="s">
        <v>140</v>
      </c>
      <c r="D735" s="122" t="s">
        <v>98</v>
      </c>
      <c r="E735" s="123" t="s">
        <v>11209</v>
      </c>
      <c r="F735" s="124" t="s">
        <v>24</v>
      </c>
      <c r="G735" s="124" t="s">
        <v>142</v>
      </c>
      <c r="H735" s="124" t="s">
        <v>13007</v>
      </c>
      <c r="I735" s="210" t="s">
        <v>228</v>
      </c>
      <c r="J735" s="129" t="s">
        <v>185</v>
      </c>
      <c r="K735" s="128">
        <v>197</v>
      </c>
      <c r="L735" s="129"/>
      <c r="M735" s="128" t="s">
        <v>191</v>
      </c>
      <c r="N735" s="127" t="s">
        <v>485</v>
      </c>
      <c r="O735" s="127" t="s">
        <v>165</v>
      </c>
      <c r="P735" s="127" t="s">
        <v>183</v>
      </c>
      <c r="Q735" s="131" t="s">
        <v>13645</v>
      </c>
      <c r="R735" s="131" t="s">
        <v>192</v>
      </c>
      <c r="S735" s="144" t="s">
        <v>192</v>
      </c>
      <c r="T735" s="136" t="s">
        <v>229</v>
      </c>
      <c r="U735" s="211"/>
      <c r="V735" s="211"/>
      <c r="W735" s="133" t="str">
        <f>VLOOKUP(TRIM(X735),X10:Y88,2,FALSE)</f>
        <v>Frank</v>
      </c>
      <c r="X735" s="11" t="str">
        <f t="shared" si="27"/>
        <v>6.5.3</v>
      </c>
      <c r="Y735" s="64"/>
      <c r="AA735" s="1">
        <f t="shared" si="26"/>
        <v>5</v>
      </c>
    </row>
    <row r="736" spans="1:27" ht="35.25" customHeight="1">
      <c r="A736" s="119" t="s">
        <v>139</v>
      </c>
      <c r="B736" s="134" t="s">
        <v>57</v>
      </c>
      <c r="C736" s="122" t="s">
        <v>140</v>
      </c>
      <c r="D736" s="122" t="s">
        <v>98</v>
      </c>
      <c r="E736" s="123" t="s">
        <v>11210</v>
      </c>
      <c r="F736" s="124" t="s">
        <v>180</v>
      </c>
      <c r="G736" s="124" t="s">
        <v>142</v>
      </c>
      <c r="H736" s="124" t="s">
        <v>12881</v>
      </c>
      <c r="I736" s="210" t="s">
        <v>228</v>
      </c>
      <c r="J736" s="129"/>
      <c r="K736" s="128"/>
      <c r="L736" s="129"/>
      <c r="M736" s="128"/>
      <c r="N736" s="127"/>
      <c r="O736" s="127" t="s">
        <v>165</v>
      </c>
      <c r="P736" s="127"/>
      <c r="Q736" s="131" t="s">
        <v>12882</v>
      </c>
      <c r="R736" s="131" t="s">
        <v>15192</v>
      </c>
      <c r="S736" s="132" t="s">
        <v>15193</v>
      </c>
      <c r="T736" s="136" t="s">
        <v>229</v>
      </c>
      <c r="U736" s="211"/>
      <c r="V736" s="211"/>
      <c r="W736" s="133" t="str">
        <f>VLOOKUP(TRIM(X736),X10:Y88,2,FALSE)</f>
        <v>Frank</v>
      </c>
      <c r="X736" s="11" t="str">
        <f t="shared" si="27"/>
        <v>6.5.3</v>
      </c>
      <c r="Y736" s="64"/>
      <c r="AA736" s="1">
        <f t="shared" si="26"/>
        <v>5</v>
      </c>
    </row>
    <row r="737" spans="1:27" ht="35.25" customHeight="1">
      <c r="A737" s="119" t="s">
        <v>139</v>
      </c>
      <c r="B737" s="134" t="s">
        <v>57</v>
      </c>
      <c r="C737" s="122" t="s">
        <v>140</v>
      </c>
      <c r="D737" s="122" t="s">
        <v>108</v>
      </c>
      <c r="E737" s="123" t="s">
        <v>11211</v>
      </c>
      <c r="F737" s="124" t="s">
        <v>24</v>
      </c>
      <c r="G737" s="124" t="s">
        <v>142</v>
      </c>
      <c r="H737" s="124" t="s">
        <v>13008</v>
      </c>
      <c r="I737" s="210" t="s">
        <v>12883</v>
      </c>
      <c r="J737" s="129" t="s">
        <v>174</v>
      </c>
      <c r="K737" s="128">
        <v>140</v>
      </c>
      <c r="L737" s="129"/>
      <c r="M737" s="128" t="s">
        <v>216</v>
      </c>
      <c r="N737" s="127" t="s">
        <v>485</v>
      </c>
      <c r="O737" s="127" t="s">
        <v>165</v>
      </c>
      <c r="P737" s="127" t="s">
        <v>183</v>
      </c>
      <c r="Q737" s="131" t="s">
        <v>13646</v>
      </c>
      <c r="R737" s="131" t="s">
        <v>192</v>
      </c>
      <c r="S737" s="144" t="s">
        <v>192</v>
      </c>
      <c r="T737" s="136" t="s">
        <v>229</v>
      </c>
      <c r="U737" s="211"/>
      <c r="V737" s="211"/>
      <c r="W737" s="133" t="str">
        <f>VLOOKUP(TRIM(X737),X10:Y88,2,FALSE)</f>
        <v>Puneet</v>
      </c>
      <c r="X737" s="11" t="str">
        <f t="shared" si="27"/>
        <v>6.5.8</v>
      </c>
      <c r="Y737" s="64"/>
      <c r="AA737" s="1">
        <f t="shared" si="26"/>
        <v>13</v>
      </c>
    </row>
    <row r="738" spans="1:27" ht="35.25" customHeight="1">
      <c r="A738" s="119" t="s">
        <v>139</v>
      </c>
      <c r="B738" s="134" t="s">
        <v>57</v>
      </c>
      <c r="C738" s="122" t="s">
        <v>140</v>
      </c>
      <c r="D738" s="122" t="s">
        <v>108</v>
      </c>
      <c r="E738" s="123" t="s">
        <v>11212</v>
      </c>
      <c r="F738" s="124" t="s">
        <v>24</v>
      </c>
      <c r="G738" s="124" t="s">
        <v>142</v>
      </c>
      <c r="H738" s="124" t="s">
        <v>13009</v>
      </c>
      <c r="I738" s="210" t="s">
        <v>228</v>
      </c>
      <c r="J738" s="129" t="s">
        <v>185</v>
      </c>
      <c r="K738" s="128">
        <v>198</v>
      </c>
      <c r="L738" s="129"/>
      <c r="M738" s="128" t="s">
        <v>216</v>
      </c>
      <c r="N738" s="127" t="s">
        <v>485</v>
      </c>
      <c r="O738" s="127" t="s">
        <v>165</v>
      </c>
      <c r="P738" s="127" t="s">
        <v>183</v>
      </c>
      <c r="Q738" s="131" t="s">
        <v>13647</v>
      </c>
      <c r="R738" s="131" t="s">
        <v>192</v>
      </c>
      <c r="S738" s="144" t="s">
        <v>192</v>
      </c>
      <c r="T738" s="136" t="s">
        <v>229</v>
      </c>
      <c r="U738" s="211"/>
      <c r="V738" s="211"/>
      <c r="W738" s="133" t="str">
        <f>VLOOKUP(TRIM(X738),X10:Y88,2,FALSE)</f>
        <v>Puneet</v>
      </c>
      <c r="X738" s="11" t="str">
        <f t="shared" si="27"/>
        <v>6.5.8</v>
      </c>
      <c r="Y738" s="64"/>
      <c r="AA738" s="1">
        <f t="shared" si="26"/>
        <v>5</v>
      </c>
    </row>
    <row r="739" spans="1:27" ht="35.25" customHeight="1">
      <c r="A739" s="119" t="s">
        <v>139</v>
      </c>
      <c r="B739" s="134" t="s">
        <v>57</v>
      </c>
      <c r="C739" s="122" t="s">
        <v>140</v>
      </c>
      <c r="D739" s="122" t="s">
        <v>116</v>
      </c>
      <c r="E739" s="123" t="s">
        <v>11213</v>
      </c>
      <c r="F739" s="124" t="s">
        <v>21</v>
      </c>
      <c r="G739" s="124" t="s">
        <v>142</v>
      </c>
      <c r="H739" s="124" t="s">
        <v>13010</v>
      </c>
      <c r="I739" s="210" t="s">
        <v>12884</v>
      </c>
      <c r="J739" s="129" t="s">
        <v>812</v>
      </c>
      <c r="K739" s="128"/>
      <c r="L739" s="129"/>
      <c r="M739" s="128"/>
      <c r="N739" s="127" t="s">
        <v>12287</v>
      </c>
      <c r="O739" s="127" t="s">
        <v>2712</v>
      </c>
      <c r="P739" s="127" t="s">
        <v>814</v>
      </c>
      <c r="Q739" s="131" t="s">
        <v>12885</v>
      </c>
      <c r="R739" s="131" t="s">
        <v>15896</v>
      </c>
      <c r="S739" s="132" t="s">
        <v>15895</v>
      </c>
      <c r="T739" s="136" t="s">
        <v>229</v>
      </c>
      <c r="U739" s="211"/>
      <c r="V739" s="211"/>
      <c r="W739" s="133" t="str">
        <f>VLOOKUP(TRIM(X739),X10:Y88,2,FALSE)</f>
        <v>LaeYoung</v>
      </c>
      <c r="X739" s="11" t="str">
        <f t="shared" si="27"/>
        <v>6.6</v>
      </c>
      <c r="Y739" s="64"/>
      <c r="AA739" s="1">
        <f t="shared" si="26"/>
        <v>21</v>
      </c>
    </row>
    <row r="740" spans="1:27" ht="35.25" customHeight="1">
      <c r="A740" s="119" t="s">
        <v>139</v>
      </c>
      <c r="B740" s="134" t="s">
        <v>57</v>
      </c>
      <c r="C740" s="122" t="s">
        <v>140</v>
      </c>
      <c r="D740" s="122" t="s">
        <v>116</v>
      </c>
      <c r="E740" s="123" t="s">
        <v>11214</v>
      </c>
      <c r="F740" s="124" t="s">
        <v>21</v>
      </c>
      <c r="G740" s="124" t="s">
        <v>142</v>
      </c>
      <c r="H740" s="124" t="s">
        <v>13011</v>
      </c>
      <c r="I740" s="210" t="s">
        <v>12884</v>
      </c>
      <c r="J740" s="129" t="s">
        <v>812</v>
      </c>
      <c r="K740" s="128"/>
      <c r="L740" s="129"/>
      <c r="M740" s="128"/>
      <c r="N740" s="127" t="s">
        <v>12287</v>
      </c>
      <c r="O740" s="127" t="s">
        <v>2712</v>
      </c>
      <c r="P740" s="127" t="s">
        <v>814</v>
      </c>
      <c r="Q740" s="131" t="s">
        <v>12886</v>
      </c>
      <c r="R740" s="131" t="s">
        <v>192</v>
      </c>
      <c r="S740" s="144" t="s">
        <v>192</v>
      </c>
      <c r="T740" s="136" t="s">
        <v>229</v>
      </c>
      <c r="U740" s="211"/>
      <c r="V740" s="211"/>
      <c r="W740" s="133" t="str">
        <f>VLOOKUP(TRIM(X740),X10:Y88,2,FALSE)</f>
        <v>LaeYoung</v>
      </c>
      <c r="X740" s="11" t="str">
        <f t="shared" si="27"/>
        <v>6.6</v>
      </c>
      <c r="Y740" s="64"/>
      <c r="AA740" s="1">
        <f t="shared" si="26"/>
        <v>21</v>
      </c>
    </row>
    <row r="741" spans="1:27" ht="35.25" customHeight="1">
      <c r="A741" s="119" t="s">
        <v>139</v>
      </c>
      <c r="B741" s="134" t="s">
        <v>57</v>
      </c>
      <c r="C741" s="122" t="s">
        <v>140</v>
      </c>
      <c r="D741" s="122" t="s">
        <v>116</v>
      </c>
      <c r="E741" s="123" t="s">
        <v>11215</v>
      </c>
      <c r="F741" s="124" t="s">
        <v>21</v>
      </c>
      <c r="G741" s="124" t="s">
        <v>142</v>
      </c>
      <c r="H741" s="124" t="s">
        <v>13012</v>
      </c>
      <c r="I741" s="210" t="s">
        <v>228</v>
      </c>
      <c r="J741" s="129" t="s">
        <v>812</v>
      </c>
      <c r="K741" s="128"/>
      <c r="L741" s="129"/>
      <c r="M741" s="128"/>
      <c r="N741" s="127" t="s">
        <v>12287</v>
      </c>
      <c r="O741" s="127" t="s">
        <v>2712</v>
      </c>
      <c r="P741" s="127" t="s">
        <v>814</v>
      </c>
      <c r="Q741" s="131" t="s">
        <v>12887</v>
      </c>
      <c r="R741" s="131" t="s">
        <v>192</v>
      </c>
      <c r="S741" s="144" t="s">
        <v>192</v>
      </c>
      <c r="T741" s="136" t="s">
        <v>229</v>
      </c>
      <c r="U741" s="211"/>
      <c r="V741" s="211"/>
      <c r="W741" s="133" t="str">
        <f>VLOOKUP(TRIM(X741),X10:Y88,2,FALSE)</f>
        <v>LaeYoung</v>
      </c>
      <c r="X741" s="11" t="str">
        <f t="shared" si="27"/>
        <v>6.6</v>
      </c>
      <c r="Y741" s="64"/>
      <c r="AA741" s="1">
        <f t="shared" si="26"/>
        <v>5</v>
      </c>
    </row>
    <row r="742" spans="1:27" ht="37.200000000000003" customHeight="1">
      <c r="A742" s="119" t="s">
        <v>139</v>
      </c>
      <c r="B742" s="134" t="s">
        <v>57</v>
      </c>
      <c r="C742" s="122" t="s">
        <v>140</v>
      </c>
      <c r="D742" s="122" t="s">
        <v>304</v>
      </c>
      <c r="E742" s="123" t="s">
        <v>11216</v>
      </c>
      <c r="F742" s="124" t="s">
        <v>21</v>
      </c>
      <c r="G742" s="124" t="s">
        <v>142</v>
      </c>
      <c r="H742" s="124" t="s">
        <v>13013</v>
      </c>
      <c r="I742" s="210" t="s">
        <v>228</v>
      </c>
      <c r="J742" s="129" t="s">
        <v>7467</v>
      </c>
      <c r="K742" s="128"/>
      <c r="L742" s="129"/>
      <c r="M742" s="128"/>
      <c r="N742" s="127" t="s">
        <v>654</v>
      </c>
      <c r="O742" s="127" t="s">
        <v>2712</v>
      </c>
      <c r="P742" s="127" t="s">
        <v>7468</v>
      </c>
      <c r="Q742" s="131" t="s">
        <v>12888</v>
      </c>
      <c r="R742" s="131" t="s">
        <v>15872</v>
      </c>
      <c r="S742" s="132" t="s">
        <v>15871</v>
      </c>
      <c r="T742" s="136" t="s">
        <v>229</v>
      </c>
      <c r="U742" s="211"/>
      <c r="V742" s="211"/>
      <c r="W742" s="133" t="str">
        <f>VLOOKUP(TRIM(X742),X10:Y88,2,FALSE)</f>
        <v>Puneet</v>
      </c>
      <c r="X742" s="11" t="str">
        <f t="shared" si="27"/>
        <v>6.11</v>
      </c>
      <c r="Y742" s="64"/>
      <c r="AA742" s="1">
        <f t="shared" si="26"/>
        <v>5</v>
      </c>
    </row>
    <row r="743" spans="1:27" ht="37.200000000000003" customHeight="1">
      <c r="A743" s="119" t="s">
        <v>139</v>
      </c>
      <c r="B743" s="134" t="s">
        <v>57</v>
      </c>
      <c r="C743" s="122" t="s">
        <v>140</v>
      </c>
      <c r="D743" s="122" t="s">
        <v>2172</v>
      </c>
      <c r="E743" s="123" t="s">
        <v>11217</v>
      </c>
      <c r="F743" s="124" t="s">
        <v>172</v>
      </c>
      <c r="G743" s="124" t="s">
        <v>48</v>
      </c>
      <c r="H743" s="124" t="s">
        <v>12889</v>
      </c>
      <c r="I743" s="210" t="s">
        <v>228</v>
      </c>
      <c r="J743" s="129"/>
      <c r="K743" s="128"/>
      <c r="L743" s="129"/>
      <c r="M743" s="128"/>
      <c r="N743" s="127"/>
      <c r="O743" s="127"/>
      <c r="P743" s="127"/>
      <c r="Q743" s="131" t="s">
        <v>12890</v>
      </c>
      <c r="R743" s="131" t="s">
        <v>161</v>
      </c>
      <c r="S743" s="132" t="s">
        <v>159</v>
      </c>
      <c r="T743" s="136" t="s">
        <v>229</v>
      </c>
      <c r="U743" s="211"/>
      <c r="V743" s="211"/>
      <c r="W743" s="133" t="str">
        <f>VLOOKUP(TRIM(X743),X10:Y88,2,FALSE)</f>
        <v>Puneet</v>
      </c>
      <c r="X743" s="11" t="str">
        <f t="shared" si="27"/>
        <v>6.24</v>
      </c>
      <c r="Y743" s="64"/>
      <c r="AA743" s="1">
        <f t="shared" si="26"/>
        <v>5</v>
      </c>
    </row>
    <row r="744" spans="1:27" ht="37.200000000000003" customHeight="1">
      <c r="A744" s="119" t="s">
        <v>139</v>
      </c>
      <c r="B744" s="134" t="s">
        <v>57</v>
      </c>
      <c r="C744" s="122" t="s">
        <v>140</v>
      </c>
      <c r="D744" s="122" t="s">
        <v>2172</v>
      </c>
      <c r="E744" s="123" t="s">
        <v>11218</v>
      </c>
      <c r="F744" s="124" t="s">
        <v>24</v>
      </c>
      <c r="G744" s="124" t="s">
        <v>142</v>
      </c>
      <c r="H744" s="124" t="s">
        <v>13014</v>
      </c>
      <c r="I744" s="210" t="s">
        <v>13372</v>
      </c>
      <c r="J744" s="129" t="s">
        <v>174</v>
      </c>
      <c r="K744" s="128">
        <v>141</v>
      </c>
      <c r="L744" s="129"/>
      <c r="M744" s="128" t="s">
        <v>234</v>
      </c>
      <c r="N744" s="127" t="s">
        <v>485</v>
      </c>
      <c r="O744" s="127" t="s">
        <v>165</v>
      </c>
      <c r="P744" s="127" t="s">
        <v>183</v>
      </c>
      <c r="Q744" s="131" t="s">
        <v>13648</v>
      </c>
      <c r="R744" s="131" t="s">
        <v>15996</v>
      </c>
      <c r="S744" s="132" t="s">
        <v>15995</v>
      </c>
      <c r="T744" s="136" t="s">
        <v>229</v>
      </c>
      <c r="U744" s="211"/>
      <c r="V744" s="211"/>
      <c r="W744" s="133" t="str">
        <f>VLOOKUP(TRIM(X744),X10:Y88,2,FALSE)</f>
        <v>Puneet</v>
      </c>
      <c r="X744" s="11" t="str">
        <f t="shared" si="27"/>
        <v>6.24</v>
      </c>
      <c r="Y744" s="64"/>
      <c r="AA744" s="1">
        <f t="shared" si="26"/>
        <v>81</v>
      </c>
    </row>
    <row r="745" spans="1:27" ht="35.25" customHeight="1">
      <c r="A745" s="119" t="s">
        <v>139</v>
      </c>
      <c r="B745" s="134" t="s">
        <v>57</v>
      </c>
      <c r="C745" s="122" t="s">
        <v>140</v>
      </c>
      <c r="D745" s="122" t="s">
        <v>2172</v>
      </c>
      <c r="E745" s="123" t="s">
        <v>11219</v>
      </c>
      <c r="F745" s="124" t="s">
        <v>24</v>
      </c>
      <c r="G745" s="124" t="s">
        <v>142</v>
      </c>
      <c r="H745" s="124" t="s">
        <v>13015</v>
      </c>
      <c r="I745" s="210" t="s">
        <v>13372</v>
      </c>
      <c r="J745" s="129" t="s">
        <v>185</v>
      </c>
      <c r="K745" s="128">
        <v>199</v>
      </c>
      <c r="L745" s="129"/>
      <c r="M745" s="128" t="s">
        <v>234</v>
      </c>
      <c r="N745" s="127" t="s">
        <v>485</v>
      </c>
      <c r="O745" s="127" t="s">
        <v>165</v>
      </c>
      <c r="P745" s="127" t="s">
        <v>183</v>
      </c>
      <c r="Q745" s="131" t="s">
        <v>8591</v>
      </c>
      <c r="R745" s="131" t="s">
        <v>15999</v>
      </c>
      <c r="S745" s="132" t="s">
        <v>15998</v>
      </c>
      <c r="T745" s="136" t="s">
        <v>229</v>
      </c>
      <c r="U745" s="211"/>
      <c r="V745" s="211"/>
      <c r="W745" s="133" t="str">
        <f>VLOOKUP(TRIM(X745),X10:Y88,2,FALSE)</f>
        <v>Puneet</v>
      </c>
      <c r="X745" s="11" t="str">
        <f t="shared" si="27"/>
        <v>6.24</v>
      </c>
      <c r="Y745" s="64"/>
      <c r="AA745" s="1">
        <f t="shared" si="26"/>
        <v>81</v>
      </c>
    </row>
    <row r="746" spans="1:27" ht="35.25" customHeight="1">
      <c r="A746" s="119" t="s">
        <v>139</v>
      </c>
      <c r="B746" s="134" t="s">
        <v>57</v>
      </c>
      <c r="C746" s="122" t="s">
        <v>140</v>
      </c>
      <c r="D746" s="122" t="s">
        <v>2172</v>
      </c>
      <c r="E746" s="123" t="s">
        <v>11220</v>
      </c>
      <c r="F746" s="124" t="s">
        <v>24</v>
      </c>
      <c r="G746" s="124" t="s">
        <v>142</v>
      </c>
      <c r="H746" s="124" t="s">
        <v>13016</v>
      </c>
      <c r="I746" s="210" t="s">
        <v>13372</v>
      </c>
      <c r="J746" s="129" t="s">
        <v>5550</v>
      </c>
      <c r="K746" s="128">
        <v>28</v>
      </c>
      <c r="L746" s="129"/>
      <c r="M746" s="128" t="s">
        <v>234</v>
      </c>
      <c r="N746" s="127" t="s">
        <v>485</v>
      </c>
      <c r="O746" s="127" t="s">
        <v>165</v>
      </c>
      <c r="P746" s="127" t="s">
        <v>183</v>
      </c>
      <c r="Q746" s="131" t="s">
        <v>13649</v>
      </c>
      <c r="R746" s="131" t="s">
        <v>16002</v>
      </c>
      <c r="S746" s="132" t="s">
        <v>16001</v>
      </c>
      <c r="T746" s="136" t="s">
        <v>229</v>
      </c>
      <c r="U746" s="211"/>
      <c r="V746" s="211"/>
      <c r="W746" s="133" t="str">
        <f>VLOOKUP(TRIM(X746),X10:Y88,2,FALSE)</f>
        <v>Puneet</v>
      </c>
      <c r="X746" s="11" t="str">
        <f t="shared" si="27"/>
        <v>6.24</v>
      </c>
      <c r="Y746" s="64"/>
      <c r="AA746" s="1">
        <f t="shared" si="26"/>
        <v>81</v>
      </c>
    </row>
    <row r="747" spans="1:27" ht="35.25" customHeight="1">
      <c r="A747" s="119" t="s">
        <v>139</v>
      </c>
      <c r="B747" s="134" t="s">
        <v>57</v>
      </c>
      <c r="C747" s="122" t="s">
        <v>140</v>
      </c>
      <c r="D747" s="122" t="s">
        <v>12057</v>
      </c>
      <c r="E747" s="123" t="s">
        <v>11221</v>
      </c>
      <c r="F747" s="124" t="s">
        <v>24</v>
      </c>
      <c r="G747" s="124" t="s">
        <v>142</v>
      </c>
      <c r="H747" s="124" t="s">
        <v>13017</v>
      </c>
      <c r="I747" s="210" t="s">
        <v>212</v>
      </c>
      <c r="J747" s="129" t="s">
        <v>185</v>
      </c>
      <c r="K747" s="128">
        <v>200</v>
      </c>
      <c r="L747" s="129"/>
      <c r="M747" s="128" t="s">
        <v>191</v>
      </c>
      <c r="N747" s="127" t="s">
        <v>485</v>
      </c>
      <c r="O747" s="127" t="s">
        <v>165</v>
      </c>
      <c r="P747" s="127" t="s">
        <v>183</v>
      </c>
      <c r="Q747" s="131" t="s">
        <v>13650</v>
      </c>
      <c r="R747" s="131" t="s">
        <v>192</v>
      </c>
      <c r="S747" s="144" t="s">
        <v>192</v>
      </c>
      <c r="T747" s="136" t="s">
        <v>244</v>
      </c>
      <c r="U747" s="211"/>
      <c r="V747" s="211"/>
      <c r="W747" s="133" t="str">
        <f>VLOOKUP(TRIM(X747),X10:Y88,2,FALSE)</f>
        <v>Mirko</v>
      </c>
      <c r="X747" s="11" t="str">
        <f t="shared" si="27"/>
        <v>6.5.6.1</v>
      </c>
      <c r="Y747" s="64"/>
      <c r="AA747" s="1">
        <f t="shared" si="26"/>
        <v>21</v>
      </c>
    </row>
    <row r="748" spans="1:27" ht="35.25" customHeight="1">
      <c r="A748" s="119" t="s">
        <v>139</v>
      </c>
      <c r="B748" s="134" t="s">
        <v>57</v>
      </c>
      <c r="C748" s="122" t="s">
        <v>140</v>
      </c>
      <c r="D748" s="122" t="s">
        <v>12057</v>
      </c>
      <c r="E748" s="123" t="s">
        <v>11222</v>
      </c>
      <c r="F748" s="124" t="s">
        <v>180</v>
      </c>
      <c r="G748" s="124" t="s">
        <v>142</v>
      </c>
      <c r="H748" s="124" t="s">
        <v>12891</v>
      </c>
      <c r="I748" s="210" t="s">
        <v>212</v>
      </c>
      <c r="J748" s="129"/>
      <c r="K748" s="128"/>
      <c r="L748" s="129"/>
      <c r="M748" s="128"/>
      <c r="N748" s="127"/>
      <c r="O748" s="127" t="s">
        <v>165</v>
      </c>
      <c r="P748" s="127" t="s">
        <v>183</v>
      </c>
      <c r="Q748" s="131" t="s">
        <v>12892</v>
      </c>
      <c r="R748" s="131" t="s">
        <v>16162</v>
      </c>
      <c r="S748" s="132" t="s">
        <v>16161</v>
      </c>
      <c r="T748" s="136" t="s">
        <v>244</v>
      </c>
      <c r="U748" s="211"/>
      <c r="V748" s="211"/>
      <c r="W748" s="133" t="str">
        <f>VLOOKUP(TRIM(X748),X10:Y88,2,FALSE)</f>
        <v>Mirko</v>
      </c>
      <c r="X748" s="11" t="str">
        <f t="shared" si="27"/>
        <v>6.5.6.1</v>
      </c>
      <c r="Y748" s="64"/>
      <c r="AA748" s="1">
        <f t="shared" si="26"/>
        <v>21</v>
      </c>
    </row>
    <row r="749" spans="1:27" ht="35.25" customHeight="1">
      <c r="A749" s="119" t="s">
        <v>139</v>
      </c>
      <c r="B749" s="134" t="s">
        <v>57</v>
      </c>
      <c r="C749" s="122" t="s">
        <v>140</v>
      </c>
      <c r="D749" s="122" t="s">
        <v>103</v>
      </c>
      <c r="E749" s="123" t="s">
        <v>11223</v>
      </c>
      <c r="F749" s="124" t="s">
        <v>24</v>
      </c>
      <c r="G749" s="124" t="s">
        <v>142</v>
      </c>
      <c r="H749" s="124" t="s">
        <v>13018</v>
      </c>
      <c r="I749" s="210" t="s">
        <v>212</v>
      </c>
      <c r="J749" s="129" t="s">
        <v>174</v>
      </c>
      <c r="K749" s="128">
        <v>142</v>
      </c>
      <c r="L749" s="129"/>
      <c r="M749" s="128" t="s">
        <v>216</v>
      </c>
      <c r="N749" s="127" t="s">
        <v>485</v>
      </c>
      <c r="O749" s="127" t="s">
        <v>165</v>
      </c>
      <c r="P749" s="127" t="s">
        <v>183</v>
      </c>
      <c r="Q749" s="131" t="s">
        <v>13651</v>
      </c>
      <c r="R749" s="131" t="s">
        <v>192</v>
      </c>
      <c r="S749" s="144" t="s">
        <v>192</v>
      </c>
      <c r="T749" s="136" t="s">
        <v>244</v>
      </c>
      <c r="U749" s="211"/>
      <c r="V749" s="211"/>
      <c r="W749" s="133" t="str">
        <f>VLOOKUP(TRIM(X749),X10:Y88,2,FALSE)</f>
        <v>Frank</v>
      </c>
      <c r="X749" s="11" t="str">
        <f t="shared" si="27"/>
        <v>6.5.5</v>
      </c>
      <c r="Y749" s="64"/>
      <c r="AA749" s="1">
        <f t="shared" si="26"/>
        <v>21</v>
      </c>
    </row>
    <row r="750" spans="1:27" ht="35.25" customHeight="1">
      <c r="A750" s="119" t="s">
        <v>139</v>
      </c>
      <c r="B750" s="134" t="s">
        <v>57</v>
      </c>
      <c r="C750" s="122" t="s">
        <v>140</v>
      </c>
      <c r="D750" s="122" t="s">
        <v>12058</v>
      </c>
      <c r="E750" s="123" t="s">
        <v>11224</v>
      </c>
      <c r="F750" s="124" t="s">
        <v>24</v>
      </c>
      <c r="G750" s="124" t="s">
        <v>142</v>
      </c>
      <c r="H750" s="124" t="s">
        <v>13019</v>
      </c>
      <c r="I750" s="210" t="s">
        <v>2350</v>
      </c>
      <c r="J750" s="129" t="s">
        <v>5550</v>
      </c>
      <c r="K750" s="128">
        <v>29</v>
      </c>
      <c r="L750" s="129"/>
      <c r="M750" s="128" t="s">
        <v>191</v>
      </c>
      <c r="N750" s="127" t="s">
        <v>485</v>
      </c>
      <c r="O750" s="127" t="s">
        <v>165</v>
      </c>
      <c r="P750" s="127" t="s">
        <v>183</v>
      </c>
      <c r="Q750" s="131" t="s">
        <v>13652</v>
      </c>
      <c r="R750" s="131" t="s">
        <v>161</v>
      </c>
      <c r="S750" s="132" t="s">
        <v>159</v>
      </c>
      <c r="T750" s="136" t="s">
        <v>331</v>
      </c>
      <c r="U750" s="211"/>
      <c r="V750" s="211"/>
      <c r="W750" s="133" t="str">
        <f>VLOOKUP(TRIM(X750),X10:Y88,2,FALSE)</f>
        <v>Krisztian</v>
      </c>
      <c r="X750" s="11" t="str">
        <f t="shared" si="27"/>
        <v>6.5.6.2</v>
      </c>
      <c r="Y750" s="64"/>
      <c r="AA750" s="1">
        <f t="shared" si="26"/>
        <v>26</v>
      </c>
    </row>
    <row r="751" spans="1:27" ht="35.25" customHeight="1">
      <c r="A751" s="119" t="s">
        <v>139</v>
      </c>
      <c r="B751" s="134" t="s">
        <v>57</v>
      </c>
      <c r="C751" s="122" t="s">
        <v>140</v>
      </c>
      <c r="D751" s="122" t="s">
        <v>103</v>
      </c>
      <c r="E751" s="123" t="s">
        <v>11225</v>
      </c>
      <c r="F751" s="124" t="s">
        <v>24</v>
      </c>
      <c r="G751" s="124" t="s">
        <v>142</v>
      </c>
      <c r="H751" s="124" t="s">
        <v>13020</v>
      </c>
      <c r="I751" s="210" t="s">
        <v>212</v>
      </c>
      <c r="J751" s="129" t="s">
        <v>185</v>
      </c>
      <c r="K751" s="128">
        <v>201</v>
      </c>
      <c r="L751" s="129"/>
      <c r="M751" s="128" t="s">
        <v>216</v>
      </c>
      <c r="N751" s="127" t="s">
        <v>485</v>
      </c>
      <c r="O751" s="127" t="s">
        <v>165</v>
      </c>
      <c r="P751" s="127" t="s">
        <v>183</v>
      </c>
      <c r="Q751" s="131" t="s">
        <v>13651</v>
      </c>
      <c r="R751" s="131" t="s">
        <v>192</v>
      </c>
      <c r="S751" s="144" t="s">
        <v>192</v>
      </c>
      <c r="T751" s="136" t="s">
        <v>244</v>
      </c>
      <c r="U751" s="211"/>
      <c r="V751" s="211"/>
      <c r="W751" s="133" t="str">
        <f>VLOOKUP(TRIM(X751),X10:Y88,2,FALSE)</f>
        <v>Frank</v>
      </c>
      <c r="X751" s="11" t="str">
        <f t="shared" si="27"/>
        <v>6.5.5</v>
      </c>
      <c r="Y751" s="64"/>
      <c r="AA751" s="1">
        <f t="shared" si="26"/>
        <v>21</v>
      </c>
    </row>
    <row r="752" spans="1:27" ht="35.25" customHeight="1">
      <c r="A752" s="119" t="s">
        <v>139</v>
      </c>
      <c r="B752" s="134" t="s">
        <v>57</v>
      </c>
      <c r="C752" s="122" t="s">
        <v>140</v>
      </c>
      <c r="D752" s="122" t="s">
        <v>470</v>
      </c>
      <c r="E752" s="123" t="s">
        <v>11226</v>
      </c>
      <c r="F752" s="124" t="s">
        <v>21</v>
      </c>
      <c r="G752" s="124" t="s">
        <v>142</v>
      </c>
      <c r="H752" s="124" t="s">
        <v>13021</v>
      </c>
      <c r="I752" s="210" t="s">
        <v>212</v>
      </c>
      <c r="J752" s="129" t="s">
        <v>7457</v>
      </c>
      <c r="K752" s="128"/>
      <c r="L752" s="129"/>
      <c r="M752" s="128"/>
      <c r="N752" s="127" t="s">
        <v>7390</v>
      </c>
      <c r="O752" s="127" t="s">
        <v>2712</v>
      </c>
      <c r="P752" s="127" t="s">
        <v>7458</v>
      </c>
      <c r="Q752" s="131" t="s">
        <v>12893</v>
      </c>
      <c r="R752" s="131" t="s">
        <v>15540</v>
      </c>
      <c r="S752" s="132" t="s">
        <v>15539</v>
      </c>
      <c r="T752" s="136" t="s">
        <v>244</v>
      </c>
      <c r="U752" s="211"/>
      <c r="V752" s="211"/>
      <c r="W752" s="133" t="str">
        <f>VLOOKUP(TRIM(X752),X10:Y88,2,FALSE)</f>
        <v>Puneet</v>
      </c>
      <c r="X752" s="11" t="str">
        <f t="shared" si="27"/>
        <v>6.13</v>
      </c>
      <c r="Y752" s="64"/>
      <c r="AA752" s="1">
        <f t="shared" si="26"/>
        <v>21</v>
      </c>
    </row>
    <row r="753" spans="1:27" ht="35.25" customHeight="1">
      <c r="A753" s="119" t="s">
        <v>139</v>
      </c>
      <c r="B753" s="134" t="s">
        <v>57</v>
      </c>
      <c r="C753" s="122" t="s">
        <v>140</v>
      </c>
      <c r="D753" s="122" t="s">
        <v>470</v>
      </c>
      <c r="E753" s="123" t="s">
        <v>11227</v>
      </c>
      <c r="F753" s="124" t="s">
        <v>21</v>
      </c>
      <c r="G753" s="124" t="s">
        <v>142</v>
      </c>
      <c r="H753" s="124" t="s">
        <v>13022</v>
      </c>
      <c r="I753" s="210" t="s">
        <v>212</v>
      </c>
      <c r="J753" s="129" t="s">
        <v>7457</v>
      </c>
      <c r="K753" s="128"/>
      <c r="L753" s="129"/>
      <c r="M753" s="128"/>
      <c r="N753" s="127" t="s">
        <v>7390</v>
      </c>
      <c r="O753" s="127" t="s">
        <v>2712</v>
      </c>
      <c r="P753" s="127" t="s">
        <v>7458</v>
      </c>
      <c r="Q753" s="131" t="s">
        <v>12894</v>
      </c>
      <c r="R753" s="131" t="s">
        <v>15552</v>
      </c>
      <c r="S753" s="132" t="s">
        <v>15551</v>
      </c>
      <c r="T753" s="136" t="s">
        <v>244</v>
      </c>
      <c r="U753" s="211"/>
      <c r="V753" s="211"/>
      <c r="W753" s="133" t="str">
        <f>VLOOKUP(TRIM(X753),X10:Y88,2,FALSE)</f>
        <v>Puneet</v>
      </c>
      <c r="X753" s="11" t="str">
        <f t="shared" si="27"/>
        <v>6.13</v>
      </c>
      <c r="Y753" s="64"/>
      <c r="AA753" s="1">
        <f t="shared" si="26"/>
        <v>21</v>
      </c>
    </row>
    <row r="754" spans="1:27" ht="35.25" customHeight="1">
      <c r="A754" s="119" t="s">
        <v>139</v>
      </c>
      <c r="B754" s="134" t="s">
        <v>57</v>
      </c>
      <c r="C754" s="122" t="s">
        <v>140</v>
      </c>
      <c r="D754" s="122" t="s">
        <v>119</v>
      </c>
      <c r="E754" s="123" t="s">
        <v>11228</v>
      </c>
      <c r="F754" s="124" t="s">
        <v>21</v>
      </c>
      <c r="G754" s="124" t="s">
        <v>142</v>
      </c>
      <c r="H754" s="124" t="s">
        <v>13023</v>
      </c>
      <c r="I754" s="210" t="s">
        <v>12895</v>
      </c>
      <c r="J754" s="129" t="s">
        <v>7464</v>
      </c>
      <c r="K754" s="128"/>
      <c r="L754" s="129"/>
      <c r="M754" s="128"/>
      <c r="N754" s="127" t="s">
        <v>654</v>
      </c>
      <c r="O754" s="127" t="s">
        <v>2712</v>
      </c>
      <c r="P754" s="127" t="s">
        <v>7465</v>
      </c>
      <c r="Q754" s="131" t="s">
        <v>12896</v>
      </c>
      <c r="R754" s="131" t="s">
        <v>192</v>
      </c>
      <c r="S754" s="144" t="s">
        <v>192</v>
      </c>
      <c r="T754" s="136" t="s">
        <v>232</v>
      </c>
      <c r="U754" s="211"/>
      <c r="V754" s="211"/>
      <c r="W754" s="133" t="str">
        <f>VLOOKUP(TRIM(X754),X10:Y88,2,FALSE)</f>
        <v>Puneet</v>
      </c>
      <c r="X754" s="11" t="str">
        <f t="shared" si="27"/>
        <v>6.9</v>
      </c>
      <c r="AA754" s="1">
        <f t="shared" si="26"/>
        <v>25</v>
      </c>
    </row>
    <row r="755" spans="1:27" ht="35.25" customHeight="1">
      <c r="A755" s="119"/>
      <c r="B755" s="134" t="s">
        <v>57</v>
      </c>
      <c r="C755" s="122" t="s">
        <v>22</v>
      </c>
      <c r="D755" s="122" t="s">
        <v>120</v>
      </c>
      <c r="E755" s="123" t="s">
        <v>11229</v>
      </c>
      <c r="F755" s="124" t="s">
        <v>21</v>
      </c>
      <c r="G755" s="138" t="s">
        <v>142</v>
      </c>
      <c r="H755" s="138" t="s">
        <v>13024</v>
      </c>
      <c r="I755" s="139" t="s">
        <v>8820</v>
      </c>
      <c r="J755" s="140" t="s">
        <v>7496</v>
      </c>
      <c r="K755" s="141"/>
      <c r="L755" s="140"/>
      <c r="M755" s="141"/>
      <c r="N755" s="140" t="s">
        <v>654</v>
      </c>
      <c r="O755" s="140" t="s">
        <v>2712</v>
      </c>
      <c r="P755" s="140" t="s">
        <v>5656</v>
      </c>
      <c r="Q755" s="142" t="s">
        <v>15491</v>
      </c>
      <c r="R755" s="142" t="s">
        <v>15361</v>
      </c>
      <c r="S755" s="145"/>
      <c r="T755" s="136" t="s">
        <v>483</v>
      </c>
      <c r="U755" s="211"/>
      <c r="V755" s="211"/>
      <c r="W755" s="133" t="str">
        <f>VLOOKUP(TRIM(X755),X10:Y88,2,FALSE)</f>
        <v>Krisztian</v>
      </c>
      <c r="X755" s="11" t="str">
        <f t="shared" si="27"/>
        <v>6.10</v>
      </c>
      <c r="AA755" s="1">
        <f t="shared" si="26"/>
        <v>30</v>
      </c>
    </row>
    <row r="756" spans="1:27" ht="35.25" customHeight="1">
      <c r="A756" s="119"/>
      <c r="B756" s="134" t="s">
        <v>57</v>
      </c>
      <c r="C756" s="122" t="s">
        <v>22</v>
      </c>
      <c r="D756" s="122" t="s">
        <v>133</v>
      </c>
      <c r="E756" s="123" t="s">
        <v>11230</v>
      </c>
      <c r="F756" s="124" t="s">
        <v>24</v>
      </c>
      <c r="G756" s="138" t="s">
        <v>142</v>
      </c>
      <c r="H756" s="138" t="s">
        <v>13025</v>
      </c>
      <c r="I756" s="139" t="s">
        <v>5601</v>
      </c>
      <c r="J756" s="140" t="s">
        <v>174</v>
      </c>
      <c r="K756" s="141">
        <v>143</v>
      </c>
      <c r="L756" s="140"/>
      <c r="M756" s="141" t="s">
        <v>191</v>
      </c>
      <c r="N756" s="140" t="s">
        <v>485</v>
      </c>
      <c r="O756" s="140" t="s">
        <v>165</v>
      </c>
      <c r="P756" s="140" t="s">
        <v>183</v>
      </c>
      <c r="Q756" s="142" t="s">
        <v>13073</v>
      </c>
      <c r="R756" s="142" t="s">
        <v>176</v>
      </c>
      <c r="S756" s="145"/>
      <c r="T756" s="136" t="s">
        <v>227</v>
      </c>
      <c r="U756" s="211"/>
      <c r="V756" s="211"/>
      <c r="W756" s="133" t="str">
        <f>VLOOKUP(TRIM(X756),X10:Y88,2,FALSE)</f>
        <v>Withdrawn</v>
      </c>
      <c r="X756" s="11" t="str">
        <f t="shared" si="27"/>
        <v>99</v>
      </c>
      <c r="AA756" s="1">
        <f t="shared" si="26"/>
        <v>15</v>
      </c>
    </row>
    <row r="757" spans="1:27" ht="35.25" customHeight="1">
      <c r="A757" s="119"/>
      <c r="B757" s="134" t="s">
        <v>57</v>
      </c>
      <c r="C757" s="122" t="s">
        <v>22</v>
      </c>
      <c r="D757" s="122" t="s">
        <v>133</v>
      </c>
      <c r="E757" s="123" t="s">
        <v>11231</v>
      </c>
      <c r="F757" s="124" t="s">
        <v>24</v>
      </c>
      <c r="G757" s="138" t="s">
        <v>142</v>
      </c>
      <c r="H757" s="138" t="s">
        <v>13026</v>
      </c>
      <c r="I757" s="139" t="s">
        <v>5601</v>
      </c>
      <c r="J757" s="140" t="s">
        <v>185</v>
      </c>
      <c r="K757" s="141">
        <v>202</v>
      </c>
      <c r="L757" s="140"/>
      <c r="M757" s="141" t="s">
        <v>191</v>
      </c>
      <c r="N757" s="140" t="s">
        <v>485</v>
      </c>
      <c r="O757" s="140" t="s">
        <v>165</v>
      </c>
      <c r="P757" s="140" t="s">
        <v>183</v>
      </c>
      <c r="Q757" s="142" t="s">
        <v>13738</v>
      </c>
      <c r="R757" s="142" t="s">
        <v>176</v>
      </c>
      <c r="S757" s="145"/>
      <c r="T757" s="136" t="s">
        <v>227</v>
      </c>
      <c r="U757" s="211"/>
      <c r="V757" s="211"/>
      <c r="W757" s="133" t="str">
        <f>VLOOKUP(TRIM(X757),X10:Y88,2,FALSE)</f>
        <v>Withdrawn</v>
      </c>
      <c r="X757" s="11" t="str">
        <f t="shared" si="27"/>
        <v>99</v>
      </c>
      <c r="AA757" s="1">
        <f t="shared" si="26"/>
        <v>15</v>
      </c>
    </row>
    <row r="758" spans="1:27" ht="37.200000000000003" customHeight="1">
      <c r="A758" s="119" t="s">
        <v>139</v>
      </c>
      <c r="B758" s="134" t="s">
        <v>57</v>
      </c>
      <c r="C758" s="122" t="s">
        <v>140</v>
      </c>
      <c r="D758" s="122" t="s">
        <v>304</v>
      </c>
      <c r="E758" s="123" t="s">
        <v>11232</v>
      </c>
      <c r="F758" s="124" t="s">
        <v>21</v>
      </c>
      <c r="G758" s="124" t="s">
        <v>142</v>
      </c>
      <c r="H758" s="124" t="s">
        <v>13027</v>
      </c>
      <c r="I758" s="210" t="s">
        <v>181</v>
      </c>
      <c r="J758" s="129" t="s">
        <v>7467</v>
      </c>
      <c r="K758" s="128"/>
      <c r="L758" s="129"/>
      <c r="M758" s="128"/>
      <c r="N758" s="127" t="s">
        <v>654</v>
      </c>
      <c r="O758" s="127" t="s">
        <v>2712</v>
      </c>
      <c r="P758" s="127" t="s">
        <v>7468</v>
      </c>
      <c r="Q758" s="131" t="s">
        <v>12897</v>
      </c>
      <c r="R758" s="131" t="s">
        <v>15874</v>
      </c>
      <c r="S758" s="132" t="s">
        <v>15873</v>
      </c>
      <c r="T758" s="136" t="s">
        <v>489</v>
      </c>
      <c r="U758" s="211"/>
      <c r="V758" s="211"/>
      <c r="W758" s="133" t="str">
        <f>VLOOKUP(TRIM(X758),X10:Y88,2,FALSE)</f>
        <v>Puneet</v>
      </c>
      <c r="X758" s="11" t="str">
        <f t="shared" si="27"/>
        <v>6.11</v>
      </c>
      <c r="AA758" s="1">
        <f t="shared" si="26"/>
        <v>12</v>
      </c>
    </row>
    <row r="759" spans="1:27" ht="35.25" customHeight="1">
      <c r="A759" s="119" t="s">
        <v>139</v>
      </c>
      <c r="B759" s="134" t="s">
        <v>57</v>
      </c>
      <c r="C759" s="122" t="s">
        <v>140</v>
      </c>
      <c r="D759" s="122" t="s">
        <v>119</v>
      </c>
      <c r="E759" s="123" t="s">
        <v>11233</v>
      </c>
      <c r="F759" s="124" t="s">
        <v>21</v>
      </c>
      <c r="G759" s="124" t="s">
        <v>142</v>
      </c>
      <c r="H759" s="124" t="s">
        <v>13028</v>
      </c>
      <c r="I759" s="210" t="s">
        <v>181</v>
      </c>
      <c r="J759" s="129" t="s">
        <v>7464</v>
      </c>
      <c r="K759" s="128"/>
      <c r="L759" s="129"/>
      <c r="M759" s="128"/>
      <c r="N759" s="127" t="s">
        <v>654</v>
      </c>
      <c r="O759" s="127" t="s">
        <v>2712</v>
      </c>
      <c r="P759" s="127" t="s">
        <v>7465</v>
      </c>
      <c r="Q759" s="131" t="s">
        <v>12898</v>
      </c>
      <c r="R759" s="131" t="s">
        <v>15592</v>
      </c>
      <c r="S759" s="132" t="s">
        <v>15591</v>
      </c>
      <c r="T759" s="136" t="s">
        <v>489</v>
      </c>
      <c r="U759" s="211"/>
      <c r="V759" s="211"/>
      <c r="W759" s="133" t="str">
        <f>VLOOKUP(TRIM(X759),X10:Y88,2,FALSE)</f>
        <v>Puneet</v>
      </c>
      <c r="X759" s="11" t="str">
        <f t="shared" si="27"/>
        <v>6.9</v>
      </c>
      <c r="AA759" s="1">
        <f t="shared" si="26"/>
        <v>12</v>
      </c>
    </row>
    <row r="760" spans="1:27" ht="35.25" customHeight="1">
      <c r="A760" s="119" t="s">
        <v>139</v>
      </c>
      <c r="B760" s="134" t="s">
        <v>57</v>
      </c>
      <c r="C760" s="122" t="s">
        <v>140</v>
      </c>
      <c r="D760" s="122" t="s">
        <v>97</v>
      </c>
      <c r="E760" s="123" t="s">
        <v>11234</v>
      </c>
      <c r="F760" s="124" t="s">
        <v>24</v>
      </c>
      <c r="G760" s="124" t="s">
        <v>142</v>
      </c>
      <c r="H760" s="124" t="s">
        <v>17637</v>
      </c>
      <c r="I760" s="210" t="s">
        <v>241</v>
      </c>
      <c r="J760" s="129" t="s">
        <v>174</v>
      </c>
      <c r="K760" s="128">
        <v>144</v>
      </c>
      <c r="L760" s="129"/>
      <c r="M760" s="128" t="s">
        <v>191</v>
      </c>
      <c r="N760" s="127" t="s">
        <v>485</v>
      </c>
      <c r="O760" s="127" t="s">
        <v>165</v>
      </c>
      <c r="P760" s="127" t="s">
        <v>183</v>
      </c>
      <c r="Q760" s="131" t="s">
        <v>8729</v>
      </c>
      <c r="R760" s="131" t="s">
        <v>15230</v>
      </c>
      <c r="S760" s="132" t="s">
        <v>15231</v>
      </c>
      <c r="T760" s="136" t="s">
        <v>286</v>
      </c>
      <c r="U760" s="211"/>
      <c r="V760" s="211"/>
      <c r="W760" s="133" t="str">
        <f>VLOOKUP(TRIM(X760),X10:Y88,2,FALSE)</f>
        <v>Frank</v>
      </c>
      <c r="X760" s="11" t="str">
        <f t="shared" si="27"/>
        <v>6.5.2</v>
      </c>
      <c r="AA760" s="1">
        <f t="shared" si="26"/>
        <v>7</v>
      </c>
    </row>
    <row r="761" spans="1:27" ht="35.25" customHeight="1">
      <c r="A761" s="119" t="s">
        <v>139</v>
      </c>
      <c r="B761" s="134" t="s">
        <v>57</v>
      </c>
      <c r="C761" s="122" t="s">
        <v>140</v>
      </c>
      <c r="D761" s="122" t="s">
        <v>110</v>
      </c>
      <c r="E761" s="123" t="s">
        <v>11235</v>
      </c>
      <c r="F761" s="124" t="s">
        <v>24</v>
      </c>
      <c r="G761" s="124" t="s">
        <v>142</v>
      </c>
      <c r="H761" s="124" t="s">
        <v>13029</v>
      </c>
      <c r="I761" s="210" t="s">
        <v>181</v>
      </c>
      <c r="J761" s="129" t="s">
        <v>185</v>
      </c>
      <c r="K761" s="128">
        <v>203</v>
      </c>
      <c r="L761" s="129"/>
      <c r="M761" s="128" t="s">
        <v>191</v>
      </c>
      <c r="N761" s="127" t="s">
        <v>485</v>
      </c>
      <c r="O761" s="127" t="s">
        <v>165</v>
      </c>
      <c r="P761" s="127" t="s">
        <v>183</v>
      </c>
      <c r="Q761" s="131" t="s">
        <v>8508</v>
      </c>
      <c r="R761" s="131" t="s">
        <v>15329</v>
      </c>
      <c r="S761" s="132" t="s">
        <v>15328</v>
      </c>
      <c r="T761" s="136" t="s">
        <v>489</v>
      </c>
      <c r="U761" s="211"/>
      <c r="V761" s="211"/>
      <c r="W761" s="133" t="str">
        <f>VLOOKUP(TRIM(X761),X10:Y88,2,FALSE)</f>
        <v>Irfan</v>
      </c>
      <c r="X761" s="11" t="str">
        <f t="shared" si="27"/>
        <v>6.5.9</v>
      </c>
      <c r="AA761" s="1">
        <f t="shared" si="26"/>
        <v>12</v>
      </c>
    </row>
    <row r="762" spans="1:27" ht="35.25" customHeight="1">
      <c r="A762" s="119" t="s">
        <v>139</v>
      </c>
      <c r="B762" s="134" t="s">
        <v>57</v>
      </c>
      <c r="C762" s="122" t="s">
        <v>140</v>
      </c>
      <c r="D762" s="122" t="s">
        <v>110</v>
      </c>
      <c r="E762" s="123" t="s">
        <v>11236</v>
      </c>
      <c r="F762" s="124" t="s">
        <v>24</v>
      </c>
      <c r="G762" s="124" t="s">
        <v>142</v>
      </c>
      <c r="H762" s="124" t="s">
        <v>13030</v>
      </c>
      <c r="I762" s="210" t="s">
        <v>241</v>
      </c>
      <c r="J762" s="129" t="s">
        <v>185</v>
      </c>
      <c r="K762" s="128">
        <v>204</v>
      </c>
      <c r="L762" s="129"/>
      <c r="M762" s="128" t="s">
        <v>191</v>
      </c>
      <c r="N762" s="127" t="s">
        <v>485</v>
      </c>
      <c r="O762" s="127" t="s">
        <v>165</v>
      </c>
      <c r="P762" s="127" t="s">
        <v>183</v>
      </c>
      <c r="Q762" s="131" t="s">
        <v>8732</v>
      </c>
      <c r="R762" s="131" t="s">
        <v>15332</v>
      </c>
      <c r="S762" s="132" t="s">
        <v>15331</v>
      </c>
      <c r="T762" s="136" t="s">
        <v>286</v>
      </c>
      <c r="U762" s="211"/>
      <c r="V762" s="211"/>
      <c r="W762" s="133" t="str">
        <f>VLOOKUP(TRIM(X762),X10:Y88,2,FALSE)</f>
        <v>Irfan</v>
      </c>
      <c r="X762" s="11" t="str">
        <f t="shared" si="27"/>
        <v>6.5.9</v>
      </c>
      <c r="AA762" s="1">
        <f t="shared" si="26"/>
        <v>7</v>
      </c>
    </row>
    <row r="763" spans="1:27" ht="35.25" customHeight="1">
      <c r="A763" s="119" t="s">
        <v>139</v>
      </c>
      <c r="B763" s="134" t="s">
        <v>57</v>
      </c>
      <c r="C763" s="122" t="s">
        <v>140</v>
      </c>
      <c r="D763" s="122" t="s">
        <v>98</v>
      </c>
      <c r="E763" s="123" t="s">
        <v>11237</v>
      </c>
      <c r="F763" s="124" t="s">
        <v>24</v>
      </c>
      <c r="G763" s="124" t="s">
        <v>142</v>
      </c>
      <c r="H763" s="124" t="s">
        <v>13031</v>
      </c>
      <c r="I763" s="210" t="s">
        <v>254</v>
      </c>
      <c r="J763" s="129" t="s">
        <v>185</v>
      </c>
      <c r="K763" s="128">
        <v>205</v>
      </c>
      <c r="L763" s="129"/>
      <c r="M763" s="128" t="s">
        <v>191</v>
      </c>
      <c r="N763" s="127" t="s">
        <v>485</v>
      </c>
      <c r="O763" s="127" t="s">
        <v>165</v>
      </c>
      <c r="P763" s="127" t="s">
        <v>183</v>
      </c>
      <c r="Q763" s="131" t="s">
        <v>13653</v>
      </c>
      <c r="R763" s="131" t="s">
        <v>15800</v>
      </c>
      <c r="S763" s="132" t="s">
        <v>15801</v>
      </c>
      <c r="T763" s="136" t="s">
        <v>339</v>
      </c>
      <c r="U763" s="211"/>
      <c r="V763" s="211"/>
      <c r="W763" s="133" t="str">
        <f>VLOOKUP(TRIM(X763),X10:Y88,2,FALSE)</f>
        <v>Frank</v>
      </c>
      <c r="X763" s="11" t="str">
        <f t="shared" si="27"/>
        <v>6.5.3</v>
      </c>
      <c r="AA763" s="1">
        <f t="shared" si="26"/>
        <v>4</v>
      </c>
    </row>
    <row r="764" spans="1:27" ht="35.25" customHeight="1">
      <c r="A764" s="119" t="s">
        <v>139</v>
      </c>
      <c r="B764" s="134" t="s">
        <v>57</v>
      </c>
      <c r="C764" s="122" t="s">
        <v>140</v>
      </c>
      <c r="D764" s="122" t="s">
        <v>97</v>
      </c>
      <c r="E764" s="123" t="s">
        <v>11238</v>
      </c>
      <c r="F764" s="124" t="s">
        <v>24</v>
      </c>
      <c r="G764" s="124" t="s">
        <v>142</v>
      </c>
      <c r="H764" s="124" t="s">
        <v>13032</v>
      </c>
      <c r="I764" s="210" t="s">
        <v>241</v>
      </c>
      <c r="J764" s="129" t="s">
        <v>174</v>
      </c>
      <c r="K764" s="128">
        <v>145</v>
      </c>
      <c r="L764" s="129"/>
      <c r="M764" s="128" t="s">
        <v>191</v>
      </c>
      <c r="N764" s="127" t="s">
        <v>485</v>
      </c>
      <c r="O764" s="127" t="s">
        <v>165</v>
      </c>
      <c r="P764" s="127" t="s">
        <v>183</v>
      </c>
      <c r="Q764" s="131" t="s">
        <v>13654</v>
      </c>
      <c r="R764" s="131" t="s">
        <v>15694</v>
      </c>
      <c r="S764" s="132" t="s">
        <v>15695</v>
      </c>
      <c r="T764" s="136" t="s">
        <v>286</v>
      </c>
      <c r="U764" s="211"/>
      <c r="V764" s="211"/>
      <c r="W764" s="133" t="str">
        <f>VLOOKUP(TRIM(X764),X10:Y88,2,FALSE)</f>
        <v>Frank</v>
      </c>
      <c r="X764" s="11" t="str">
        <f t="shared" si="27"/>
        <v>6.5.2</v>
      </c>
      <c r="AA764" s="1">
        <f t="shared" si="26"/>
        <v>7</v>
      </c>
    </row>
    <row r="765" spans="1:27" ht="35.25" customHeight="1">
      <c r="A765" s="119" t="s">
        <v>139</v>
      </c>
      <c r="B765" s="134" t="s">
        <v>57</v>
      </c>
      <c r="C765" s="122" t="s">
        <v>140</v>
      </c>
      <c r="D765" s="122" t="s">
        <v>98</v>
      </c>
      <c r="E765" s="123" t="s">
        <v>11239</v>
      </c>
      <c r="F765" s="124" t="s">
        <v>24</v>
      </c>
      <c r="G765" s="124" t="s">
        <v>142</v>
      </c>
      <c r="H765" s="124" t="s">
        <v>13033</v>
      </c>
      <c r="I765" s="210" t="s">
        <v>212</v>
      </c>
      <c r="J765" s="129" t="s">
        <v>185</v>
      </c>
      <c r="K765" s="128">
        <v>206</v>
      </c>
      <c r="L765" s="129"/>
      <c r="M765" s="128" t="s">
        <v>191</v>
      </c>
      <c r="N765" s="127" t="s">
        <v>485</v>
      </c>
      <c r="O765" s="127" t="s">
        <v>165</v>
      </c>
      <c r="P765" s="127" t="s">
        <v>183</v>
      </c>
      <c r="Q765" s="131" t="s">
        <v>13655</v>
      </c>
      <c r="R765" s="131" t="s">
        <v>15183</v>
      </c>
      <c r="S765" s="132" t="s">
        <v>15184</v>
      </c>
      <c r="T765" s="136" t="s">
        <v>265</v>
      </c>
      <c r="U765" s="211"/>
      <c r="V765" s="211"/>
      <c r="W765" s="133" t="str">
        <f>VLOOKUP(TRIM(X765),X10:Y88,2,FALSE)</f>
        <v>Frank</v>
      </c>
      <c r="X765" s="11" t="str">
        <f t="shared" si="27"/>
        <v>6.5.3</v>
      </c>
      <c r="AA765" s="1">
        <f t="shared" si="26"/>
        <v>21</v>
      </c>
    </row>
    <row r="766" spans="1:27" ht="35.25" customHeight="1">
      <c r="A766" s="119"/>
      <c r="B766" s="134" t="s">
        <v>57</v>
      </c>
      <c r="C766" s="122" t="s">
        <v>22</v>
      </c>
      <c r="D766" s="122" t="s">
        <v>133</v>
      </c>
      <c r="E766" s="123" t="s">
        <v>11240</v>
      </c>
      <c r="F766" s="124" t="s">
        <v>24</v>
      </c>
      <c r="G766" s="138" t="s">
        <v>142</v>
      </c>
      <c r="H766" s="138" t="s">
        <v>13034</v>
      </c>
      <c r="I766" s="139" t="s">
        <v>7484</v>
      </c>
      <c r="J766" s="140" t="s">
        <v>185</v>
      </c>
      <c r="K766" s="141">
        <v>207</v>
      </c>
      <c r="L766" s="140"/>
      <c r="M766" s="141" t="s">
        <v>191</v>
      </c>
      <c r="N766" s="140" t="s">
        <v>485</v>
      </c>
      <c r="O766" s="140" t="s">
        <v>165</v>
      </c>
      <c r="P766" s="140" t="s">
        <v>183</v>
      </c>
      <c r="Q766" s="142" t="s">
        <v>176</v>
      </c>
      <c r="R766" s="142" t="s">
        <v>13074</v>
      </c>
      <c r="S766" s="145"/>
      <c r="T766" s="136" t="s">
        <v>265</v>
      </c>
      <c r="U766" s="211"/>
      <c r="V766" s="211"/>
      <c r="W766" s="133" t="str">
        <f>VLOOKUP(TRIM(X766),X10:Y88,2,FALSE)</f>
        <v>Withdrawn</v>
      </c>
      <c r="X766" s="11" t="str">
        <f t="shared" si="27"/>
        <v>99</v>
      </c>
      <c r="AA766" s="1">
        <f t="shared" si="26"/>
        <v>27</v>
      </c>
    </row>
    <row r="767" spans="1:27" ht="37.200000000000003" customHeight="1">
      <c r="A767" s="119" t="s">
        <v>139</v>
      </c>
      <c r="B767" s="134" t="s">
        <v>57</v>
      </c>
      <c r="C767" s="122" t="s">
        <v>140</v>
      </c>
      <c r="D767" s="122" t="s">
        <v>94</v>
      </c>
      <c r="E767" s="123" t="s">
        <v>11241</v>
      </c>
      <c r="F767" s="124" t="s">
        <v>23</v>
      </c>
      <c r="G767" s="124" t="s">
        <v>142</v>
      </c>
      <c r="H767" s="124" t="s">
        <v>13035</v>
      </c>
      <c r="I767" s="210" t="s">
        <v>212</v>
      </c>
      <c r="J767" s="129" t="s">
        <v>174</v>
      </c>
      <c r="K767" s="128">
        <v>146</v>
      </c>
      <c r="L767" s="129"/>
      <c r="M767" s="128" t="s">
        <v>191</v>
      </c>
      <c r="N767" s="127" t="s">
        <v>485</v>
      </c>
      <c r="O767" s="127" t="s">
        <v>165</v>
      </c>
      <c r="P767" s="127" t="s">
        <v>183</v>
      </c>
      <c r="Q767" s="131" t="s">
        <v>8631</v>
      </c>
      <c r="R767" s="131" t="s">
        <v>17213</v>
      </c>
      <c r="S767" s="132" t="s">
        <v>145</v>
      </c>
      <c r="T767" s="136" t="s">
        <v>265</v>
      </c>
      <c r="U767" s="211"/>
      <c r="V767" s="211" t="s">
        <v>245</v>
      </c>
      <c r="W767" s="133" t="str">
        <f>VLOOKUP(TRIM(X767),X10:Y88,2,FALSE)</f>
        <v>Frank</v>
      </c>
      <c r="X767" s="11" t="str">
        <f t="shared" si="27"/>
        <v>6.5.1</v>
      </c>
      <c r="AA767" s="1">
        <f t="shared" si="26"/>
        <v>21</v>
      </c>
    </row>
    <row r="768" spans="1:27" ht="37.200000000000003" customHeight="1">
      <c r="A768" s="119" t="s">
        <v>139</v>
      </c>
      <c r="B768" s="134" t="s">
        <v>57</v>
      </c>
      <c r="C768" s="122" t="s">
        <v>140</v>
      </c>
      <c r="D768" s="122" t="s">
        <v>110</v>
      </c>
      <c r="E768" s="123" t="s">
        <v>11242</v>
      </c>
      <c r="F768" s="124" t="s">
        <v>24</v>
      </c>
      <c r="G768" s="124" t="s">
        <v>142</v>
      </c>
      <c r="H768" s="124" t="s">
        <v>17640</v>
      </c>
      <c r="I768" s="210" t="s">
        <v>241</v>
      </c>
      <c r="J768" s="129" t="s">
        <v>174</v>
      </c>
      <c r="K768" s="128">
        <v>147</v>
      </c>
      <c r="L768" s="129"/>
      <c r="M768" s="128" t="s">
        <v>216</v>
      </c>
      <c r="N768" s="127" t="s">
        <v>485</v>
      </c>
      <c r="O768" s="127" t="s">
        <v>165</v>
      </c>
      <c r="P768" s="127" t="s">
        <v>183</v>
      </c>
      <c r="Q768" s="131" t="s">
        <v>12899</v>
      </c>
      <c r="R768" s="131" t="s">
        <v>15945</v>
      </c>
      <c r="S768" s="132" t="s">
        <v>15943</v>
      </c>
      <c r="T768" s="136" t="s">
        <v>286</v>
      </c>
      <c r="U768" s="211"/>
      <c r="V768" s="211"/>
      <c r="W768" s="133" t="str">
        <f>VLOOKUP(TRIM(X768),X10:Y88,2,FALSE)</f>
        <v>Irfan</v>
      </c>
      <c r="X768" s="11" t="str">
        <f t="shared" si="27"/>
        <v>6.5.9</v>
      </c>
      <c r="AA768" s="1">
        <f t="shared" si="26"/>
        <v>7</v>
      </c>
    </row>
    <row r="769" spans="1:27" ht="35.25" customHeight="1">
      <c r="A769" s="119" t="s">
        <v>139</v>
      </c>
      <c r="B769" s="134" t="s">
        <v>57</v>
      </c>
      <c r="C769" s="122" t="s">
        <v>140</v>
      </c>
      <c r="D769" s="122" t="s">
        <v>97</v>
      </c>
      <c r="E769" s="123" t="s">
        <v>11243</v>
      </c>
      <c r="F769" s="124" t="s">
        <v>180</v>
      </c>
      <c r="G769" s="124" t="s">
        <v>142</v>
      </c>
      <c r="H769" s="124" t="s">
        <v>12692</v>
      </c>
      <c r="I769" s="210" t="s">
        <v>7484</v>
      </c>
      <c r="J769" s="129"/>
      <c r="K769" s="128"/>
      <c r="L769" s="129"/>
      <c r="M769" s="128"/>
      <c r="N769" s="127"/>
      <c r="O769" s="127"/>
      <c r="P769" s="127" t="s">
        <v>183</v>
      </c>
      <c r="Q769" s="131" t="s">
        <v>323</v>
      </c>
      <c r="R769" s="131" t="s">
        <v>15267</v>
      </c>
      <c r="S769" s="132" t="s">
        <v>184</v>
      </c>
      <c r="T769" s="136" t="s">
        <v>265</v>
      </c>
      <c r="U769" s="211"/>
      <c r="V769" s="211"/>
      <c r="W769" s="133" t="str">
        <f>VLOOKUP(TRIM(X769),X10:Y88,2,FALSE)</f>
        <v>Frank</v>
      </c>
      <c r="X769" s="11" t="str">
        <f t="shared" si="27"/>
        <v>6.5.2</v>
      </c>
      <c r="AA769" s="1">
        <f t="shared" si="26"/>
        <v>27</v>
      </c>
    </row>
    <row r="770" spans="1:27" ht="35.25" customHeight="1">
      <c r="A770" s="119" t="s">
        <v>139</v>
      </c>
      <c r="B770" s="134" t="s">
        <v>57</v>
      </c>
      <c r="C770" s="122" t="s">
        <v>140</v>
      </c>
      <c r="D770" s="122" t="s">
        <v>110</v>
      </c>
      <c r="E770" s="123" t="s">
        <v>11244</v>
      </c>
      <c r="F770" s="124" t="s">
        <v>24</v>
      </c>
      <c r="G770" s="124" t="s">
        <v>142</v>
      </c>
      <c r="H770" s="124" t="s">
        <v>17657</v>
      </c>
      <c r="I770" s="210" t="s">
        <v>189</v>
      </c>
      <c r="J770" s="129" t="s">
        <v>185</v>
      </c>
      <c r="K770" s="128">
        <v>61</v>
      </c>
      <c r="L770" s="129" t="s">
        <v>60</v>
      </c>
      <c r="M770" s="128" t="s">
        <v>191</v>
      </c>
      <c r="N770" s="127" t="s">
        <v>485</v>
      </c>
      <c r="O770" s="127" t="s">
        <v>165</v>
      </c>
      <c r="P770" s="127" t="s">
        <v>183</v>
      </c>
      <c r="Q770" s="131" t="s">
        <v>8407</v>
      </c>
      <c r="R770" s="131" t="s">
        <v>15389</v>
      </c>
      <c r="S770" s="132" t="s">
        <v>15318</v>
      </c>
      <c r="T770" s="136" t="s">
        <v>258</v>
      </c>
      <c r="U770" s="211"/>
      <c r="V770" s="211"/>
      <c r="W770" s="133" t="str">
        <f>VLOOKUP(TRIM(X770),X10:Y88,2,FALSE)</f>
        <v>Irfan</v>
      </c>
      <c r="X770" s="11" t="str">
        <f t="shared" si="27"/>
        <v>6.5.9</v>
      </c>
      <c r="AA770" s="1">
        <f t="shared" si="26"/>
        <v>17</v>
      </c>
    </row>
    <row r="771" spans="1:27" ht="35.25" customHeight="1">
      <c r="A771" s="119" t="s">
        <v>139</v>
      </c>
      <c r="B771" s="134" t="s">
        <v>57</v>
      </c>
      <c r="C771" s="122" t="s">
        <v>140</v>
      </c>
      <c r="D771" s="122" t="s">
        <v>118</v>
      </c>
      <c r="E771" s="123" t="s">
        <v>11245</v>
      </c>
      <c r="F771" s="124" t="s">
        <v>21</v>
      </c>
      <c r="G771" s="124" t="s">
        <v>142</v>
      </c>
      <c r="H771" s="124" t="s">
        <v>13036</v>
      </c>
      <c r="I771" s="210" t="s">
        <v>241</v>
      </c>
      <c r="J771" s="129" t="s">
        <v>2193</v>
      </c>
      <c r="K771" s="128"/>
      <c r="L771" s="129"/>
      <c r="M771" s="128"/>
      <c r="N771" s="127" t="s">
        <v>7471</v>
      </c>
      <c r="O771" s="127" t="s">
        <v>2712</v>
      </c>
      <c r="P771" s="127" t="s">
        <v>2194</v>
      </c>
      <c r="Q771" s="131" t="s">
        <v>12900</v>
      </c>
      <c r="R771" s="131" t="s">
        <v>15725</v>
      </c>
      <c r="S771" s="132" t="s">
        <v>15724</v>
      </c>
      <c r="T771" s="136" t="s">
        <v>242</v>
      </c>
      <c r="U771" s="211"/>
      <c r="V771" s="211"/>
      <c r="W771" s="133" t="str">
        <f>VLOOKUP(TRIM(X771),X10:Y88,2,FALSE)</f>
        <v>Krisztian</v>
      </c>
      <c r="X771" s="11" t="str">
        <f t="shared" si="27"/>
        <v>6.8</v>
      </c>
      <c r="AA771" s="1">
        <f t="shared" si="26"/>
        <v>7</v>
      </c>
    </row>
    <row r="772" spans="1:27" ht="35.25" customHeight="1">
      <c r="A772" s="119" t="s">
        <v>139</v>
      </c>
      <c r="B772" s="134" t="s">
        <v>57</v>
      </c>
      <c r="C772" s="122" t="s">
        <v>140</v>
      </c>
      <c r="D772" s="122" t="s">
        <v>611</v>
      </c>
      <c r="E772" s="123" t="s">
        <v>11246</v>
      </c>
      <c r="F772" s="124" t="s">
        <v>24</v>
      </c>
      <c r="G772" s="124" t="s">
        <v>142</v>
      </c>
      <c r="H772" s="124" t="s">
        <v>13037</v>
      </c>
      <c r="I772" s="210" t="s">
        <v>212</v>
      </c>
      <c r="J772" s="129" t="s">
        <v>174</v>
      </c>
      <c r="K772" s="128">
        <v>148</v>
      </c>
      <c r="L772" s="129"/>
      <c r="M772" s="128" t="s">
        <v>191</v>
      </c>
      <c r="N772" s="127" t="s">
        <v>485</v>
      </c>
      <c r="O772" s="127" t="s">
        <v>165</v>
      </c>
      <c r="P772" s="127" t="s">
        <v>183</v>
      </c>
      <c r="Q772" s="131" t="s">
        <v>13656</v>
      </c>
      <c r="R772" s="131" t="s">
        <v>161</v>
      </c>
      <c r="S772" s="132" t="s">
        <v>159</v>
      </c>
      <c r="T772" s="136" t="s">
        <v>265</v>
      </c>
      <c r="U772" s="211"/>
      <c r="V772" s="211"/>
      <c r="W772" s="133" t="str">
        <f>VLOOKUP(TRIM(X772),X10:Y88,2,FALSE)</f>
        <v>Frank</v>
      </c>
      <c r="X772" s="11" t="str">
        <f t="shared" si="27"/>
        <v>6.5.7.1</v>
      </c>
      <c r="AA772" s="1">
        <f t="shared" si="26"/>
        <v>21</v>
      </c>
    </row>
    <row r="773" spans="1:27" ht="35.25" customHeight="1">
      <c r="A773" s="119" t="s">
        <v>139</v>
      </c>
      <c r="B773" s="134" t="s">
        <v>57</v>
      </c>
      <c r="C773" s="122" t="s">
        <v>140</v>
      </c>
      <c r="D773" s="122" t="s">
        <v>118</v>
      </c>
      <c r="E773" s="123" t="s">
        <v>11247</v>
      </c>
      <c r="F773" s="124" t="s">
        <v>21</v>
      </c>
      <c r="G773" s="124" t="s">
        <v>142</v>
      </c>
      <c r="H773" s="124" t="s">
        <v>13038</v>
      </c>
      <c r="I773" s="210" t="s">
        <v>241</v>
      </c>
      <c r="J773" s="129" t="s">
        <v>2193</v>
      </c>
      <c r="K773" s="128"/>
      <c r="L773" s="129"/>
      <c r="M773" s="128"/>
      <c r="N773" s="127" t="s">
        <v>7471</v>
      </c>
      <c r="O773" s="127" t="s">
        <v>2712</v>
      </c>
      <c r="P773" s="127" t="s">
        <v>2194</v>
      </c>
      <c r="Q773" s="131" t="s">
        <v>12901</v>
      </c>
      <c r="R773" s="131" t="s">
        <v>161</v>
      </c>
      <c r="S773" s="132" t="s">
        <v>159</v>
      </c>
      <c r="T773" s="136" t="s">
        <v>242</v>
      </c>
      <c r="U773" s="211"/>
      <c r="V773" s="211"/>
      <c r="W773" s="133" t="str">
        <f>VLOOKUP(TRIM(X773),X10:Y88,2,FALSE)</f>
        <v>Krisztian</v>
      </c>
      <c r="X773" s="11" t="str">
        <f t="shared" si="27"/>
        <v>6.8</v>
      </c>
      <c r="AA773" s="1">
        <f t="shared" si="26"/>
        <v>7</v>
      </c>
    </row>
    <row r="774" spans="1:27" ht="35.25" customHeight="1">
      <c r="A774" s="119" t="s">
        <v>139</v>
      </c>
      <c r="B774" s="134" t="s">
        <v>57</v>
      </c>
      <c r="C774" s="122" t="s">
        <v>140</v>
      </c>
      <c r="D774" s="122" t="s">
        <v>97</v>
      </c>
      <c r="E774" s="123" t="s">
        <v>11248</v>
      </c>
      <c r="F774" s="124" t="s">
        <v>24</v>
      </c>
      <c r="G774" s="124" t="s">
        <v>142</v>
      </c>
      <c r="H774" s="124" t="s">
        <v>13039</v>
      </c>
      <c r="I774" s="210" t="s">
        <v>212</v>
      </c>
      <c r="J774" s="129" t="s">
        <v>174</v>
      </c>
      <c r="K774" s="128">
        <v>149</v>
      </c>
      <c r="L774" s="129"/>
      <c r="M774" s="128" t="s">
        <v>191</v>
      </c>
      <c r="N774" s="127" t="s">
        <v>485</v>
      </c>
      <c r="O774" s="127" t="s">
        <v>165</v>
      </c>
      <c r="P774" s="127" t="s">
        <v>183</v>
      </c>
      <c r="Q774" s="131" t="s">
        <v>13657</v>
      </c>
      <c r="R774" s="131" t="s">
        <v>15253</v>
      </c>
      <c r="S774" s="132" t="s">
        <v>15254</v>
      </c>
      <c r="T774" s="136" t="s">
        <v>265</v>
      </c>
      <c r="U774" s="211"/>
      <c r="V774" s="211"/>
      <c r="W774" s="133" t="str">
        <f>VLOOKUP(TRIM(X774),X10:Y88,2,FALSE)</f>
        <v>Frank</v>
      </c>
      <c r="X774" s="11" t="str">
        <f t="shared" si="27"/>
        <v>6.5.2</v>
      </c>
      <c r="AA774" s="1">
        <f t="shared" si="26"/>
        <v>21</v>
      </c>
    </row>
    <row r="775" spans="1:27" ht="35.25" customHeight="1">
      <c r="A775" s="119" t="s">
        <v>139</v>
      </c>
      <c r="B775" s="134" t="s">
        <v>57</v>
      </c>
      <c r="C775" s="122" t="s">
        <v>140</v>
      </c>
      <c r="D775" s="122" t="s">
        <v>611</v>
      </c>
      <c r="E775" s="123" t="s">
        <v>11249</v>
      </c>
      <c r="F775" s="124" t="s">
        <v>24</v>
      </c>
      <c r="G775" s="124" t="s">
        <v>142</v>
      </c>
      <c r="H775" s="124" t="s">
        <v>13040</v>
      </c>
      <c r="I775" s="210" t="s">
        <v>212</v>
      </c>
      <c r="J775" s="129" t="s">
        <v>185</v>
      </c>
      <c r="K775" s="128">
        <v>208</v>
      </c>
      <c r="L775" s="129"/>
      <c r="M775" s="128" t="s">
        <v>191</v>
      </c>
      <c r="N775" s="127" t="s">
        <v>485</v>
      </c>
      <c r="O775" s="127" t="s">
        <v>165</v>
      </c>
      <c r="P775" s="127" t="s">
        <v>183</v>
      </c>
      <c r="Q775" s="131" t="s">
        <v>13658</v>
      </c>
      <c r="R775" s="131" t="s">
        <v>161</v>
      </c>
      <c r="S775" s="132" t="s">
        <v>159</v>
      </c>
      <c r="T775" s="136" t="s">
        <v>265</v>
      </c>
      <c r="U775" s="211"/>
      <c r="V775" s="211"/>
      <c r="W775" s="133" t="str">
        <f>VLOOKUP(TRIM(X775),X10:Y88,2,FALSE)</f>
        <v>Frank</v>
      </c>
      <c r="X775" s="11" t="str">
        <f t="shared" si="27"/>
        <v>6.5.7.1</v>
      </c>
      <c r="AA775" s="1">
        <f t="shared" si="26"/>
        <v>21</v>
      </c>
    </row>
    <row r="776" spans="1:27" ht="35.25" customHeight="1">
      <c r="A776" s="119" t="s">
        <v>139</v>
      </c>
      <c r="B776" s="134" t="s">
        <v>57</v>
      </c>
      <c r="C776" s="122" t="s">
        <v>140</v>
      </c>
      <c r="D776" s="122" t="s">
        <v>98</v>
      </c>
      <c r="E776" s="123" t="s">
        <v>11250</v>
      </c>
      <c r="F776" s="124" t="s">
        <v>24</v>
      </c>
      <c r="G776" s="124" t="s">
        <v>142</v>
      </c>
      <c r="H776" s="124" t="s">
        <v>13041</v>
      </c>
      <c r="I776" s="210" t="s">
        <v>241</v>
      </c>
      <c r="J776" s="129" t="s">
        <v>174</v>
      </c>
      <c r="K776" s="128">
        <v>150</v>
      </c>
      <c r="L776" s="129"/>
      <c r="M776" s="128" t="s">
        <v>191</v>
      </c>
      <c r="N776" s="127" t="s">
        <v>485</v>
      </c>
      <c r="O776" s="127" t="s">
        <v>165</v>
      </c>
      <c r="P776" s="127" t="s">
        <v>183</v>
      </c>
      <c r="Q776" s="131" t="s">
        <v>13659</v>
      </c>
      <c r="R776" s="131" t="s">
        <v>15804</v>
      </c>
      <c r="S776" s="132" t="s">
        <v>15805</v>
      </c>
      <c r="T776" s="136" t="s">
        <v>242</v>
      </c>
      <c r="U776" s="211"/>
      <c r="V776" s="211"/>
      <c r="W776" s="133" t="str">
        <f>VLOOKUP(TRIM(X776),X10:Y88,2,FALSE)</f>
        <v>Frank</v>
      </c>
      <c r="X776" s="11" t="str">
        <f t="shared" si="27"/>
        <v>6.5.3</v>
      </c>
      <c r="AA776" s="1">
        <f t="shared" si="26"/>
        <v>7</v>
      </c>
    </row>
    <row r="777" spans="1:27" ht="35.25" customHeight="1">
      <c r="A777" s="119" t="s">
        <v>139</v>
      </c>
      <c r="B777" s="134" t="s">
        <v>57</v>
      </c>
      <c r="C777" s="122" t="s">
        <v>140</v>
      </c>
      <c r="D777" s="122" t="s">
        <v>123</v>
      </c>
      <c r="E777" s="123" t="s">
        <v>11251</v>
      </c>
      <c r="F777" s="124" t="s">
        <v>172</v>
      </c>
      <c r="G777" s="124" t="s">
        <v>48</v>
      </c>
      <c r="H777" s="124" t="s">
        <v>12902</v>
      </c>
      <c r="I777" s="210" t="s">
        <v>399</v>
      </c>
      <c r="J777" s="129" t="s">
        <v>174</v>
      </c>
      <c r="K777" s="128"/>
      <c r="L777" s="129"/>
      <c r="M777" s="128"/>
      <c r="N777" s="127"/>
      <c r="O777" s="127" t="s">
        <v>2712</v>
      </c>
      <c r="P777" s="127" t="s">
        <v>183</v>
      </c>
      <c r="Q777" s="131" t="s">
        <v>12903</v>
      </c>
      <c r="R777" s="131" t="s">
        <v>15421</v>
      </c>
      <c r="S777" s="132" t="s">
        <v>159</v>
      </c>
      <c r="T777" s="136" t="s">
        <v>501</v>
      </c>
      <c r="U777" s="211"/>
      <c r="V777" s="211"/>
      <c r="W777" s="133" t="str">
        <f>VLOOKUP(TRIM(X777),X10:Y88,2,FALSE)</f>
        <v>Frank</v>
      </c>
      <c r="X777" s="11" t="str">
        <f t="shared" si="27"/>
        <v>7.1</v>
      </c>
      <c r="AA777" s="1">
        <f t="shared" si="26"/>
        <v>4</v>
      </c>
    </row>
    <row r="778" spans="1:27" ht="35.25" customHeight="1">
      <c r="A778" s="119" t="s">
        <v>139</v>
      </c>
      <c r="B778" s="134" t="s">
        <v>57</v>
      </c>
      <c r="C778" s="122" t="s">
        <v>140</v>
      </c>
      <c r="D778" s="122" t="s">
        <v>98</v>
      </c>
      <c r="E778" s="123" t="s">
        <v>11252</v>
      </c>
      <c r="F778" s="124" t="s">
        <v>24</v>
      </c>
      <c r="G778" s="124" t="s">
        <v>142</v>
      </c>
      <c r="H778" s="124" t="s">
        <v>13042</v>
      </c>
      <c r="I778" s="210" t="s">
        <v>241</v>
      </c>
      <c r="J778" s="129" t="s">
        <v>174</v>
      </c>
      <c r="K778" s="128">
        <v>151</v>
      </c>
      <c r="L778" s="129"/>
      <c r="M778" s="128" t="s">
        <v>191</v>
      </c>
      <c r="N778" s="127" t="s">
        <v>485</v>
      </c>
      <c r="O778" s="127" t="s">
        <v>165</v>
      </c>
      <c r="P778" s="127" t="s">
        <v>183</v>
      </c>
      <c r="Q778" s="131" t="s">
        <v>13660</v>
      </c>
      <c r="R778" s="131" t="s">
        <v>15849</v>
      </c>
      <c r="S778" s="132" t="s">
        <v>15850</v>
      </c>
      <c r="T778" s="136" t="s">
        <v>242</v>
      </c>
      <c r="U778" s="211"/>
      <c r="V778" s="211"/>
      <c r="W778" s="133" t="str">
        <f>VLOOKUP(TRIM(X778),X10:Y88,2,FALSE)</f>
        <v>Frank</v>
      </c>
      <c r="X778" s="11" t="str">
        <f t="shared" si="27"/>
        <v>6.5.3</v>
      </c>
      <c r="AA778" s="1">
        <f t="shared" si="26"/>
        <v>7</v>
      </c>
    </row>
    <row r="779" spans="1:27" ht="35.25" customHeight="1">
      <c r="A779" s="119" t="s">
        <v>139</v>
      </c>
      <c r="B779" s="134" t="s">
        <v>57</v>
      </c>
      <c r="C779" s="122" t="s">
        <v>140</v>
      </c>
      <c r="D779" s="122" t="s">
        <v>110</v>
      </c>
      <c r="E779" s="123" t="s">
        <v>11253</v>
      </c>
      <c r="F779" s="124" t="s">
        <v>24</v>
      </c>
      <c r="G779" s="124" t="s">
        <v>142</v>
      </c>
      <c r="H779" s="124" t="s">
        <v>17654</v>
      </c>
      <c r="I779" s="210" t="s">
        <v>189</v>
      </c>
      <c r="J779" s="129" t="s">
        <v>185</v>
      </c>
      <c r="K779" s="128">
        <v>60</v>
      </c>
      <c r="L779" s="129" t="s">
        <v>60</v>
      </c>
      <c r="M779" s="128" t="s">
        <v>191</v>
      </c>
      <c r="N779" s="127" t="s">
        <v>485</v>
      </c>
      <c r="O779" s="127" t="s">
        <v>165</v>
      </c>
      <c r="P779" s="127" t="s">
        <v>183</v>
      </c>
      <c r="Q779" s="131" t="s">
        <v>13433</v>
      </c>
      <c r="R779" s="131" t="s">
        <v>15317</v>
      </c>
      <c r="S779" s="132" t="s">
        <v>15316</v>
      </c>
      <c r="T779" s="136" t="s">
        <v>258</v>
      </c>
      <c r="U779" s="211"/>
      <c r="V779" s="211"/>
      <c r="W779" s="133" t="str">
        <f>VLOOKUP(TRIM(X779),X10:Y88,2,FALSE)</f>
        <v>Irfan</v>
      </c>
      <c r="X779" s="11" t="str">
        <f t="shared" si="27"/>
        <v>6.5.9</v>
      </c>
      <c r="AA779" s="1">
        <f t="shared" si="26"/>
        <v>17</v>
      </c>
    </row>
    <row r="780" spans="1:27" ht="35.25" customHeight="1">
      <c r="A780" s="119" t="s">
        <v>139</v>
      </c>
      <c r="B780" s="134" t="s">
        <v>57</v>
      </c>
      <c r="C780" s="122" t="s">
        <v>140</v>
      </c>
      <c r="D780" s="122" t="s">
        <v>110</v>
      </c>
      <c r="E780" s="123" t="s">
        <v>11254</v>
      </c>
      <c r="F780" s="124" t="s">
        <v>24</v>
      </c>
      <c r="G780" s="124" t="s">
        <v>142</v>
      </c>
      <c r="H780" s="124" t="s">
        <v>13043</v>
      </c>
      <c r="I780" s="210" t="s">
        <v>189</v>
      </c>
      <c r="J780" s="129" t="s">
        <v>185</v>
      </c>
      <c r="K780" s="128">
        <v>59</v>
      </c>
      <c r="L780" s="129" t="s">
        <v>60</v>
      </c>
      <c r="M780" s="128" t="s">
        <v>191</v>
      </c>
      <c r="N780" s="127" t="s">
        <v>485</v>
      </c>
      <c r="O780" s="127" t="s">
        <v>165</v>
      </c>
      <c r="P780" s="127" t="s">
        <v>183</v>
      </c>
      <c r="Q780" s="131" t="s">
        <v>8716</v>
      </c>
      <c r="R780" s="131" t="s">
        <v>15314</v>
      </c>
      <c r="S780" s="132" t="s">
        <v>15313</v>
      </c>
      <c r="T780" s="136" t="s">
        <v>258</v>
      </c>
      <c r="U780" s="211"/>
      <c r="V780" s="211"/>
      <c r="W780" s="133" t="str">
        <f>VLOOKUP(TRIM(X780),X10:Y88,2,FALSE)</f>
        <v>Irfan</v>
      </c>
      <c r="X780" s="11" t="str">
        <f t="shared" si="27"/>
        <v>6.5.9</v>
      </c>
      <c r="AA780" s="1">
        <f t="shared" si="26"/>
        <v>17</v>
      </c>
    </row>
    <row r="781" spans="1:27" ht="35.25" customHeight="1">
      <c r="A781" s="119" t="s">
        <v>139</v>
      </c>
      <c r="B781" s="134" t="s">
        <v>57</v>
      </c>
      <c r="C781" s="122" t="s">
        <v>140</v>
      </c>
      <c r="D781" s="122" t="s">
        <v>123</v>
      </c>
      <c r="E781" s="123" t="s">
        <v>11255</v>
      </c>
      <c r="F781" s="124" t="s">
        <v>340</v>
      </c>
      <c r="G781" s="124" t="s">
        <v>157</v>
      </c>
      <c r="H781" s="124" t="s">
        <v>12904</v>
      </c>
      <c r="I781" s="210" t="s">
        <v>186</v>
      </c>
      <c r="J781" s="129"/>
      <c r="K781" s="128"/>
      <c r="L781" s="129"/>
      <c r="M781" s="128"/>
      <c r="N781" s="127"/>
      <c r="O781" s="127" t="s">
        <v>2712</v>
      </c>
      <c r="P781" s="127"/>
      <c r="Q781" s="131" t="s">
        <v>12905</v>
      </c>
      <c r="R781" s="131" t="s">
        <v>15418</v>
      </c>
      <c r="S781" s="132" t="s">
        <v>159</v>
      </c>
      <c r="T781" s="136" t="s">
        <v>202</v>
      </c>
      <c r="U781" s="211"/>
      <c r="V781" s="211"/>
      <c r="W781" s="133" t="str">
        <f>VLOOKUP(TRIM(X781),X10:Y88,2,FALSE)</f>
        <v>Frank</v>
      </c>
      <c r="X781" s="11" t="str">
        <f t="shared" si="27"/>
        <v>7.1</v>
      </c>
      <c r="AA781" s="1">
        <f t="shared" si="26"/>
        <v>14</v>
      </c>
    </row>
    <row r="782" spans="1:27" ht="35.25" customHeight="1">
      <c r="A782" s="119" t="s">
        <v>139</v>
      </c>
      <c r="B782" s="134" t="s">
        <v>57</v>
      </c>
      <c r="C782" s="122" t="s">
        <v>140</v>
      </c>
      <c r="D782" s="122" t="s">
        <v>611</v>
      </c>
      <c r="E782" s="123" t="s">
        <v>11256</v>
      </c>
      <c r="F782" s="124" t="s">
        <v>23</v>
      </c>
      <c r="G782" s="124" t="s">
        <v>142</v>
      </c>
      <c r="H782" s="124" t="s">
        <v>17714</v>
      </c>
      <c r="I782" s="210" t="s">
        <v>241</v>
      </c>
      <c r="J782" s="129" t="s">
        <v>174</v>
      </c>
      <c r="K782" s="128">
        <v>152</v>
      </c>
      <c r="L782" s="129"/>
      <c r="M782" s="128" t="s">
        <v>191</v>
      </c>
      <c r="N782" s="127" t="s">
        <v>485</v>
      </c>
      <c r="O782" s="127" t="s">
        <v>165</v>
      </c>
      <c r="P782" s="127" t="s">
        <v>183</v>
      </c>
      <c r="Q782" s="131" t="s">
        <v>13661</v>
      </c>
      <c r="R782" s="131" t="s">
        <v>17138</v>
      </c>
      <c r="S782" s="132" t="s">
        <v>145</v>
      </c>
      <c r="T782" s="136" t="s">
        <v>261</v>
      </c>
      <c r="U782" s="211"/>
      <c r="V782" s="211" t="s">
        <v>245</v>
      </c>
      <c r="W782" s="133" t="str">
        <f>VLOOKUP(TRIM(X782),X10:Y88,2,FALSE)</f>
        <v>Frank</v>
      </c>
      <c r="X782" s="11" t="str">
        <f t="shared" si="27"/>
        <v>6.5.7.1</v>
      </c>
      <c r="AA782" s="1">
        <f t="shared" si="26"/>
        <v>7</v>
      </c>
    </row>
    <row r="783" spans="1:27" ht="35.25" customHeight="1">
      <c r="A783" s="119" t="s">
        <v>139</v>
      </c>
      <c r="B783" s="134" t="s">
        <v>57</v>
      </c>
      <c r="C783" s="122" t="s">
        <v>140</v>
      </c>
      <c r="D783" s="122" t="s">
        <v>97</v>
      </c>
      <c r="E783" s="123" t="s">
        <v>11257</v>
      </c>
      <c r="F783" s="124" t="s">
        <v>24</v>
      </c>
      <c r="G783" s="124" t="s">
        <v>142</v>
      </c>
      <c r="H783" s="124" t="s">
        <v>13044</v>
      </c>
      <c r="I783" s="210" t="s">
        <v>241</v>
      </c>
      <c r="J783" s="129" t="s">
        <v>185</v>
      </c>
      <c r="K783" s="128">
        <v>209</v>
      </c>
      <c r="L783" s="129"/>
      <c r="M783" s="128" t="s">
        <v>191</v>
      </c>
      <c r="N783" s="127" t="s">
        <v>485</v>
      </c>
      <c r="O783" s="127" t="s">
        <v>165</v>
      </c>
      <c r="P783" s="127" t="s">
        <v>183</v>
      </c>
      <c r="Q783" s="131" t="s">
        <v>13662</v>
      </c>
      <c r="R783" s="131" t="s">
        <v>15235</v>
      </c>
      <c r="S783" s="132" t="s">
        <v>15236</v>
      </c>
      <c r="T783" s="136" t="s">
        <v>266</v>
      </c>
      <c r="U783" s="211"/>
      <c r="V783" s="211"/>
      <c r="W783" s="133" t="str">
        <f>VLOOKUP(TRIM(X783),X10:Y88,2,FALSE)</f>
        <v>Frank</v>
      </c>
      <c r="X783" s="11" t="str">
        <f t="shared" si="27"/>
        <v>6.5.2</v>
      </c>
      <c r="AA783" s="1">
        <f t="shared" si="26"/>
        <v>7</v>
      </c>
    </row>
    <row r="784" spans="1:27" ht="35.25" customHeight="1">
      <c r="A784" s="119" t="s">
        <v>139</v>
      </c>
      <c r="B784" s="134" t="s">
        <v>57</v>
      </c>
      <c r="C784" s="122" t="s">
        <v>140</v>
      </c>
      <c r="D784" s="122" t="s">
        <v>119</v>
      </c>
      <c r="E784" s="123" t="s">
        <v>11258</v>
      </c>
      <c r="F784" s="124" t="s">
        <v>21</v>
      </c>
      <c r="G784" s="124" t="s">
        <v>142</v>
      </c>
      <c r="H784" s="124" t="s">
        <v>13045</v>
      </c>
      <c r="I784" s="210" t="s">
        <v>241</v>
      </c>
      <c r="J784" s="129" t="s">
        <v>7464</v>
      </c>
      <c r="K784" s="128"/>
      <c r="L784" s="129"/>
      <c r="M784" s="128"/>
      <c r="N784" s="127" t="s">
        <v>654</v>
      </c>
      <c r="O784" s="127" t="s">
        <v>2712</v>
      </c>
      <c r="P784" s="127" t="s">
        <v>7465</v>
      </c>
      <c r="Q784" s="131" t="s">
        <v>12906</v>
      </c>
      <c r="R784" s="131" t="s">
        <v>15583</v>
      </c>
      <c r="S784" s="132" t="s">
        <v>15582</v>
      </c>
      <c r="T784" s="136" t="s">
        <v>261</v>
      </c>
      <c r="U784" s="211"/>
      <c r="V784" s="211"/>
      <c r="W784" s="133" t="str">
        <f>VLOOKUP(TRIM(X784),X10:Y88,2,FALSE)</f>
        <v>Puneet</v>
      </c>
      <c r="X784" s="11" t="str">
        <f t="shared" si="27"/>
        <v>6.9</v>
      </c>
      <c r="AA784" s="1">
        <f t="shared" si="26"/>
        <v>7</v>
      </c>
    </row>
    <row r="785" spans="1:27" ht="35.25" customHeight="1">
      <c r="A785" s="119" t="s">
        <v>139</v>
      </c>
      <c r="B785" s="134" t="s">
        <v>57</v>
      </c>
      <c r="C785" s="122" t="s">
        <v>140</v>
      </c>
      <c r="D785" s="122" t="s">
        <v>112</v>
      </c>
      <c r="E785" s="123" t="s">
        <v>11259</v>
      </c>
      <c r="F785" s="124" t="s">
        <v>24</v>
      </c>
      <c r="G785" s="124" t="s">
        <v>142</v>
      </c>
      <c r="H785" s="124" t="s">
        <v>13046</v>
      </c>
      <c r="I785" s="210" t="s">
        <v>241</v>
      </c>
      <c r="J785" s="129" t="s">
        <v>185</v>
      </c>
      <c r="K785" s="128">
        <v>210</v>
      </c>
      <c r="L785" s="129"/>
      <c r="M785" s="128" t="s">
        <v>327</v>
      </c>
      <c r="N785" s="127" t="s">
        <v>485</v>
      </c>
      <c r="O785" s="127" t="s">
        <v>165</v>
      </c>
      <c r="P785" s="127" t="s">
        <v>183</v>
      </c>
      <c r="Q785" s="131" t="s">
        <v>13663</v>
      </c>
      <c r="R785" s="131" t="s">
        <v>16189</v>
      </c>
      <c r="S785" s="132" t="s">
        <v>16188</v>
      </c>
      <c r="T785" s="136" t="s">
        <v>266</v>
      </c>
      <c r="U785" s="211"/>
      <c r="V785" s="211"/>
      <c r="W785" s="133" t="str">
        <f>VLOOKUP(TRIM(X785),X10:Y88,2,FALSE)</f>
        <v>Krisztian</v>
      </c>
      <c r="X785" s="11" t="str">
        <f t="shared" si="27"/>
        <v>6.5.10</v>
      </c>
      <c r="AA785" s="1">
        <f t="shared" si="26"/>
        <v>7</v>
      </c>
    </row>
    <row r="786" spans="1:27" ht="35.25" customHeight="1">
      <c r="A786" s="119" t="s">
        <v>139</v>
      </c>
      <c r="B786" s="134" t="s">
        <v>57</v>
      </c>
      <c r="C786" s="122" t="s">
        <v>140</v>
      </c>
      <c r="D786" s="122" t="s">
        <v>112</v>
      </c>
      <c r="E786" s="123" t="s">
        <v>11260</v>
      </c>
      <c r="F786" s="124" t="s">
        <v>24</v>
      </c>
      <c r="G786" s="124" t="s">
        <v>142</v>
      </c>
      <c r="H786" s="124" t="s">
        <v>13047</v>
      </c>
      <c r="I786" s="210" t="s">
        <v>241</v>
      </c>
      <c r="J786" s="129" t="s">
        <v>185</v>
      </c>
      <c r="K786" s="128">
        <v>211</v>
      </c>
      <c r="L786" s="129"/>
      <c r="M786" s="128" t="s">
        <v>191</v>
      </c>
      <c r="N786" s="127" t="s">
        <v>485</v>
      </c>
      <c r="O786" s="127" t="s">
        <v>165</v>
      </c>
      <c r="P786" s="127" t="s">
        <v>183</v>
      </c>
      <c r="Q786" s="131" t="s">
        <v>13664</v>
      </c>
      <c r="R786" s="131" t="s">
        <v>16192</v>
      </c>
      <c r="S786" s="132" t="s">
        <v>16191</v>
      </c>
      <c r="T786" s="136" t="s">
        <v>266</v>
      </c>
      <c r="U786" s="211"/>
      <c r="V786" s="211"/>
      <c r="W786" s="133" t="str">
        <f>VLOOKUP(TRIM(X786),X10:Y88,2,FALSE)</f>
        <v>Krisztian</v>
      </c>
      <c r="X786" s="11" t="str">
        <f t="shared" si="27"/>
        <v>6.5.10</v>
      </c>
      <c r="AA786" s="1">
        <f t="shared" si="26"/>
        <v>7</v>
      </c>
    </row>
    <row r="787" spans="1:27" ht="35.25" customHeight="1">
      <c r="A787" s="119" t="s">
        <v>139</v>
      </c>
      <c r="B787" s="134" t="s">
        <v>57</v>
      </c>
      <c r="C787" s="122" t="s">
        <v>140</v>
      </c>
      <c r="D787" s="122" t="s">
        <v>2170</v>
      </c>
      <c r="E787" s="123" t="s">
        <v>11261</v>
      </c>
      <c r="F787" s="124" t="s">
        <v>21</v>
      </c>
      <c r="G787" s="124" t="s">
        <v>142</v>
      </c>
      <c r="H787" s="124" t="s">
        <v>13048</v>
      </c>
      <c r="I787" s="210" t="s">
        <v>241</v>
      </c>
      <c r="J787" s="129" t="s">
        <v>2365</v>
      </c>
      <c r="K787" s="128"/>
      <c r="L787" s="129"/>
      <c r="M787" s="128"/>
      <c r="N787" s="127" t="s">
        <v>7471</v>
      </c>
      <c r="O787" s="127" t="s">
        <v>165</v>
      </c>
      <c r="P787" s="127" t="s">
        <v>2366</v>
      </c>
      <c r="Q787" s="131" t="s">
        <v>13714</v>
      </c>
      <c r="R787" s="131" t="s">
        <v>192</v>
      </c>
      <c r="S787" s="144" t="s">
        <v>192</v>
      </c>
      <c r="T787" s="136" t="s">
        <v>266</v>
      </c>
      <c r="U787" s="211"/>
      <c r="V787" s="211"/>
      <c r="W787" s="133" t="str">
        <f>VLOOKUP(TRIM(X787),X10:Y88,2,FALSE)</f>
        <v>Krisztian</v>
      </c>
      <c r="X787" s="11" t="str">
        <f t="shared" si="27"/>
        <v>6.16</v>
      </c>
      <c r="AA787" s="1">
        <f t="shared" si="26"/>
        <v>7</v>
      </c>
    </row>
    <row r="788" spans="1:27" ht="35.25" customHeight="1">
      <c r="A788" s="119" t="s">
        <v>139</v>
      </c>
      <c r="B788" s="134" t="s">
        <v>57</v>
      </c>
      <c r="C788" s="122" t="s">
        <v>140</v>
      </c>
      <c r="D788" s="122" t="s">
        <v>112</v>
      </c>
      <c r="E788" s="123" t="s">
        <v>11262</v>
      </c>
      <c r="F788" s="124" t="s">
        <v>24</v>
      </c>
      <c r="G788" s="124" t="s">
        <v>142</v>
      </c>
      <c r="H788" s="124" t="s">
        <v>13057</v>
      </c>
      <c r="I788" s="210" t="s">
        <v>254</v>
      </c>
      <c r="J788" s="129" t="s">
        <v>174</v>
      </c>
      <c r="K788" s="128">
        <v>153</v>
      </c>
      <c r="L788" s="129"/>
      <c r="M788" s="128" t="s">
        <v>191</v>
      </c>
      <c r="N788" s="127" t="s">
        <v>485</v>
      </c>
      <c r="O788" s="127" t="s">
        <v>165</v>
      </c>
      <c r="P788" s="127" t="s">
        <v>183</v>
      </c>
      <c r="Q788" s="131" t="s">
        <v>13665</v>
      </c>
      <c r="R788" s="131" t="s">
        <v>15478</v>
      </c>
      <c r="S788" s="132" t="s">
        <v>15477</v>
      </c>
      <c r="T788" s="136" t="s">
        <v>337</v>
      </c>
      <c r="U788" s="211"/>
      <c r="V788" s="211"/>
      <c r="W788" s="133" t="str">
        <f>VLOOKUP(TRIM(X788),X10:Y88,2,FALSE)</f>
        <v>Krisztian</v>
      </c>
      <c r="X788" s="11" t="str">
        <f t="shared" si="27"/>
        <v>6.5.10</v>
      </c>
      <c r="AA788" s="1">
        <f t="shared" si="26"/>
        <v>4</v>
      </c>
    </row>
    <row r="789" spans="1:27" ht="35.25" customHeight="1">
      <c r="A789" s="119" t="s">
        <v>139</v>
      </c>
      <c r="B789" s="134" t="s">
        <v>57</v>
      </c>
      <c r="C789" s="122" t="s">
        <v>140</v>
      </c>
      <c r="D789" s="122" t="s">
        <v>117</v>
      </c>
      <c r="E789" s="123" t="s">
        <v>11263</v>
      </c>
      <c r="F789" s="124" t="s">
        <v>21</v>
      </c>
      <c r="G789" s="124" t="s">
        <v>142</v>
      </c>
      <c r="H789" s="124" t="s">
        <v>13058</v>
      </c>
      <c r="I789" s="210" t="s">
        <v>203</v>
      </c>
      <c r="J789" s="129" t="s">
        <v>2280</v>
      </c>
      <c r="K789" s="128"/>
      <c r="L789" s="129"/>
      <c r="M789" s="128"/>
      <c r="N789" s="127" t="s">
        <v>7471</v>
      </c>
      <c r="O789" s="127" t="s">
        <v>2712</v>
      </c>
      <c r="P789" s="127" t="s">
        <v>2281</v>
      </c>
      <c r="Q789" s="131" t="s">
        <v>13715</v>
      </c>
      <c r="R789" s="131" t="s">
        <v>15679</v>
      </c>
      <c r="S789" s="132" t="s">
        <v>15678</v>
      </c>
      <c r="T789" s="136" t="s">
        <v>201</v>
      </c>
      <c r="U789" s="211"/>
      <c r="V789" s="211"/>
      <c r="W789" s="133" t="str">
        <f>VLOOKUP(TRIM(X789),X10:Y88,2,FALSE)</f>
        <v>Krisztian</v>
      </c>
      <c r="X789" s="11" t="str">
        <f t="shared" si="27"/>
        <v>6.7</v>
      </c>
      <c r="AA789" s="1">
        <f t="shared" si="26"/>
        <v>25</v>
      </c>
    </row>
    <row r="790" spans="1:27" ht="35.25" customHeight="1">
      <c r="A790" s="119" t="s">
        <v>139</v>
      </c>
      <c r="B790" s="134" t="s">
        <v>57</v>
      </c>
      <c r="C790" s="122" t="s">
        <v>140</v>
      </c>
      <c r="D790" s="122" t="s">
        <v>120</v>
      </c>
      <c r="E790" s="123" t="s">
        <v>11264</v>
      </c>
      <c r="F790" s="124" t="s">
        <v>21</v>
      </c>
      <c r="G790" s="124" t="s">
        <v>142</v>
      </c>
      <c r="H790" s="124" t="s">
        <v>13059</v>
      </c>
      <c r="I790" s="210" t="s">
        <v>203</v>
      </c>
      <c r="J790" s="129" t="s">
        <v>7496</v>
      </c>
      <c r="K790" s="128"/>
      <c r="L790" s="129"/>
      <c r="M790" s="128"/>
      <c r="N790" s="127" t="s">
        <v>654</v>
      </c>
      <c r="O790" s="127" t="s">
        <v>2712</v>
      </c>
      <c r="P790" s="127" t="s">
        <v>5656</v>
      </c>
      <c r="Q790" s="131" t="s">
        <v>13716</v>
      </c>
      <c r="R790" s="131" t="s">
        <v>15486</v>
      </c>
      <c r="S790" s="132" t="s">
        <v>15485</v>
      </c>
      <c r="T790" s="136" t="s">
        <v>201</v>
      </c>
      <c r="U790" s="211"/>
      <c r="V790" s="211"/>
      <c r="W790" s="133" t="str">
        <f>VLOOKUP(TRIM(X790),X10:Y88,2,FALSE)</f>
        <v>Krisztian</v>
      </c>
      <c r="X790" s="11" t="str">
        <f t="shared" si="27"/>
        <v>6.10</v>
      </c>
      <c r="AA790" s="1">
        <f t="shared" si="26"/>
        <v>25</v>
      </c>
    </row>
    <row r="791" spans="1:27" ht="35.25" customHeight="1">
      <c r="A791" s="119" t="s">
        <v>139</v>
      </c>
      <c r="B791" s="134" t="s">
        <v>57</v>
      </c>
      <c r="C791" s="122" t="s">
        <v>140</v>
      </c>
      <c r="D791" s="122" t="s">
        <v>112</v>
      </c>
      <c r="E791" s="123" t="s">
        <v>11265</v>
      </c>
      <c r="F791" s="124" t="s">
        <v>24</v>
      </c>
      <c r="G791" s="124" t="s">
        <v>142</v>
      </c>
      <c r="H791" s="124" t="s">
        <v>13060</v>
      </c>
      <c r="I791" s="210" t="s">
        <v>254</v>
      </c>
      <c r="J791" s="129" t="s">
        <v>185</v>
      </c>
      <c r="K791" s="128">
        <v>212</v>
      </c>
      <c r="L791" s="129"/>
      <c r="M791" s="128" t="s">
        <v>191</v>
      </c>
      <c r="N791" s="127" t="s">
        <v>485</v>
      </c>
      <c r="O791" s="127" t="s">
        <v>165</v>
      </c>
      <c r="P791" s="127" t="s">
        <v>183</v>
      </c>
      <c r="Q791" s="131" t="s">
        <v>8653</v>
      </c>
      <c r="R791" s="131" t="s">
        <v>15481</v>
      </c>
      <c r="S791" s="132" t="s">
        <v>15480</v>
      </c>
      <c r="T791" s="136" t="s">
        <v>337</v>
      </c>
      <c r="U791" s="211"/>
      <c r="V791" s="211"/>
      <c r="W791" s="133" t="str">
        <f>VLOOKUP(TRIM(X791),X10:Y88,2,FALSE)</f>
        <v>Krisztian</v>
      </c>
      <c r="X791" s="11" t="str">
        <f t="shared" si="27"/>
        <v>6.5.10</v>
      </c>
      <c r="AA791" s="1">
        <f t="shared" si="26"/>
        <v>4</v>
      </c>
    </row>
    <row r="792" spans="1:27" ht="35.25" customHeight="1">
      <c r="A792" s="119" t="s">
        <v>139</v>
      </c>
      <c r="B792" s="134" t="s">
        <v>57</v>
      </c>
      <c r="C792" s="122" t="s">
        <v>140</v>
      </c>
      <c r="D792" s="122" t="s">
        <v>112</v>
      </c>
      <c r="E792" s="123" t="s">
        <v>11266</v>
      </c>
      <c r="F792" s="124" t="s">
        <v>24</v>
      </c>
      <c r="G792" s="124" t="s">
        <v>142</v>
      </c>
      <c r="H792" s="124" t="s">
        <v>13061</v>
      </c>
      <c r="I792" s="210" t="s">
        <v>254</v>
      </c>
      <c r="J792" s="129" t="s">
        <v>185</v>
      </c>
      <c r="K792" s="128">
        <v>213</v>
      </c>
      <c r="L792" s="129"/>
      <c r="M792" s="128" t="s">
        <v>327</v>
      </c>
      <c r="N792" s="127" t="s">
        <v>485</v>
      </c>
      <c r="O792" s="127" t="s">
        <v>165</v>
      </c>
      <c r="P792" s="127" t="s">
        <v>183</v>
      </c>
      <c r="Q792" s="131" t="s">
        <v>13666</v>
      </c>
      <c r="R792" s="131" t="s">
        <v>16183</v>
      </c>
      <c r="S792" s="132" t="s">
        <v>16182</v>
      </c>
      <c r="T792" s="136" t="s">
        <v>337</v>
      </c>
      <c r="U792" s="211"/>
      <c r="V792" s="211"/>
      <c r="W792" s="133" t="str">
        <f>VLOOKUP(TRIM(X792),X10:Y88,2,FALSE)</f>
        <v>Krisztian</v>
      </c>
      <c r="X792" s="11" t="str">
        <f t="shared" si="27"/>
        <v>6.5.10</v>
      </c>
      <c r="AA792" s="1">
        <f t="shared" si="26"/>
        <v>4</v>
      </c>
    </row>
    <row r="793" spans="1:27" ht="35.25" customHeight="1">
      <c r="A793" s="119" t="s">
        <v>139</v>
      </c>
      <c r="B793" s="134" t="s">
        <v>57</v>
      </c>
      <c r="C793" s="122" t="s">
        <v>140</v>
      </c>
      <c r="D793" s="122" t="s">
        <v>118</v>
      </c>
      <c r="E793" s="123" t="s">
        <v>11267</v>
      </c>
      <c r="F793" s="124" t="s">
        <v>21</v>
      </c>
      <c r="G793" s="124" t="s">
        <v>142</v>
      </c>
      <c r="H793" s="124" t="s">
        <v>13062</v>
      </c>
      <c r="I793" s="210" t="s">
        <v>203</v>
      </c>
      <c r="J793" s="129" t="s">
        <v>2193</v>
      </c>
      <c r="K793" s="128"/>
      <c r="L793" s="129"/>
      <c r="M793" s="128"/>
      <c r="N793" s="127" t="s">
        <v>7471</v>
      </c>
      <c r="O793" s="127" t="s">
        <v>2712</v>
      </c>
      <c r="P793" s="127" t="s">
        <v>2194</v>
      </c>
      <c r="Q793" s="131" t="s">
        <v>13717</v>
      </c>
      <c r="R793" s="131" t="s">
        <v>15727</v>
      </c>
      <c r="S793" s="132" t="s">
        <v>15726</v>
      </c>
      <c r="T793" s="136" t="s">
        <v>201</v>
      </c>
      <c r="U793" s="211"/>
      <c r="V793" s="211"/>
      <c r="W793" s="133" t="str">
        <f>VLOOKUP(TRIM(X793),X10:Y88,2,FALSE)</f>
        <v>Krisztian</v>
      </c>
      <c r="X793" s="11" t="str">
        <f t="shared" si="27"/>
        <v>6.8</v>
      </c>
      <c r="AA793" s="1">
        <f t="shared" ref="AA793:AA856" si="28">LEN(I793)</f>
        <v>25</v>
      </c>
    </row>
    <row r="794" spans="1:27" ht="35.25" customHeight="1">
      <c r="A794" s="119" t="s">
        <v>139</v>
      </c>
      <c r="B794" s="134" t="s">
        <v>57</v>
      </c>
      <c r="C794" s="122" t="s">
        <v>140</v>
      </c>
      <c r="D794" s="122" t="s">
        <v>118</v>
      </c>
      <c r="E794" s="123" t="s">
        <v>11268</v>
      </c>
      <c r="F794" s="124" t="s">
        <v>21</v>
      </c>
      <c r="G794" s="124" t="s">
        <v>142</v>
      </c>
      <c r="H794" s="124" t="s">
        <v>13063</v>
      </c>
      <c r="I794" s="210" t="s">
        <v>254</v>
      </c>
      <c r="J794" s="129" t="s">
        <v>2193</v>
      </c>
      <c r="K794" s="128"/>
      <c r="L794" s="129"/>
      <c r="M794" s="128"/>
      <c r="N794" s="127" t="s">
        <v>7471</v>
      </c>
      <c r="O794" s="127" t="s">
        <v>2712</v>
      </c>
      <c r="P794" s="127" t="s">
        <v>2194</v>
      </c>
      <c r="Q794" s="131" t="s">
        <v>13049</v>
      </c>
      <c r="R794" s="131" t="s">
        <v>161</v>
      </c>
      <c r="S794" s="132" t="s">
        <v>159</v>
      </c>
      <c r="T794" s="136" t="s">
        <v>337</v>
      </c>
      <c r="U794" s="211"/>
      <c r="V794" s="211"/>
      <c r="W794" s="133" t="str">
        <f>VLOOKUP(TRIM(X794),X10:Y88,2,FALSE)</f>
        <v>Krisztian</v>
      </c>
      <c r="X794" s="11" t="str">
        <f t="shared" si="27"/>
        <v>6.8</v>
      </c>
      <c r="AA794" s="1">
        <f t="shared" si="28"/>
        <v>4</v>
      </c>
    </row>
    <row r="795" spans="1:27" ht="35.25" customHeight="1">
      <c r="A795" s="119" t="s">
        <v>139</v>
      </c>
      <c r="B795" s="134" t="s">
        <v>57</v>
      </c>
      <c r="C795" s="122" t="s">
        <v>140</v>
      </c>
      <c r="D795" s="122" t="s">
        <v>118</v>
      </c>
      <c r="E795" s="123" t="s">
        <v>11269</v>
      </c>
      <c r="F795" s="124" t="s">
        <v>21</v>
      </c>
      <c r="G795" s="124" t="s">
        <v>142</v>
      </c>
      <c r="H795" s="124" t="s">
        <v>13064</v>
      </c>
      <c r="I795" s="210" t="s">
        <v>254</v>
      </c>
      <c r="J795" s="129" t="s">
        <v>2193</v>
      </c>
      <c r="K795" s="128"/>
      <c r="L795" s="129"/>
      <c r="M795" s="128"/>
      <c r="N795" s="127" t="s">
        <v>7471</v>
      </c>
      <c r="O795" s="127" t="s">
        <v>2712</v>
      </c>
      <c r="P795" s="127" t="s">
        <v>2194</v>
      </c>
      <c r="Q795" s="131" t="s">
        <v>13050</v>
      </c>
      <c r="R795" s="146" t="s">
        <v>17527</v>
      </c>
      <c r="S795" s="144" t="s">
        <v>192</v>
      </c>
      <c r="T795" s="136" t="s">
        <v>337</v>
      </c>
      <c r="U795" s="211"/>
      <c r="V795" s="211"/>
      <c r="W795" s="133" t="str">
        <f>VLOOKUP(TRIM(X795),X10:Y88,2,FALSE)</f>
        <v>Krisztian</v>
      </c>
      <c r="X795" s="11" t="str">
        <f t="shared" si="27"/>
        <v>6.8</v>
      </c>
      <c r="AA795" s="1">
        <f t="shared" si="28"/>
        <v>4</v>
      </c>
    </row>
    <row r="796" spans="1:27" ht="35.25" customHeight="1">
      <c r="A796" s="119" t="s">
        <v>139</v>
      </c>
      <c r="B796" s="134" t="s">
        <v>57</v>
      </c>
      <c r="C796" s="122" t="s">
        <v>140</v>
      </c>
      <c r="D796" s="122" t="s">
        <v>117</v>
      </c>
      <c r="E796" s="123" t="s">
        <v>11270</v>
      </c>
      <c r="F796" s="124" t="s">
        <v>21</v>
      </c>
      <c r="G796" s="124" t="s">
        <v>142</v>
      </c>
      <c r="H796" s="124" t="s">
        <v>13065</v>
      </c>
      <c r="I796" s="210" t="s">
        <v>203</v>
      </c>
      <c r="J796" s="129" t="s">
        <v>2280</v>
      </c>
      <c r="K796" s="128"/>
      <c r="L796" s="129"/>
      <c r="M796" s="128"/>
      <c r="N796" s="127" t="s">
        <v>7471</v>
      </c>
      <c r="O796" s="127" t="s">
        <v>2712</v>
      </c>
      <c r="P796" s="127" t="s">
        <v>2281</v>
      </c>
      <c r="Q796" s="131" t="s">
        <v>13718</v>
      </c>
      <c r="R796" s="131" t="s">
        <v>15662</v>
      </c>
      <c r="S796" s="132" t="s">
        <v>15661</v>
      </c>
      <c r="T796" s="136" t="s">
        <v>201</v>
      </c>
      <c r="U796" s="211"/>
      <c r="V796" s="211"/>
      <c r="W796" s="133" t="str">
        <f>VLOOKUP(TRIM(X796),X10:Y88,2,FALSE)</f>
        <v>Krisztian</v>
      </c>
      <c r="X796" s="11" t="str">
        <f t="shared" ref="X796:X859" si="29">IF(ISNONTEXT(D796),"" &amp; D796 &amp;"",T(D796))</f>
        <v>6.7</v>
      </c>
      <c r="AA796" s="1">
        <f t="shared" si="28"/>
        <v>25</v>
      </c>
    </row>
    <row r="797" spans="1:27" ht="35.25" customHeight="1">
      <c r="A797" s="119" t="s">
        <v>139</v>
      </c>
      <c r="B797" s="134" t="s">
        <v>57</v>
      </c>
      <c r="C797" s="122" t="s">
        <v>140</v>
      </c>
      <c r="D797" s="122" t="s">
        <v>94</v>
      </c>
      <c r="E797" s="123" t="s">
        <v>11271</v>
      </c>
      <c r="F797" s="124" t="s">
        <v>24</v>
      </c>
      <c r="G797" s="124" t="s">
        <v>142</v>
      </c>
      <c r="H797" s="124" t="s">
        <v>13066</v>
      </c>
      <c r="I797" s="210" t="s">
        <v>3321</v>
      </c>
      <c r="J797" s="129" t="s">
        <v>174</v>
      </c>
      <c r="K797" s="128">
        <v>154</v>
      </c>
      <c r="L797" s="129"/>
      <c r="M797" s="128" t="s">
        <v>191</v>
      </c>
      <c r="N797" s="127" t="s">
        <v>485</v>
      </c>
      <c r="O797" s="127" t="s">
        <v>165</v>
      </c>
      <c r="P797" s="127" t="s">
        <v>183</v>
      </c>
      <c r="Q797" s="131" t="s">
        <v>13667</v>
      </c>
      <c r="R797" s="131" t="s">
        <v>15610</v>
      </c>
      <c r="S797" s="132" t="s">
        <v>15611</v>
      </c>
      <c r="T797" s="136" t="s">
        <v>492</v>
      </c>
      <c r="U797" s="211"/>
      <c r="V797" s="211"/>
      <c r="W797" s="133" t="str">
        <f>VLOOKUP(TRIM(X797),X10:Y88,2,FALSE)</f>
        <v>Frank</v>
      </c>
      <c r="X797" s="11" t="str">
        <f t="shared" si="29"/>
        <v>6.5.1</v>
      </c>
      <c r="AA797" s="1">
        <f t="shared" si="28"/>
        <v>14</v>
      </c>
    </row>
    <row r="798" spans="1:27" ht="35.25" customHeight="1">
      <c r="A798" s="119" t="s">
        <v>139</v>
      </c>
      <c r="B798" s="134" t="s">
        <v>57</v>
      </c>
      <c r="C798" s="122" t="s">
        <v>140</v>
      </c>
      <c r="D798" s="122" t="s">
        <v>470</v>
      </c>
      <c r="E798" s="123" t="s">
        <v>11272</v>
      </c>
      <c r="F798" s="124" t="s">
        <v>21</v>
      </c>
      <c r="G798" s="124" t="s">
        <v>142</v>
      </c>
      <c r="H798" s="124" t="s">
        <v>13067</v>
      </c>
      <c r="I798" s="210" t="s">
        <v>189</v>
      </c>
      <c r="J798" s="129" t="s">
        <v>7457</v>
      </c>
      <c r="K798" s="128"/>
      <c r="L798" s="129"/>
      <c r="M798" s="128"/>
      <c r="N798" s="127" t="s">
        <v>7390</v>
      </c>
      <c r="O798" s="127" t="s">
        <v>2712</v>
      </c>
      <c r="P798" s="127" t="s">
        <v>7458</v>
      </c>
      <c r="Q798" s="131" t="s">
        <v>13051</v>
      </c>
      <c r="R798" s="131" t="s">
        <v>15554</v>
      </c>
      <c r="S798" s="132" t="s">
        <v>15553</v>
      </c>
      <c r="T798" s="136" t="s">
        <v>12706</v>
      </c>
      <c r="U798" s="211"/>
      <c r="V798" s="211"/>
      <c r="W798" s="133" t="str">
        <f>VLOOKUP(TRIM(X798),X10:Y88,2,FALSE)</f>
        <v>Puneet</v>
      </c>
      <c r="X798" s="11" t="str">
        <f t="shared" si="29"/>
        <v>6.13</v>
      </c>
      <c r="AA798" s="1">
        <f t="shared" si="28"/>
        <v>17</v>
      </c>
    </row>
    <row r="799" spans="1:27" ht="35.25" customHeight="1">
      <c r="A799" s="119" t="s">
        <v>139</v>
      </c>
      <c r="B799" s="134" t="s">
        <v>57</v>
      </c>
      <c r="C799" s="122" t="s">
        <v>140</v>
      </c>
      <c r="D799" s="122" t="s">
        <v>470</v>
      </c>
      <c r="E799" s="123" t="s">
        <v>11273</v>
      </c>
      <c r="F799" s="124" t="s">
        <v>21</v>
      </c>
      <c r="G799" s="124" t="s">
        <v>142</v>
      </c>
      <c r="H799" s="124" t="s">
        <v>13068</v>
      </c>
      <c r="I799" s="210" t="s">
        <v>189</v>
      </c>
      <c r="J799" s="129" t="s">
        <v>7457</v>
      </c>
      <c r="K799" s="128"/>
      <c r="L799" s="129"/>
      <c r="M799" s="128"/>
      <c r="N799" s="127" t="s">
        <v>7390</v>
      </c>
      <c r="O799" s="127" t="s">
        <v>2712</v>
      </c>
      <c r="P799" s="127" t="s">
        <v>7458</v>
      </c>
      <c r="Q799" s="131" t="s">
        <v>13052</v>
      </c>
      <c r="R799" s="131" t="s">
        <v>192</v>
      </c>
      <c r="S799" s="144" t="s">
        <v>192</v>
      </c>
      <c r="T799" s="136" t="s">
        <v>12706</v>
      </c>
      <c r="U799" s="211"/>
      <c r="V799" s="211"/>
      <c r="W799" s="133" t="str">
        <f>VLOOKUP(TRIM(X799),X10:Y88,2,FALSE)</f>
        <v>Puneet</v>
      </c>
      <c r="X799" s="11" t="str">
        <f t="shared" si="29"/>
        <v>6.13</v>
      </c>
      <c r="AA799" s="1">
        <f t="shared" si="28"/>
        <v>17</v>
      </c>
    </row>
    <row r="800" spans="1:27" ht="35.25" customHeight="1">
      <c r="A800" s="119" t="s">
        <v>139</v>
      </c>
      <c r="B800" s="134" t="s">
        <v>57</v>
      </c>
      <c r="C800" s="122" t="s">
        <v>140</v>
      </c>
      <c r="D800" s="122" t="s">
        <v>470</v>
      </c>
      <c r="E800" s="123" t="s">
        <v>11274</v>
      </c>
      <c r="F800" s="124" t="s">
        <v>21</v>
      </c>
      <c r="G800" s="124" t="s">
        <v>142</v>
      </c>
      <c r="H800" s="124" t="s">
        <v>13069</v>
      </c>
      <c r="I800" s="210" t="s">
        <v>189</v>
      </c>
      <c r="J800" s="129" t="s">
        <v>7457</v>
      </c>
      <c r="K800" s="128"/>
      <c r="L800" s="129"/>
      <c r="M800" s="128"/>
      <c r="N800" s="127" t="s">
        <v>7390</v>
      </c>
      <c r="O800" s="127" t="s">
        <v>2712</v>
      </c>
      <c r="P800" s="127" t="s">
        <v>7458</v>
      </c>
      <c r="Q800" s="131" t="s">
        <v>13053</v>
      </c>
      <c r="R800" s="131" t="s">
        <v>192</v>
      </c>
      <c r="S800" s="144" t="s">
        <v>192</v>
      </c>
      <c r="T800" s="136" t="s">
        <v>12706</v>
      </c>
      <c r="U800" s="211"/>
      <c r="V800" s="211"/>
      <c r="W800" s="133" t="str">
        <f>VLOOKUP(TRIM(X800),X10:Y88,2,FALSE)</f>
        <v>Puneet</v>
      </c>
      <c r="X800" s="11" t="str">
        <f t="shared" si="29"/>
        <v>6.13</v>
      </c>
      <c r="AA800" s="1">
        <f t="shared" si="28"/>
        <v>17</v>
      </c>
    </row>
    <row r="801" spans="1:27" ht="35.25" customHeight="1">
      <c r="A801" s="119" t="s">
        <v>139</v>
      </c>
      <c r="B801" s="134" t="s">
        <v>57</v>
      </c>
      <c r="C801" s="122" t="s">
        <v>140</v>
      </c>
      <c r="D801" s="122" t="s">
        <v>470</v>
      </c>
      <c r="E801" s="123" t="s">
        <v>11275</v>
      </c>
      <c r="F801" s="124" t="s">
        <v>21</v>
      </c>
      <c r="G801" s="124" t="s">
        <v>142</v>
      </c>
      <c r="H801" s="124" t="s">
        <v>13070</v>
      </c>
      <c r="I801" s="210" t="s">
        <v>189</v>
      </c>
      <c r="J801" s="129" t="s">
        <v>7457</v>
      </c>
      <c r="K801" s="128"/>
      <c r="L801" s="129"/>
      <c r="M801" s="128"/>
      <c r="N801" s="127" t="s">
        <v>7390</v>
      </c>
      <c r="O801" s="127" t="s">
        <v>2712</v>
      </c>
      <c r="P801" s="127" t="s">
        <v>7458</v>
      </c>
      <c r="Q801" s="131" t="s">
        <v>13054</v>
      </c>
      <c r="R801" s="146" t="s">
        <v>17526</v>
      </c>
      <c r="S801" s="144" t="s">
        <v>192</v>
      </c>
      <c r="T801" s="136" t="s">
        <v>12706</v>
      </c>
      <c r="U801" s="211"/>
      <c r="V801" s="211"/>
      <c r="W801" s="133" t="str">
        <f>VLOOKUP(TRIM(X801),X10:Y88,2,FALSE)</f>
        <v>Puneet</v>
      </c>
      <c r="X801" s="11" t="str">
        <f t="shared" si="29"/>
        <v>6.13</v>
      </c>
      <c r="AA801" s="1">
        <f t="shared" si="28"/>
        <v>17</v>
      </c>
    </row>
    <row r="802" spans="1:27" ht="35.25" customHeight="1">
      <c r="A802" s="119" t="s">
        <v>139</v>
      </c>
      <c r="B802" s="134" t="s">
        <v>57</v>
      </c>
      <c r="C802" s="122" t="s">
        <v>140</v>
      </c>
      <c r="D802" s="122" t="s">
        <v>470</v>
      </c>
      <c r="E802" s="123" t="s">
        <v>11276</v>
      </c>
      <c r="F802" s="124" t="s">
        <v>21</v>
      </c>
      <c r="G802" s="124" t="s">
        <v>142</v>
      </c>
      <c r="H802" s="124" t="s">
        <v>13071</v>
      </c>
      <c r="I802" s="210" t="s">
        <v>189</v>
      </c>
      <c r="J802" s="129" t="s">
        <v>7457</v>
      </c>
      <c r="K802" s="128"/>
      <c r="L802" s="129"/>
      <c r="M802" s="128"/>
      <c r="N802" s="127" t="s">
        <v>7390</v>
      </c>
      <c r="O802" s="127" t="s">
        <v>2712</v>
      </c>
      <c r="P802" s="127" t="s">
        <v>7458</v>
      </c>
      <c r="Q802" s="131" t="s">
        <v>13055</v>
      </c>
      <c r="R802" s="131" t="s">
        <v>15556</v>
      </c>
      <c r="S802" s="132" t="s">
        <v>15555</v>
      </c>
      <c r="T802" s="136" t="s">
        <v>12706</v>
      </c>
      <c r="U802" s="211"/>
      <c r="V802" s="211"/>
      <c r="W802" s="133" t="str">
        <f>VLOOKUP(TRIM(X802),X10:Y88,2,FALSE)</f>
        <v>Puneet</v>
      </c>
      <c r="X802" s="11" t="str">
        <f t="shared" si="29"/>
        <v>6.13</v>
      </c>
      <c r="AA802" s="1">
        <f t="shared" si="28"/>
        <v>17</v>
      </c>
    </row>
    <row r="803" spans="1:27" ht="35.25" customHeight="1">
      <c r="A803" s="119" t="s">
        <v>139</v>
      </c>
      <c r="B803" s="134" t="s">
        <v>57</v>
      </c>
      <c r="C803" s="122" t="s">
        <v>140</v>
      </c>
      <c r="D803" s="122" t="s">
        <v>470</v>
      </c>
      <c r="E803" s="123" t="s">
        <v>11277</v>
      </c>
      <c r="F803" s="124" t="s">
        <v>21</v>
      </c>
      <c r="G803" s="124" t="s">
        <v>142</v>
      </c>
      <c r="H803" s="124" t="s">
        <v>13072</v>
      </c>
      <c r="I803" s="210" t="s">
        <v>189</v>
      </c>
      <c r="J803" s="129" t="s">
        <v>7457</v>
      </c>
      <c r="K803" s="128"/>
      <c r="L803" s="129"/>
      <c r="M803" s="128"/>
      <c r="N803" s="127" t="s">
        <v>7390</v>
      </c>
      <c r="O803" s="127" t="s">
        <v>2712</v>
      </c>
      <c r="P803" s="127" t="s">
        <v>7458</v>
      </c>
      <c r="Q803" s="131" t="s">
        <v>13056</v>
      </c>
      <c r="R803" s="131" t="s">
        <v>15542</v>
      </c>
      <c r="S803" s="132" t="s">
        <v>15541</v>
      </c>
      <c r="T803" s="136" t="s">
        <v>12706</v>
      </c>
      <c r="U803" s="211"/>
      <c r="V803" s="211"/>
      <c r="W803" s="133" t="str">
        <f>VLOOKUP(TRIM(X803),X10:Y88,2,FALSE)</f>
        <v>Puneet</v>
      </c>
      <c r="X803" s="11" t="str">
        <f t="shared" si="29"/>
        <v>6.13</v>
      </c>
      <c r="AA803" s="1">
        <f t="shared" si="28"/>
        <v>17</v>
      </c>
    </row>
    <row r="804" spans="1:27" ht="35.25" customHeight="1">
      <c r="A804" s="119" t="s">
        <v>139</v>
      </c>
      <c r="B804" s="134" t="s">
        <v>57</v>
      </c>
      <c r="C804" s="122" t="s">
        <v>140</v>
      </c>
      <c r="D804" s="122" t="s">
        <v>94</v>
      </c>
      <c r="E804" s="123" t="s">
        <v>11278</v>
      </c>
      <c r="F804" s="124" t="s">
        <v>24</v>
      </c>
      <c r="G804" s="124" t="s">
        <v>142</v>
      </c>
      <c r="H804" s="124" t="s">
        <v>13100</v>
      </c>
      <c r="I804" s="210" t="s">
        <v>3321</v>
      </c>
      <c r="J804" s="129" t="s">
        <v>174</v>
      </c>
      <c r="K804" s="128">
        <v>155</v>
      </c>
      <c r="L804" s="129"/>
      <c r="M804" s="128" t="s">
        <v>191</v>
      </c>
      <c r="N804" s="127" t="s">
        <v>485</v>
      </c>
      <c r="O804" s="127" t="s">
        <v>165</v>
      </c>
      <c r="P804" s="127" t="s">
        <v>183</v>
      </c>
      <c r="Q804" s="131" t="s">
        <v>13668</v>
      </c>
      <c r="R804" s="131" t="s">
        <v>15010</v>
      </c>
      <c r="S804" s="132" t="s">
        <v>15011</v>
      </c>
      <c r="T804" s="136" t="s">
        <v>492</v>
      </c>
      <c r="U804" s="211"/>
      <c r="V804" s="211"/>
      <c r="W804" s="133" t="str">
        <f>VLOOKUP(TRIM(X804),X10:Y88,2,FALSE)</f>
        <v>Frank</v>
      </c>
      <c r="X804" s="11" t="str">
        <f t="shared" si="29"/>
        <v>6.5.1</v>
      </c>
      <c r="AA804" s="1">
        <f t="shared" si="28"/>
        <v>14</v>
      </c>
    </row>
    <row r="805" spans="1:27" ht="35.25" customHeight="1">
      <c r="A805" s="119" t="s">
        <v>139</v>
      </c>
      <c r="B805" s="134" t="s">
        <v>57</v>
      </c>
      <c r="C805" s="122" t="s">
        <v>22</v>
      </c>
      <c r="D805" s="122" t="s">
        <v>94</v>
      </c>
      <c r="E805" s="123" t="s">
        <v>11279</v>
      </c>
      <c r="F805" s="124" t="s">
        <v>24</v>
      </c>
      <c r="G805" s="138" t="s">
        <v>142</v>
      </c>
      <c r="H805" s="138" t="s">
        <v>13101</v>
      </c>
      <c r="I805" s="139" t="s">
        <v>3321</v>
      </c>
      <c r="J805" s="140" t="s">
        <v>185</v>
      </c>
      <c r="K805" s="141">
        <v>214</v>
      </c>
      <c r="L805" s="140"/>
      <c r="M805" s="141" t="s">
        <v>191</v>
      </c>
      <c r="N805" s="140" t="s">
        <v>485</v>
      </c>
      <c r="O805" s="140" t="s">
        <v>165</v>
      </c>
      <c r="P805" s="140" t="s">
        <v>183</v>
      </c>
      <c r="Q805" s="142" t="s">
        <v>15640</v>
      </c>
      <c r="R805" s="142" t="s">
        <v>5729</v>
      </c>
      <c r="S805" s="145"/>
      <c r="T805" s="136" t="s">
        <v>492</v>
      </c>
      <c r="U805" s="211"/>
      <c r="V805" s="211"/>
      <c r="W805" s="133" t="str">
        <f>VLOOKUP(TRIM(X805),X10:Y88,2,FALSE)</f>
        <v>Frank</v>
      </c>
      <c r="X805" s="11" t="str">
        <f t="shared" si="29"/>
        <v>6.5.1</v>
      </c>
      <c r="AA805" s="1">
        <f t="shared" si="28"/>
        <v>14</v>
      </c>
    </row>
    <row r="806" spans="1:27" ht="35.25" customHeight="1">
      <c r="A806" s="119" t="s">
        <v>139</v>
      </c>
      <c r="B806" s="134" t="s">
        <v>57</v>
      </c>
      <c r="C806" s="122" t="s">
        <v>140</v>
      </c>
      <c r="D806" s="122" t="s">
        <v>92</v>
      </c>
      <c r="E806" s="123" t="s">
        <v>11280</v>
      </c>
      <c r="F806" s="124" t="s">
        <v>19</v>
      </c>
      <c r="G806" s="124" t="s">
        <v>157</v>
      </c>
      <c r="H806" s="124" t="s">
        <v>13085</v>
      </c>
      <c r="I806" s="210" t="s">
        <v>13086</v>
      </c>
      <c r="J806" s="129"/>
      <c r="K806" s="128"/>
      <c r="L806" s="129"/>
      <c r="M806" s="128"/>
      <c r="N806" s="127"/>
      <c r="O806" s="127"/>
      <c r="P806" s="127"/>
      <c r="Q806" s="131" t="s">
        <v>13087</v>
      </c>
      <c r="R806" s="131" t="s">
        <v>17816</v>
      </c>
      <c r="S806" s="144" t="s">
        <v>153</v>
      </c>
      <c r="T806" s="136" t="s">
        <v>353</v>
      </c>
      <c r="U806" s="211"/>
      <c r="V806" s="211" t="s">
        <v>608</v>
      </c>
      <c r="W806" s="133" t="str">
        <f>VLOOKUP(TRIM(X806),X10:Y88,2,FALSE)</f>
        <v>Krisztian</v>
      </c>
      <c r="X806" s="11" t="str">
        <f t="shared" si="29"/>
        <v>6.4</v>
      </c>
      <c r="AA806" s="1">
        <f t="shared" si="28"/>
        <v>18</v>
      </c>
    </row>
    <row r="807" spans="1:27" ht="35.25" customHeight="1">
      <c r="A807" s="119" t="s">
        <v>139</v>
      </c>
      <c r="B807" s="134" t="s">
        <v>57</v>
      </c>
      <c r="C807" s="122" t="s">
        <v>140</v>
      </c>
      <c r="D807" s="122" t="s">
        <v>123</v>
      </c>
      <c r="E807" s="123" t="s">
        <v>11281</v>
      </c>
      <c r="F807" s="124" t="s">
        <v>19</v>
      </c>
      <c r="G807" s="124" t="s">
        <v>151</v>
      </c>
      <c r="H807" s="124" t="s">
        <v>13088</v>
      </c>
      <c r="I807" s="210" t="s">
        <v>13089</v>
      </c>
      <c r="J807" s="129"/>
      <c r="K807" s="128"/>
      <c r="L807" s="129"/>
      <c r="M807" s="128"/>
      <c r="N807" s="127"/>
      <c r="O807" s="127" t="s">
        <v>2712</v>
      </c>
      <c r="P807" s="127" t="s">
        <v>13090</v>
      </c>
      <c r="Q807" s="131" t="s">
        <v>13082</v>
      </c>
      <c r="R807" s="131" t="s">
        <v>8840</v>
      </c>
      <c r="S807" s="132" t="s">
        <v>159</v>
      </c>
      <c r="T807" s="136" t="s">
        <v>3490</v>
      </c>
      <c r="U807" s="211"/>
      <c r="V807" s="211"/>
      <c r="W807" s="133" t="str">
        <f>VLOOKUP(TRIM(X807),X10:Y88,2,FALSE)</f>
        <v>Frank</v>
      </c>
      <c r="X807" s="11" t="str">
        <f t="shared" si="29"/>
        <v>7.1</v>
      </c>
      <c r="AA807" s="1">
        <f t="shared" si="28"/>
        <v>18</v>
      </c>
    </row>
    <row r="808" spans="1:27" ht="35.25" customHeight="1">
      <c r="A808" s="119" t="s">
        <v>139</v>
      </c>
      <c r="B808" s="134" t="s">
        <v>57</v>
      </c>
      <c r="C808" s="122" t="s">
        <v>140</v>
      </c>
      <c r="D808" s="122" t="s">
        <v>2170</v>
      </c>
      <c r="E808" s="123" t="s">
        <v>11282</v>
      </c>
      <c r="F808" s="124" t="s">
        <v>19</v>
      </c>
      <c r="G808" s="124" t="s">
        <v>151</v>
      </c>
      <c r="H808" s="124" t="s">
        <v>13091</v>
      </c>
      <c r="I808" s="210" t="s">
        <v>13092</v>
      </c>
      <c r="J808" s="129"/>
      <c r="K808" s="128"/>
      <c r="L808" s="129"/>
      <c r="M808" s="128"/>
      <c r="N808" s="127"/>
      <c r="O808" s="127" t="s">
        <v>2712</v>
      </c>
      <c r="P808" s="127" t="s">
        <v>2366</v>
      </c>
      <c r="Q808" s="131" t="s">
        <v>13093</v>
      </c>
      <c r="R808" s="131" t="s">
        <v>161</v>
      </c>
      <c r="S808" s="132" t="s">
        <v>159</v>
      </c>
      <c r="T808" s="136" t="s">
        <v>353</v>
      </c>
      <c r="U808" s="211"/>
      <c r="V808" s="211"/>
      <c r="W808" s="133" t="str">
        <f>VLOOKUP(TRIM(X808),X10:Y88,2,FALSE)</f>
        <v>Krisztian</v>
      </c>
      <c r="X808" s="11" t="str">
        <f t="shared" si="29"/>
        <v>6.16</v>
      </c>
      <c r="AA808" s="1">
        <f t="shared" si="28"/>
        <v>18</v>
      </c>
    </row>
    <row r="809" spans="1:27" ht="35.25" customHeight="1">
      <c r="A809" s="119" t="s">
        <v>139</v>
      </c>
      <c r="B809" s="134" t="s">
        <v>57</v>
      </c>
      <c r="C809" s="122" t="s">
        <v>140</v>
      </c>
      <c r="D809" s="122" t="s">
        <v>7212</v>
      </c>
      <c r="E809" s="123" t="s">
        <v>11283</v>
      </c>
      <c r="F809" s="124" t="s">
        <v>19</v>
      </c>
      <c r="G809" s="124" t="s">
        <v>151</v>
      </c>
      <c r="H809" s="124" t="s">
        <v>13094</v>
      </c>
      <c r="I809" s="210" t="s">
        <v>13095</v>
      </c>
      <c r="J809" s="129"/>
      <c r="K809" s="128"/>
      <c r="L809" s="129"/>
      <c r="M809" s="128"/>
      <c r="N809" s="127"/>
      <c r="O809" s="127" t="s">
        <v>165</v>
      </c>
      <c r="P809" s="127"/>
      <c r="Q809" s="131" t="s">
        <v>13083</v>
      </c>
      <c r="R809" s="131" t="s">
        <v>17077</v>
      </c>
      <c r="S809" s="132" t="s">
        <v>153</v>
      </c>
      <c r="T809" s="136" t="s">
        <v>166</v>
      </c>
      <c r="U809" s="211"/>
      <c r="V809" s="211"/>
      <c r="W809" s="133" t="str">
        <f>VLOOKUP(TRIM(X809),X10:Y88,2,FALSE)</f>
        <v>Frank</v>
      </c>
      <c r="X809" s="11" t="str">
        <f t="shared" si="29"/>
        <v>6.18</v>
      </c>
      <c r="AA809" s="1">
        <f t="shared" si="28"/>
        <v>18</v>
      </c>
    </row>
    <row r="810" spans="1:27" ht="35.25" customHeight="1">
      <c r="A810" s="119" t="s">
        <v>139</v>
      </c>
      <c r="B810" s="134" t="s">
        <v>57</v>
      </c>
      <c r="C810" s="122" t="s">
        <v>140</v>
      </c>
      <c r="D810" s="122" t="s">
        <v>100</v>
      </c>
      <c r="E810" s="123" t="s">
        <v>11284</v>
      </c>
      <c r="F810" s="124" t="s">
        <v>19</v>
      </c>
      <c r="G810" s="124" t="s">
        <v>157</v>
      </c>
      <c r="H810" s="124" t="s">
        <v>13096</v>
      </c>
      <c r="I810" s="210" t="s">
        <v>13097</v>
      </c>
      <c r="J810" s="129"/>
      <c r="K810" s="128"/>
      <c r="L810" s="129"/>
      <c r="M810" s="128"/>
      <c r="N810" s="127"/>
      <c r="O810" s="127" t="s">
        <v>2712</v>
      </c>
      <c r="P810" s="127" t="s">
        <v>13098</v>
      </c>
      <c r="Q810" s="131" t="s">
        <v>13084</v>
      </c>
      <c r="R810" s="131" t="s">
        <v>161</v>
      </c>
      <c r="S810" s="132" t="s">
        <v>159</v>
      </c>
      <c r="T810" s="136" t="s">
        <v>13099</v>
      </c>
      <c r="U810" s="211"/>
      <c r="V810" s="211"/>
      <c r="W810" s="133" t="str">
        <f>VLOOKUP(TRIM(X810),X10:Y88,2,FALSE)</f>
        <v>Frank</v>
      </c>
      <c r="X810" s="11" t="str">
        <f t="shared" si="29"/>
        <v>6.5.4</v>
      </c>
      <c r="AA810" s="1">
        <f t="shared" si="28"/>
        <v>18</v>
      </c>
    </row>
    <row r="811" spans="1:27" ht="35.25" customHeight="1">
      <c r="A811" s="119" t="s">
        <v>139</v>
      </c>
      <c r="B811" s="134" t="s">
        <v>57</v>
      </c>
      <c r="C811" s="122" t="s">
        <v>140</v>
      </c>
      <c r="D811" s="122" t="s">
        <v>304</v>
      </c>
      <c r="E811" s="123" t="s">
        <v>11285</v>
      </c>
      <c r="F811" s="124" t="s">
        <v>21</v>
      </c>
      <c r="G811" s="124" t="s">
        <v>142</v>
      </c>
      <c r="H811" s="124" t="s">
        <v>13112</v>
      </c>
      <c r="I811" s="210" t="s">
        <v>2350</v>
      </c>
      <c r="J811" s="127" t="s">
        <v>7467</v>
      </c>
      <c r="K811" s="212"/>
      <c r="L811" s="127"/>
      <c r="M811" s="212"/>
      <c r="N811" s="127" t="s">
        <v>654</v>
      </c>
      <c r="O811" s="127" t="s">
        <v>2712</v>
      </c>
      <c r="P811" s="127" t="s">
        <v>7468</v>
      </c>
      <c r="Q811" s="131" t="s">
        <v>13102</v>
      </c>
      <c r="R811" s="131" t="s">
        <v>15876</v>
      </c>
      <c r="S811" s="132" t="s">
        <v>15875</v>
      </c>
      <c r="T811" s="136" t="s">
        <v>331</v>
      </c>
      <c r="U811" s="211"/>
      <c r="V811" s="211"/>
      <c r="W811" s="133" t="str">
        <f>VLOOKUP(TRIM(X811),X10:Y88,2,FALSE)</f>
        <v>Puneet</v>
      </c>
      <c r="X811" s="11" t="str">
        <f t="shared" si="29"/>
        <v>6.11</v>
      </c>
      <c r="AA811" s="1">
        <f t="shared" si="28"/>
        <v>26</v>
      </c>
    </row>
    <row r="812" spans="1:27" ht="35.25" customHeight="1">
      <c r="A812" s="119" t="s">
        <v>139</v>
      </c>
      <c r="B812" s="134" t="s">
        <v>57</v>
      </c>
      <c r="C812" s="122" t="s">
        <v>22</v>
      </c>
      <c r="D812" s="122" t="s">
        <v>133</v>
      </c>
      <c r="E812" s="123" t="s">
        <v>11286</v>
      </c>
      <c r="F812" s="124" t="s">
        <v>24</v>
      </c>
      <c r="G812" s="138" t="s">
        <v>142</v>
      </c>
      <c r="H812" s="138" t="s">
        <v>13113</v>
      </c>
      <c r="I812" s="139" t="s">
        <v>210</v>
      </c>
      <c r="J812" s="140" t="s">
        <v>174</v>
      </c>
      <c r="K812" s="141">
        <v>156</v>
      </c>
      <c r="L812" s="140"/>
      <c r="M812" s="141" t="s">
        <v>191</v>
      </c>
      <c r="N812" s="140" t="s">
        <v>485</v>
      </c>
      <c r="O812" s="140" t="s">
        <v>165</v>
      </c>
      <c r="P812" s="140" t="s">
        <v>183</v>
      </c>
      <c r="Q812" s="142" t="s">
        <v>13281</v>
      </c>
      <c r="R812" s="142" t="s">
        <v>176</v>
      </c>
      <c r="S812" s="145"/>
      <c r="T812" s="136" t="s">
        <v>12706</v>
      </c>
      <c r="U812" s="211"/>
      <c r="V812" s="211"/>
      <c r="W812" s="133" t="str">
        <f>VLOOKUP(TRIM(X812),X10:Y88,2,FALSE)</f>
        <v>Withdrawn</v>
      </c>
      <c r="X812" s="11" t="str">
        <f t="shared" si="29"/>
        <v>99</v>
      </c>
      <c r="AA812" s="1">
        <f t="shared" si="28"/>
        <v>17</v>
      </c>
    </row>
    <row r="813" spans="1:27" ht="35.25" customHeight="1">
      <c r="A813" s="119" t="s">
        <v>139</v>
      </c>
      <c r="B813" s="134" t="s">
        <v>57</v>
      </c>
      <c r="C813" s="122" t="s">
        <v>140</v>
      </c>
      <c r="D813" s="122" t="s">
        <v>114</v>
      </c>
      <c r="E813" s="123" t="s">
        <v>11287</v>
      </c>
      <c r="F813" s="124" t="s">
        <v>24</v>
      </c>
      <c r="G813" s="124" t="s">
        <v>142</v>
      </c>
      <c r="H813" s="124" t="s">
        <v>17643</v>
      </c>
      <c r="I813" s="210" t="s">
        <v>200</v>
      </c>
      <c r="J813" s="129" t="s">
        <v>174</v>
      </c>
      <c r="K813" s="128">
        <v>157</v>
      </c>
      <c r="L813" s="129"/>
      <c r="M813" s="128" t="s">
        <v>191</v>
      </c>
      <c r="N813" s="127" t="s">
        <v>485</v>
      </c>
      <c r="O813" s="127" t="s">
        <v>165</v>
      </c>
      <c r="P813" s="127" t="s">
        <v>183</v>
      </c>
      <c r="Q813" s="131" t="s">
        <v>13669</v>
      </c>
      <c r="R813" s="131" t="s">
        <v>15765</v>
      </c>
      <c r="S813" s="132" t="s">
        <v>15766</v>
      </c>
      <c r="T813" s="136" t="s">
        <v>12706</v>
      </c>
      <c r="U813" s="211"/>
      <c r="V813" s="211"/>
      <c r="W813" s="133" t="str">
        <f>VLOOKUP(TRIM(X813),X10:Y88,2,FALSE)</f>
        <v>Frank</v>
      </c>
      <c r="X813" s="11" t="str">
        <f t="shared" si="29"/>
        <v>6.5.11</v>
      </c>
      <c r="AA813" s="1">
        <f t="shared" si="28"/>
        <v>6</v>
      </c>
    </row>
    <row r="814" spans="1:27" ht="35.25" customHeight="1">
      <c r="A814" s="119" t="s">
        <v>139</v>
      </c>
      <c r="B814" s="134" t="s">
        <v>57</v>
      </c>
      <c r="C814" s="122" t="s">
        <v>140</v>
      </c>
      <c r="D814" s="122" t="s">
        <v>110</v>
      </c>
      <c r="E814" s="123" t="s">
        <v>11288</v>
      </c>
      <c r="F814" s="124" t="s">
        <v>24</v>
      </c>
      <c r="G814" s="124" t="s">
        <v>142</v>
      </c>
      <c r="H814" s="124" t="s">
        <v>13114</v>
      </c>
      <c r="I814" s="210" t="s">
        <v>5545</v>
      </c>
      <c r="J814" s="127" t="s">
        <v>185</v>
      </c>
      <c r="K814" s="212">
        <v>215</v>
      </c>
      <c r="L814" s="127"/>
      <c r="M814" s="212" t="s">
        <v>191</v>
      </c>
      <c r="N814" s="127" t="s">
        <v>485</v>
      </c>
      <c r="O814" s="127" t="s">
        <v>165</v>
      </c>
      <c r="P814" s="127" t="s">
        <v>183</v>
      </c>
      <c r="Q814" s="131" t="s">
        <v>13103</v>
      </c>
      <c r="R814" s="146" t="s">
        <v>15378</v>
      </c>
      <c r="S814" s="132" t="s">
        <v>15376</v>
      </c>
      <c r="T814" s="136" t="s">
        <v>269</v>
      </c>
      <c r="U814" s="211"/>
      <c r="V814" s="211"/>
      <c r="W814" s="133" t="str">
        <f>VLOOKUP(TRIM(X814),X10:Y88,2,FALSE)</f>
        <v>Irfan</v>
      </c>
      <c r="X814" s="11" t="str">
        <f t="shared" si="29"/>
        <v>6.5.9</v>
      </c>
      <c r="AA814" s="1">
        <f t="shared" si="28"/>
        <v>21</v>
      </c>
    </row>
    <row r="815" spans="1:27" ht="35.25" customHeight="1">
      <c r="A815" s="119" t="s">
        <v>139</v>
      </c>
      <c r="B815" s="134" t="s">
        <v>57</v>
      </c>
      <c r="C815" s="122" t="s">
        <v>140</v>
      </c>
      <c r="D815" s="122" t="s">
        <v>12058</v>
      </c>
      <c r="E815" s="123" t="s">
        <v>11289</v>
      </c>
      <c r="F815" s="124" t="s">
        <v>24</v>
      </c>
      <c r="G815" s="124" t="s">
        <v>142</v>
      </c>
      <c r="H815" s="124" t="s">
        <v>13115</v>
      </c>
      <c r="I815" s="210" t="s">
        <v>189</v>
      </c>
      <c r="J815" s="129" t="s">
        <v>5550</v>
      </c>
      <c r="K815" s="128">
        <v>30</v>
      </c>
      <c r="L815" s="129"/>
      <c r="M815" s="128" t="s">
        <v>191</v>
      </c>
      <c r="N815" s="127" t="s">
        <v>485</v>
      </c>
      <c r="O815" s="127" t="s">
        <v>165</v>
      </c>
      <c r="P815" s="127" t="s">
        <v>183</v>
      </c>
      <c r="Q815" s="131" t="s">
        <v>8514</v>
      </c>
      <c r="R815" s="131" t="s">
        <v>15112</v>
      </c>
      <c r="S815" s="132" t="s">
        <v>184</v>
      </c>
      <c r="T815" s="136" t="s">
        <v>278</v>
      </c>
      <c r="U815" s="211"/>
      <c r="V815" s="211"/>
      <c r="W815" s="133" t="str">
        <f>VLOOKUP(TRIM(X815),X10:Y88,2,FALSE)</f>
        <v>Krisztian</v>
      </c>
      <c r="X815" s="11" t="str">
        <f t="shared" si="29"/>
        <v>6.5.6.2</v>
      </c>
      <c r="AA815" s="1">
        <f t="shared" si="28"/>
        <v>17</v>
      </c>
    </row>
    <row r="816" spans="1:27" ht="35.25" customHeight="1">
      <c r="A816" s="119" t="s">
        <v>139</v>
      </c>
      <c r="B816" s="134" t="s">
        <v>57</v>
      </c>
      <c r="C816" s="122" t="s">
        <v>140</v>
      </c>
      <c r="D816" s="122" t="s">
        <v>12058</v>
      </c>
      <c r="E816" s="123" t="s">
        <v>11290</v>
      </c>
      <c r="F816" s="124" t="s">
        <v>24</v>
      </c>
      <c r="G816" s="124" t="s">
        <v>142</v>
      </c>
      <c r="H816" s="124" t="s">
        <v>13116</v>
      </c>
      <c r="I816" s="210" t="s">
        <v>189</v>
      </c>
      <c r="J816" s="129" t="s">
        <v>174</v>
      </c>
      <c r="K816" s="128">
        <v>158</v>
      </c>
      <c r="L816" s="129"/>
      <c r="M816" s="128" t="s">
        <v>191</v>
      </c>
      <c r="N816" s="127" t="s">
        <v>485</v>
      </c>
      <c r="O816" s="127" t="s">
        <v>165</v>
      </c>
      <c r="P816" s="127" t="s">
        <v>183</v>
      </c>
      <c r="Q816" s="131" t="s">
        <v>8515</v>
      </c>
      <c r="R816" s="131" t="s">
        <v>15115</v>
      </c>
      <c r="S816" s="132" t="s">
        <v>15113</v>
      </c>
      <c r="T816" s="136" t="s">
        <v>278</v>
      </c>
      <c r="U816" s="211"/>
      <c r="V816" s="211"/>
      <c r="W816" s="133" t="str">
        <f>VLOOKUP(TRIM(X816),X10:Y88,2,FALSE)</f>
        <v>Krisztian</v>
      </c>
      <c r="X816" s="11" t="str">
        <f t="shared" si="29"/>
        <v>6.5.6.2</v>
      </c>
      <c r="AA816" s="1">
        <f t="shared" si="28"/>
        <v>17</v>
      </c>
    </row>
    <row r="817" spans="1:27" ht="35.25" customHeight="1">
      <c r="A817" s="119" t="s">
        <v>139</v>
      </c>
      <c r="B817" s="134" t="s">
        <v>57</v>
      </c>
      <c r="C817" s="122" t="s">
        <v>140</v>
      </c>
      <c r="D817" s="122" t="s">
        <v>12058</v>
      </c>
      <c r="E817" s="123" t="s">
        <v>11291</v>
      </c>
      <c r="F817" s="124" t="s">
        <v>172</v>
      </c>
      <c r="G817" s="124" t="s">
        <v>48</v>
      </c>
      <c r="H817" s="124" t="s">
        <v>7652</v>
      </c>
      <c r="I817" s="210" t="s">
        <v>189</v>
      </c>
      <c r="J817" s="129"/>
      <c r="K817" s="128"/>
      <c r="L817" s="129"/>
      <c r="M817" s="128"/>
      <c r="N817" s="127"/>
      <c r="O817" s="127" t="s">
        <v>165</v>
      </c>
      <c r="P817" s="127" t="s">
        <v>183</v>
      </c>
      <c r="Q817" s="131" t="s">
        <v>13104</v>
      </c>
      <c r="R817" s="131" t="s">
        <v>161</v>
      </c>
      <c r="S817" s="132" t="s">
        <v>159</v>
      </c>
      <c r="T817" s="136" t="s">
        <v>278</v>
      </c>
      <c r="U817" s="211"/>
      <c r="V817" s="211"/>
      <c r="W817" s="133" t="str">
        <f>VLOOKUP(TRIM(X817),X10:Y88,2,FALSE)</f>
        <v>Krisztian</v>
      </c>
      <c r="X817" s="11" t="str">
        <f t="shared" si="29"/>
        <v>6.5.6.2</v>
      </c>
      <c r="AA817" s="1">
        <f t="shared" si="28"/>
        <v>17</v>
      </c>
    </row>
    <row r="818" spans="1:27" ht="35.25" customHeight="1">
      <c r="A818" s="119" t="s">
        <v>139</v>
      </c>
      <c r="B818" s="134" t="s">
        <v>57</v>
      </c>
      <c r="C818" s="122" t="s">
        <v>140</v>
      </c>
      <c r="D818" s="122" t="s">
        <v>12058</v>
      </c>
      <c r="E818" s="123" t="s">
        <v>11292</v>
      </c>
      <c r="F818" s="124" t="s">
        <v>24</v>
      </c>
      <c r="G818" s="124" t="s">
        <v>142</v>
      </c>
      <c r="H818" s="124" t="s">
        <v>17710</v>
      </c>
      <c r="I818" s="210" t="s">
        <v>189</v>
      </c>
      <c r="J818" s="129" t="s">
        <v>5550</v>
      </c>
      <c r="K818" s="128">
        <v>31</v>
      </c>
      <c r="L818" s="129"/>
      <c r="M818" s="128" t="s">
        <v>191</v>
      </c>
      <c r="N818" s="127" t="s">
        <v>485</v>
      </c>
      <c r="O818" s="127" t="s">
        <v>165</v>
      </c>
      <c r="P818" s="127" t="s">
        <v>183</v>
      </c>
      <c r="Q818" s="131" t="s">
        <v>8516</v>
      </c>
      <c r="R818" s="131" t="s">
        <v>15118</v>
      </c>
      <c r="S818" s="132" t="s">
        <v>15117</v>
      </c>
      <c r="T818" s="136" t="s">
        <v>278</v>
      </c>
      <c r="U818" s="211"/>
      <c r="V818" s="211"/>
      <c r="W818" s="133" t="str">
        <f>VLOOKUP(TRIM(X818),X10:Y88,2,FALSE)</f>
        <v>Krisztian</v>
      </c>
      <c r="X818" s="11" t="str">
        <f t="shared" si="29"/>
        <v>6.5.6.2</v>
      </c>
      <c r="AA818" s="1">
        <f t="shared" si="28"/>
        <v>17</v>
      </c>
    </row>
    <row r="819" spans="1:27" ht="35.25" customHeight="1">
      <c r="A819" s="119" t="s">
        <v>139</v>
      </c>
      <c r="B819" s="134" t="s">
        <v>57</v>
      </c>
      <c r="C819" s="122" t="s">
        <v>140</v>
      </c>
      <c r="D819" s="122" t="s">
        <v>12058</v>
      </c>
      <c r="E819" s="123" t="s">
        <v>11293</v>
      </c>
      <c r="F819" s="124" t="s">
        <v>24</v>
      </c>
      <c r="G819" s="124" t="s">
        <v>142</v>
      </c>
      <c r="H819" s="124" t="s">
        <v>13117</v>
      </c>
      <c r="I819" s="210" t="s">
        <v>189</v>
      </c>
      <c r="J819" s="129" t="s">
        <v>174</v>
      </c>
      <c r="K819" s="128">
        <v>159</v>
      </c>
      <c r="L819" s="129"/>
      <c r="M819" s="128" t="s">
        <v>191</v>
      </c>
      <c r="N819" s="127" t="s">
        <v>485</v>
      </c>
      <c r="O819" s="127" t="s">
        <v>165</v>
      </c>
      <c r="P819" s="127" t="s">
        <v>183</v>
      </c>
      <c r="Q819" s="131" t="s">
        <v>8517</v>
      </c>
      <c r="R819" s="131" t="s">
        <v>15119</v>
      </c>
      <c r="S819" s="132" t="s">
        <v>184</v>
      </c>
      <c r="T819" s="136" t="s">
        <v>278</v>
      </c>
      <c r="U819" s="211"/>
      <c r="V819" s="211"/>
      <c r="W819" s="133" t="str">
        <f>VLOOKUP(TRIM(X819),X10:Y88,2,FALSE)</f>
        <v>Krisztian</v>
      </c>
      <c r="X819" s="11" t="str">
        <f t="shared" si="29"/>
        <v>6.5.6.2</v>
      </c>
      <c r="AA819" s="1">
        <f t="shared" si="28"/>
        <v>17</v>
      </c>
    </row>
    <row r="820" spans="1:27" ht="35.25" customHeight="1">
      <c r="A820" s="119" t="s">
        <v>139</v>
      </c>
      <c r="B820" s="134" t="s">
        <v>57</v>
      </c>
      <c r="C820" s="122" t="s">
        <v>140</v>
      </c>
      <c r="D820" s="122" t="s">
        <v>12058</v>
      </c>
      <c r="E820" s="123" t="s">
        <v>11294</v>
      </c>
      <c r="F820" s="124" t="s">
        <v>24</v>
      </c>
      <c r="G820" s="124" t="s">
        <v>142</v>
      </c>
      <c r="H820" s="124" t="s">
        <v>13118</v>
      </c>
      <c r="I820" s="210" t="s">
        <v>189</v>
      </c>
      <c r="J820" s="129" t="s">
        <v>185</v>
      </c>
      <c r="K820" s="128">
        <v>216</v>
      </c>
      <c r="L820" s="129"/>
      <c r="M820" s="128" t="s">
        <v>191</v>
      </c>
      <c r="N820" s="127" t="s">
        <v>485</v>
      </c>
      <c r="O820" s="127" t="s">
        <v>165</v>
      </c>
      <c r="P820" s="127" t="s">
        <v>183</v>
      </c>
      <c r="Q820" s="131" t="s">
        <v>8518</v>
      </c>
      <c r="R820" s="131" t="s">
        <v>16203</v>
      </c>
      <c r="S820" s="132" t="s">
        <v>16202</v>
      </c>
      <c r="T820" s="136" t="s">
        <v>278</v>
      </c>
      <c r="U820" s="211"/>
      <c r="V820" s="211"/>
      <c r="W820" s="133" t="str">
        <f>VLOOKUP(TRIM(X820),X10:Y88,2,FALSE)</f>
        <v>Krisztian</v>
      </c>
      <c r="X820" s="11" t="str">
        <f t="shared" si="29"/>
        <v>6.5.6.2</v>
      </c>
      <c r="AA820" s="1">
        <f t="shared" si="28"/>
        <v>17</v>
      </c>
    </row>
    <row r="821" spans="1:27" ht="35.25" customHeight="1">
      <c r="A821" s="119" t="s">
        <v>139</v>
      </c>
      <c r="B821" s="134" t="s">
        <v>57</v>
      </c>
      <c r="C821" s="122" t="s">
        <v>140</v>
      </c>
      <c r="D821" s="122" t="s">
        <v>12057</v>
      </c>
      <c r="E821" s="123" t="s">
        <v>11295</v>
      </c>
      <c r="F821" s="124" t="s">
        <v>24</v>
      </c>
      <c r="G821" s="124" t="s">
        <v>142</v>
      </c>
      <c r="H821" s="124" t="s">
        <v>13119</v>
      </c>
      <c r="I821" s="210" t="s">
        <v>189</v>
      </c>
      <c r="J821" s="129" t="s">
        <v>185</v>
      </c>
      <c r="K821" s="128">
        <v>217</v>
      </c>
      <c r="L821" s="129"/>
      <c r="M821" s="128" t="s">
        <v>191</v>
      </c>
      <c r="N821" s="127" t="s">
        <v>485</v>
      </c>
      <c r="O821" s="127" t="s">
        <v>165</v>
      </c>
      <c r="P821" s="127" t="s">
        <v>183</v>
      </c>
      <c r="Q821" s="131" t="s">
        <v>13670</v>
      </c>
      <c r="R821" s="131" t="s">
        <v>15290</v>
      </c>
      <c r="S821" s="132" t="s">
        <v>184</v>
      </c>
      <c r="T821" s="136" t="s">
        <v>278</v>
      </c>
      <c r="U821" s="211"/>
      <c r="V821" s="211"/>
      <c r="W821" s="133" t="str">
        <f>VLOOKUP(TRIM(X821),X10:Y88,2,FALSE)</f>
        <v>Mirko</v>
      </c>
      <c r="X821" s="11" t="str">
        <f t="shared" si="29"/>
        <v>6.5.6.1</v>
      </c>
      <c r="AA821" s="1">
        <f t="shared" si="28"/>
        <v>17</v>
      </c>
    </row>
    <row r="822" spans="1:27" ht="35.25" customHeight="1">
      <c r="A822" s="119" t="s">
        <v>139</v>
      </c>
      <c r="B822" s="134" t="s">
        <v>57</v>
      </c>
      <c r="C822" s="122" t="s">
        <v>140</v>
      </c>
      <c r="D822" s="122" t="s">
        <v>12058</v>
      </c>
      <c r="E822" s="123" t="s">
        <v>11296</v>
      </c>
      <c r="F822" s="124" t="s">
        <v>24</v>
      </c>
      <c r="G822" s="124" t="s">
        <v>142</v>
      </c>
      <c r="H822" s="124" t="s">
        <v>13120</v>
      </c>
      <c r="I822" s="210" t="s">
        <v>200</v>
      </c>
      <c r="J822" s="129" t="s">
        <v>5550</v>
      </c>
      <c r="K822" s="128">
        <v>32</v>
      </c>
      <c r="L822" s="129"/>
      <c r="M822" s="128" t="s">
        <v>191</v>
      </c>
      <c r="N822" s="127" t="s">
        <v>485</v>
      </c>
      <c r="O822" s="127" t="s">
        <v>165</v>
      </c>
      <c r="P822" s="127" t="s">
        <v>183</v>
      </c>
      <c r="Q822" s="131" t="s">
        <v>8495</v>
      </c>
      <c r="R822" s="131" t="s">
        <v>16206</v>
      </c>
      <c r="S822" s="132" t="s">
        <v>16205</v>
      </c>
      <c r="T822" s="136" t="s">
        <v>278</v>
      </c>
      <c r="U822" s="211"/>
      <c r="V822" s="211"/>
      <c r="W822" s="133" t="str">
        <f>VLOOKUP(TRIM(X822),X10:Y88,2,FALSE)</f>
        <v>Krisztian</v>
      </c>
      <c r="X822" s="11" t="str">
        <f t="shared" si="29"/>
        <v>6.5.6.2</v>
      </c>
      <c r="AA822" s="1">
        <f t="shared" si="28"/>
        <v>6</v>
      </c>
    </row>
    <row r="823" spans="1:27" ht="35.25" customHeight="1">
      <c r="A823" s="119" t="s">
        <v>139</v>
      </c>
      <c r="B823" s="134" t="s">
        <v>57</v>
      </c>
      <c r="C823" s="122" t="s">
        <v>140</v>
      </c>
      <c r="D823" s="122" t="s">
        <v>12058</v>
      </c>
      <c r="E823" s="123" t="s">
        <v>11297</v>
      </c>
      <c r="F823" s="124" t="s">
        <v>24</v>
      </c>
      <c r="G823" s="124" t="s">
        <v>142</v>
      </c>
      <c r="H823" s="124" t="s">
        <v>13121</v>
      </c>
      <c r="I823" s="210" t="s">
        <v>189</v>
      </c>
      <c r="J823" s="129" t="s">
        <v>174</v>
      </c>
      <c r="K823" s="128">
        <v>160</v>
      </c>
      <c r="L823" s="129"/>
      <c r="M823" s="128" t="s">
        <v>191</v>
      </c>
      <c r="N823" s="127" t="s">
        <v>485</v>
      </c>
      <c r="O823" s="127" t="s">
        <v>165</v>
      </c>
      <c r="P823" s="127" t="s">
        <v>183</v>
      </c>
      <c r="Q823" s="131" t="s">
        <v>8423</v>
      </c>
      <c r="R823" s="131" t="s">
        <v>16211</v>
      </c>
      <c r="S823" s="132" t="s">
        <v>16208</v>
      </c>
      <c r="T823" s="136" t="s">
        <v>278</v>
      </c>
      <c r="U823" s="211"/>
      <c r="V823" s="211"/>
      <c r="W823" s="133" t="str">
        <f>VLOOKUP(TRIM(X823),X10:Y88,2,FALSE)</f>
        <v>Krisztian</v>
      </c>
      <c r="X823" s="11" t="str">
        <f t="shared" si="29"/>
        <v>6.5.6.2</v>
      </c>
      <c r="AA823" s="1">
        <f t="shared" si="28"/>
        <v>17</v>
      </c>
    </row>
    <row r="824" spans="1:27" ht="35.25" customHeight="1">
      <c r="A824" s="119" t="s">
        <v>139</v>
      </c>
      <c r="B824" s="134" t="s">
        <v>57</v>
      </c>
      <c r="C824" s="122" t="s">
        <v>140</v>
      </c>
      <c r="D824" s="122" t="s">
        <v>12058</v>
      </c>
      <c r="E824" s="123" t="s">
        <v>11298</v>
      </c>
      <c r="F824" s="124" t="s">
        <v>24</v>
      </c>
      <c r="G824" s="124" t="s">
        <v>142</v>
      </c>
      <c r="H824" s="124" t="s">
        <v>13122</v>
      </c>
      <c r="I824" s="210" t="s">
        <v>189</v>
      </c>
      <c r="J824" s="129" t="s">
        <v>5550</v>
      </c>
      <c r="K824" s="128">
        <v>33</v>
      </c>
      <c r="L824" s="129"/>
      <c r="M824" s="128" t="s">
        <v>191</v>
      </c>
      <c r="N824" s="127" t="s">
        <v>485</v>
      </c>
      <c r="O824" s="127" t="s">
        <v>165</v>
      </c>
      <c r="P824" s="127" t="s">
        <v>183</v>
      </c>
      <c r="Q824" s="131" t="s">
        <v>8425</v>
      </c>
      <c r="R824" s="131" t="s">
        <v>16213</v>
      </c>
      <c r="S824" s="132" t="s">
        <v>16212</v>
      </c>
      <c r="T824" s="136" t="s">
        <v>278</v>
      </c>
      <c r="U824" s="211"/>
      <c r="V824" s="211"/>
      <c r="W824" s="133" t="str">
        <f>VLOOKUP(TRIM(X824),X10:Y88,2,FALSE)</f>
        <v>Krisztian</v>
      </c>
      <c r="X824" s="11" t="str">
        <f t="shared" si="29"/>
        <v>6.5.6.2</v>
      </c>
      <c r="AA824" s="1">
        <f t="shared" si="28"/>
        <v>17</v>
      </c>
    </row>
    <row r="825" spans="1:27" ht="35.25" customHeight="1">
      <c r="A825" s="119" t="s">
        <v>139</v>
      </c>
      <c r="B825" s="134" t="s">
        <v>57</v>
      </c>
      <c r="C825" s="122" t="s">
        <v>140</v>
      </c>
      <c r="D825" s="122" t="s">
        <v>12058</v>
      </c>
      <c r="E825" s="123" t="s">
        <v>11299</v>
      </c>
      <c r="F825" s="124" t="s">
        <v>24</v>
      </c>
      <c r="G825" s="124" t="s">
        <v>142</v>
      </c>
      <c r="H825" s="124" t="s">
        <v>13123</v>
      </c>
      <c r="I825" s="210" t="s">
        <v>189</v>
      </c>
      <c r="J825" s="129" t="s">
        <v>174</v>
      </c>
      <c r="K825" s="128">
        <v>161</v>
      </c>
      <c r="L825" s="129"/>
      <c r="M825" s="128" t="s">
        <v>191</v>
      </c>
      <c r="N825" s="127" t="s">
        <v>485</v>
      </c>
      <c r="O825" s="127" t="s">
        <v>165</v>
      </c>
      <c r="P825" s="127" t="s">
        <v>183</v>
      </c>
      <c r="Q825" s="131" t="s">
        <v>13671</v>
      </c>
      <c r="R825" s="131" t="s">
        <v>16216</v>
      </c>
      <c r="S825" s="132" t="s">
        <v>16215</v>
      </c>
      <c r="T825" s="136" t="s">
        <v>278</v>
      </c>
      <c r="U825" s="211"/>
      <c r="V825" s="211"/>
      <c r="W825" s="133" t="str">
        <f>VLOOKUP(TRIM(X825),X10:Y88,2,FALSE)</f>
        <v>Krisztian</v>
      </c>
      <c r="X825" s="11" t="str">
        <f t="shared" si="29"/>
        <v>6.5.6.2</v>
      </c>
      <c r="AA825" s="1">
        <f t="shared" si="28"/>
        <v>17</v>
      </c>
    </row>
    <row r="826" spans="1:27" ht="35.25" customHeight="1">
      <c r="A826" s="119" t="s">
        <v>139</v>
      </c>
      <c r="B826" s="134" t="s">
        <v>57</v>
      </c>
      <c r="C826" s="122" t="s">
        <v>140</v>
      </c>
      <c r="D826" s="122" t="s">
        <v>12058</v>
      </c>
      <c r="E826" s="123" t="s">
        <v>11300</v>
      </c>
      <c r="F826" s="124" t="s">
        <v>24</v>
      </c>
      <c r="G826" s="124" t="s">
        <v>142</v>
      </c>
      <c r="H826" s="124" t="s">
        <v>13124</v>
      </c>
      <c r="I826" s="210" t="s">
        <v>189</v>
      </c>
      <c r="J826" s="129" t="s">
        <v>5550</v>
      </c>
      <c r="K826" s="128">
        <v>34</v>
      </c>
      <c r="L826" s="129"/>
      <c r="M826" s="128" t="s">
        <v>191</v>
      </c>
      <c r="N826" s="127" t="s">
        <v>485</v>
      </c>
      <c r="O826" s="127" t="s">
        <v>165</v>
      </c>
      <c r="P826" s="127" t="s">
        <v>183</v>
      </c>
      <c r="Q826" s="131" t="s">
        <v>8525</v>
      </c>
      <c r="R826" s="131" t="s">
        <v>16219</v>
      </c>
      <c r="S826" s="132" t="s">
        <v>16218</v>
      </c>
      <c r="T826" s="136" t="s">
        <v>278</v>
      </c>
      <c r="U826" s="211"/>
      <c r="V826" s="211"/>
      <c r="W826" s="133" t="str">
        <f>VLOOKUP(TRIM(X826),X10:Y88,2,FALSE)</f>
        <v>Krisztian</v>
      </c>
      <c r="X826" s="11" t="str">
        <f t="shared" si="29"/>
        <v>6.5.6.2</v>
      </c>
      <c r="AA826" s="1">
        <f t="shared" si="28"/>
        <v>17</v>
      </c>
    </row>
    <row r="827" spans="1:27" ht="35.25" customHeight="1">
      <c r="A827" s="119" t="s">
        <v>139</v>
      </c>
      <c r="B827" s="134" t="s">
        <v>57</v>
      </c>
      <c r="C827" s="122" t="s">
        <v>140</v>
      </c>
      <c r="D827" s="122" t="s">
        <v>12058</v>
      </c>
      <c r="E827" s="123" t="s">
        <v>11301</v>
      </c>
      <c r="F827" s="124" t="s">
        <v>24</v>
      </c>
      <c r="G827" s="124" t="s">
        <v>142</v>
      </c>
      <c r="H827" s="124" t="s">
        <v>13125</v>
      </c>
      <c r="I827" s="210" t="s">
        <v>189</v>
      </c>
      <c r="J827" s="129" t="s">
        <v>185</v>
      </c>
      <c r="K827" s="128">
        <v>218</v>
      </c>
      <c r="L827" s="129"/>
      <c r="M827" s="128" t="s">
        <v>191</v>
      </c>
      <c r="N827" s="127" t="s">
        <v>485</v>
      </c>
      <c r="O827" s="127" t="s">
        <v>165</v>
      </c>
      <c r="P827" s="127" t="s">
        <v>183</v>
      </c>
      <c r="Q827" s="131" t="s">
        <v>13672</v>
      </c>
      <c r="R827" s="131" t="s">
        <v>15452</v>
      </c>
      <c r="S827" s="132" t="s">
        <v>184</v>
      </c>
      <c r="T827" s="136" t="s">
        <v>278</v>
      </c>
      <c r="U827" s="211"/>
      <c r="V827" s="211"/>
      <c r="W827" s="133" t="str">
        <f>VLOOKUP(TRIM(X827),X10:Y88,2,FALSE)</f>
        <v>Krisztian</v>
      </c>
      <c r="X827" s="11" t="str">
        <f t="shared" si="29"/>
        <v>6.5.6.2</v>
      </c>
      <c r="AA827" s="1">
        <f t="shared" si="28"/>
        <v>17</v>
      </c>
    </row>
    <row r="828" spans="1:27" ht="35.25" customHeight="1">
      <c r="A828" s="119" t="s">
        <v>139</v>
      </c>
      <c r="B828" s="134" t="s">
        <v>57</v>
      </c>
      <c r="C828" s="122" t="s">
        <v>140</v>
      </c>
      <c r="D828" s="122" t="s">
        <v>12058</v>
      </c>
      <c r="E828" s="123" t="s">
        <v>11302</v>
      </c>
      <c r="F828" s="124" t="s">
        <v>23</v>
      </c>
      <c r="G828" s="124" t="s">
        <v>142</v>
      </c>
      <c r="H828" s="124" t="s">
        <v>13126</v>
      </c>
      <c r="I828" s="210" t="s">
        <v>189</v>
      </c>
      <c r="J828" s="129" t="s">
        <v>185</v>
      </c>
      <c r="K828" s="128">
        <v>219</v>
      </c>
      <c r="L828" s="129"/>
      <c r="M828" s="128" t="s">
        <v>191</v>
      </c>
      <c r="N828" s="127" t="s">
        <v>485</v>
      </c>
      <c r="O828" s="127" t="s">
        <v>165</v>
      </c>
      <c r="P828" s="127" t="s">
        <v>183</v>
      </c>
      <c r="Q828" s="131" t="s">
        <v>13673</v>
      </c>
      <c r="R828" s="131" t="s">
        <v>17138</v>
      </c>
      <c r="S828" s="132" t="s">
        <v>145</v>
      </c>
      <c r="T828" s="136" t="s">
        <v>278</v>
      </c>
      <c r="U828" s="211"/>
      <c r="V828" s="211" t="s">
        <v>245</v>
      </c>
      <c r="W828" s="133" t="str">
        <f>VLOOKUP(TRIM(X828),X10:Y88,2,FALSE)</f>
        <v>Krisztian</v>
      </c>
      <c r="X828" s="11" t="str">
        <f t="shared" si="29"/>
        <v>6.5.6.2</v>
      </c>
      <c r="AA828" s="1">
        <f t="shared" si="28"/>
        <v>17</v>
      </c>
    </row>
    <row r="829" spans="1:27" ht="35.25" customHeight="1">
      <c r="A829" s="119" t="s">
        <v>139</v>
      </c>
      <c r="B829" s="134" t="s">
        <v>57</v>
      </c>
      <c r="C829" s="122" t="s">
        <v>140</v>
      </c>
      <c r="D829" s="122" t="s">
        <v>120</v>
      </c>
      <c r="E829" s="123" t="s">
        <v>11303</v>
      </c>
      <c r="F829" s="124" t="s">
        <v>21</v>
      </c>
      <c r="G829" s="124" t="s">
        <v>142</v>
      </c>
      <c r="H829" s="124" t="s">
        <v>13127</v>
      </c>
      <c r="I829" s="210" t="s">
        <v>189</v>
      </c>
      <c r="J829" s="129" t="s">
        <v>7496</v>
      </c>
      <c r="K829" s="128"/>
      <c r="L829" s="129"/>
      <c r="M829" s="128"/>
      <c r="N829" s="127" t="s">
        <v>654</v>
      </c>
      <c r="O829" s="127" t="s">
        <v>2712</v>
      </c>
      <c r="P829" s="127" t="s">
        <v>5656</v>
      </c>
      <c r="Q829" s="131" t="s">
        <v>13105</v>
      </c>
      <c r="R829" s="131" t="s">
        <v>15484</v>
      </c>
      <c r="S829" s="132" t="s">
        <v>15483</v>
      </c>
      <c r="T829" s="136" t="s">
        <v>278</v>
      </c>
      <c r="U829" s="211"/>
      <c r="V829" s="211"/>
      <c r="W829" s="133" t="str">
        <f>VLOOKUP(TRIM(X829),X10:Y88,2,FALSE)</f>
        <v>Krisztian</v>
      </c>
      <c r="X829" s="11" t="str">
        <f t="shared" si="29"/>
        <v>6.10</v>
      </c>
      <c r="AA829" s="1">
        <f t="shared" si="28"/>
        <v>17</v>
      </c>
    </row>
    <row r="830" spans="1:27" ht="35.25" customHeight="1">
      <c r="A830" s="119" t="s">
        <v>139</v>
      </c>
      <c r="B830" s="134" t="s">
        <v>57</v>
      </c>
      <c r="C830" s="122" t="s">
        <v>140</v>
      </c>
      <c r="D830" s="122" t="s">
        <v>120</v>
      </c>
      <c r="E830" s="123" t="s">
        <v>11304</v>
      </c>
      <c r="F830" s="124" t="s">
        <v>21</v>
      </c>
      <c r="G830" s="124" t="s">
        <v>142</v>
      </c>
      <c r="H830" s="124" t="s">
        <v>13128</v>
      </c>
      <c r="I830" s="210" t="s">
        <v>189</v>
      </c>
      <c r="J830" s="129" t="s">
        <v>7496</v>
      </c>
      <c r="K830" s="128"/>
      <c r="L830" s="129"/>
      <c r="M830" s="128"/>
      <c r="N830" s="127" t="s">
        <v>654</v>
      </c>
      <c r="O830" s="127" t="s">
        <v>2712</v>
      </c>
      <c r="P830" s="127" t="s">
        <v>5656</v>
      </c>
      <c r="Q830" s="131" t="s">
        <v>13106</v>
      </c>
      <c r="R830" s="131" t="s">
        <v>15488</v>
      </c>
      <c r="S830" s="132" t="s">
        <v>15487</v>
      </c>
      <c r="T830" s="136" t="s">
        <v>278</v>
      </c>
      <c r="U830" s="211"/>
      <c r="V830" s="211"/>
      <c r="W830" s="133" t="str">
        <f>VLOOKUP(TRIM(X830),X10:Y88,2,FALSE)</f>
        <v>Krisztian</v>
      </c>
      <c r="X830" s="11" t="str">
        <f t="shared" si="29"/>
        <v>6.10</v>
      </c>
      <c r="AA830" s="1">
        <f t="shared" si="28"/>
        <v>17</v>
      </c>
    </row>
    <row r="831" spans="1:27" ht="35.25" customHeight="1">
      <c r="A831" s="119" t="s">
        <v>139</v>
      </c>
      <c r="B831" s="134" t="s">
        <v>57</v>
      </c>
      <c r="C831" s="122" t="s">
        <v>140</v>
      </c>
      <c r="D831" s="122" t="s">
        <v>97</v>
      </c>
      <c r="E831" s="123" t="s">
        <v>11305</v>
      </c>
      <c r="F831" s="124" t="s">
        <v>24</v>
      </c>
      <c r="G831" s="124" t="s">
        <v>142</v>
      </c>
      <c r="H831" s="124" t="s">
        <v>13129</v>
      </c>
      <c r="I831" s="210" t="s">
        <v>8366</v>
      </c>
      <c r="J831" s="129" t="s">
        <v>174</v>
      </c>
      <c r="K831" s="128">
        <v>162</v>
      </c>
      <c r="L831" s="129"/>
      <c r="M831" s="128" t="s">
        <v>191</v>
      </c>
      <c r="N831" s="127" t="s">
        <v>485</v>
      </c>
      <c r="O831" s="127" t="s">
        <v>165</v>
      </c>
      <c r="P831" s="127" t="s">
        <v>183</v>
      </c>
      <c r="Q831" s="131" t="s">
        <v>13674</v>
      </c>
      <c r="R831" s="131" t="s">
        <v>17044</v>
      </c>
      <c r="S831" s="132" t="s">
        <v>17045</v>
      </c>
      <c r="T831" s="136" t="s">
        <v>8285</v>
      </c>
      <c r="U831" s="211"/>
      <c r="V831" s="211"/>
      <c r="W831" s="133" t="str">
        <f>VLOOKUP(TRIM(X831),X10:Y88,2,FALSE)</f>
        <v>Frank</v>
      </c>
      <c r="X831" s="11" t="str">
        <f t="shared" si="29"/>
        <v>6.5.2</v>
      </c>
      <c r="AA831" s="1">
        <f t="shared" si="28"/>
        <v>3</v>
      </c>
    </row>
    <row r="832" spans="1:27" ht="35.25" customHeight="1">
      <c r="A832" s="119"/>
      <c r="B832" s="134" t="s">
        <v>57</v>
      </c>
      <c r="C832" s="122" t="s">
        <v>22</v>
      </c>
      <c r="D832" s="122" t="s">
        <v>133</v>
      </c>
      <c r="E832" s="123" t="s">
        <v>11306</v>
      </c>
      <c r="F832" s="124" t="s">
        <v>172</v>
      </c>
      <c r="G832" s="138" t="s">
        <v>48</v>
      </c>
      <c r="H832" s="138" t="s">
        <v>13107</v>
      </c>
      <c r="I832" s="139" t="s">
        <v>5545</v>
      </c>
      <c r="J832" s="140"/>
      <c r="K832" s="141"/>
      <c r="L832" s="140"/>
      <c r="M832" s="141"/>
      <c r="N832" s="140"/>
      <c r="O832" s="140" t="s">
        <v>165</v>
      </c>
      <c r="P832" s="140"/>
      <c r="Q832" s="142" t="s">
        <v>14970</v>
      </c>
      <c r="R832" s="142" t="s">
        <v>176</v>
      </c>
      <c r="S832" s="145"/>
      <c r="T832" s="136" t="s">
        <v>269</v>
      </c>
      <c r="U832" s="211"/>
      <c r="V832" s="211"/>
      <c r="W832" s="133" t="str">
        <f>VLOOKUP(TRIM(X832),X10:Y88,2,FALSE)</f>
        <v>Withdrawn</v>
      </c>
      <c r="X832" s="11" t="str">
        <f t="shared" si="29"/>
        <v>99</v>
      </c>
      <c r="AA832" s="1">
        <f t="shared" si="28"/>
        <v>21</v>
      </c>
    </row>
    <row r="833" spans="1:27" ht="35.25" customHeight="1">
      <c r="A833" s="119" t="s">
        <v>139</v>
      </c>
      <c r="B833" s="134" t="s">
        <v>57</v>
      </c>
      <c r="C833" s="122" t="s">
        <v>140</v>
      </c>
      <c r="D833" s="122" t="s">
        <v>116</v>
      </c>
      <c r="E833" s="123" t="s">
        <v>11307</v>
      </c>
      <c r="F833" s="124" t="s">
        <v>21</v>
      </c>
      <c r="G833" s="124" t="s">
        <v>142</v>
      </c>
      <c r="H833" s="124" t="s">
        <v>13130</v>
      </c>
      <c r="I833" s="210" t="s">
        <v>203</v>
      </c>
      <c r="J833" s="129" t="s">
        <v>812</v>
      </c>
      <c r="K833" s="128"/>
      <c r="L833" s="129"/>
      <c r="M833" s="128"/>
      <c r="N833" s="127" t="s">
        <v>12287</v>
      </c>
      <c r="O833" s="127" t="s">
        <v>2712</v>
      </c>
      <c r="P833" s="127" t="s">
        <v>814</v>
      </c>
      <c r="Q833" s="131" t="s">
        <v>13108</v>
      </c>
      <c r="R833" s="131" t="s">
        <v>192</v>
      </c>
      <c r="S833" s="144" t="s">
        <v>192</v>
      </c>
      <c r="T833" s="136" t="s">
        <v>495</v>
      </c>
      <c r="U833" s="211"/>
      <c r="V833" s="211"/>
      <c r="W833" s="133" t="str">
        <f>VLOOKUP(TRIM(X833),X10:Y88,2,FALSE)</f>
        <v>LaeYoung</v>
      </c>
      <c r="X833" s="11" t="str">
        <f t="shared" si="29"/>
        <v>6.6</v>
      </c>
      <c r="AA833" s="1">
        <f t="shared" si="28"/>
        <v>25</v>
      </c>
    </row>
    <row r="834" spans="1:27" ht="35.25" customHeight="1">
      <c r="A834" s="119" t="s">
        <v>139</v>
      </c>
      <c r="B834" s="134" t="s">
        <v>57</v>
      </c>
      <c r="C834" s="122" t="s">
        <v>140</v>
      </c>
      <c r="D834" s="122" t="s">
        <v>471</v>
      </c>
      <c r="E834" s="123" t="s">
        <v>11308</v>
      </c>
      <c r="F834" s="124" t="s">
        <v>21</v>
      </c>
      <c r="G834" s="124" t="s">
        <v>142</v>
      </c>
      <c r="H834" s="124" t="s">
        <v>13131</v>
      </c>
      <c r="I834" s="210" t="s">
        <v>203</v>
      </c>
      <c r="J834" s="129" t="s">
        <v>7400</v>
      </c>
      <c r="K834" s="128"/>
      <c r="L834" s="129"/>
      <c r="M834" s="128"/>
      <c r="N834" s="127" t="s">
        <v>654</v>
      </c>
      <c r="O834" s="127" t="s">
        <v>2712</v>
      </c>
      <c r="P834" s="127" t="s">
        <v>7401</v>
      </c>
      <c r="Q834" s="131" t="s">
        <v>13109</v>
      </c>
      <c r="R834" s="131" t="s">
        <v>15882</v>
      </c>
      <c r="S834" s="132" t="s">
        <v>15881</v>
      </c>
      <c r="T834" s="136" t="s">
        <v>495</v>
      </c>
      <c r="U834" s="211"/>
      <c r="V834" s="211"/>
      <c r="W834" s="133" t="str">
        <f>VLOOKUP(TRIM(X834),X10:Y88,2,FALSE)</f>
        <v>Krisztian</v>
      </c>
      <c r="X834" s="11" t="str">
        <f t="shared" si="29"/>
        <v>6.14</v>
      </c>
      <c r="AA834" s="1">
        <f t="shared" si="28"/>
        <v>25</v>
      </c>
    </row>
    <row r="835" spans="1:27" ht="35.25" customHeight="1">
      <c r="A835" s="119" t="s">
        <v>139</v>
      </c>
      <c r="B835" s="134" t="s">
        <v>57</v>
      </c>
      <c r="C835" s="122" t="s">
        <v>140</v>
      </c>
      <c r="D835" s="122" t="s">
        <v>12057</v>
      </c>
      <c r="E835" s="123" t="s">
        <v>11309</v>
      </c>
      <c r="F835" s="124" t="s">
        <v>24</v>
      </c>
      <c r="G835" s="124" t="s">
        <v>142</v>
      </c>
      <c r="H835" s="124" t="s">
        <v>13132</v>
      </c>
      <c r="I835" s="210" t="s">
        <v>13110</v>
      </c>
      <c r="J835" s="129" t="s">
        <v>185</v>
      </c>
      <c r="K835" s="128">
        <v>220</v>
      </c>
      <c r="L835" s="129"/>
      <c r="M835" s="128" t="s">
        <v>191</v>
      </c>
      <c r="N835" s="127" t="s">
        <v>485</v>
      </c>
      <c r="O835" s="127" t="s">
        <v>165</v>
      </c>
      <c r="P835" s="127" t="s">
        <v>183</v>
      </c>
      <c r="Q835" s="131" t="s">
        <v>13675</v>
      </c>
      <c r="R835" s="131" t="s">
        <v>15285</v>
      </c>
      <c r="S835" s="132" t="s">
        <v>159</v>
      </c>
      <c r="T835" s="136" t="s">
        <v>331</v>
      </c>
      <c r="U835" s="211"/>
      <c r="V835" s="211"/>
      <c r="W835" s="133" t="str">
        <f>VLOOKUP(TRIM(X835),X10:Y88,2,FALSE)</f>
        <v>Mirko</v>
      </c>
      <c r="X835" s="11" t="str">
        <f t="shared" si="29"/>
        <v>6.5.6.1</v>
      </c>
      <c r="AA835" s="1">
        <f t="shared" si="28"/>
        <v>42</v>
      </c>
    </row>
    <row r="836" spans="1:27" ht="35.25" customHeight="1">
      <c r="A836" s="119" t="s">
        <v>139</v>
      </c>
      <c r="B836" s="134" t="s">
        <v>57</v>
      </c>
      <c r="C836" s="122" t="s">
        <v>140</v>
      </c>
      <c r="D836" s="122" t="s">
        <v>119</v>
      </c>
      <c r="E836" s="123" t="s">
        <v>11310</v>
      </c>
      <c r="F836" s="124" t="s">
        <v>21</v>
      </c>
      <c r="G836" s="124" t="s">
        <v>142</v>
      </c>
      <c r="H836" s="124" t="s">
        <v>13133</v>
      </c>
      <c r="I836" s="210" t="s">
        <v>223</v>
      </c>
      <c r="J836" s="129" t="s">
        <v>7464</v>
      </c>
      <c r="K836" s="128"/>
      <c r="L836" s="129"/>
      <c r="M836" s="128"/>
      <c r="N836" s="127" t="s">
        <v>654</v>
      </c>
      <c r="O836" s="127" t="s">
        <v>2712</v>
      </c>
      <c r="P836" s="127" t="s">
        <v>7465</v>
      </c>
      <c r="Q836" s="131" t="s">
        <v>13111</v>
      </c>
      <c r="R836" s="131" t="s">
        <v>192</v>
      </c>
      <c r="S836" s="144" t="s">
        <v>192</v>
      </c>
      <c r="T836" s="136" t="s">
        <v>224</v>
      </c>
      <c r="U836" s="211"/>
      <c r="V836" s="211"/>
      <c r="W836" s="133" t="str">
        <f>VLOOKUP(TRIM(X836),X10:Y88,2,FALSE)</f>
        <v>Puneet</v>
      </c>
      <c r="X836" s="11" t="str">
        <f t="shared" si="29"/>
        <v>6.9</v>
      </c>
      <c r="AA836" s="1">
        <f t="shared" si="28"/>
        <v>3</v>
      </c>
    </row>
    <row r="837" spans="1:27" ht="35.25" customHeight="1">
      <c r="A837" s="119" t="s">
        <v>139</v>
      </c>
      <c r="B837" s="134" t="s">
        <v>57</v>
      </c>
      <c r="C837" s="122" t="s">
        <v>140</v>
      </c>
      <c r="D837" s="122" t="s">
        <v>471</v>
      </c>
      <c r="E837" s="123" t="s">
        <v>11311</v>
      </c>
      <c r="F837" s="124" t="s">
        <v>21</v>
      </c>
      <c r="G837" s="124" t="s">
        <v>142</v>
      </c>
      <c r="H837" s="124" t="s">
        <v>13200</v>
      </c>
      <c r="I837" s="210" t="s">
        <v>270</v>
      </c>
      <c r="J837" s="129" t="s">
        <v>7400</v>
      </c>
      <c r="K837" s="128"/>
      <c r="L837" s="129"/>
      <c r="M837" s="128"/>
      <c r="N837" s="127" t="s">
        <v>654</v>
      </c>
      <c r="O837" s="127" t="s">
        <v>2712</v>
      </c>
      <c r="P837" s="127" t="s">
        <v>7401</v>
      </c>
      <c r="Q837" s="131" t="s">
        <v>13139</v>
      </c>
      <c r="R837" s="131" t="s">
        <v>192</v>
      </c>
      <c r="S837" s="144" t="s">
        <v>192</v>
      </c>
      <c r="T837" s="136" t="s">
        <v>338</v>
      </c>
      <c r="U837" s="211"/>
      <c r="V837" s="211"/>
      <c r="W837" s="133" t="str">
        <f>VLOOKUP(TRIM(X837),X10:Y88,2,FALSE)</f>
        <v>Krisztian</v>
      </c>
      <c r="X837" s="11" t="str">
        <f t="shared" si="29"/>
        <v>6.14</v>
      </c>
      <c r="AA837" s="1">
        <f t="shared" si="28"/>
        <v>3</v>
      </c>
    </row>
    <row r="838" spans="1:27" ht="35.25" customHeight="1">
      <c r="A838" s="119" t="s">
        <v>139</v>
      </c>
      <c r="B838" s="134" t="s">
        <v>57</v>
      </c>
      <c r="C838" s="122" t="s">
        <v>140</v>
      </c>
      <c r="D838" s="122" t="s">
        <v>471</v>
      </c>
      <c r="E838" s="123" t="s">
        <v>11312</v>
      </c>
      <c r="F838" s="124" t="s">
        <v>21</v>
      </c>
      <c r="G838" s="124" t="s">
        <v>142</v>
      </c>
      <c r="H838" s="124" t="s">
        <v>13201</v>
      </c>
      <c r="I838" s="210" t="s">
        <v>270</v>
      </c>
      <c r="J838" s="129" t="s">
        <v>7400</v>
      </c>
      <c r="K838" s="128"/>
      <c r="L838" s="129"/>
      <c r="M838" s="128"/>
      <c r="N838" s="127" t="s">
        <v>654</v>
      </c>
      <c r="O838" s="127" t="s">
        <v>2712</v>
      </c>
      <c r="P838" s="127" t="s">
        <v>7401</v>
      </c>
      <c r="Q838" s="131" t="s">
        <v>13140</v>
      </c>
      <c r="R838" s="131" t="s">
        <v>192</v>
      </c>
      <c r="S838" s="144" t="s">
        <v>192</v>
      </c>
      <c r="T838" s="136" t="s">
        <v>338</v>
      </c>
      <c r="U838" s="211"/>
      <c r="V838" s="211"/>
      <c r="W838" s="133" t="str">
        <f>VLOOKUP(TRIM(X838),X10:Y88,2,FALSE)</f>
        <v>Krisztian</v>
      </c>
      <c r="X838" s="11" t="str">
        <f t="shared" si="29"/>
        <v>6.14</v>
      </c>
      <c r="AA838" s="1">
        <f t="shared" si="28"/>
        <v>3</v>
      </c>
    </row>
    <row r="839" spans="1:27" ht="35.25" customHeight="1">
      <c r="A839" s="119" t="s">
        <v>139</v>
      </c>
      <c r="B839" s="134" t="s">
        <v>57</v>
      </c>
      <c r="C839" s="122" t="s">
        <v>140</v>
      </c>
      <c r="D839" s="122" t="s">
        <v>116</v>
      </c>
      <c r="E839" s="123" t="s">
        <v>11313</v>
      </c>
      <c r="F839" s="124" t="s">
        <v>21</v>
      </c>
      <c r="G839" s="124" t="s">
        <v>142</v>
      </c>
      <c r="H839" s="124" t="s">
        <v>13202</v>
      </c>
      <c r="I839" s="210" t="s">
        <v>270</v>
      </c>
      <c r="J839" s="129" t="s">
        <v>812</v>
      </c>
      <c r="K839" s="128"/>
      <c r="L839" s="129"/>
      <c r="M839" s="128"/>
      <c r="N839" s="127" t="s">
        <v>12287</v>
      </c>
      <c r="O839" s="127" t="s">
        <v>2712</v>
      </c>
      <c r="P839" s="127" t="s">
        <v>814</v>
      </c>
      <c r="Q839" s="131" t="s">
        <v>13141</v>
      </c>
      <c r="R839" s="131" t="s">
        <v>15901</v>
      </c>
      <c r="S839" s="132" t="s">
        <v>184</v>
      </c>
      <c r="T839" s="136" t="s">
        <v>338</v>
      </c>
      <c r="U839" s="211"/>
      <c r="V839" s="211"/>
      <c r="W839" s="133" t="str">
        <f>VLOOKUP(TRIM(X839),X10:Y88,2,FALSE)</f>
        <v>LaeYoung</v>
      </c>
      <c r="X839" s="11" t="str">
        <f t="shared" si="29"/>
        <v>6.6</v>
      </c>
      <c r="AA839" s="1">
        <f t="shared" si="28"/>
        <v>3</v>
      </c>
    </row>
    <row r="840" spans="1:27" ht="35.25" customHeight="1">
      <c r="A840" s="119" t="s">
        <v>139</v>
      </c>
      <c r="B840" s="134" t="s">
        <v>57</v>
      </c>
      <c r="C840" s="122" t="s">
        <v>140</v>
      </c>
      <c r="D840" s="122" t="s">
        <v>116</v>
      </c>
      <c r="E840" s="123" t="s">
        <v>11314</v>
      </c>
      <c r="F840" s="124" t="s">
        <v>21</v>
      </c>
      <c r="G840" s="124" t="s">
        <v>142</v>
      </c>
      <c r="H840" s="124" t="s">
        <v>13203</v>
      </c>
      <c r="I840" s="210" t="s">
        <v>270</v>
      </c>
      <c r="J840" s="129" t="s">
        <v>812</v>
      </c>
      <c r="K840" s="128"/>
      <c r="L840" s="129"/>
      <c r="M840" s="128"/>
      <c r="N840" s="127" t="s">
        <v>12287</v>
      </c>
      <c r="O840" s="127" t="s">
        <v>2712</v>
      </c>
      <c r="P840" s="127" t="s">
        <v>814</v>
      </c>
      <c r="Q840" s="131" t="s">
        <v>13142</v>
      </c>
      <c r="R840" s="131" t="s">
        <v>161</v>
      </c>
      <c r="S840" s="132" t="s">
        <v>159</v>
      </c>
      <c r="T840" s="136" t="s">
        <v>338</v>
      </c>
      <c r="U840" s="211"/>
      <c r="V840" s="211"/>
      <c r="W840" s="133" t="str">
        <f>VLOOKUP(TRIM(X840),X10:Y88,2,FALSE)</f>
        <v>LaeYoung</v>
      </c>
      <c r="X840" s="11" t="str">
        <f t="shared" si="29"/>
        <v>6.6</v>
      </c>
      <c r="AA840" s="1">
        <f t="shared" si="28"/>
        <v>3</v>
      </c>
    </row>
    <row r="841" spans="1:27" ht="35.25" customHeight="1">
      <c r="A841" s="119" t="s">
        <v>139</v>
      </c>
      <c r="B841" s="134" t="s">
        <v>57</v>
      </c>
      <c r="C841" s="122" t="s">
        <v>140</v>
      </c>
      <c r="D841" s="122" t="s">
        <v>12058</v>
      </c>
      <c r="E841" s="123" t="s">
        <v>11315</v>
      </c>
      <c r="F841" s="124" t="s">
        <v>24</v>
      </c>
      <c r="G841" s="124" t="s">
        <v>142</v>
      </c>
      <c r="H841" s="124" t="s">
        <v>13204</v>
      </c>
      <c r="I841" s="210" t="s">
        <v>13369</v>
      </c>
      <c r="J841" s="129" t="s">
        <v>185</v>
      </c>
      <c r="K841" s="128">
        <v>221</v>
      </c>
      <c r="L841" s="129"/>
      <c r="M841" s="128" t="s">
        <v>216</v>
      </c>
      <c r="N841" s="127" t="s">
        <v>485</v>
      </c>
      <c r="O841" s="127" t="s">
        <v>165</v>
      </c>
      <c r="P841" s="127" t="s">
        <v>183</v>
      </c>
      <c r="Q841" s="131" t="s">
        <v>8523</v>
      </c>
      <c r="R841" s="131" t="s">
        <v>15266</v>
      </c>
      <c r="S841" s="132" t="s">
        <v>184</v>
      </c>
      <c r="T841" s="136" t="s">
        <v>331</v>
      </c>
      <c r="U841" s="211"/>
      <c r="V841" s="211"/>
      <c r="W841" s="133" t="str">
        <f>VLOOKUP(TRIM(X841),X10:Y88,2,FALSE)</f>
        <v>Krisztian</v>
      </c>
      <c r="X841" s="11" t="str">
        <f t="shared" si="29"/>
        <v>6.5.6.2</v>
      </c>
      <c r="AA841" s="1">
        <f t="shared" si="28"/>
        <v>47</v>
      </c>
    </row>
    <row r="842" spans="1:27" ht="35.25" customHeight="1">
      <c r="A842" s="119" t="s">
        <v>139</v>
      </c>
      <c r="B842" s="134" t="s">
        <v>57</v>
      </c>
      <c r="C842" s="122" t="s">
        <v>140</v>
      </c>
      <c r="D842" s="122" t="s">
        <v>97</v>
      </c>
      <c r="E842" s="123" t="s">
        <v>11316</v>
      </c>
      <c r="F842" s="124" t="s">
        <v>24</v>
      </c>
      <c r="G842" s="124" t="s">
        <v>142</v>
      </c>
      <c r="H842" s="124" t="s">
        <v>13205</v>
      </c>
      <c r="I842" s="210" t="s">
        <v>5684</v>
      </c>
      <c r="J842" s="129" t="s">
        <v>174</v>
      </c>
      <c r="K842" s="128">
        <v>163</v>
      </c>
      <c r="L842" s="129"/>
      <c r="M842" s="128" t="s">
        <v>191</v>
      </c>
      <c r="N842" s="127" t="s">
        <v>485</v>
      </c>
      <c r="O842" s="127" t="s">
        <v>165</v>
      </c>
      <c r="P842" s="127" t="s">
        <v>183</v>
      </c>
      <c r="Q842" s="131" t="s">
        <v>13676</v>
      </c>
      <c r="R842" s="131" t="s">
        <v>16735</v>
      </c>
      <c r="S842" s="132" t="s">
        <v>159</v>
      </c>
      <c r="T842" s="136" t="s">
        <v>13143</v>
      </c>
      <c r="U842" s="211"/>
      <c r="V842" s="211"/>
      <c r="W842" s="133" t="str">
        <f>VLOOKUP(TRIM(X842),X10:Y88,2,FALSE)</f>
        <v>Frank</v>
      </c>
      <c r="X842" s="11" t="str">
        <f t="shared" si="29"/>
        <v>6.5.2</v>
      </c>
      <c r="AA842" s="1">
        <f t="shared" si="28"/>
        <v>4</v>
      </c>
    </row>
    <row r="843" spans="1:27" ht="35.25" customHeight="1">
      <c r="A843" s="119" t="s">
        <v>139</v>
      </c>
      <c r="B843" s="134" t="s">
        <v>57</v>
      </c>
      <c r="C843" s="122" t="s">
        <v>22</v>
      </c>
      <c r="D843" s="122" t="s">
        <v>97</v>
      </c>
      <c r="E843" s="123" t="s">
        <v>11317</v>
      </c>
      <c r="F843" s="124" t="s">
        <v>24</v>
      </c>
      <c r="G843" s="138" t="s">
        <v>142</v>
      </c>
      <c r="H843" s="138" t="s">
        <v>13206</v>
      </c>
      <c r="I843" s="139" t="s">
        <v>5684</v>
      </c>
      <c r="J843" s="140" t="s">
        <v>185</v>
      </c>
      <c r="K843" s="141">
        <v>222</v>
      </c>
      <c r="L843" s="140"/>
      <c r="M843" s="141" t="s">
        <v>191</v>
      </c>
      <c r="N843" s="140" t="s">
        <v>485</v>
      </c>
      <c r="O843" s="140" t="s">
        <v>165</v>
      </c>
      <c r="P843" s="140" t="s">
        <v>183</v>
      </c>
      <c r="Q843" s="142" t="s">
        <v>14986</v>
      </c>
      <c r="R843" s="142" t="s">
        <v>458</v>
      </c>
      <c r="S843" s="145"/>
      <c r="T843" s="136" t="s">
        <v>13143</v>
      </c>
      <c r="U843" s="211"/>
      <c r="V843" s="211"/>
      <c r="W843" s="133" t="str">
        <f>VLOOKUP(TRIM(X843),X10:Y88,2,FALSE)</f>
        <v>Frank</v>
      </c>
      <c r="X843" s="11" t="str">
        <f t="shared" si="29"/>
        <v>6.5.2</v>
      </c>
      <c r="AA843" s="1">
        <f t="shared" si="28"/>
        <v>4</v>
      </c>
    </row>
    <row r="844" spans="1:27" ht="35.25" customHeight="1">
      <c r="A844" s="119" t="s">
        <v>139</v>
      </c>
      <c r="B844" s="134" t="s">
        <v>57</v>
      </c>
      <c r="C844" s="122" t="s">
        <v>22</v>
      </c>
      <c r="D844" s="122" t="s">
        <v>98</v>
      </c>
      <c r="E844" s="123" t="s">
        <v>11318</v>
      </c>
      <c r="F844" s="124" t="s">
        <v>24</v>
      </c>
      <c r="G844" s="138" t="s">
        <v>142</v>
      </c>
      <c r="H844" s="138" t="s">
        <v>13207</v>
      </c>
      <c r="I844" s="139" t="s">
        <v>5684</v>
      </c>
      <c r="J844" s="140" t="s">
        <v>174</v>
      </c>
      <c r="K844" s="141">
        <v>164</v>
      </c>
      <c r="L844" s="140"/>
      <c r="M844" s="141" t="s">
        <v>191</v>
      </c>
      <c r="N844" s="140" t="s">
        <v>485</v>
      </c>
      <c r="O844" s="140" t="s">
        <v>165</v>
      </c>
      <c r="P844" s="140" t="s">
        <v>183</v>
      </c>
      <c r="Q844" s="142" t="s">
        <v>14987</v>
      </c>
      <c r="R844" s="142" t="s">
        <v>458</v>
      </c>
      <c r="S844" s="145"/>
      <c r="T844" s="136" t="s">
        <v>13143</v>
      </c>
      <c r="U844" s="211"/>
      <c r="V844" s="211"/>
      <c r="W844" s="133" t="str">
        <f>VLOOKUP(TRIM(X844),X10:Y88,2,FALSE)</f>
        <v>Frank</v>
      </c>
      <c r="X844" s="11" t="str">
        <f t="shared" si="29"/>
        <v>6.5.3</v>
      </c>
      <c r="AA844" s="1">
        <f t="shared" si="28"/>
        <v>4</v>
      </c>
    </row>
    <row r="845" spans="1:27" ht="35.25" customHeight="1">
      <c r="A845" s="119" t="s">
        <v>139</v>
      </c>
      <c r="B845" s="134" t="s">
        <v>57</v>
      </c>
      <c r="C845" s="122" t="s">
        <v>140</v>
      </c>
      <c r="D845" s="122" t="s">
        <v>471</v>
      </c>
      <c r="E845" s="123" t="s">
        <v>11319</v>
      </c>
      <c r="F845" s="124" t="s">
        <v>21</v>
      </c>
      <c r="G845" s="124" t="s">
        <v>142</v>
      </c>
      <c r="H845" s="124" t="s">
        <v>13208</v>
      </c>
      <c r="I845" s="210" t="s">
        <v>189</v>
      </c>
      <c r="J845" s="129" t="s">
        <v>7400</v>
      </c>
      <c r="K845" s="128"/>
      <c r="L845" s="129"/>
      <c r="M845" s="128"/>
      <c r="N845" s="127" t="s">
        <v>654</v>
      </c>
      <c r="O845" s="127" t="s">
        <v>2712</v>
      </c>
      <c r="P845" s="127" t="s">
        <v>7401</v>
      </c>
      <c r="Q845" s="131" t="s">
        <v>13144</v>
      </c>
      <c r="R845" s="131" t="s">
        <v>192</v>
      </c>
      <c r="S845" s="144" t="s">
        <v>192</v>
      </c>
      <c r="T845" s="136" t="s">
        <v>12838</v>
      </c>
      <c r="U845" s="211"/>
      <c r="V845" s="211"/>
      <c r="W845" s="133" t="str">
        <f>VLOOKUP(TRIM(X845),X10:Y88,2,FALSE)</f>
        <v>Krisztian</v>
      </c>
      <c r="X845" s="11" t="str">
        <f t="shared" si="29"/>
        <v>6.14</v>
      </c>
      <c r="AA845" s="1">
        <f t="shared" si="28"/>
        <v>17</v>
      </c>
    </row>
    <row r="846" spans="1:27" ht="35.25" customHeight="1">
      <c r="A846" s="119" t="s">
        <v>139</v>
      </c>
      <c r="B846" s="134" t="s">
        <v>57</v>
      </c>
      <c r="C846" s="122" t="s">
        <v>140</v>
      </c>
      <c r="D846" s="122" t="s">
        <v>471</v>
      </c>
      <c r="E846" s="123" t="s">
        <v>11320</v>
      </c>
      <c r="F846" s="124" t="s">
        <v>21</v>
      </c>
      <c r="G846" s="124" t="s">
        <v>142</v>
      </c>
      <c r="H846" s="124" t="s">
        <v>13209</v>
      </c>
      <c r="I846" s="210" t="s">
        <v>189</v>
      </c>
      <c r="J846" s="129" t="s">
        <v>7400</v>
      </c>
      <c r="K846" s="128"/>
      <c r="L846" s="129"/>
      <c r="M846" s="128"/>
      <c r="N846" s="127" t="s">
        <v>654</v>
      </c>
      <c r="O846" s="127" t="s">
        <v>2712</v>
      </c>
      <c r="P846" s="127" t="s">
        <v>7401</v>
      </c>
      <c r="Q846" s="131" t="s">
        <v>13145</v>
      </c>
      <c r="R846" s="131" t="s">
        <v>192</v>
      </c>
      <c r="S846" s="144" t="s">
        <v>192</v>
      </c>
      <c r="T846" s="136" t="s">
        <v>12838</v>
      </c>
      <c r="U846" s="211"/>
      <c r="V846" s="211"/>
      <c r="W846" s="133" t="str">
        <f>VLOOKUP(TRIM(X846),X10:Y88,2,FALSE)</f>
        <v>Krisztian</v>
      </c>
      <c r="X846" s="11" t="str">
        <f t="shared" si="29"/>
        <v>6.14</v>
      </c>
      <c r="AA846" s="1">
        <f t="shared" si="28"/>
        <v>17</v>
      </c>
    </row>
    <row r="847" spans="1:27" ht="35.25" customHeight="1">
      <c r="A847" s="119" t="s">
        <v>139</v>
      </c>
      <c r="B847" s="134" t="s">
        <v>57</v>
      </c>
      <c r="C847" s="122" t="s">
        <v>140</v>
      </c>
      <c r="D847" s="122" t="s">
        <v>471</v>
      </c>
      <c r="E847" s="123" t="s">
        <v>11321</v>
      </c>
      <c r="F847" s="124" t="s">
        <v>21</v>
      </c>
      <c r="G847" s="124" t="s">
        <v>142</v>
      </c>
      <c r="H847" s="124" t="s">
        <v>13210</v>
      </c>
      <c r="I847" s="210" t="s">
        <v>189</v>
      </c>
      <c r="J847" s="129" t="s">
        <v>7400</v>
      </c>
      <c r="K847" s="128"/>
      <c r="L847" s="129"/>
      <c r="M847" s="128"/>
      <c r="N847" s="127" t="s">
        <v>654</v>
      </c>
      <c r="O847" s="127" t="s">
        <v>2712</v>
      </c>
      <c r="P847" s="127" t="s">
        <v>7401</v>
      </c>
      <c r="Q847" s="131" t="s">
        <v>13146</v>
      </c>
      <c r="R847" s="131" t="s">
        <v>192</v>
      </c>
      <c r="S847" s="144" t="s">
        <v>192</v>
      </c>
      <c r="T847" s="136" t="s">
        <v>12838</v>
      </c>
      <c r="U847" s="211"/>
      <c r="V847" s="211"/>
      <c r="W847" s="133" t="str">
        <f>VLOOKUP(TRIM(X847),X10:Y88,2,FALSE)</f>
        <v>Krisztian</v>
      </c>
      <c r="X847" s="11" t="str">
        <f t="shared" si="29"/>
        <v>6.14</v>
      </c>
      <c r="AA847" s="1">
        <f t="shared" si="28"/>
        <v>17</v>
      </c>
    </row>
    <row r="848" spans="1:27" ht="35.25" customHeight="1">
      <c r="A848" s="119" t="s">
        <v>139</v>
      </c>
      <c r="B848" s="134" t="s">
        <v>57</v>
      </c>
      <c r="C848" s="122" t="s">
        <v>140</v>
      </c>
      <c r="D848" s="122" t="s">
        <v>471</v>
      </c>
      <c r="E848" s="123" t="s">
        <v>11322</v>
      </c>
      <c r="F848" s="124" t="s">
        <v>21</v>
      </c>
      <c r="G848" s="124" t="s">
        <v>142</v>
      </c>
      <c r="H848" s="124" t="s">
        <v>13211</v>
      </c>
      <c r="I848" s="210" t="s">
        <v>189</v>
      </c>
      <c r="J848" s="129" t="s">
        <v>7400</v>
      </c>
      <c r="K848" s="128"/>
      <c r="L848" s="129"/>
      <c r="M848" s="128"/>
      <c r="N848" s="127" t="s">
        <v>654</v>
      </c>
      <c r="O848" s="127" t="s">
        <v>2712</v>
      </c>
      <c r="P848" s="127" t="s">
        <v>7401</v>
      </c>
      <c r="Q848" s="131" t="s">
        <v>13147</v>
      </c>
      <c r="R848" s="131" t="s">
        <v>192</v>
      </c>
      <c r="S848" s="144" t="s">
        <v>192</v>
      </c>
      <c r="T848" s="136" t="s">
        <v>12838</v>
      </c>
      <c r="U848" s="211"/>
      <c r="V848" s="211"/>
      <c r="W848" s="133" t="str">
        <f>VLOOKUP(TRIM(X848),X10:Y88,2,FALSE)</f>
        <v>Krisztian</v>
      </c>
      <c r="X848" s="11" t="str">
        <f t="shared" si="29"/>
        <v>6.14</v>
      </c>
      <c r="AA848" s="1">
        <f t="shared" si="28"/>
        <v>17</v>
      </c>
    </row>
    <row r="849" spans="1:27" ht="35.25" customHeight="1">
      <c r="A849" s="119" t="s">
        <v>139</v>
      </c>
      <c r="B849" s="134" t="s">
        <v>57</v>
      </c>
      <c r="C849" s="122" t="s">
        <v>140</v>
      </c>
      <c r="D849" s="122" t="s">
        <v>471</v>
      </c>
      <c r="E849" s="123" t="s">
        <v>11323</v>
      </c>
      <c r="F849" s="124" t="s">
        <v>21</v>
      </c>
      <c r="G849" s="124" t="s">
        <v>142</v>
      </c>
      <c r="H849" s="124" t="s">
        <v>13212</v>
      </c>
      <c r="I849" s="210" t="s">
        <v>189</v>
      </c>
      <c r="J849" s="129" t="s">
        <v>7400</v>
      </c>
      <c r="K849" s="128"/>
      <c r="L849" s="129"/>
      <c r="M849" s="128"/>
      <c r="N849" s="127" t="s">
        <v>654</v>
      </c>
      <c r="O849" s="127" t="s">
        <v>2712</v>
      </c>
      <c r="P849" s="127" t="s">
        <v>7401</v>
      </c>
      <c r="Q849" s="131" t="s">
        <v>13148</v>
      </c>
      <c r="R849" s="131" t="s">
        <v>15878</v>
      </c>
      <c r="S849" s="132" t="s">
        <v>15877</v>
      </c>
      <c r="T849" s="136" t="s">
        <v>12838</v>
      </c>
      <c r="U849" s="211"/>
      <c r="V849" s="211"/>
      <c r="W849" s="133" t="str">
        <f>VLOOKUP(TRIM(X849),X10:Y88,2,FALSE)</f>
        <v>Krisztian</v>
      </c>
      <c r="X849" s="11" t="str">
        <f t="shared" si="29"/>
        <v>6.14</v>
      </c>
      <c r="AA849" s="1">
        <f t="shared" si="28"/>
        <v>17</v>
      </c>
    </row>
    <row r="850" spans="1:27" ht="35.25" customHeight="1">
      <c r="A850" s="119" t="s">
        <v>139</v>
      </c>
      <c r="B850" s="134" t="s">
        <v>57</v>
      </c>
      <c r="C850" s="122" t="s">
        <v>140</v>
      </c>
      <c r="D850" s="122" t="s">
        <v>97</v>
      </c>
      <c r="E850" s="123" t="s">
        <v>11324</v>
      </c>
      <c r="F850" s="124" t="s">
        <v>24</v>
      </c>
      <c r="G850" s="124" t="s">
        <v>142</v>
      </c>
      <c r="H850" s="124" t="s">
        <v>13213</v>
      </c>
      <c r="I850" s="210" t="s">
        <v>8366</v>
      </c>
      <c r="J850" s="129" t="s">
        <v>174</v>
      </c>
      <c r="K850" s="128">
        <v>165</v>
      </c>
      <c r="L850" s="129"/>
      <c r="M850" s="128" t="s">
        <v>191</v>
      </c>
      <c r="N850" s="127" t="s">
        <v>485</v>
      </c>
      <c r="O850" s="127" t="s">
        <v>165</v>
      </c>
      <c r="P850" s="127" t="s">
        <v>183</v>
      </c>
      <c r="Q850" s="131" t="s">
        <v>13677</v>
      </c>
      <c r="R850" s="131" t="s">
        <v>15697</v>
      </c>
      <c r="S850" s="132" t="s">
        <v>15698</v>
      </c>
      <c r="T850" s="136" t="s">
        <v>8285</v>
      </c>
      <c r="U850" s="211"/>
      <c r="V850" s="211"/>
      <c r="W850" s="133" t="str">
        <f>VLOOKUP(TRIM(X850),X10:Y88,2,FALSE)</f>
        <v>Frank</v>
      </c>
      <c r="X850" s="11" t="str">
        <f t="shared" si="29"/>
        <v>6.5.2</v>
      </c>
      <c r="AA850" s="1">
        <f t="shared" si="28"/>
        <v>3</v>
      </c>
    </row>
    <row r="851" spans="1:27" ht="35.25" customHeight="1">
      <c r="A851" s="119" t="s">
        <v>139</v>
      </c>
      <c r="B851" s="134" t="s">
        <v>57</v>
      </c>
      <c r="C851" s="122" t="s">
        <v>140</v>
      </c>
      <c r="D851" s="122" t="s">
        <v>94</v>
      </c>
      <c r="E851" s="123" t="s">
        <v>11325</v>
      </c>
      <c r="F851" s="124" t="s">
        <v>23</v>
      </c>
      <c r="G851" s="124" t="s">
        <v>142</v>
      </c>
      <c r="H851" s="124" t="s">
        <v>13214</v>
      </c>
      <c r="I851" s="210" t="s">
        <v>189</v>
      </c>
      <c r="J851" s="129" t="s">
        <v>174</v>
      </c>
      <c r="K851" s="128">
        <v>166</v>
      </c>
      <c r="L851" s="129"/>
      <c r="M851" s="128" t="s">
        <v>191</v>
      </c>
      <c r="N851" s="127" t="s">
        <v>485</v>
      </c>
      <c r="O851" s="127" t="s">
        <v>165</v>
      </c>
      <c r="P851" s="127" t="s">
        <v>183</v>
      </c>
      <c r="Q851" s="131" t="s">
        <v>8703</v>
      </c>
      <c r="R851" s="131" t="s">
        <v>17214</v>
      </c>
      <c r="S851" s="132" t="s">
        <v>145</v>
      </c>
      <c r="T851" s="136" t="s">
        <v>12838</v>
      </c>
      <c r="U851" s="211"/>
      <c r="V851" s="211" t="s">
        <v>245</v>
      </c>
      <c r="W851" s="133" t="str">
        <f>VLOOKUP(TRIM(X851),X10:Y88,2,FALSE)</f>
        <v>Frank</v>
      </c>
      <c r="X851" s="11" t="str">
        <f t="shared" si="29"/>
        <v>6.5.1</v>
      </c>
      <c r="AA851" s="1">
        <f t="shared" si="28"/>
        <v>17</v>
      </c>
    </row>
    <row r="852" spans="1:27" ht="35.25" customHeight="1">
      <c r="A852" s="119" t="s">
        <v>139</v>
      </c>
      <c r="B852" s="134" t="s">
        <v>57</v>
      </c>
      <c r="C852" s="122" t="s">
        <v>140</v>
      </c>
      <c r="D852" s="122" t="s">
        <v>94</v>
      </c>
      <c r="E852" s="123" t="s">
        <v>11326</v>
      </c>
      <c r="F852" s="124" t="s">
        <v>172</v>
      </c>
      <c r="G852" s="124" t="s">
        <v>48</v>
      </c>
      <c r="H852" s="124" t="s">
        <v>13149</v>
      </c>
      <c r="I852" s="210" t="s">
        <v>189</v>
      </c>
      <c r="J852" s="129"/>
      <c r="K852" s="128"/>
      <c r="L852" s="129"/>
      <c r="M852" s="128"/>
      <c r="N852" s="127"/>
      <c r="O852" s="127" t="s">
        <v>165</v>
      </c>
      <c r="P852" s="127" t="s">
        <v>183</v>
      </c>
      <c r="Q852" s="131" t="s">
        <v>13150</v>
      </c>
      <c r="R852" s="131" t="s">
        <v>192</v>
      </c>
      <c r="S852" s="144" t="s">
        <v>192</v>
      </c>
      <c r="T852" s="136" t="s">
        <v>12838</v>
      </c>
      <c r="U852" s="211"/>
      <c r="V852" s="211"/>
      <c r="W852" s="133" t="str">
        <f>VLOOKUP(TRIM(X852),X10:Y88,2,FALSE)</f>
        <v>Frank</v>
      </c>
      <c r="X852" s="11" t="str">
        <f t="shared" si="29"/>
        <v>6.5.1</v>
      </c>
      <c r="AA852" s="1">
        <f t="shared" si="28"/>
        <v>17</v>
      </c>
    </row>
    <row r="853" spans="1:27" ht="35.25" customHeight="1">
      <c r="A853" s="119" t="s">
        <v>139</v>
      </c>
      <c r="B853" s="134" t="s">
        <v>57</v>
      </c>
      <c r="C853" s="122" t="s">
        <v>140</v>
      </c>
      <c r="D853" s="122" t="s">
        <v>94</v>
      </c>
      <c r="E853" s="123" t="s">
        <v>11327</v>
      </c>
      <c r="F853" s="124" t="s">
        <v>24</v>
      </c>
      <c r="G853" s="124" t="s">
        <v>142</v>
      </c>
      <c r="H853" s="124" t="s">
        <v>13215</v>
      </c>
      <c r="I853" s="210" t="s">
        <v>189</v>
      </c>
      <c r="J853" s="129" t="s">
        <v>174</v>
      </c>
      <c r="K853" s="128">
        <v>167</v>
      </c>
      <c r="L853" s="129"/>
      <c r="M853" s="128" t="s">
        <v>191</v>
      </c>
      <c r="N853" s="127" t="s">
        <v>485</v>
      </c>
      <c r="O853" s="127" t="s">
        <v>165</v>
      </c>
      <c r="P853" s="127" t="s">
        <v>183</v>
      </c>
      <c r="Q853" s="131" t="s">
        <v>8409</v>
      </c>
      <c r="R853" s="131" t="s">
        <v>17528</v>
      </c>
      <c r="S853" s="144" t="s">
        <v>192</v>
      </c>
      <c r="T853" s="136" t="s">
        <v>12838</v>
      </c>
      <c r="U853" s="211"/>
      <c r="V853" s="211"/>
      <c r="W853" s="133" t="str">
        <f>VLOOKUP(TRIM(X853),X10:Y88,2,FALSE)</f>
        <v>Frank</v>
      </c>
      <c r="X853" s="11" t="str">
        <f t="shared" si="29"/>
        <v>6.5.1</v>
      </c>
      <c r="AA853" s="1">
        <f t="shared" si="28"/>
        <v>17</v>
      </c>
    </row>
    <row r="854" spans="1:27" ht="35.25" customHeight="1">
      <c r="A854" s="119" t="s">
        <v>139</v>
      </c>
      <c r="B854" s="134" t="s">
        <v>57</v>
      </c>
      <c r="C854" s="122" t="s">
        <v>140</v>
      </c>
      <c r="D854" s="122" t="s">
        <v>94</v>
      </c>
      <c r="E854" s="123" t="s">
        <v>11328</v>
      </c>
      <c r="F854" s="124" t="s">
        <v>24</v>
      </c>
      <c r="G854" s="124" t="s">
        <v>142</v>
      </c>
      <c r="H854" s="124" t="s">
        <v>13216</v>
      </c>
      <c r="I854" s="210" t="s">
        <v>189</v>
      </c>
      <c r="J854" s="129" t="s">
        <v>185</v>
      </c>
      <c r="K854" s="128">
        <v>223</v>
      </c>
      <c r="L854" s="129"/>
      <c r="M854" s="128" t="s">
        <v>191</v>
      </c>
      <c r="N854" s="127" t="s">
        <v>485</v>
      </c>
      <c r="O854" s="127" t="s">
        <v>165</v>
      </c>
      <c r="P854" s="127" t="s">
        <v>183</v>
      </c>
      <c r="Q854" s="131" t="s">
        <v>13678</v>
      </c>
      <c r="R854" s="131" t="s">
        <v>15619</v>
      </c>
      <c r="S854" s="132" t="s">
        <v>15620</v>
      </c>
      <c r="T854" s="136" t="s">
        <v>12838</v>
      </c>
      <c r="U854" s="211"/>
      <c r="V854" s="211"/>
      <c r="W854" s="133" t="str">
        <f>VLOOKUP(TRIM(X854),X10:Y88,2,FALSE)</f>
        <v>Frank</v>
      </c>
      <c r="X854" s="11" t="str">
        <f t="shared" si="29"/>
        <v>6.5.1</v>
      </c>
      <c r="AA854" s="1">
        <f t="shared" si="28"/>
        <v>17</v>
      </c>
    </row>
    <row r="855" spans="1:27" ht="35.25" customHeight="1">
      <c r="A855" s="119" t="s">
        <v>139</v>
      </c>
      <c r="B855" s="134" t="s">
        <v>57</v>
      </c>
      <c r="C855" s="122" t="s">
        <v>140</v>
      </c>
      <c r="D855" s="122" t="s">
        <v>94</v>
      </c>
      <c r="E855" s="123" t="s">
        <v>11329</v>
      </c>
      <c r="F855" s="124" t="s">
        <v>24</v>
      </c>
      <c r="G855" s="124" t="s">
        <v>142</v>
      </c>
      <c r="H855" s="124" t="s">
        <v>13217</v>
      </c>
      <c r="I855" s="210" t="s">
        <v>490</v>
      </c>
      <c r="J855" s="129" t="s">
        <v>174</v>
      </c>
      <c r="K855" s="128">
        <v>168</v>
      </c>
      <c r="L855" s="129"/>
      <c r="M855" s="128" t="s">
        <v>191</v>
      </c>
      <c r="N855" s="127" t="s">
        <v>485</v>
      </c>
      <c r="O855" s="127" t="s">
        <v>165</v>
      </c>
      <c r="P855" s="127" t="s">
        <v>183</v>
      </c>
      <c r="Q855" s="131" t="s">
        <v>13679</v>
      </c>
      <c r="R855" s="131" t="s">
        <v>15622</v>
      </c>
      <c r="S855" s="132" t="s">
        <v>15623</v>
      </c>
      <c r="T855" s="136" t="s">
        <v>12838</v>
      </c>
      <c r="U855" s="211"/>
      <c r="V855" s="211"/>
      <c r="W855" s="133" t="str">
        <f>VLOOKUP(TRIM(X855),X10:Y88,2,FALSE)</f>
        <v>Frank</v>
      </c>
      <c r="X855" s="11" t="str">
        <f t="shared" si="29"/>
        <v>6.5.1</v>
      </c>
      <c r="AA855" s="1">
        <f t="shared" si="28"/>
        <v>27</v>
      </c>
    </row>
    <row r="856" spans="1:27" ht="35.25" customHeight="1">
      <c r="A856" s="119" t="s">
        <v>139</v>
      </c>
      <c r="B856" s="134" t="s">
        <v>57</v>
      </c>
      <c r="C856" s="122" t="s">
        <v>140</v>
      </c>
      <c r="D856" s="122" t="s">
        <v>103</v>
      </c>
      <c r="E856" s="123" t="s">
        <v>11330</v>
      </c>
      <c r="F856" s="124" t="s">
        <v>24</v>
      </c>
      <c r="G856" s="124" t="s">
        <v>142</v>
      </c>
      <c r="H856" s="124" t="s">
        <v>13218</v>
      </c>
      <c r="I856" s="210" t="s">
        <v>228</v>
      </c>
      <c r="J856" s="129" t="s">
        <v>174</v>
      </c>
      <c r="K856" s="128">
        <v>169</v>
      </c>
      <c r="L856" s="129"/>
      <c r="M856" s="128" t="s">
        <v>191</v>
      </c>
      <c r="N856" s="127" t="s">
        <v>485</v>
      </c>
      <c r="O856" s="127" t="s">
        <v>165</v>
      </c>
      <c r="P856" s="127" t="s">
        <v>183</v>
      </c>
      <c r="Q856" s="131" t="s">
        <v>13680</v>
      </c>
      <c r="R856" s="131" t="s">
        <v>16243</v>
      </c>
      <c r="S856" s="137" t="s">
        <v>149</v>
      </c>
      <c r="T856" s="136" t="s">
        <v>282</v>
      </c>
      <c r="U856" s="211"/>
      <c r="V856" s="211"/>
      <c r="W856" s="133" t="str">
        <f>VLOOKUP(TRIM(X856),X10:Y88,2,FALSE)</f>
        <v>Frank</v>
      </c>
      <c r="X856" s="11" t="str">
        <f t="shared" si="29"/>
        <v>6.5.5</v>
      </c>
      <c r="AA856" s="1">
        <f t="shared" si="28"/>
        <v>5</v>
      </c>
    </row>
    <row r="857" spans="1:27" ht="35.25" customHeight="1">
      <c r="A857" s="119" t="s">
        <v>139</v>
      </c>
      <c r="B857" s="134" t="s">
        <v>57</v>
      </c>
      <c r="C857" s="122" t="s">
        <v>140</v>
      </c>
      <c r="D857" s="122" t="s">
        <v>103</v>
      </c>
      <c r="E857" s="123" t="s">
        <v>11331</v>
      </c>
      <c r="F857" s="124" t="s">
        <v>24</v>
      </c>
      <c r="G857" s="124" t="s">
        <v>142</v>
      </c>
      <c r="H857" s="124" t="s">
        <v>13219</v>
      </c>
      <c r="I857" s="210" t="s">
        <v>228</v>
      </c>
      <c r="J857" s="129" t="s">
        <v>185</v>
      </c>
      <c r="K857" s="128">
        <v>224</v>
      </c>
      <c r="L857" s="129"/>
      <c r="M857" s="128" t="s">
        <v>191</v>
      </c>
      <c r="N857" s="127" t="s">
        <v>485</v>
      </c>
      <c r="O857" s="127" t="s">
        <v>165</v>
      </c>
      <c r="P857" s="127" t="s">
        <v>183</v>
      </c>
      <c r="Q857" s="131" t="s">
        <v>13681</v>
      </c>
      <c r="R857" s="131" t="s">
        <v>192</v>
      </c>
      <c r="S857" s="144" t="s">
        <v>192</v>
      </c>
      <c r="T857" s="136" t="s">
        <v>282</v>
      </c>
      <c r="U857" s="211"/>
      <c r="V857" s="211"/>
      <c r="W857" s="133" t="str">
        <f>VLOOKUP(TRIM(X857),X10:Y88,2,FALSE)</f>
        <v>Frank</v>
      </c>
      <c r="X857" s="11" t="str">
        <f t="shared" si="29"/>
        <v>6.5.5</v>
      </c>
      <c r="AA857" s="1">
        <f t="shared" ref="AA857:AA920" si="30">LEN(I857)</f>
        <v>5</v>
      </c>
    </row>
    <row r="858" spans="1:27" ht="35.25" customHeight="1">
      <c r="A858" s="119" t="s">
        <v>139</v>
      </c>
      <c r="B858" s="134" t="s">
        <v>57</v>
      </c>
      <c r="C858" s="122" t="s">
        <v>140</v>
      </c>
      <c r="D858" s="122" t="s">
        <v>103</v>
      </c>
      <c r="E858" s="123" t="s">
        <v>11332</v>
      </c>
      <c r="F858" s="124" t="s">
        <v>172</v>
      </c>
      <c r="G858" s="124" t="s">
        <v>48</v>
      </c>
      <c r="H858" s="124" t="s">
        <v>13151</v>
      </c>
      <c r="I858" s="210" t="s">
        <v>241</v>
      </c>
      <c r="J858" s="129" t="s">
        <v>174</v>
      </c>
      <c r="K858" s="128"/>
      <c r="L858" s="129"/>
      <c r="M858" s="128"/>
      <c r="N858" s="127"/>
      <c r="O858" s="127" t="s">
        <v>165</v>
      </c>
      <c r="P858" s="127" t="s">
        <v>183</v>
      </c>
      <c r="Q858" s="131" t="s">
        <v>13152</v>
      </c>
      <c r="R858" s="131" t="s">
        <v>192</v>
      </c>
      <c r="S858" s="144" t="s">
        <v>192</v>
      </c>
      <c r="T858" s="136" t="s">
        <v>318</v>
      </c>
      <c r="U858" s="211"/>
      <c r="V858" s="211"/>
      <c r="W858" s="133" t="str">
        <f>VLOOKUP(TRIM(X858),X10:Y88,2,FALSE)</f>
        <v>Frank</v>
      </c>
      <c r="X858" s="11" t="str">
        <f t="shared" si="29"/>
        <v>6.5.5</v>
      </c>
      <c r="AA858" s="1">
        <f t="shared" si="30"/>
        <v>7</v>
      </c>
    </row>
    <row r="859" spans="1:27" ht="35.25" customHeight="1">
      <c r="A859" s="119" t="s">
        <v>139</v>
      </c>
      <c r="B859" s="134" t="s">
        <v>57</v>
      </c>
      <c r="C859" s="122" t="s">
        <v>140</v>
      </c>
      <c r="D859" s="122" t="s">
        <v>98</v>
      </c>
      <c r="E859" s="123" t="s">
        <v>11333</v>
      </c>
      <c r="F859" s="124" t="s">
        <v>24</v>
      </c>
      <c r="G859" s="124" t="s">
        <v>142</v>
      </c>
      <c r="H859" s="124" t="s">
        <v>17646</v>
      </c>
      <c r="I859" s="210" t="s">
        <v>200</v>
      </c>
      <c r="J859" s="129" t="s">
        <v>174</v>
      </c>
      <c r="K859" s="128">
        <v>171</v>
      </c>
      <c r="L859" s="129"/>
      <c r="M859" s="128" t="s">
        <v>191</v>
      </c>
      <c r="N859" s="127" t="s">
        <v>485</v>
      </c>
      <c r="O859" s="127" t="s">
        <v>165</v>
      </c>
      <c r="P859" s="127" t="s">
        <v>183</v>
      </c>
      <c r="Q859" s="131" t="s">
        <v>13682</v>
      </c>
      <c r="R859" s="131" t="s">
        <v>15828</v>
      </c>
      <c r="S859" s="132" t="s">
        <v>15829</v>
      </c>
      <c r="T859" s="136" t="s">
        <v>12838</v>
      </c>
      <c r="U859" s="211"/>
      <c r="V859" s="211"/>
      <c r="W859" s="133" t="str">
        <f>VLOOKUP(TRIM(X859),X10:Y88,2,FALSE)</f>
        <v>Frank</v>
      </c>
      <c r="X859" s="11" t="str">
        <f t="shared" si="29"/>
        <v>6.5.3</v>
      </c>
      <c r="AA859" s="1">
        <f t="shared" si="30"/>
        <v>6</v>
      </c>
    </row>
    <row r="860" spans="1:27" ht="35.25" customHeight="1">
      <c r="A860" s="119" t="s">
        <v>139</v>
      </c>
      <c r="B860" s="134" t="s">
        <v>57</v>
      </c>
      <c r="C860" s="122" t="s">
        <v>140</v>
      </c>
      <c r="D860" s="122" t="s">
        <v>98</v>
      </c>
      <c r="E860" s="123" t="s">
        <v>11334</v>
      </c>
      <c r="F860" s="124" t="s">
        <v>172</v>
      </c>
      <c r="G860" s="124" t="s">
        <v>48</v>
      </c>
      <c r="H860" s="124" t="s">
        <v>13153</v>
      </c>
      <c r="I860" s="210" t="s">
        <v>13154</v>
      </c>
      <c r="J860" s="129"/>
      <c r="K860" s="128"/>
      <c r="L860" s="129"/>
      <c r="M860" s="128"/>
      <c r="N860" s="127"/>
      <c r="O860" s="127" t="s">
        <v>165</v>
      </c>
      <c r="P860" s="127" t="s">
        <v>183</v>
      </c>
      <c r="Q860" s="131" t="s">
        <v>13155</v>
      </c>
      <c r="R860" s="131" t="s">
        <v>192</v>
      </c>
      <c r="S860" s="144" t="s">
        <v>192</v>
      </c>
      <c r="T860" s="136" t="s">
        <v>12838</v>
      </c>
      <c r="U860" s="211"/>
      <c r="V860" s="211"/>
      <c r="W860" s="133" t="str">
        <f>VLOOKUP(TRIM(X860),X10:Y88,2,FALSE)</f>
        <v>Frank</v>
      </c>
      <c r="X860" s="11" t="str">
        <f t="shared" ref="X860:X923" si="31">IF(ISNONTEXT(D860),"" &amp; D860 &amp;"",T(D860))</f>
        <v>6.5.3</v>
      </c>
      <c r="AA860" s="1">
        <f t="shared" si="30"/>
        <v>29</v>
      </c>
    </row>
    <row r="861" spans="1:27" ht="35.25" customHeight="1">
      <c r="A861" s="119" t="s">
        <v>139</v>
      </c>
      <c r="B861" s="134" t="s">
        <v>57</v>
      </c>
      <c r="C861" s="122" t="s">
        <v>22</v>
      </c>
      <c r="D861" s="122" t="s">
        <v>98</v>
      </c>
      <c r="E861" s="123" t="s">
        <v>11335</v>
      </c>
      <c r="F861" s="124" t="s">
        <v>24</v>
      </c>
      <c r="G861" s="138" t="s">
        <v>142</v>
      </c>
      <c r="H861" s="138" t="s">
        <v>13220</v>
      </c>
      <c r="I861" s="139" t="s">
        <v>13154</v>
      </c>
      <c r="J861" s="140" t="s">
        <v>174</v>
      </c>
      <c r="K861" s="141">
        <v>172</v>
      </c>
      <c r="L861" s="140"/>
      <c r="M861" s="141" t="s">
        <v>191</v>
      </c>
      <c r="N861" s="140" t="s">
        <v>485</v>
      </c>
      <c r="O861" s="140" t="s">
        <v>165</v>
      </c>
      <c r="P861" s="140" t="s">
        <v>183</v>
      </c>
      <c r="Q861" s="142" t="s">
        <v>16155</v>
      </c>
      <c r="R861" s="142" t="s">
        <v>5729</v>
      </c>
      <c r="S861" s="145"/>
      <c r="T861" s="136" t="s">
        <v>12838</v>
      </c>
      <c r="U861" s="211"/>
      <c r="V861" s="211"/>
      <c r="W861" s="133" t="str">
        <f>VLOOKUP(TRIM(X861),X10:Y88,2,FALSE)</f>
        <v>Frank</v>
      </c>
      <c r="X861" s="11" t="str">
        <f t="shared" si="31"/>
        <v>6.5.3</v>
      </c>
      <c r="AA861" s="1">
        <f t="shared" si="30"/>
        <v>29</v>
      </c>
    </row>
    <row r="862" spans="1:27" ht="35.25" customHeight="1">
      <c r="A862" s="119" t="s">
        <v>139</v>
      </c>
      <c r="B862" s="209" t="s">
        <v>57</v>
      </c>
      <c r="C862" s="122" t="s">
        <v>140</v>
      </c>
      <c r="D862" s="122" t="s">
        <v>98</v>
      </c>
      <c r="E862" s="123" t="s">
        <v>11336</v>
      </c>
      <c r="F862" s="124" t="s">
        <v>24</v>
      </c>
      <c r="G862" s="124" t="s">
        <v>142</v>
      </c>
      <c r="H862" s="124" t="s">
        <v>13221</v>
      </c>
      <c r="I862" s="210" t="s">
        <v>189</v>
      </c>
      <c r="J862" s="129" t="s">
        <v>174</v>
      </c>
      <c r="K862" s="128">
        <v>173</v>
      </c>
      <c r="L862" s="129"/>
      <c r="M862" s="128" t="s">
        <v>191</v>
      </c>
      <c r="N862" s="127" t="s">
        <v>485</v>
      </c>
      <c r="O862" s="127" t="s">
        <v>165</v>
      </c>
      <c r="P862" s="127" t="s">
        <v>183</v>
      </c>
      <c r="Q862" s="131" t="s">
        <v>13683</v>
      </c>
      <c r="R862" s="131" t="s">
        <v>15846</v>
      </c>
      <c r="S862" s="132" t="s">
        <v>15847</v>
      </c>
      <c r="T862" s="136" t="s">
        <v>12838</v>
      </c>
      <c r="U862" s="211"/>
      <c r="V862" s="211"/>
      <c r="W862" s="133" t="str">
        <f>VLOOKUP(TRIM(X862),X10:Y88,2,FALSE)</f>
        <v>Frank</v>
      </c>
      <c r="X862" s="11" t="str">
        <f t="shared" si="31"/>
        <v>6.5.3</v>
      </c>
      <c r="AA862" s="1">
        <f t="shared" si="30"/>
        <v>17</v>
      </c>
    </row>
    <row r="863" spans="1:27" ht="35.25" customHeight="1">
      <c r="A863" s="119" t="s">
        <v>139</v>
      </c>
      <c r="B863" s="134" t="s">
        <v>57</v>
      </c>
      <c r="C863" s="122" t="s">
        <v>140</v>
      </c>
      <c r="D863" s="122" t="s">
        <v>98</v>
      </c>
      <c r="E863" s="123" t="s">
        <v>11337</v>
      </c>
      <c r="F863" s="124" t="s">
        <v>24</v>
      </c>
      <c r="G863" s="124" t="s">
        <v>142</v>
      </c>
      <c r="H863" s="124" t="s">
        <v>13222</v>
      </c>
      <c r="I863" s="210" t="s">
        <v>189</v>
      </c>
      <c r="J863" s="129" t="s">
        <v>174</v>
      </c>
      <c r="K863" s="128">
        <v>174</v>
      </c>
      <c r="L863" s="129"/>
      <c r="M863" s="128" t="s">
        <v>191</v>
      </c>
      <c r="N863" s="127" t="s">
        <v>485</v>
      </c>
      <c r="O863" s="127" t="s">
        <v>165</v>
      </c>
      <c r="P863" s="127" t="s">
        <v>183</v>
      </c>
      <c r="Q863" s="131" t="s">
        <v>13684</v>
      </c>
      <c r="R863" s="131" t="s">
        <v>15825</v>
      </c>
      <c r="S863" s="132" t="s">
        <v>15826</v>
      </c>
      <c r="T863" s="136" t="s">
        <v>12838</v>
      </c>
      <c r="U863" s="211"/>
      <c r="V863" s="211"/>
      <c r="W863" s="133" t="str">
        <f>VLOOKUP(TRIM(X863),X10:Y88,2,FALSE)</f>
        <v>Frank</v>
      </c>
      <c r="X863" s="11" t="str">
        <f t="shared" si="31"/>
        <v>6.5.3</v>
      </c>
      <c r="AA863" s="1">
        <f t="shared" si="30"/>
        <v>17</v>
      </c>
    </row>
    <row r="864" spans="1:27" ht="35.25" customHeight="1">
      <c r="A864" s="119" t="s">
        <v>139</v>
      </c>
      <c r="B864" s="134" t="s">
        <v>57</v>
      </c>
      <c r="C864" s="122" t="s">
        <v>140</v>
      </c>
      <c r="D864" s="122" t="s">
        <v>2170</v>
      </c>
      <c r="E864" s="123" t="s">
        <v>11338</v>
      </c>
      <c r="F864" s="124" t="s">
        <v>21</v>
      </c>
      <c r="G864" s="124" t="s">
        <v>142</v>
      </c>
      <c r="H864" s="124" t="s">
        <v>13223</v>
      </c>
      <c r="I864" s="210" t="s">
        <v>5601</v>
      </c>
      <c r="J864" s="129" t="s">
        <v>2365</v>
      </c>
      <c r="K864" s="128"/>
      <c r="L864" s="129"/>
      <c r="M864" s="128"/>
      <c r="N864" s="127" t="s">
        <v>7471</v>
      </c>
      <c r="O864" s="127" t="s">
        <v>165</v>
      </c>
      <c r="P864" s="127" t="s">
        <v>2366</v>
      </c>
      <c r="Q864" s="131" t="s">
        <v>13156</v>
      </c>
      <c r="R864" s="131" t="s">
        <v>192</v>
      </c>
      <c r="S864" s="144" t="s">
        <v>192</v>
      </c>
      <c r="T864" s="136" t="s">
        <v>227</v>
      </c>
      <c r="U864" s="211"/>
      <c r="V864" s="211"/>
      <c r="W864" s="133" t="str">
        <f>VLOOKUP(TRIM(X864),X10:Y88,2,FALSE)</f>
        <v>Krisztian</v>
      </c>
      <c r="X864" s="11" t="str">
        <f t="shared" si="31"/>
        <v>6.16</v>
      </c>
      <c r="AA864" s="1">
        <f t="shared" si="30"/>
        <v>15</v>
      </c>
    </row>
    <row r="865" spans="1:27" ht="35.25" customHeight="1">
      <c r="A865" s="119" t="s">
        <v>139</v>
      </c>
      <c r="B865" s="134" t="s">
        <v>57</v>
      </c>
      <c r="C865" s="122" t="s">
        <v>140</v>
      </c>
      <c r="D865" s="122" t="s">
        <v>117</v>
      </c>
      <c r="E865" s="123" t="s">
        <v>11339</v>
      </c>
      <c r="F865" s="124" t="s">
        <v>21</v>
      </c>
      <c r="G865" s="124" t="s">
        <v>142</v>
      </c>
      <c r="H865" s="124" t="s">
        <v>13224</v>
      </c>
      <c r="I865" s="210" t="s">
        <v>228</v>
      </c>
      <c r="J865" s="129" t="s">
        <v>2280</v>
      </c>
      <c r="K865" s="128"/>
      <c r="L865" s="129"/>
      <c r="M865" s="128"/>
      <c r="N865" s="127" t="s">
        <v>7471</v>
      </c>
      <c r="O865" s="127" t="s">
        <v>2712</v>
      </c>
      <c r="P865" s="127" t="s">
        <v>2281</v>
      </c>
      <c r="Q865" s="131" t="s">
        <v>7502</v>
      </c>
      <c r="R865" s="131" t="s">
        <v>192</v>
      </c>
      <c r="S865" s="144" t="s">
        <v>192</v>
      </c>
      <c r="T865" s="136" t="s">
        <v>7489</v>
      </c>
      <c r="U865" s="211"/>
      <c r="V865" s="211"/>
      <c r="W865" s="133" t="str">
        <f>VLOOKUP(TRIM(X865),X10:Y88,2,FALSE)</f>
        <v>Krisztian</v>
      </c>
      <c r="X865" s="11" t="str">
        <f t="shared" si="31"/>
        <v>6.7</v>
      </c>
      <c r="AA865" s="1">
        <f t="shared" si="30"/>
        <v>5</v>
      </c>
    </row>
    <row r="866" spans="1:27" ht="35.25" customHeight="1">
      <c r="A866" s="119" t="s">
        <v>139</v>
      </c>
      <c r="B866" s="134" t="s">
        <v>57</v>
      </c>
      <c r="C866" s="122" t="s">
        <v>140</v>
      </c>
      <c r="D866" s="122" t="s">
        <v>103</v>
      </c>
      <c r="E866" s="123" t="s">
        <v>11340</v>
      </c>
      <c r="F866" s="124" t="s">
        <v>24</v>
      </c>
      <c r="G866" s="124" t="s">
        <v>142</v>
      </c>
      <c r="H866" s="124" t="s">
        <v>13225</v>
      </c>
      <c r="I866" s="210" t="s">
        <v>241</v>
      </c>
      <c r="J866" s="129" t="s">
        <v>174</v>
      </c>
      <c r="K866" s="128">
        <v>175</v>
      </c>
      <c r="L866" s="129"/>
      <c r="M866" s="128" t="s">
        <v>191</v>
      </c>
      <c r="N866" s="127" t="s">
        <v>485</v>
      </c>
      <c r="O866" s="127" t="s">
        <v>165</v>
      </c>
      <c r="P866" s="127" t="s">
        <v>183</v>
      </c>
      <c r="Q866" s="131" t="s">
        <v>13685</v>
      </c>
      <c r="R866" s="131" t="s">
        <v>15362</v>
      </c>
      <c r="S866" s="132" t="s">
        <v>15363</v>
      </c>
      <c r="T866" s="136" t="s">
        <v>318</v>
      </c>
      <c r="U866" s="211"/>
      <c r="V866" s="211"/>
      <c r="W866" s="133" t="str">
        <f>VLOOKUP(TRIM(X866),X10:Y88,2,FALSE)</f>
        <v>Frank</v>
      </c>
      <c r="X866" s="11" t="str">
        <f t="shared" si="31"/>
        <v>6.5.5</v>
      </c>
      <c r="AA866" s="1">
        <f t="shared" si="30"/>
        <v>7</v>
      </c>
    </row>
    <row r="867" spans="1:27" ht="35.25" customHeight="1">
      <c r="A867" s="119" t="s">
        <v>139</v>
      </c>
      <c r="B867" s="134" t="s">
        <v>57</v>
      </c>
      <c r="C867" s="122" t="s">
        <v>140</v>
      </c>
      <c r="D867" s="122" t="s">
        <v>114</v>
      </c>
      <c r="E867" s="123" t="s">
        <v>11341</v>
      </c>
      <c r="F867" s="124" t="s">
        <v>24</v>
      </c>
      <c r="G867" s="124" t="s">
        <v>142</v>
      </c>
      <c r="H867" s="124" t="s">
        <v>13226</v>
      </c>
      <c r="I867" s="210" t="s">
        <v>189</v>
      </c>
      <c r="J867" s="129" t="s">
        <v>185</v>
      </c>
      <c r="K867" s="128">
        <v>172</v>
      </c>
      <c r="L867" s="129" t="s">
        <v>60</v>
      </c>
      <c r="M867" s="128" t="s">
        <v>191</v>
      </c>
      <c r="N867" s="127" t="s">
        <v>485</v>
      </c>
      <c r="O867" s="127" t="s">
        <v>165</v>
      </c>
      <c r="P867" s="127" t="s">
        <v>183</v>
      </c>
      <c r="Q867" s="131" t="s">
        <v>13611</v>
      </c>
      <c r="R867" s="131" t="s">
        <v>16478</v>
      </c>
      <c r="S867" s="132" t="s">
        <v>15098</v>
      </c>
      <c r="T867" s="136" t="s">
        <v>12706</v>
      </c>
      <c r="U867" s="211"/>
      <c r="V867" s="211"/>
      <c r="W867" s="133" t="str">
        <f>VLOOKUP(TRIM(X867),X10:Y88,2,FALSE)</f>
        <v>Frank</v>
      </c>
      <c r="X867" s="11" t="str">
        <f t="shared" si="31"/>
        <v>6.5.11</v>
      </c>
      <c r="AA867" s="1">
        <f t="shared" si="30"/>
        <v>17</v>
      </c>
    </row>
    <row r="868" spans="1:27" ht="35.25" customHeight="1">
      <c r="A868" s="119" t="s">
        <v>139</v>
      </c>
      <c r="B868" s="134" t="s">
        <v>57</v>
      </c>
      <c r="C868" s="122" t="s">
        <v>140</v>
      </c>
      <c r="D868" s="122" t="s">
        <v>117</v>
      </c>
      <c r="E868" s="123" t="s">
        <v>11342</v>
      </c>
      <c r="F868" s="124" t="s">
        <v>21</v>
      </c>
      <c r="G868" s="124" t="s">
        <v>142</v>
      </c>
      <c r="H868" s="124" t="s">
        <v>7566</v>
      </c>
      <c r="I868" s="210" t="s">
        <v>228</v>
      </c>
      <c r="J868" s="129" t="s">
        <v>2280</v>
      </c>
      <c r="K868" s="128"/>
      <c r="L868" s="129"/>
      <c r="M868" s="128"/>
      <c r="N868" s="127" t="s">
        <v>7471</v>
      </c>
      <c r="O868" s="127" t="s">
        <v>2712</v>
      </c>
      <c r="P868" s="127" t="s">
        <v>2281</v>
      </c>
      <c r="Q868" s="131" t="s">
        <v>8754</v>
      </c>
      <c r="R868" s="131" t="s">
        <v>192</v>
      </c>
      <c r="S868" s="144" t="s">
        <v>192</v>
      </c>
      <c r="T868" s="136" t="s">
        <v>7489</v>
      </c>
      <c r="U868" s="211"/>
      <c r="V868" s="211"/>
      <c r="W868" s="133" t="str">
        <f>VLOOKUP(TRIM(X868),X10:Y88,2,FALSE)</f>
        <v>Krisztian</v>
      </c>
      <c r="X868" s="11" t="str">
        <f t="shared" si="31"/>
        <v>6.7</v>
      </c>
      <c r="AA868" s="1">
        <f t="shared" si="30"/>
        <v>5</v>
      </c>
    </row>
    <row r="869" spans="1:27" ht="35.25" customHeight="1">
      <c r="A869" s="119" t="s">
        <v>139</v>
      </c>
      <c r="B869" s="134" t="s">
        <v>57</v>
      </c>
      <c r="C869" s="122" t="s">
        <v>140</v>
      </c>
      <c r="D869" s="122" t="s">
        <v>118</v>
      </c>
      <c r="E869" s="123" t="s">
        <v>11343</v>
      </c>
      <c r="F869" s="124" t="s">
        <v>21</v>
      </c>
      <c r="G869" s="124" t="s">
        <v>142</v>
      </c>
      <c r="H869" s="124" t="s">
        <v>13227</v>
      </c>
      <c r="I869" s="210" t="s">
        <v>228</v>
      </c>
      <c r="J869" s="129" t="s">
        <v>2193</v>
      </c>
      <c r="K869" s="128"/>
      <c r="L869" s="129"/>
      <c r="M869" s="128"/>
      <c r="N869" s="127" t="s">
        <v>7471</v>
      </c>
      <c r="O869" s="127" t="s">
        <v>2712</v>
      </c>
      <c r="P869" s="127" t="s">
        <v>2194</v>
      </c>
      <c r="Q869" s="131" t="s">
        <v>13157</v>
      </c>
      <c r="R869" s="131" t="s">
        <v>192</v>
      </c>
      <c r="S869" s="144" t="s">
        <v>192</v>
      </c>
      <c r="T869" s="136" t="s">
        <v>7489</v>
      </c>
      <c r="U869" s="211"/>
      <c r="V869" s="211"/>
      <c r="W869" s="133" t="str">
        <f>VLOOKUP(TRIM(X869),X10:Y88,2,FALSE)</f>
        <v>Krisztian</v>
      </c>
      <c r="X869" s="11" t="str">
        <f t="shared" si="31"/>
        <v>6.8</v>
      </c>
      <c r="AA869" s="1">
        <f t="shared" si="30"/>
        <v>5</v>
      </c>
    </row>
    <row r="870" spans="1:27" ht="35.25" customHeight="1">
      <c r="A870" s="119" t="s">
        <v>139</v>
      </c>
      <c r="B870" s="134" t="s">
        <v>57</v>
      </c>
      <c r="C870" s="122" t="s">
        <v>140</v>
      </c>
      <c r="D870" s="122" t="s">
        <v>103</v>
      </c>
      <c r="E870" s="123" t="s">
        <v>11344</v>
      </c>
      <c r="F870" s="124" t="s">
        <v>24</v>
      </c>
      <c r="G870" s="124" t="s">
        <v>142</v>
      </c>
      <c r="H870" s="124" t="s">
        <v>13228</v>
      </c>
      <c r="I870" s="210" t="s">
        <v>241</v>
      </c>
      <c r="J870" s="129" t="s">
        <v>174</v>
      </c>
      <c r="K870" s="128">
        <v>176</v>
      </c>
      <c r="L870" s="129"/>
      <c r="M870" s="128" t="s">
        <v>191</v>
      </c>
      <c r="N870" s="127" t="s">
        <v>485</v>
      </c>
      <c r="O870" s="127" t="s">
        <v>165</v>
      </c>
      <c r="P870" s="127" t="s">
        <v>183</v>
      </c>
      <c r="Q870" s="131" t="s">
        <v>13686</v>
      </c>
      <c r="R870" s="131" t="s">
        <v>192</v>
      </c>
      <c r="S870" s="144" t="s">
        <v>192</v>
      </c>
      <c r="T870" s="136" t="s">
        <v>318</v>
      </c>
      <c r="U870" s="211"/>
      <c r="V870" s="211"/>
      <c r="W870" s="133" t="str">
        <f>VLOOKUP(TRIM(X870),X10:Y88,2,FALSE)</f>
        <v>Frank</v>
      </c>
      <c r="X870" s="11" t="str">
        <f t="shared" si="31"/>
        <v>6.5.5</v>
      </c>
      <c r="AA870" s="1">
        <f t="shared" si="30"/>
        <v>7</v>
      </c>
    </row>
    <row r="871" spans="1:27" ht="35.25" customHeight="1">
      <c r="A871" s="119" t="s">
        <v>139</v>
      </c>
      <c r="B871" s="134" t="s">
        <v>57</v>
      </c>
      <c r="C871" s="122" t="s">
        <v>140</v>
      </c>
      <c r="D871" s="122" t="s">
        <v>7211</v>
      </c>
      <c r="E871" s="123" t="s">
        <v>11345</v>
      </c>
      <c r="F871" s="124" t="s">
        <v>21</v>
      </c>
      <c r="G871" s="124" t="s">
        <v>142</v>
      </c>
      <c r="H871" s="124" t="s">
        <v>13229</v>
      </c>
      <c r="I871" s="210" t="s">
        <v>280</v>
      </c>
      <c r="J871" s="129" t="s">
        <v>7751</v>
      </c>
      <c r="K871" s="128"/>
      <c r="L871" s="129"/>
      <c r="M871" s="128"/>
      <c r="N871" s="127" t="s">
        <v>654</v>
      </c>
      <c r="O871" s="127" t="s">
        <v>2712</v>
      </c>
      <c r="P871" s="127" t="s">
        <v>7752</v>
      </c>
      <c r="Q871" s="131" t="s">
        <v>13719</v>
      </c>
      <c r="R871" s="131" t="s">
        <v>15435</v>
      </c>
      <c r="S871" s="132" t="s">
        <v>15434</v>
      </c>
      <c r="T871" s="136" t="s">
        <v>281</v>
      </c>
      <c r="U871" s="211"/>
      <c r="V871" s="211"/>
      <c r="W871" s="133" t="str">
        <f>VLOOKUP(TRIM(X871),X10:Y88,2,FALSE)</f>
        <v>Frank</v>
      </c>
      <c r="X871" s="11" t="str">
        <f t="shared" si="31"/>
        <v>6.17</v>
      </c>
      <c r="AA871" s="1">
        <f t="shared" si="30"/>
        <v>8</v>
      </c>
    </row>
    <row r="872" spans="1:27" ht="35.25" customHeight="1">
      <c r="A872" s="119" t="s">
        <v>139</v>
      </c>
      <c r="B872" s="134" t="s">
        <v>57</v>
      </c>
      <c r="C872" s="122" t="s">
        <v>140</v>
      </c>
      <c r="D872" s="122" t="s">
        <v>117</v>
      </c>
      <c r="E872" s="123" t="s">
        <v>11346</v>
      </c>
      <c r="F872" s="124" t="s">
        <v>21</v>
      </c>
      <c r="G872" s="124" t="s">
        <v>142</v>
      </c>
      <c r="H872" s="124" t="s">
        <v>13230</v>
      </c>
      <c r="I872" s="210" t="s">
        <v>228</v>
      </c>
      <c r="J872" s="129" t="s">
        <v>2280</v>
      </c>
      <c r="K872" s="128"/>
      <c r="L872" s="129"/>
      <c r="M872" s="128"/>
      <c r="N872" s="127" t="s">
        <v>7471</v>
      </c>
      <c r="O872" s="127" t="s">
        <v>2712</v>
      </c>
      <c r="P872" s="127" t="s">
        <v>2281</v>
      </c>
      <c r="Q872" s="131" t="s">
        <v>13158</v>
      </c>
      <c r="R872" s="131" t="s">
        <v>15666</v>
      </c>
      <c r="S872" s="132" t="s">
        <v>15665</v>
      </c>
      <c r="T872" s="136" t="s">
        <v>7489</v>
      </c>
      <c r="U872" s="211"/>
      <c r="V872" s="211"/>
      <c r="W872" s="133" t="str">
        <f>VLOOKUP(TRIM(X872),X10:Y88,2,FALSE)</f>
        <v>Krisztian</v>
      </c>
      <c r="X872" s="11" t="str">
        <f t="shared" si="31"/>
        <v>6.7</v>
      </c>
      <c r="AA872" s="1">
        <f t="shared" si="30"/>
        <v>5</v>
      </c>
    </row>
    <row r="873" spans="1:27" ht="35.25" customHeight="1">
      <c r="A873" s="119" t="s">
        <v>139</v>
      </c>
      <c r="B873" s="134" t="s">
        <v>57</v>
      </c>
      <c r="C873" s="122" t="s">
        <v>140</v>
      </c>
      <c r="D873" s="122" t="s">
        <v>94</v>
      </c>
      <c r="E873" s="123" t="s">
        <v>11347</v>
      </c>
      <c r="F873" s="124" t="s">
        <v>24</v>
      </c>
      <c r="G873" s="124" t="s">
        <v>142</v>
      </c>
      <c r="H873" s="124" t="s">
        <v>13231</v>
      </c>
      <c r="I873" s="210" t="s">
        <v>513</v>
      </c>
      <c r="J873" s="129" t="s">
        <v>174</v>
      </c>
      <c r="K873" s="128">
        <v>178</v>
      </c>
      <c r="L873" s="129"/>
      <c r="M873" s="128" t="s">
        <v>191</v>
      </c>
      <c r="N873" s="127" t="s">
        <v>485</v>
      </c>
      <c r="O873" s="127" t="s">
        <v>165</v>
      </c>
      <c r="P873" s="127" t="s">
        <v>183</v>
      </c>
      <c r="Q873" s="131" t="s">
        <v>8403</v>
      </c>
      <c r="R873" s="131" t="s">
        <v>15007</v>
      </c>
      <c r="S873" s="132" t="s">
        <v>15008</v>
      </c>
      <c r="T873" s="136" t="s">
        <v>506</v>
      </c>
      <c r="U873" s="211"/>
      <c r="V873" s="211"/>
      <c r="W873" s="133" t="str">
        <f>VLOOKUP(TRIM(X873),X10:Y88,2,FALSE)</f>
        <v>Frank</v>
      </c>
      <c r="X873" s="11" t="str">
        <f t="shared" si="31"/>
        <v>6.5.1</v>
      </c>
      <c r="AA873" s="1">
        <f t="shared" si="30"/>
        <v>21</v>
      </c>
    </row>
    <row r="874" spans="1:27" ht="35.25" customHeight="1">
      <c r="A874" s="119" t="s">
        <v>139</v>
      </c>
      <c r="B874" s="134" t="s">
        <v>57</v>
      </c>
      <c r="C874" s="122" t="s">
        <v>140</v>
      </c>
      <c r="D874" s="122" t="s">
        <v>118</v>
      </c>
      <c r="E874" s="123" t="s">
        <v>11348</v>
      </c>
      <c r="F874" s="124" t="s">
        <v>21</v>
      </c>
      <c r="G874" s="124" t="s">
        <v>142</v>
      </c>
      <c r="H874" s="124" t="s">
        <v>13232</v>
      </c>
      <c r="I874" s="210" t="s">
        <v>505</v>
      </c>
      <c r="J874" s="129" t="s">
        <v>2193</v>
      </c>
      <c r="K874" s="128"/>
      <c r="L874" s="129"/>
      <c r="M874" s="128"/>
      <c r="N874" s="127" t="s">
        <v>7471</v>
      </c>
      <c r="O874" s="127" t="s">
        <v>2712</v>
      </c>
      <c r="P874" s="127" t="s">
        <v>2194</v>
      </c>
      <c r="Q874" s="131" t="s">
        <v>13159</v>
      </c>
      <c r="R874" s="131" t="s">
        <v>17138</v>
      </c>
      <c r="S874" s="132" t="s">
        <v>145</v>
      </c>
      <c r="T874" s="136" t="s">
        <v>506</v>
      </c>
      <c r="U874" s="211"/>
      <c r="V874" s="211" t="s">
        <v>245</v>
      </c>
      <c r="W874" s="133" t="str">
        <f>VLOOKUP(TRIM(X874),X10:Y88,2,FALSE)</f>
        <v>Krisztian</v>
      </c>
      <c r="X874" s="11" t="str">
        <f t="shared" si="31"/>
        <v>6.8</v>
      </c>
      <c r="AA874" s="1">
        <f t="shared" si="30"/>
        <v>13</v>
      </c>
    </row>
    <row r="875" spans="1:27" ht="35.25" customHeight="1">
      <c r="A875" s="119" t="s">
        <v>139</v>
      </c>
      <c r="B875" s="134" t="s">
        <v>57</v>
      </c>
      <c r="C875" s="122" t="s">
        <v>140</v>
      </c>
      <c r="D875" s="122" t="s">
        <v>118</v>
      </c>
      <c r="E875" s="123" t="s">
        <v>11349</v>
      </c>
      <c r="F875" s="124" t="s">
        <v>21</v>
      </c>
      <c r="G875" s="124" t="s">
        <v>142</v>
      </c>
      <c r="H875" s="124" t="s">
        <v>13233</v>
      </c>
      <c r="I875" s="210" t="s">
        <v>505</v>
      </c>
      <c r="J875" s="129" t="s">
        <v>2193</v>
      </c>
      <c r="K875" s="128"/>
      <c r="L875" s="129"/>
      <c r="M875" s="128"/>
      <c r="N875" s="127" t="s">
        <v>7471</v>
      </c>
      <c r="O875" s="127" t="s">
        <v>2712</v>
      </c>
      <c r="P875" s="127" t="s">
        <v>2194</v>
      </c>
      <c r="Q875" s="131" t="s">
        <v>13160</v>
      </c>
      <c r="R875" s="131" t="s">
        <v>15721</v>
      </c>
      <c r="S875" s="132" t="s">
        <v>15720</v>
      </c>
      <c r="T875" s="136" t="s">
        <v>506</v>
      </c>
      <c r="U875" s="211"/>
      <c r="V875" s="211"/>
      <c r="W875" s="133" t="str">
        <f>VLOOKUP(TRIM(X875),X10:Y88,2,FALSE)</f>
        <v>Krisztian</v>
      </c>
      <c r="X875" s="11" t="str">
        <f t="shared" si="31"/>
        <v>6.8</v>
      </c>
      <c r="AA875" s="1">
        <f t="shared" si="30"/>
        <v>13</v>
      </c>
    </row>
    <row r="876" spans="1:27" ht="35.25" customHeight="1">
      <c r="A876" s="119" t="s">
        <v>139</v>
      </c>
      <c r="B876" s="134" t="s">
        <v>57</v>
      </c>
      <c r="C876" s="122" t="s">
        <v>140</v>
      </c>
      <c r="D876" s="122" t="s">
        <v>118</v>
      </c>
      <c r="E876" s="123" t="s">
        <v>11350</v>
      </c>
      <c r="F876" s="124" t="s">
        <v>21</v>
      </c>
      <c r="G876" s="124" t="s">
        <v>142</v>
      </c>
      <c r="H876" s="124" t="s">
        <v>13234</v>
      </c>
      <c r="I876" s="210" t="s">
        <v>505</v>
      </c>
      <c r="J876" s="129" t="s">
        <v>2193</v>
      </c>
      <c r="K876" s="128"/>
      <c r="L876" s="129"/>
      <c r="M876" s="128"/>
      <c r="N876" s="127" t="s">
        <v>7471</v>
      </c>
      <c r="O876" s="127" t="s">
        <v>2712</v>
      </c>
      <c r="P876" s="127" t="s">
        <v>2194</v>
      </c>
      <c r="Q876" s="131" t="s">
        <v>13161</v>
      </c>
      <c r="R876" s="131" t="s">
        <v>161</v>
      </c>
      <c r="S876" s="132" t="s">
        <v>159</v>
      </c>
      <c r="T876" s="136" t="s">
        <v>506</v>
      </c>
      <c r="U876" s="211"/>
      <c r="V876" s="211"/>
      <c r="W876" s="133" t="str">
        <f>VLOOKUP(TRIM(X876),X10:Y88,2,FALSE)</f>
        <v>Krisztian</v>
      </c>
      <c r="X876" s="11" t="str">
        <f t="shared" si="31"/>
        <v>6.8</v>
      </c>
      <c r="AA876" s="1">
        <f t="shared" si="30"/>
        <v>13</v>
      </c>
    </row>
    <row r="877" spans="1:27" ht="35.25" customHeight="1">
      <c r="A877" s="119" t="s">
        <v>139</v>
      </c>
      <c r="B877" s="134" t="s">
        <v>57</v>
      </c>
      <c r="C877" s="122" t="s">
        <v>140</v>
      </c>
      <c r="D877" s="122" t="s">
        <v>123</v>
      </c>
      <c r="E877" s="123" t="s">
        <v>11351</v>
      </c>
      <c r="F877" s="124" t="s">
        <v>340</v>
      </c>
      <c r="G877" s="124" t="s">
        <v>142</v>
      </c>
      <c r="H877" s="124" t="s">
        <v>5673</v>
      </c>
      <c r="I877" s="210" t="s">
        <v>13162</v>
      </c>
      <c r="J877" s="129"/>
      <c r="K877" s="128"/>
      <c r="L877" s="129"/>
      <c r="M877" s="128"/>
      <c r="N877" s="127"/>
      <c r="O877" s="127" t="s">
        <v>2712</v>
      </c>
      <c r="P877" s="127"/>
      <c r="Q877" s="131" t="s">
        <v>13728</v>
      </c>
      <c r="R877" s="131" t="s">
        <v>13740</v>
      </c>
      <c r="S877" s="132" t="s">
        <v>13739</v>
      </c>
      <c r="T877" s="136" t="s">
        <v>506</v>
      </c>
      <c r="U877" s="211"/>
      <c r="V877" s="211"/>
      <c r="W877" s="133" t="str">
        <f>VLOOKUP(TRIM(X877),X10:Y88,2,FALSE)</f>
        <v>Frank</v>
      </c>
      <c r="X877" s="11" t="str">
        <f t="shared" si="31"/>
        <v>7.1</v>
      </c>
      <c r="AA877" s="1">
        <f t="shared" si="30"/>
        <v>89</v>
      </c>
    </row>
    <row r="878" spans="1:27" ht="35.25" customHeight="1">
      <c r="A878" s="119" t="s">
        <v>139</v>
      </c>
      <c r="B878" s="134" t="s">
        <v>57</v>
      </c>
      <c r="C878" s="122" t="s">
        <v>140</v>
      </c>
      <c r="D878" s="122" t="s">
        <v>119</v>
      </c>
      <c r="E878" s="123" t="s">
        <v>11352</v>
      </c>
      <c r="F878" s="124" t="s">
        <v>21</v>
      </c>
      <c r="G878" s="124" t="s">
        <v>142</v>
      </c>
      <c r="H878" s="124" t="s">
        <v>13235</v>
      </c>
      <c r="I878" s="210" t="s">
        <v>228</v>
      </c>
      <c r="J878" s="129" t="s">
        <v>7464</v>
      </c>
      <c r="K878" s="128"/>
      <c r="L878" s="129"/>
      <c r="M878" s="128"/>
      <c r="N878" s="127" t="s">
        <v>654</v>
      </c>
      <c r="O878" s="127" t="s">
        <v>2712</v>
      </c>
      <c r="P878" s="127" t="s">
        <v>7465</v>
      </c>
      <c r="Q878" s="131" t="s">
        <v>13163</v>
      </c>
      <c r="R878" s="131" t="s">
        <v>192</v>
      </c>
      <c r="S878" s="144" t="s">
        <v>192</v>
      </c>
      <c r="T878" s="136" t="s">
        <v>7489</v>
      </c>
      <c r="U878" s="211"/>
      <c r="V878" s="211"/>
      <c r="W878" s="133" t="str">
        <f>VLOOKUP(TRIM(X878),X10:Y88,2,FALSE)</f>
        <v>Puneet</v>
      </c>
      <c r="X878" s="11" t="str">
        <f t="shared" si="31"/>
        <v>6.9</v>
      </c>
      <c r="AA878" s="1">
        <f t="shared" si="30"/>
        <v>5</v>
      </c>
    </row>
    <row r="879" spans="1:27" ht="35.25" customHeight="1">
      <c r="A879" s="119" t="s">
        <v>139</v>
      </c>
      <c r="B879" s="134" t="s">
        <v>57</v>
      </c>
      <c r="C879" s="122" t="s">
        <v>140</v>
      </c>
      <c r="D879" s="122" t="s">
        <v>114</v>
      </c>
      <c r="E879" s="123" t="s">
        <v>11353</v>
      </c>
      <c r="F879" s="124" t="s">
        <v>24</v>
      </c>
      <c r="G879" s="124" t="s">
        <v>142</v>
      </c>
      <c r="H879" s="124" t="s">
        <v>13236</v>
      </c>
      <c r="I879" s="210" t="s">
        <v>181</v>
      </c>
      <c r="J879" s="129" t="s">
        <v>185</v>
      </c>
      <c r="K879" s="128">
        <v>225</v>
      </c>
      <c r="L879" s="129"/>
      <c r="M879" s="128" t="s">
        <v>191</v>
      </c>
      <c r="N879" s="127" t="s">
        <v>485</v>
      </c>
      <c r="O879" s="127" t="s">
        <v>165</v>
      </c>
      <c r="P879" s="127" t="s">
        <v>183</v>
      </c>
      <c r="Q879" s="131" t="s">
        <v>13687</v>
      </c>
      <c r="R879" s="131" t="s">
        <v>15775</v>
      </c>
      <c r="S879" s="132" t="s">
        <v>184</v>
      </c>
      <c r="T879" s="136" t="s">
        <v>336</v>
      </c>
      <c r="U879" s="211"/>
      <c r="V879" s="211"/>
      <c r="W879" s="133" t="str">
        <f>VLOOKUP(TRIM(X879),X10:Y88,2,FALSE)</f>
        <v>Frank</v>
      </c>
      <c r="X879" s="11" t="str">
        <f t="shared" si="31"/>
        <v>6.5.11</v>
      </c>
      <c r="AA879" s="1">
        <f t="shared" si="30"/>
        <v>12</v>
      </c>
    </row>
    <row r="880" spans="1:27" ht="35.25" customHeight="1">
      <c r="A880" s="119" t="s">
        <v>139</v>
      </c>
      <c r="B880" s="134" t="s">
        <v>57</v>
      </c>
      <c r="C880" s="122" t="s">
        <v>140</v>
      </c>
      <c r="D880" s="122" t="s">
        <v>120</v>
      </c>
      <c r="E880" s="123" t="s">
        <v>11354</v>
      </c>
      <c r="F880" s="124" t="s">
        <v>21</v>
      </c>
      <c r="G880" s="124" t="s">
        <v>142</v>
      </c>
      <c r="H880" s="124" t="s">
        <v>13237</v>
      </c>
      <c r="I880" s="210" t="s">
        <v>228</v>
      </c>
      <c r="J880" s="129" t="s">
        <v>7496</v>
      </c>
      <c r="K880" s="128"/>
      <c r="L880" s="129"/>
      <c r="M880" s="128"/>
      <c r="N880" s="127" t="s">
        <v>654</v>
      </c>
      <c r="O880" s="127" t="s">
        <v>2712</v>
      </c>
      <c r="P880" s="127" t="s">
        <v>5656</v>
      </c>
      <c r="Q880" s="131" t="s">
        <v>13164</v>
      </c>
      <c r="R880" s="131" t="s">
        <v>15490</v>
      </c>
      <c r="S880" s="132" t="s">
        <v>15489</v>
      </c>
      <c r="T880" s="136" t="s">
        <v>7489</v>
      </c>
      <c r="U880" s="211"/>
      <c r="V880" s="211"/>
      <c r="W880" s="133" t="str">
        <f>VLOOKUP(TRIM(X880),X10:Y88,2,FALSE)</f>
        <v>Krisztian</v>
      </c>
      <c r="X880" s="11" t="str">
        <f t="shared" si="31"/>
        <v>6.10</v>
      </c>
      <c r="AA880" s="1">
        <f t="shared" si="30"/>
        <v>5</v>
      </c>
    </row>
    <row r="881" spans="1:27" ht="35.25" customHeight="1">
      <c r="A881" s="119" t="s">
        <v>139</v>
      </c>
      <c r="B881" s="134" t="s">
        <v>57</v>
      </c>
      <c r="C881" s="122" t="s">
        <v>140</v>
      </c>
      <c r="D881" s="122" t="s">
        <v>120</v>
      </c>
      <c r="E881" s="123" t="s">
        <v>11355</v>
      </c>
      <c r="F881" s="124" t="s">
        <v>21</v>
      </c>
      <c r="G881" s="124" t="s">
        <v>142</v>
      </c>
      <c r="H881" s="124" t="s">
        <v>13238</v>
      </c>
      <c r="I881" s="210" t="s">
        <v>228</v>
      </c>
      <c r="J881" s="129" t="s">
        <v>7496</v>
      </c>
      <c r="K881" s="128"/>
      <c r="L881" s="129"/>
      <c r="M881" s="128"/>
      <c r="N881" s="127" t="s">
        <v>654</v>
      </c>
      <c r="O881" s="127" t="s">
        <v>2712</v>
      </c>
      <c r="P881" s="127" t="s">
        <v>5656</v>
      </c>
      <c r="Q881" s="131" t="s">
        <v>13165</v>
      </c>
      <c r="R881" s="131" t="s">
        <v>192</v>
      </c>
      <c r="S881" s="144" t="s">
        <v>192</v>
      </c>
      <c r="T881" s="136" t="s">
        <v>7489</v>
      </c>
      <c r="U881" s="211"/>
      <c r="V881" s="211"/>
      <c r="W881" s="133" t="str">
        <f>VLOOKUP(TRIM(X881),X10:Y88,2,FALSE)</f>
        <v>Krisztian</v>
      </c>
      <c r="X881" s="11" t="str">
        <f t="shared" si="31"/>
        <v>6.10</v>
      </c>
      <c r="AA881" s="1">
        <f t="shared" si="30"/>
        <v>5</v>
      </c>
    </row>
    <row r="882" spans="1:27" ht="35.25" customHeight="1">
      <c r="A882" s="119" t="s">
        <v>139</v>
      </c>
      <c r="B882" s="134" t="s">
        <v>57</v>
      </c>
      <c r="C882" s="122" t="s">
        <v>140</v>
      </c>
      <c r="D882" s="122" t="s">
        <v>119</v>
      </c>
      <c r="E882" s="123" t="s">
        <v>11356</v>
      </c>
      <c r="F882" s="124" t="s">
        <v>21</v>
      </c>
      <c r="G882" s="124" t="s">
        <v>142</v>
      </c>
      <c r="H882" s="124" t="s">
        <v>13239</v>
      </c>
      <c r="I882" s="210" t="s">
        <v>13166</v>
      </c>
      <c r="J882" s="129" t="s">
        <v>7464</v>
      </c>
      <c r="K882" s="128"/>
      <c r="L882" s="129"/>
      <c r="M882" s="128"/>
      <c r="N882" s="127" t="s">
        <v>654</v>
      </c>
      <c r="O882" s="127" t="s">
        <v>2712</v>
      </c>
      <c r="P882" s="127" t="s">
        <v>7465</v>
      </c>
      <c r="Q882" s="131" t="s">
        <v>12682</v>
      </c>
      <c r="R882" s="131" t="s">
        <v>15590</v>
      </c>
      <c r="S882" s="132" t="s">
        <v>15586</v>
      </c>
      <c r="T882" s="136" t="s">
        <v>292</v>
      </c>
      <c r="U882" s="211"/>
      <c r="V882" s="211"/>
      <c r="W882" s="133" t="str">
        <f>VLOOKUP(TRIM(X882),X10:Y88,2,FALSE)</f>
        <v>Puneet</v>
      </c>
      <c r="X882" s="11" t="str">
        <f t="shared" si="31"/>
        <v>6.9</v>
      </c>
      <c r="AA882" s="1">
        <f t="shared" si="30"/>
        <v>62</v>
      </c>
    </row>
    <row r="883" spans="1:27" ht="35.25" customHeight="1">
      <c r="A883" s="119" t="s">
        <v>139</v>
      </c>
      <c r="B883" s="134" t="s">
        <v>57</v>
      </c>
      <c r="C883" s="122" t="s">
        <v>140</v>
      </c>
      <c r="D883" s="122" t="s">
        <v>472</v>
      </c>
      <c r="E883" s="123" t="s">
        <v>11357</v>
      </c>
      <c r="F883" s="124" t="s">
        <v>172</v>
      </c>
      <c r="G883" s="124" t="s">
        <v>48</v>
      </c>
      <c r="H883" s="124" t="s">
        <v>9718</v>
      </c>
      <c r="I883" s="210" t="s">
        <v>10589</v>
      </c>
      <c r="J883" s="129"/>
      <c r="K883" s="128"/>
      <c r="L883" s="129"/>
      <c r="M883" s="128"/>
      <c r="N883" s="127"/>
      <c r="O883" s="127" t="s">
        <v>165</v>
      </c>
      <c r="P883" s="127" t="s">
        <v>7462</v>
      </c>
      <c r="Q883" s="131" t="s">
        <v>13167</v>
      </c>
      <c r="R883" s="131" t="s">
        <v>17529</v>
      </c>
      <c r="S883" s="144" t="s">
        <v>192</v>
      </c>
      <c r="T883" s="136" t="s">
        <v>318</v>
      </c>
      <c r="U883" s="211"/>
      <c r="V883" s="211"/>
      <c r="W883" s="133" t="str">
        <f>VLOOKUP(TRIM(X883),X10:Y88,2,FALSE)</f>
        <v>Puneet</v>
      </c>
      <c r="X883" s="11" t="str">
        <f t="shared" si="31"/>
        <v>6.15</v>
      </c>
      <c r="AA883" s="1">
        <f t="shared" si="30"/>
        <v>20</v>
      </c>
    </row>
    <row r="884" spans="1:27" ht="35.25" customHeight="1">
      <c r="A884" s="119" t="s">
        <v>139</v>
      </c>
      <c r="B884" s="134" t="s">
        <v>57</v>
      </c>
      <c r="C884" s="122" t="s">
        <v>140</v>
      </c>
      <c r="D884" s="122" t="s">
        <v>12058</v>
      </c>
      <c r="E884" s="123" t="s">
        <v>11358</v>
      </c>
      <c r="F884" s="124" t="s">
        <v>24</v>
      </c>
      <c r="G884" s="124" t="s">
        <v>142</v>
      </c>
      <c r="H884" s="124" t="s">
        <v>13240</v>
      </c>
      <c r="I884" s="210" t="s">
        <v>181</v>
      </c>
      <c r="J884" s="129" t="s">
        <v>5550</v>
      </c>
      <c r="K884" s="128">
        <v>35</v>
      </c>
      <c r="L884" s="129"/>
      <c r="M884" s="128" t="s">
        <v>191</v>
      </c>
      <c r="N884" s="127" t="s">
        <v>485</v>
      </c>
      <c r="O884" s="127" t="s">
        <v>165</v>
      </c>
      <c r="P884" s="127" t="s">
        <v>183</v>
      </c>
      <c r="Q884" s="131" t="s">
        <v>13688</v>
      </c>
      <c r="R884" s="131" t="s">
        <v>15443</v>
      </c>
      <c r="S884" s="132" t="s">
        <v>15442</v>
      </c>
      <c r="T884" s="136" t="s">
        <v>336</v>
      </c>
      <c r="U884" s="211"/>
      <c r="V884" s="211"/>
      <c r="W884" s="133" t="str">
        <f>VLOOKUP(TRIM(X884),X10:Y88,2,FALSE)</f>
        <v>Krisztian</v>
      </c>
      <c r="X884" s="11" t="str">
        <f t="shared" si="31"/>
        <v>6.5.6.2</v>
      </c>
      <c r="AA884" s="1">
        <f t="shared" si="30"/>
        <v>12</v>
      </c>
    </row>
    <row r="885" spans="1:27" ht="35.25" customHeight="1">
      <c r="A885" s="119" t="s">
        <v>139</v>
      </c>
      <c r="B885" s="134" t="s">
        <v>57</v>
      </c>
      <c r="C885" s="122" t="s">
        <v>140</v>
      </c>
      <c r="D885" s="122" t="s">
        <v>119</v>
      </c>
      <c r="E885" s="123" t="s">
        <v>11359</v>
      </c>
      <c r="F885" s="124" t="s">
        <v>21</v>
      </c>
      <c r="G885" s="124" t="s">
        <v>142</v>
      </c>
      <c r="H885" s="124" t="s">
        <v>13241</v>
      </c>
      <c r="I885" s="210" t="s">
        <v>212</v>
      </c>
      <c r="J885" s="129" t="s">
        <v>7464</v>
      </c>
      <c r="K885" s="128"/>
      <c r="L885" s="129"/>
      <c r="M885" s="128"/>
      <c r="N885" s="127" t="s">
        <v>654</v>
      </c>
      <c r="O885" s="127" t="s">
        <v>2712</v>
      </c>
      <c r="P885" s="127" t="s">
        <v>7465</v>
      </c>
      <c r="Q885" s="131" t="s">
        <v>13720</v>
      </c>
      <c r="R885" s="131" t="s">
        <v>15581</v>
      </c>
      <c r="S885" s="132" t="s">
        <v>15580</v>
      </c>
      <c r="T885" s="136" t="s">
        <v>292</v>
      </c>
      <c r="U885" s="211"/>
      <c r="V885" s="211"/>
      <c r="W885" s="133" t="str">
        <f>VLOOKUP(TRIM(X885),X10:Y88,2,FALSE)</f>
        <v>Puneet</v>
      </c>
      <c r="X885" s="11" t="str">
        <f t="shared" si="31"/>
        <v>6.9</v>
      </c>
      <c r="AA885" s="1">
        <f t="shared" si="30"/>
        <v>21</v>
      </c>
    </row>
    <row r="886" spans="1:27" ht="35.25" customHeight="1">
      <c r="A886" s="119" t="s">
        <v>139</v>
      </c>
      <c r="B886" s="134" t="s">
        <v>57</v>
      </c>
      <c r="C886" s="122" t="s">
        <v>140</v>
      </c>
      <c r="D886" s="122" t="s">
        <v>471</v>
      </c>
      <c r="E886" s="123" t="s">
        <v>11360</v>
      </c>
      <c r="F886" s="124" t="s">
        <v>21</v>
      </c>
      <c r="G886" s="124" t="s">
        <v>142</v>
      </c>
      <c r="H886" s="124" t="s">
        <v>13242</v>
      </c>
      <c r="I886" s="210" t="s">
        <v>186</v>
      </c>
      <c r="J886" s="129" t="s">
        <v>7400</v>
      </c>
      <c r="K886" s="128"/>
      <c r="L886" s="129"/>
      <c r="M886" s="128"/>
      <c r="N886" s="127" t="s">
        <v>654</v>
      </c>
      <c r="O886" s="127" t="s">
        <v>2712</v>
      </c>
      <c r="P886" s="127" t="s">
        <v>7401</v>
      </c>
      <c r="Q886" s="131" t="s">
        <v>13168</v>
      </c>
      <c r="R886" s="131" t="s">
        <v>15880</v>
      </c>
      <c r="S886" s="132" t="s">
        <v>15879</v>
      </c>
      <c r="T886" s="136" t="s">
        <v>206</v>
      </c>
      <c r="U886" s="211"/>
      <c r="V886" s="211"/>
      <c r="W886" s="133" t="str">
        <f>VLOOKUP(TRIM(X886),X10:Y88,2,FALSE)</f>
        <v>Krisztian</v>
      </c>
      <c r="X886" s="11" t="str">
        <f t="shared" si="31"/>
        <v>6.14</v>
      </c>
      <c r="AA886" s="1">
        <f t="shared" si="30"/>
        <v>14</v>
      </c>
    </row>
    <row r="887" spans="1:27" ht="35.25" customHeight="1">
      <c r="A887" s="119" t="s">
        <v>139</v>
      </c>
      <c r="B887" s="134" t="s">
        <v>57</v>
      </c>
      <c r="C887" s="122" t="s">
        <v>140</v>
      </c>
      <c r="D887" s="122" t="s">
        <v>114</v>
      </c>
      <c r="E887" s="123" t="s">
        <v>11361</v>
      </c>
      <c r="F887" s="124" t="s">
        <v>23</v>
      </c>
      <c r="G887" s="124" t="s">
        <v>142</v>
      </c>
      <c r="H887" s="124" t="s">
        <v>13243</v>
      </c>
      <c r="I887" s="210" t="s">
        <v>181</v>
      </c>
      <c r="J887" s="129" t="s">
        <v>185</v>
      </c>
      <c r="K887" s="128">
        <v>226</v>
      </c>
      <c r="L887" s="129"/>
      <c r="M887" s="128" t="s">
        <v>191</v>
      </c>
      <c r="N887" s="127" t="s">
        <v>485</v>
      </c>
      <c r="O887" s="127" t="s">
        <v>165</v>
      </c>
      <c r="P887" s="127" t="s">
        <v>183</v>
      </c>
      <c r="Q887" s="131" t="s">
        <v>13689</v>
      </c>
      <c r="R887" s="131" t="s">
        <v>17138</v>
      </c>
      <c r="S887" s="132" t="s">
        <v>145</v>
      </c>
      <c r="T887" s="136" t="s">
        <v>336</v>
      </c>
      <c r="U887" s="211"/>
      <c r="V887" s="211" t="s">
        <v>245</v>
      </c>
      <c r="W887" s="133" t="str">
        <f>VLOOKUP(TRIM(X887),X10:Y88,2,FALSE)</f>
        <v>Frank</v>
      </c>
      <c r="X887" s="11" t="str">
        <f t="shared" si="31"/>
        <v>6.5.11</v>
      </c>
      <c r="AA887" s="1">
        <f t="shared" si="30"/>
        <v>12</v>
      </c>
    </row>
    <row r="888" spans="1:27" ht="35.25" customHeight="1">
      <c r="A888" s="119" t="s">
        <v>139</v>
      </c>
      <c r="B888" s="134" t="s">
        <v>57</v>
      </c>
      <c r="C888" s="122" t="s">
        <v>140</v>
      </c>
      <c r="D888" s="122" t="s">
        <v>470</v>
      </c>
      <c r="E888" s="123" t="s">
        <v>11362</v>
      </c>
      <c r="F888" s="124" t="s">
        <v>21</v>
      </c>
      <c r="G888" s="124" t="s">
        <v>142</v>
      </c>
      <c r="H888" s="124" t="s">
        <v>13244</v>
      </c>
      <c r="I888" s="210" t="s">
        <v>196</v>
      </c>
      <c r="J888" s="129" t="s">
        <v>7457</v>
      </c>
      <c r="K888" s="128"/>
      <c r="L888" s="129"/>
      <c r="M888" s="128"/>
      <c r="N888" s="127" t="s">
        <v>7390</v>
      </c>
      <c r="O888" s="127" t="s">
        <v>2712</v>
      </c>
      <c r="P888" s="127" t="s">
        <v>7458</v>
      </c>
      <c r="Q888" s="131" t="s">
        <v>13169</v>
      </c>
      <c r="R888" s="131" t="s">
        <v>15544</v>
      </c>
      <c r="S888" s="132" t="s">
        <v>15543</v>
      </c>
      <c r="T888" s="136" t="s">
        <v>197</v>
      </c>
      <c r="U888" s="211"/>
      <c r="V888" s="211"/>
      <c r="W888" s="133" t="str">
        <f>VLOOKUP(TRIM(X888),X10:Y88,2,FALSE)</f>
        <v>Puneet</v>
      </c>
      <c r="X888" s="11" t="str">
        <f t="shared" si="31"/>
        <v>6.13</v>
      </c>
      <c r="AA888" s="1">
        <f t="shared" si="30"/>
        <v>25</v>
      </c>
    </row>
    <row r="889" spans="1:27" ht="35.25" customHeight="1">
      <c r="A889" s="119" t="s">
        <v>139</v>
      </c>
      <c r="B889" s="134" t="s">
        <v>57</v>
      </c>
      <c r="C889" s="122" t="s">
        <v>140</v>
      </c>
      <c r="D889" s="122" t="s">
        <v>114</v>
      </c>
      <c r="E889" s="123" t="s">
        <v>11363</v>
      </c>
      <c r="F889" s="124" t="s">
        <v>23</v>
      </c>
      <c r="G889" s="124" t="s">
        <v>142</v>
      </c>
      <c r="H889" s="124" t="s">
        <v>13245</v>
      </c>
      <c r="I889" s="210" t="s">
        <v>181</v>
      </c>
      <c r="J889" s="129" t="s">
        <v>185</v>
      </c>
      <c r="K889" s="128">
        <v>227</v>
      </c>
      <c r="L889" s="129"/>
      <c r="M889" s="128" t="s">
        <v>191</v>
      </c>
      <c r="N889" s="127" t="s">
        <v>485</v>
      </c>
      <c r="O889" s="127" t="s">
        <v>165</v>
      </c>
      <c r="P889" s="127" t="s">
        <v>183</v>
      </c>
      <c r="Q889" s="131" t="s">
        <v>13690</v>
      </c>
      <c r="R889" s="131" t="s">
        <v>17138</v>
      </c>
      <c r="S889" s="132" t="s">
        <v>145</v>
      </c>
      <c r="T889" s="136" t="s">
        <v>336</v>
      </c>
      <c r="U889" s="211"/>
      <c r="V889" s="211" t="s">
        <v>245</v>
      </c>
      <c r="W889" s="133" t="str">
        <f>VLOOKUP(TRIM(X889),X10:Y88,2,FALSE)</f>
        <v>Frank</v>
      </c>
      <c r="X889" s="11" t="str">
        <f t="shared" si="31"/>
        <v>6.5.11</v>
      </c>
      <c r="AA889" s="1">
        <f t="shared" si="30"/>
        <v>12</v>
      </c>
    </row>
    <row r="890" spans="1:27" ht="35.25" customHeight="1">
      <c r="A890" s="119" t="s">
        <v>139</v>
      </c>
      <c r="B890" s="134" t="s">
        <v>57</v>
      </c>
      <c r="C890" s="122" t="s">
        <v>140</v>
      </c>
      <c r="D890" s="122" t="s">
        <v>304</v>
      </c>
      <c r="E890" s="123" t="s">
        <v>11364</v>
      </c>
      <c r="F890" s="124" t="s">
        <v>21</v>
      </c>
      <c r="G890" s="124" t="s">
        <v>142</v>
      </c>
      <c r="H890" s="124" t="s">
        <v>13246</v>
      </c>
      <c r="I890" s="210" t="s">
        <v>196</v>
      </c>
      <c r="J890" s="129" t="s">
        <v>7467</v>
      </c>
      <c r="K890" s="128"/>
      <c r="L890" s="129"/>
      <c r="M890" s="128"/>
      <c r="N890" s="127" t="s">
        <v>654</v>
      </c>
      <c r="O890" s="127" t="s">
        <v>2712</v>
      </c>
      <c r="P890" s="127" t="s">
        <v>7468</v>
      </c>
      <c r="Q890" s="131" t="s">
        <v>13170</v>
      </c>
      <c r="R890" s="131" t="s">
        <v>17725</v>
      </c>
      <c r="S890" s="132" t="s">
        <v>184</v>
      </c>
      <c r="T890" s="136" t="s">
        <v>197</v>
      </c>
      <c r="U890" s="211"/>
      <c r="V890" s="211"/>
      <c r="W890" s="133" t="str">
        <f>VLOOKUP(TRIM(X890),X10:Y88,2,FALSE)</f>
        <v>Puneet</v>
      </c>
      <c r="X890" s="11" t="str">
        <f t="shared" si="31"/>
        <v>6.11</v>
      </c>
      <c r="AA890" s="1">
        <f t="shared" si="30"/>
        <v>25</v>
      </c>
    </row>
    <row r="891" spans="1:27" ht="35.25" customHeight="1">
      <c r="A891" s="119" t="s">
        <v>139</v>
      </c>
      <c r="B891" s="134" t="s">
        <v>57</v>
      </c>
      <c r="C891" s="122" t="s">
        <v>140</v>
      </c>
      <c r="D891" s="122" t="s">
        <v>94</v>
      </c>
      <c r="E891" s="123" t="s">
        <v>11365</v>
      </c>
      <c r="F891" s="124" t="s">
        <v>24</v>
      </c>
      <c r="G891" s="124" t="s">
        <v>142</v>
      </c>
      <c r="H891" s="124" t="s">
        <v>13247</v>
      </c>
      <c r="I891" s="210" t="s">
        <v>13171</v>
      </c>
      <c r="J891" s="129" t="s">
        <v>174</v>
      </c>
      <c r="K891" s="128">
        <v>179</v>
      </c>
      <c r="L891" s="129"/>
      <c r="M891" s="128" t="s">
        <v>191</v>
      </c>
      <c r="N891" s="127" t="s">
        <v>485</v>
      </c>
      <c r="O891" s="127" t="s">
        <v>165</v>
      </c>
      <c r="P891" s="127" t="s">
        <v>183</v>
      </c>
      <c r="Q891" s="131" t="s">
        <v>13691</v>
      </c>
      <c r="R891" s="131" t="s">
        <v>15628</v>
      </c>
      <c r="S891" s="132" t="s">
        <v>15629</v>
      </c>
      <c r="T891" s="136" t="s">
        <v>291</v>
      </c>
      <c r="U891" s="211"/>
      <c r="V891" s="211"/>
      <c r="W891" s="133" t="str">
        <f>VLOOKUP(TRIM(X891),X10:Y88,2,FALSE)</f>
        <v>Frank</v>
      </c>
      <c r="X891" s="11" t="str">
        <f t="shared" si="31"/>
        <v>6.5.1</v>
      </c>
      <c r="AA891" s="1">
        <f t="shared" si="30"/>
        <v>40</v>
      </c>
    </row>
    <row r="892" spans="1:27" ht="35.25" customHeight="1">
      <c r="A892" s="119" t="s">
        <v>139</v>
      </c>
      <c r="B892" s="134" t="s">
        <v>57</v>
      </c>
      <c r="C892" s="122" t="s">
        <v>140</v>
      </c>
      <c r="D892" s="122" t="s">
        <v>94</v>
      </c>
      <c r="E892" s="123" t="s">
        <v>11366</v>
      </c>
      <c r="F892" s="124" t="s">
        <v>24</v>
      </c>
      <c r="G892" s="124" t="s">
        <v>142</v>
      </c>
      <c r="H892" s="124" t="s">
        <v>13248</v>
      </c>
      <c r="I892" s="210" t="s">
        <v>13171</v>
      </c>
      <c r="J892" s="129" t="s">
        <v>185</v>
      </c>
      <c r="K892" s="128">
        <v>228</v>
      </c>
      <c r="L892" s="129"/>
      <c r="M892" s="128" t="s">
        <v>191</v>
      </c>
      <c r="N892" s="127" t="s">
        <v>485</v>
      </c>
      <c r="O892" s="127" t="s">
        <v>165</v>
      </c>
      <c r="P892" s="127" t="s">
        <v>183</v>
      </c>
      <c r="Q892" s="131" t="s">
        <v>13692</v>
      </c>
      <c r="R892" s="131" t="s">
        <v>15631</v>
      </c>
      <c r="S892" s="132" t="s">
        <v>15632</v>
      </c>
      <c r="T892" s="136" t="s">
        <v>291</v>
      </c>
      <c r="U892" s="211"/>
      <c r="V892" s="211"/>
      <c r="W892" s="133" t="str">
        <f>VLOOKUP(TRIM(X892),X10:Y88,2,FALSE)</f>
        <v>Frank</v>
      </c>
      <c r="X892" s="11" t="str">
        <f t="shared" si="31"/>
        <v>6.5.1</v>
      </c>
      <c r="AA892" s="1">
        <f t="shared" si="30"/>
        <v>40</v>
      </c>
    </row>
    <row r="893" spans="1:27" ht="35.25" customHeight="1">
      <c r="A893" s="119" t="s">
        <v>139</v>
      </c>
      <c r="B893" s="134" t="s">
        <v>57</v>
      </c>
      <c r="C893" s="122" t="s">
        <v>140</v>
      </c>
      <c r="D893" s="122" t="s">
        <v>611</v>
      </c>
      <c r="E893" s="123" t="s">
        <v>11367</v>
      </c>
      <c r="F893" s="124" t="s">
        <v>24</v>
      </c>
      <c r="G893" s="124" t="s">
        <v>142</v>
      </c>
      <c r="H893" s="124" t="s">
        <v>13249</v>
      </c>
      <c r="I893" s="210" t="s">
        <v>196</v>
      </c>
      <c r="J893" s="129" t="s">
        <v>174</v>
      </c>
      <c r="K893" s="128">
        <v>180</v>
      </c>
      <c r="L893" s="129"/>
      <c r="M893" s="128" t="s">
        <v>327</v>
      </c>
      <c r="N893" s="127" t="s">
        <v>485</v>
      </c>
      <c r="O893" s="127" t="s">
        <v>165</v>
      </c>
      <c r="P893" s="127" t="s">
        <v>183</v>
      </c>
      <c r="Q893" s="131" t="s">
        <v>8737</v>
      </c>
      <c r="R893" s="131" t="s">
        <v>15707</v>
      </c>
      <c r="S893" s="132" t="s">
        <v>15708</v>
      </c>
      <c r="T893" s="136" t="s">
        <v>197</v>
      </c>
      <c r="U893" s="211"/>
      <c r="V893" s="211"/>
      <c r="W893" s="133" t="str">
        <f>VLOOKUP(TRIM(X893),X10:Y88,2,FALSE)</f>
        <v>Frank</v>
      </c>
      <c r="X893" s="11" t="str">
        <f t="shared" si="31"/>
        <v>6.5.7.1</v>
      </c>
      <c r="AA893" s="1">
        <f t="shared" si="30"/>
        <v>25</v>
      </c>
    </row>
    <row r="894" spans="1:27" ht="35.25" customHeight="1">
      <c r="A894" s="119" t="s">
        <v>139</v>
      </c>
      <c r="B894" s="134" t="s">
        <v>57</v>
      </c>
      <c r="C894" s="122" t="s">
        <v>140</v>
      </c>
      <c r="D894" s="122" t="s">
        <v>305</v>
      </c>
      <c r="E894" s="123" t="s">
        <v>11368</v>
      </c>
      <c r="F894" s="124" t="s">
        <v>21</v>
      </c>
      <c r="G894" s="124" t="s">
        <v>142</v>
      </c>
      <c r="H894" s="124" t="s">
        <v>13250</v>
      </c>
      <c r="I894" s="210" t="s">
        <v>189</v>
      </c>
      <c r="J894" s="129" t="s">
        <v>7354</v>
      </c>
      <c r="K894" s="128"/>
      <c r="L894" s="129"/>
      <c r="M894" s="128"/>
      <c r="N894" s="127" t="s">
        <v>654</v>
      </c>
      <c r="O894" s="127" t="s">
        <v>2712</v>
      </c>
      <c r="P894" s="127" t="s">
        <v>7355</v>
      </c>
      <c r="Q894" s="131" t="s">
        <v>13172</v>
      </c>
      <c r="R894" s="131" t="s">
        <v>15503</v>
      </c>
      <c r="S894" s="132" t="s">
        <v>15502</v>
      </c>
      <c r="T894" s="136" t="s">
        <v>12706</v>
      </c>
      <c r="U894" s="211"/>
      <c r="V894" s="211"/>
      <c r="W894" s="133" t="str">
        <f>VLOOKUP(TRIM(X894),X10:Y88,2,FALSE)</f>
        <v>Krisztian</v>
      </c>
      <c r="X894" s="11" t="str">
        <f t="shared" si="31"/>
        <v>6.12</v>
      </c>
      <c r="AA894" s="1">
        <f t="shared" si="30"/>
        <v>17</v>
      </c>
    </row>
    <row r="895" spans="1:27" ht="35.25" customHeight="1">
      <c r="A895" s="119" t="s">
        <v>139</v>
      </c>
      <c r="B895" s="134" t="s">
        <v>57</v>
      </c>
      <c r="C895" s="122" t="s">
        <v>140</v>
      </c>
      <c r="D895" s="122" t="s">
        <v>305</v>
      </c>
      <c r="E895" s="123" t="s">
        <v>11369</v>
      </c>
      <c r="F895" s="124" t="s">
        <v>21</v>
      </c>
      <c r="G895" s="124" t="s">
        <v>142</v>
      </c>
      <c r="H895" s="124" t="s">
        <v>13251</v>
      </c>
      <c r="I895" s="210" t="s">
        <v>189</v>
      </c>
      <c r="J895" s="129" t="s">
        <v>7354</v>
      </c>
      <c r="K895" s="128"/>
      <c r="L895" s="129"/>
      <c r="M895" s="128"/>
      <c r="N895" s="127" t="s">
        <v>654</v>
      </c>
      <c r="O895" s="127" t="s">
        <v>2712</v>
      </c>
      <c r="P895" s="127" t="s">
        <v>7355</v>
      </c>
      <c r="Q895" s="131" t="s">
        <v>13173</v>
      </c>
      <c r="R895" s="131" t="s">
        <v>15507</v>
      </c>
      <c r="S895" s="132" t="s">
        <v>15506</v>
      </c>
      <c r="T895" s="136" t="s">
        <v>12706</v>
      </c>
      <c r="U895" s="211"/>
      <c r="V895" s="211"/>
      <c r="W895" s="133" t="str">
        <f>VLOOKUP(TRIM(X895),X10:Y88,2,FALSE)</f>
        <v>Krisztian</v>
      </c>
      <c r="X895" s="11" t="str">
        <f t="shared" si="31"/>
        <v>6.12</v>
      </c>
      <c r="AA895" s="1">
        <f t="shared" si="30"/>
        <v>17</v>
      </c>
    </row>
    <row r="896" spans="1:27" ht="35.25" customHeight="1">
      <c r="A896" s="119" t="s">
        <v>139</v>
      </c>
      <c r="B896" s="134" t="s">
        <v>57</v>
      </c>
      <c r="C896" s="122" t="s">
        <v>140</v>
      </c>
      <c r="D896" s="122" t="s">
        <v>305</v>
      </c>
      <c r="E896" s="123" t="s">
        <v>11370</v>
      </c>
      <c r="F896" s="124" t="s">
        <v>21</v>
      </c>
      <c r="G896" s="124" t="s">
        <v>142</v>
      </c>
      <c r="H896" s="124" t="s">
        <v>13252</v>
      </c>
      <c r="I896" s="210" t="s">
        <v>189</v>
      </c>
      <c r="J896" s="129" t="s">
        <v>7354</v>
      </c>
      <c r="K896" s="128"/>
      <c r="L896" s="129"/>
      <c r="M896" s="128"/>
      <c r="N896" s="127" t="s">
        <v>654</v>
      </c>
      <c r="O896" s="127" t="s">
        <v>2712</v>
      </c>
      <c r="P896" s="127" t="s">
        <v>7355</v>
      </c>
      <c r="Q896" s="131" t="s">
        <v>13174</v>
      </c>
      <c r="R896" s="131" t="s">
        <v>15509</v>
      </c>
      <c r="S896" s="132" t="s">
        <v>15508</v>
      </c>
      <c r="T896" s="136" t="s">
        <v>12706</v>
      </c>
      <c r="U896" s="211"/>
      <c r="V896" s="211"/>
      <c r="W896" s="133" t="str">
        <f>VLOOKUP(TRIM(X896),X10:Y88,2,FALSE)</f>
        <v>Krisztian</v>
      </c>
      <c r="X896" s="11" t="str">
        <f t="shared" si="31"/>
        <v>6.12</v>
      </c>
      <c r="AA896" s="1">
        <f t="shared" si="30"/>
        <v>17</v>
      </c>
    </row>
    <row r="897" spans="1:27" ht="35.25" customHeight="1">
      <c r="A897" s="119" t="s">
        <v>139</v>
      </c>
      <c r="B897" s="134" t="s">
        <v>57</v>
      </c>
      <c r="C897" s="122" t="s">
        <v>140</v>
      </c>
      <c r="D897" s="122" t="s">
        <v>98</v>
      </c>
      <c r="E897" s="123" t="s">
        <v>11371</v>
      </c>
      <c r="F897" s="124" t="s">
        <v>172</v>
      </c>
      <c r="G897" s="124" t="s">
        <v>238</v>
      </c>
      <c r="H897" s="124" t="s">
        <v>13175</v>
      </c>
      <c r="I897" s="210" t="s">
        <v>249</v>
      </c>
      <c r="J897" s="129"/>
      <c r="K897" s="128"/>
      <c r="L897" s="129"/>
      <c r="M897" s="128"/>
      <c r="N897" s="127"/>
      <c r="O897" s="127" t="s">
        <v>165</v>
      </c>
      <c r="P897" s="127" t="s">
        <v>183</v>
      </c>
      <c r="Q897" s="131" t="s">
        <v>13176</v>
      </c>
      <c r="R897" s="131" t="s">
        <v>192</v>
      </c>
      <c r="S897" s="144" t="s">
        <v>192</v>
      </c>
      <c r="T897" s="136" t="s">
        <v>13177</v>
      </c>
      <c r="U897" s="211"/>
      <c r="V897" s="211"/>
      <c r="W897" s="133" t="str">
        <f>VLOOKUP(TRIM(X897),X10:Y88,2,FALSE)</f>
        <v>Frank</v>
      </c>
      <c r="X897" s="11" t="str">
        <f t="shared" si="31"/>
        <v>6.5.3</v>
      </c>
      <c r="AA897" s="1">
        <f t="shared" si="30"/>
        <v>10</v>
      </c>
    </row>
    <row r="898" spans="1:27" ht="35.25" customHeight="1">
      <c r="A898" s="119" t="s">
        <v>139</v>
      </c>
      <c r="B898" s="134" t="s">
        <v>57</v>
      </c>
      <c r="C898" s="122" t="s">
        <v>140</v>
      </c>
      <c r="D898" s="122" t="s">
        <v>98</v>
      </c>
      <c r="E898" s="123" t="s">
        <v>11372</v>
      </c>
      <c r="F898" s="124" t="s">
        <v>24</v>
      </c>
      <c r="G898" s="124" t="s">
        <v>142</v>
      </c>
      <c r="H898" s="124" t="s">
        <v>13253</v>
      </c>
      <c r="I898" s="210" t="s">
        <v>13178</v>
      </c>
      <c r="J898" s="129" t="s">
        <v>174</v>
      </c>
      <c r="K898" s="128">
        <v>181</v>
      </c>
      <c r="L898" s="129"/>
      <c r="M898" s="128" t="s">
        <v>191</v>
      </c>
      <c r="N898" s="127" t="s">
        <v>485</v>
      </c>
      <c r="O898" s="127" t="s">
        <v>165</v>
      </c>
      <c r="P898" s="127" t="s">
        <v>183</v>
      </c>
      <c r="Q898" s="131" t="s">
        <v>13693</v>
      </c>
      <c r="R898" s="131" t="s">
        <v>15197</v>
      </c>
      <c r="S898" s="132" t="s">
        <v>15198</v>
      </c>
      <c r="T898" s="136" t="s">
        <v>13177</v>
      </c>
      <c r="U898" s="211"/>
      <c r="V898" s="211"/>
      <c r="W898" s="133" t="str">
        <f>VLOOKUP(TRIM(X898),X10:Y88,2,FALSE)</f>
        <v>Frank</v>
      </c>
      <c r="X898" s="11" t="str">
        <f t="shared" si="31"/>
        <v>6.5.3</v>
      </c>
      <c r="AA898" s="1">
        <f t="shared" si="30"/>
        <v>115</v>
      </c>
    </row>
    <row r="899" spans="1:27" ht="35.25" customHeight="1">
      <c r="A899" s="119" t="s">
        <v>139</v>
      </c>
      <c r="B899" s="134" t="s">
        <v>57</v>
      </c>
      <c r="C899" s="122" t="s">
        <v>140</v>
      </c>
      <c r="D899" s="122" t="s">
        <v>98</v>
      </c>
      <c r="E899" s="123" t="s">
        <v>11373</v>
      </c>
      <c r="F899" s="124" t="s">
        <v>24</v>
      </c>
      <c r="G899" s="124" t="s">
        <v>142</v>
      </c>
      <c r="H899" s="124" t="s">
        <v>13254</v>
      </c>
      <c r="I899" s="210" t="s">
        <v>13178</v>
      </c>
      <c r="J899" s="129" t="s">
        <v>185</v>
      </c>
      <c r="K899" s="128">
        <v>229</v>
      </c>
      <c r="L899" s="129"/>
      <c r="M899" s="128" t="s">
        <v>191</v>
      </c>
      <c r="N899" s="127" t="s">
        <v>485</v>
      </c>
      <c r="O899" s="127" t="s">
        <v>165</v>
      </c>
      <c r="P899" s="127" t="s">
        <v>183</v>
      </c>
      <c r="Q899" s="131" t="s">
        <v>13694</v>
      </c>
      <c r="R899" s="131" t="s">
        <v>15200</v>
      </c>
      <c r="S899" s="132" t="s">
        <v>15201</v>
      </c>
      <c r="T899" s="136" t="s">
        <v>13177</v>
      </c>
      <c r="U899" s="211"/>
      <c r="V899" s="211"/>
      <c r="W899" s="133" t="str">
        <f>VLOOKUP(TRIM(X899),X10:Y88,2,FALSE)</f>
        <v>Frank</v>
      </c>
      <c r="X899" s="11" t="str">
        <f t="shared" si="31"/>
        <v>6.5.3</v>
      </c>
      <c r="AA899" s="1">
        <f t="shared" si="30"/>
        <v>115</v>
      </c>
    </row>
    <row r="900" spans="1:27" ht="35.25" customHeight="1">
      <c r="A900" s="119" t="s">
        <v>139</v>
      </c>
      <c r="B900" s="134" t="s">
        <v>57</v>
      </c>
      <c r="C900" s="122" t="s">
        <v>140</v>
      </c>
      <c r="D900" s="122" t="s">
        <v>98</v>
      </c>
      <c r="E900" s="123" t="s">
        <v>11374</v>
      </c>
      <c r="F900" s="124" t="s">
        <v>24</v>
      </c>
      <c r="G900" s="124" t="s">
        <v>142</v>
      </c>
      <c r="H900" s="124" t="s">
        <v>13255</v>
      </c>
      <c r="I900" s="210" t="s">
        <v>13178</v>
      </c>
      <c r="J900" s="129" t="s">
        <v>5550</v>
      </c>
      <c r="K900" s="128">
        <v>36</v>
      </c>
      <c r="L900" s="129"/>
      <c r="M900" s="128" t="s">
        <v>191</v>
      </c>
      <c r="N900" s="127" t="s">
        <v>485</v>
      </c>
      <c r="O900" s="127" t="s">
        <v>165</v>
      </c>
      <c r="P900" s="127" t="s">
        <v>183</v>
      </c>
      <c r="Q900" s="131" t="s">
        <v>13694</v>
      </c>
      <c r="R900" s="131" t="s">
        <v>15204</v>
      </c>
      <c r="S900" s="132" t="s">
        <v>15205</v>
      </c>
      <c r="T900" s="136" t="s">
        <v>13177</v>
      </c>
      <c r="U900" s="211"/>
      <c r="V900" s="211"/>
      <c r="W900" s="133" t="str">
        <f>VLOOKUP(TRIM(X900),X10:Y88,2,FALSE)</f>
        <v>Frank</v>
      </c>
      <c r="X900" s="11" t="str">
        <f t="shared" si="31"/>
        <v>6.5.3</v>
      </c>
      <c r="AA900" s="1">
        <f t="shared" si="30"/>
        <v>115</v>
      </c>
    </row>
    <row r="901" spans="1:27" ht="35.25" customHeight="1">
      <c r="A901" s="119" t="s">
        <v>139</v>
      </c>
      <c r="B901" s="134" t="s">
        <v>57</v>
      </c>
      <c r="C901" s="122" t="s">
        <v>140</v>
      </c>
      <c r="D901" s="122" t="s">
        <v>97</v>
      </c>
      <c r="E901" s="123" t="s">
        <v>11375</v>
      </c>
      <c r="F901" s="124" t="s">
        <v>24</v>
      </c>
      <c r="G901" s="124" t="s">
        <v>142</v>
      </c>
      <c r="H901" s="124" t="s">
        <v>13256</v>
      </c>
      <c r="I901" s="210" t="s">
        <v>196</v>
      </c>
      <c r="J901" s="129" t="s">
        <v>185</v>
      </c>
      <c r="K901" s="128">
        <v>230</v>
      </c>
      <c r="L901" s="129"/>
      <c r="M901" s="128" t="s">
        <v>191</v>
      </c>
      <c r="N901" s="127" t="s">
        <v>485</v>
      </c>
      <c r="O901" s="127" t="s">
        <v>165</v>
      </c>
      <c r="P901" s="127" t="s">
        <v>183</v>
      </c>
      <c r="Q901" s="131" t="s">
        <v>8740</v>
      </c>
      <c r="R901" s="131" t="s">
        <v>15238</v>
      </c>
      <c r="S901" s="132" t="s">
        <v>15239</v>
      </c>
      <c r="T901" s="136" t="s">
        <v>197</v>
      </c>
      <c r="U901" s="211"/>
      <c r="V901" s="211"/>
      <c r="W901" s="133" t="str">
        <f>VLOOKUP(TRIM(X901),X10:Y88,2,FALSE)</f>
        <v>Frank</v>
      </c>
      <c r="X901" s="11" t="str">
        <f t="shared" si="31"/>
        <v>6.5.2</v>
      </c>
      <c r="AA901" s="1">
        <f t="shared" si="30"/>
        <v>25</v>
      </c>
    </row>
    <row r="902" spans="1:27" ht="35.25" customHeight="1">
      <c r="A902" s="119" t="s">
        <v>139</v>
      </c>
      <c r="B902" s="134" t="s">
        <v>57</v>
      </c>
      <c r="C902" s="122" t="s">
        <v>140</v>
      </c>
      <c r="D902" s="122" t="s">
        <v>123</v>
      </c>
      <c r="E902" s="123" t="s">
        <v>11376</v>
      </c>
      <c r="F902" s="124" t="s">
        <v>172</v>
      </c>
      <c r="G902" s="124" t="s">
        <v>48</v>
      </c>
      <c r="H902" s="124" t="s">
        <v>13179</v>
      </c>
      <c r="I902" s="210" t="s">
        <v>2398</v>
      </c>
      <c r="J902" s="129"/>
      <c r="K902" s="128"/>
      <c r="L902" s="129"/>
      <c r="M902" s="128"/>
      <c r="N902" s="127"/>
      <c r="O902" s="127"/>
      <c r="P902" s="127"/>
      <c r="Q902" s="131" t="s">
        <v>13180</v>
      </c>
      <c r="R902" s="131" t="s">
        <v>715</v>
      </c>
      <c r="S902" s="132" t="s">
        <v>159</v>
      </c>
      <c r="T902" s="136" t="s">
        <v>2395</v>
      </c>
      <c r="U902" s="211"/>
      <c r="V902" s="211"/>
      <c r="W902" s="133" t="str">
        <f>VLOOKUP(TRIM(X902),X10:Y88,2,FALSE)</f>
        <v>Frank</v>
      </c>
      <c r="X902" s="11" t="str">
        <f t="shared" si="31"/>
        <v>7.1</v>
      </c>
      <c r="AA902" s="1">
        <f t="shared" si="30"/>
        <v>4</v>
      </c>
    </row>
    <row r="903" spans="1:27" ht="35.25" customHeight="1">
      <c r="A903" s="119" t="s">
        <v>139</v>
      </c>
      <c r="B903" s="134" t="s">
        <v>57</v>
      </c>
      <c r="C903" s="122" t="s">
        <v>140</v>
      </c>
      <c r="D903" s="122" t="s">
        <v>118</v>
      </c>
      <c r="E903" s="123" t="s">
        <v>11377</v>
      </c>
      <c r="F903" s="124" t="s">
        <v>21</v>
      </c>
      <c r="G903" s="124" t="s">
        <v>142</v>
      </c>
      <c r="H903" s="124" t="s">
        <v>13257</v>
      </c>
      <c r="I903" s="210" t="s">
        <v>274</v>
      </c>
      <c r="J903" s="129" t="s">
        <v>2193</v>
      </c>
      <c r="K903" s="128"/>
      <c r="L903" s="129"/>
      <c r="M903" s="128"/>
      <c r="N903" s="127" t="s">
        <v>7471</v>
      </c>
      <c r="O903" s="127" t="s">
        <v>2712</v>
      </c>
      <c r="P903" s="127" t="s">
        <v>2194</v>
      </c>
      <c r="Q903" s="131" t="s">
        <v>13181</v>
      </c>
      <c r="R903" s="131" t="s">
        <v>15729</v>
      </c>
      <c r="S903" s="132" t="s">
        <v>15728</v>
      </c>
      <c r="T903" s="136" t="s">
        <v>275</v>
      </c>
      <c r="U903" s="211"/>
      <c r="V903" s="211"/>
      <c r="W903" s="133" t="str">
        <f>VLOOKUP(TRIM(X903),X10:Y88,2,FALSE)</f>
        <v>Krisztian</v>
      </c>
      <c r="X903" s="11" t="str">
        <f t="shared" si="31"/>
        <v>6.8</v>
      </c>
      <c r="AA903" s="1">
        <f t="shared" si="30"/>
        <v>4</v>
      </c>
    </row>
    <row r="904" spans="1:27" ht="35.25" customHeight="1">
      <c r="A904" s="119" t="s">
        <v>139</v>
      </c>
      <c r="B904" s="134" t="s">
        <v>57</v>
      </c>
      <c r="C904" s="122" t="s">
        <v>140</v>
      </c>
      <c r="D904" s="122" t="s">
        <v>94</v>
      </c>
      <c r="E904" s="123" t="s">
        <v>11378</v>
      </c>
      <c r="F904" s="124" t="s">
        <v>24</v>
      </c>
      <c r="G904" s="124" t="s">
        <v>142</v>
      </c>
      <c r="H904" s="124" t="s">
        <v>13258</v>
      </c>
      <c r="I904" s="210" t="s">
        <v>241</v>
      </c>
      <c r="J904" s="127" t="s">
        <v>174</v>
      </c>
      <c r="K904" s="212">
        <v>182</v>
      </c>
      <c r="L904" s="127"/>
      <c r="M904" s="212" t="s">
        <v>191</v>
      </c>
      <c r="N904" s="127" t="s">
        <v>485</v>
      </c>
      <c r="O904" s="127" t="s">
        <v>165</v>
      </c>
      <c r="P904" s="127" t="s">
        <v>183</v>
      </c>
      <c r="Q904" s="131" t="s">
        <v>13695</v>
      </c>
      <c r="R904" s="131" t="s">
        <v>15000</v>
      </c>
      <c r="S904" s="132" t="s">
        <v>159</v>
      </c>
      <c r="T904" s="136" t="s">
        <v>262</v>
      </c>
      <c r="U904" s="211"/>
      <c r="V904" s="211"/>
      <c r="W904" s="133" t="str">
        <f>VLOOKUP(TRIM(X904),X10:Y88,2,FALSE)</f>
        <v>Frank</v>
      </c>
      <c r="X904" s="11" t="str">
        <f t="shared" si="31"/>
        <v>6.5.1</v>
      </c>
      <c r="AA904" s="1">
        <f t="shared" si="30"/>
        <v>7</v>
      </c>
    </row>
    <row r="905" spans="1:27" ht="35.25" customHeight="1">
      <c r="A905" s="119" t="s">
        <v>139</v>
      </c>
      <c r="B905" s="134" t="s">
        <v>57</v>
      </c>
      <c r="C905" s="122" t="s">
        <v>140</v>
      </c>
      <c r="D905" s="122" t="s">
        <v>94</v>
      </c>
      <c r="E905" s="123" t="s">
        <v>11379</v>
      </c>
      <c r="F905" s="124" t="s">
        <v>24</v>
      </c>
      <c r="G905" s="124" t="s">
        <v>142</v>
      </c>
      <c r="H905" s="124" t="s">
        <v>13259</v>
      </c>
      <c r="I905" s="210" t="s">
        <v>241</v>
      </c>
      <c r="J905" s="127" t="s">
        <v>174</v>
      </c>
      <c r="K905" s="212">
        <v>183</v>
      </c>
      <c r="L905" s="127"/>
      <c r="M905" s="212" t="s">
        <v>191</v>
      </c>
      <c r="N905" s="127" t="s">
        <v>485</v>
      </c>
      <c r="O905" s="127" t="s">
        <v>165</v>
      </c>
      <c r="P905" s="127" t="s">
        <v>183</v>
      </c>
      <c r="Q905" s="131" t="s">
        <v>13696</v>
      </c>
      <c r="R905" s="131" t="s">
        <v>14997</v>
      </c>
      <c r="S905" s="132" t="s">
        <v>14998</v>
      </c>
      <c r="T905" s="136" t="s">
        <v>262</v>
      </c>
      <c r="U905" s="211"/>
      <c r="V905" s="211"/>
      <c r="W905" s="133" t="str">
        <f>VLOOKUP(TRIM(X905),X10:Y88,2,FALSE)</f>
        <v>Frank</v>
      </c>
      <c r="X905" s="11" t="str">
        <f t="shared" si="31"/>
        <v>6.5.1</v>
      </c>
      <c r="AA905" s="1">
        <f t="shared" si="30"/>
        <v>7</v>
      </c>
    </row>
    <row r="906" spans="1:27" ht="35.25" customHeight="1">
      <c r="A906" s="119"/>
      <c r="B906" s="134" t="s">
        <v>57</v>
      </c>
      <c r="C906" s="122" t="s">
        <v>22</v>
      </c>
      <c r="D906" s="122" t="s">
        <v>94</v>
      </c>
      <c r="E906" s="123" t="s">
        <v>11380</v>
      </c>
      <c r="F906" s="124" t="s">
        <v>172</v>
      </c>
      <c r="G906" s="138" t="s">
        <v>142</v>
      </c>
      <c r="H906" s="138" t="s">
        <v>13182</v>
      </c>
      <c r="I906" s="139" t="s">
        <v>436</v>
      </c>
      <c r="J906" s="140" t="s">
        <v>185</v>
      </c>
      <c r="K906" s="141"/>
      <c r="L906" s="140"/>
      <c r="M906" s="141"/>
      <c r="N906" s="140"/>
      <c r="O906" s="140" t="s">
        <v>165</v>
      </c>
      <c r="P906" s="140" t="s">
        <v>183</v>
      </c>
      <c r="Q906" s="142" t="s">
        <v>15147</v>
      </c>
      <c r="R906" s="142" t="s">
        <v>5734</v>
      </c>
      <c r="S906" s="145"/>
      <c r="T906" s="136" t="s">
        <v>226</v>
      </c>
      <c r="U906" s="211"/>
      <c r="V906" s="211"/>
      <c r="W906" s="133" t="str">
        <f>VLOOKUP(TRIM(X906),X10:Y88,2,FALSE)</f>
        <v>Frank</v>
      </c>
      <c r="X906" s="11" t="str">
        <f t="shared" si="31"/>
        <v>6.5.1</v>
      </c>
      <c r="AA906" s="1">
        <f t="shared" si="30"/>
        <v>13</v>
      </c>
    </row>
    <row r="907" spans="1:27" ht="35.25" customHeight="1">
      <c r="A907" s="119" t="s">
        <v>139</v>
      </c>
      <c r="B907" s="134" t="s">
        <v>57</v>
      </c>
      <c r="C907" s="122" t="s">
        <v>140</v>
      </c>
      <c r="D907" s="122" t="s">
        <v>769</v>
      </c>
      <c r="E907" s="123" t="s">
        <v>11381</v>
      </c>
      <c r="F907" s="124" t="s">
        <v>24</v>
      </c>
      <c r="G907" s="124" t="s">
        <v>142</v>
      </c>
      <c r="H907" s="124" t="s">
        <v>13260</v>
      </c>
      <c r="I907" s="210" t="s">
        <v>13183</v>
      </c>
      <c r="J907" s="127" t="s">
        <v>190</v>
      </c>
      <c r="K907" s="212">
        <v>3392</v>
      </c>
      <c r="L907" s="127" t="s">
        <v>60</v>
      </c>
      <c r="M907" s="212" t="s">
        <v>216</v>
      </c>
      <c r="N907" s="127" t="s">
        <v>5552</v>
      </c>
      <c r="O907" s="127" t="s">
        <v>165</v>
      </c>
      <c r="P907" s="127" t="s">
        <v>503</v>
      </c>
      <c r="Q907" s="131" t="s">
        <v>13697</v>
      </c>
      <c r="R907" s="131" t="s">
        <v>15993</v>
      </c>
      <c r="S907" s="132" t="s">
        <v>15992</v>
      </c>
      <c r="T907" s="136" t="s">
        <v>289</v>
      </c>
      <c r="U907" s="211"/>
      <c r="V907" s="211"/>
      <c r="W907" s="133" t="str">
        <f>VLOOKUP(TRIM(X907),X10:Y88,2,FALSE)</f>
        <v>Puneet</v>
      </c>
      <c r="X907" s="11" t="str">
        <f t="shared" si="31"/>
        <v>6.21</v>
      </c>
      <c r="AA907" s="1">
        <f t="shared" si="30"/>
        <v>45</v>
      </c>
    </row>
    <row r="908" spans="1:27" ht="35.25" customHeight="1">
      <c r="A908" s="119" t="s">
        <v>139</v>
      </c>
      <c r="B908" s="134" t="s">
        <v>57</v>
      </c>
      <c r="C908" s="122" t="s">
        <v>140</v>
      </c>
      <c r="D908" s="122" t="s">
        <v>97</v>
      </c>
      <c r="E908" s="123" t="s">
        <v>11382</v>
      </c>
      <c r="F908" s="124" t="s">
        <v>180</v>
      </c>
      <c r="G908" s="124" t="s">
        <v>142</v>
      </c>
      <c r="H908" s="124" t="s">
        <v>8810</v>
      </c>
      <c r="I908" s="210" t="s">
        <v>13184</v>
      </c>
      <c r="J908" s="127"/>
      <c r="K908" s="212"/>
      <c r="L908" s="127"/>
      <c r="M908" s="212"/>
      <c r="N908" s="127"/>
      <c r="O908" s="127" t="s">
        <v>165</v>
      </c>
      <c r="P908" s="127"/>
      <c r="Q908" s="131" t="s">
        <v>323</v>
      </c>
      <c r="R908" s="131" t="s">
        <v>15245</v>
      </c>
      <c r="S908" s="132" t="s">
        <v>15246</v>
      </c>
      <c r="T908" s="136" t="s">
        <v>292</v>
      </c>
      <c r="U908" s="211"/>
      <c r="V908" s="211"/>
      <c r="W908" s="133" t="str">
        <f>VLOOKUP(TRIM(X908),X10:Y88,2,FALSE)</f>
        <v>Frank</v>
      </c>
      <c r="X908" s="11" t="str">
        <f t="shared" si="31"/>
        <v>6.5.2</v>
      </c>
      <c r="AA908" s="1">
        <f t="shared" si="30"/>
        <v>18</v>
      </c>
    </row>
    <row r="909" spans="1:27" ht="35.25" customHeight="1">
      <c r="A909" s="119" t="s">
        <v>139</v>
      </c>
      <c r="B909" s="134" t="s">
        <v>57</v>
      </c>
      <c r="C909" s="122" t="s">
        <v>140</v>
      </c>
      <c r="D909" s="122" t="s">
        <v>119</v>
      </c>
      <c r="E909" s="123" t="s">
        <v>11383</v>
      </c>
      <c r="F909" s="124" t="s">
        <v>21</v>
      </c>
      <c r="G909" s="124" t="s">
        <v>142</v>
      </c>
      <c r="H909" s="124" t="s">
        <v>13261</v>
      </c>
      <c r="I909" s="210" t="s">
        <v>225</v>
      </c>
      <c r="J909" s="127" t="s">
        <v>7464</v>
      </c>
      <c r="K909" s="212"/>
      <c r="L909" s="127"/>
      <c r="M909" s="212"/>
      <c r="N909" s="127" t="s">
        <v>654</v>
      </c>
      <c r="O909" s="127" t="s">
        <v>2712</v>
      </c>
      <c r="P909" s="127" t="s">
        <v>7465</v>
      </c>
      <c r="Q909" s="131" t="s">
        <v>13185</v>
      </c>
      <c r="R909" s="131" t="s">
        <v>15596</v>
      </c>
      <c r="S909" s="132" t="s">
        <v>15595</v>
      </c>
      <c r="T909" s="136" t="s">
        <v>226</v>
      </c>
      <c r="U909" s="211"/>
      <c r="V909" s="211"/>
      <c r="W909" s="133" t="str">
        <f>VLOOKUP(TRIM(X909),X10:Y88,2,FALSE)</f>
        <v>Puneet</v>
      </c>
      <c r="X909" s="11" t="str">
        <f t="shared" si="31"/>
        <v>6.9</v>
      </c>
      <c r="AA909" s="1">
        <f t="shared" si="30"/>
        <v>8</v>
      </c>
    </row>
    <row r="910" spans="1:27" ht="35.25" customHeight="1">
      <c r="A910" s="119" t="s">
        <v>139</v>
      </c>
      <c r="B910" s="134" t="s">
        <v>57</v>
      </c>
      <c r="C910" s="122" t="s">
        <v>140</v>
      </c>
      <c r="D910" s="122" t="s">
        <v>615</v>
      </c>
      <c r="E910" s="123" t="s">
        <v>11384</v>
      </c>
      <c r="F910" s="124" t="s">
        <v>24</v>
      </c>
      <c r="G910" s="124" t="s">
        <v>142</v>
      </c>
      <c r="H910" s="124" t="s">
        <v>17715</v>
      </c>
      <c r="I910" s="210" t="s">
        <v>5686</v>
      </c>
      <c r="J910" s="127" t="s">
        <v>174</v>
      </c>
      <c r="K910" s="212">
        <v>184</v>
      </c>
      <c r="L910" s="127"/>
      <c r="M910" s="212" t="s">
        <v>191</v>
      </c>
      <c r="N910" s="127" t="s">
        <v>485</v>
      </c>
      <c r="O910" s="127" t="s">
        <v>165</v>
      </c>
      <c r="P910" s="127" t="s">
        <v>183</v>
      </c>
      <c r="Q910" s="131" t="s">
        <v>13698</v>
      </c>
      <c r="R910" s="131" t="s">
        <v>15440</v>
      </c>
      <c r="S910" s="132" t="s">
        <v>15441</v>
      </c>
      <c r="T910" s="136" t="s">
        <v>289</v>
      </c>
      <c r="U910" s="211"/>
      <c r="V910" s="211"/>
      <c r="W910" s="133" t="str">
        <f>VLOOKUP(TRIM(X910),X10:Y88,2,FALSE)</f>
        <v>Frank</v>
      </c>
      <c r="X910" s="11" t="str">
        <f t="shared" si="31"/>
        <v>6.5.7.5</v>
      </c>
      <c r="AA910" s="1">
        <f t="shared" si="30"/>
        <v>45</v>
      </c>
    </row>
    <row r="911" spans="1:27" ht="35.25" customHeight="1">
      <c r="A911" s="119" t="s">
        <v>139</v>
      </c>
      <c r="B911" s="134" t="s">
        <v>57</v>
      </c>
      <c r="C911" s="122" t="s">
        <v>140</v>
      </c>
      <c r="D911" s="122" t="s">
        <v>77</v>
      </c>
      <c r="E911" s="123" t="s">
        <v>11385</v>
      </c>
      <c r="F911" s="124" t="s">
        <v>24</v>
      </c>
      <c r="G911" s="124" t="s">
        <v>142</v>
      </c>
      <c r="H911" s="124" t="s">
        <v>13262</v>
      </c>
      <c r="I911" s="210" t="s">
        <v>2350</v>
      </c>
      <c r="J911" s="127" t="s">
        <v>190</v>
      </c>
      <c r="K911" s="212">
        <v>3390</v>
      </c>
      <c r="L911" s="127" t="s">
        <v>68</v>
      </c>
      <c r="M911" s="212" t="s">
        <v>191</v>
      </c>
      <c r="N911" s="127" t="s">
        <v>5552</v>
      </c>
      <c r="O911" s="127" t="s">
        <v>165</v>
      </c>
      <c r="P911" s="127" t="s">
        <v>219</v>
      </c>
      <c r="Q911" s="131" t="s">
        <v>13699</v>
      </c>
      <c r="R911" s="131" t="s">
        <v>13302</v>
      </c>
      <c r="S911" s="132" t="s">
        <v>17530</v>
      </c>
      <c r="T911" s="136" t="s">
        <v>289</v>
      </c>
      <c r="U911" s="211"/>
      <c r="V911" s="211"/>
      <c r="W911" s="133" t="str">
        <f>VLOOKUP(TRIM(X911),X10:Y88,2,FALSE)</f>
        <v>Puneet</v>
      </c>
      <c r="X911" s="11" t="str">
        <f t="shared" si="31"/>
        <v>5.1</v>
      </c>
      <c r="AA911" s="1">
        <f t="shared" si="30"/>
        <v>26</v>
      </c>
    </row>
    <row r="912" spans="1:27" ht="35.25" customHeight="1">
      <c r="A912" s="119" t="s">
        <v>139</v>
      </c>
      <c r="B912" s="134" t="s">
        <v>57</v>
      </c>
      <c r="C912" s="122" t="s">
        <v>140</v>
      </c>
      <c r="D912" s="122" t="s">
        <v>89</v>
      </c>
      <c r="E912" s="123" t="s">
        <v>11386</v>
      </c>
      <c r="F912" s="124" t="s">
        <v>24</v>
      </c>
      <c r="G912" s="124" t="s">
        <v>142</v>
      </c>
      <c r="H912" s="124" t="s">
        <v>13263</v>
      </c>
      <c r="I912" s="210" t="s">
        <v>225</v>
      </c>
      <c r="J912" s="129" t="s">
        <v>190</v>
      </c>
      <c r="K912" s="128">
        <v>3390</v>
      </c>
      <c r="L912" s="129" t="s">
        <v>70</v>
      </c>
      <c r="M912" s="128" t="s">
        <v>191</v>
      </c>
      <c r="N912" s="127" t="s">
        <v>5552</v>
      </c>
      <c r="O912" s="127" t="s">
        <v>165</v>
      </c>
      <c r="P912" s="127" t="s">
        <v>8132</v>
      </c>
      <c r="Q912" s="131" t="s">
        <v>13700</v>
      </c>
      <c r="R912" s="131" t="s">
        <v>17119</v>
      </c>
      <c r="S912" s="132" t="s">
        <v>184</v>
      </c>
      <c r="T912" s="136" t="s">
        <v>226</v>
      </c>
      <c r="U912" s="211"/>
      <c r="V912" s="211"/>
      <c r="W912" s="133" t="str">
        <f>VLOOKUP(TRIM(X912),X10:Y88,2,FALSE)</f>
        <v>Puneet</v>
      </c>
      <c r="X912" s="11" t="str">
        <f t="shared" si="31"/>
        <v>6.1</v>
      </c>
      <c r="AA912" s="1">
        <f t="shared" si="30"/>
        <v>8</v>
      </c>
    </row>
    <row r="913" spans="1:27" ht="35.25" customHeight="1">
      <c r="A913" s="119" t="s">
        <v>139</v>
      </c>
      <c r="B913" s="134" t="s">
        <v>57</v>
      </c>
      <c r="C913" s="122" t="s">
        <v>140</v>
      </c>
      <c r="D913" s="122" t="s">
        <v>304</v>
      </c>
      <c r="E913" s="123" t="s">
        <v>11387</v>
      </c>
      <c r="F913" s="124" t="s">
        <v>21</v>
      </c>
      <c r="G913" s="124" t="s">
        <v>142</v>
      </c>
      <c r="H913" s="124" t="s">
        <v>13264</v>
      </c>
      <c r="I913" s="210" t="s">
        <v>505</v>
      </c>
      <c r="J913" s="129" t="s">
        <v>7467</v>
      </c>
      <c r="K913" s="128"/>
      <c r="L913" s="129"/>
      <c r="M913" s="128"/>
      <c r="N913" s="127" t="s">
        <v>654</v>
      </c>
      <c r="O913" s="127" t="s">
        <v>2712</v>
      </c>
      <c r="P913" s="127" t="s">
        <v>7468</v>
      </c>
      <c r="Q913" s="131" t="s">
        <v>13186</v>
      </c>
      <c r="R913" s="131" t="s">
        <v>15864</v>
      </c>
      <c r="S913" s="132" t="s">
        <v>15863</v>
      </c>
      <c r="T913" s="136" t="s">
        <v>13187</v>
      </c>
      <c r="U913" s="211"/>
      <c r="V913" s="211"/>
      <c r="W913" s="133" t="str">
        <f>VLOOKUP(TRIM(X913),X10:Y88,2,FALSE)</f>
        <v>Puneet</v>
      </c>
      <c r="X913" s="11" t="str">
        <f t="shared" si="31"/>
        <v>6.11</v>
      </c>
      <c r="AA913" s="1">
        <f t="shared" si="30"/>
        <v>13</v>
      </c>
    </row>
    <row r="914" spans="1:27" ht="35.25" customHeight="1">
      <c r="A914" s="119" t="s">
        <v>139</v>
      </c>
      <c r="B914" s="134" t="s">
        <v>57</v>
      </c>
      <c r="C914" s="122" t="s">
        <v>140</v>
      </c>
      <c r="D914" s="122" t="s">
        <v>89</v>
      </c>
      <c r="E914" s="123" t="s">
        <v>11388</v>
      </c>
      <c r="F914" s="124" t="s">
        <v>172</v>
      </c>
      <c r="G914" s="124" t="s">
        <v>238</v>
      </c>
      <c r="H914" s="124" t="s">
        <v>13188</v>
      </c>
      <c r="I914" s="210" t="s">
        <v>225</v>
      </c>
      <c r="J914" s="129"/>
      <c r="K914" s="128"/>
      <c r="L914" s="129"/>
      <c r="M914" s="128"/>
      <c r="N914" s="127"/>
      <c r="O914" s="127" t="s">
        <v>165</v>
      </c>
      <c r="P914" s="127" t="s">
        <v>199</v>
      </c>
      <c r="Q914" s="131" t="s">
        <v>13189</v>
      </c>
      <c r="R914" s="131" t="s">
        <v>161</v>
      </c>
      <c r="S914" s="132" t="s">
        <v>159</v>
      </c>
      <c r="T914" s="136" t="s">
        <v>226</v>
      </c>
      <c r="U914" s="211"/>
      <c r="V914" s="211"/>
      <c r="W914" s="133" t="str">
        <f>VLOOKUP(TRIM(X914),X10:Y88,2,FALSE)</f>
        <v>Puneet</v>
      </c>
      <c r="X914" s="11" t="str">
        <f t="shared" si="31"/>
        <v>6.1</v>
      </c>
      <c r="AA914" s="1">
        <f t="shared" si="30"/>
        <v>8</v>
      </c>
    </row>
    <row r="915" spans="1:27" ht="36.75" customHeight="1">
      <c r="A915" s="119" t="s">
        <v>139</v>
      </c>
      <c r="B915" s="134" t="s">
        <v>57</v>
      </c>
      <c r="C915" s="122" t="s">
        <v>140</v>
      </c>
      <c r="D915" s="122" t="s">
        <v>118</v>
      </c>
      <c r="E915" s="123" t="s">
        <v>11389</v>
      </c>
      <c r="F915" s="124" t="s">
        <v>21</v>
      </c>
      <c r="G915" s="124" t="s">
        <v>142</v>
      </c>
      <c r="H915" s="124" t="s">
        <v>13265</v>
      </c>
      <c r="I915" s="210" t="s">
        <v>274</v>
      </c>
      <c r="J915" s="129" t="s">
        <v>2193</v>
      </c>
      <c r="K915" s="128"/>
      <c r="L915" s="129"/>
      <c r="M915" s="128"/>
      <c r="N915" s="127" t="s">
        <v>7471</v>
      </c>
      <c r="O915" s="127" t="s">
        <v>2712</v>
      </c>
      <c r="P915" s="127" t="s">
        <v>2194</v>
      </c>
      <c r="Q915" s="131" t="s">
        <v>13190</v>
      </c>
      <c r="R915" s="131" t="s">
        <v>161</v>
      </c>
      <c r="S915" s="132" t="s">
        <v>159</v>
      </c>
      <c r="T915" s="136" t="s">
        <v>275</v>
      </c>
      <c r="U915" s="211"/>
      <c r="V915" s="211"/>
      <c r="W915" s="133" t="str">
        <f>VLOOKUP(TRIM(X915),X10:Y88,2,FALSE)</f>
        <v>Krisztian</v>
      </c>
      <c r="X915" s="11" t="str">
        <f t="shared" si="31"/>
        <v>6.8</v>
      </c>
      <c r="AA915" s="1">
        <f t="shared" si="30"/>
        <v>4</v>
      </c>
    </row>
    <row r="916" spans="1:27" ht="36.75" customHeight="1">
      <c r="A916" s="119" t="s">
        <v>139</v>
      </c>
      <c r="B916" s="134" t="s">
        <v>57</v>
      </c>
      <c r="C916" s="122" t="s">
        <v>140</v>
      </c>
      <c r="D916" s="122" t="s">
        <v>89</v>
      </c>
      <c r="E916" s="123" t="s">
        <v>11390</v>
      </c>
      <c r="F916" s="124" t="s">
        <v>24</v>
      </c>
      <c r="G916" s="124" t="s">
        <v>142</v>
      </c>
      <c r="H916" s="124" t="s">
        <v>13266</v>
      </c>
      <c r="I916" s="210" t="s">
        <v>2350</v>
      </c>
      <c r="J916" s="129" t="s">
        <v>296</v>
      </c>
      <c r="K916" s="128">
        <v>1117</v>
      </c>
      <c r="L916" s="129"/>
      <c r="M916" s="128" t="s">
        <v>234</v>
      </c>
      <c r="N916" s="127" t="s">
        <v>804</v>
      </c>
      <c r="O916" s="127" t="s">
        <v>165</v>
      </c>
      <c r="P916" s="127" t="s">
        <v>8132</v>
      </c>
      <c r="Q916" s="131" t="s">
        <v>13701</v>
      </c>
      <c r="R916" s="131" t="s">
        <v>599</v>
      </c>
      <c r="S916" s="137" t="s">
        <v>149</v>
      </c>
      <c r="T916" s="136" t="s">
        <v>289</v>
      </c>
      <c r="U916" s="211"/>
      <c r="V916" s="211"/>
      <c r="W916" s="133" t="str">
        <f>VLOOKUP(TRIM(X916),X10:Y88,2,FALSE)</f>
        <v>Puneet</v>
      </c>
      <c r="X916" s="11" t="str">
        <f t="shared" si="31"/>
        <v>6.1</v>
      </c>
      <c r="AA916" s="1">
        <f t="shared" si="30"/>
        <v>26</v>
      </c>
    </row>
    <row r="917" spans="1:27" ht="36.75" customHeight="1">
      <c r="A917" s="119" t="s">
        <v>139</v>
      </c>
      <c r="B917" s="134" t="s">
        <v>57</v>
      </c>
      <c r="C917" s="122" t="s">
        <v>140</v>
      </c>
      <c r="D917" s="122" t="s">
        <v>89</v>
      </c>
      <c r="E917" s="123" t="s">
        <v>11391</v>
      </c>
      <c r="F917" s="124" t="s">
        <v>24</v>
      </c>
      <c r="G917" s="124" t="s">
        <v>142</v>
      </c>
      <c r="H917" s="124" t="s">
        <v>13267</v>
      </c>
      <c r="I917" s="210" t="s">
        <v>2350</v>
      </c>
      <c r="J917" s="129" t="s">
        <v>204</v>
      </c>
      <c r="K917" s="128">
        <v>389</v>
      </c>
      <c r="L917" s="129"/>
      <c r="M917" s="128" t="s">
        <v>234</v>
      </c>
      <c r="N917" s="127" t="s">
        <v>7659</v>
      </c>
      <c r="O917" s="127" t="s">
        <v>165</v>
      </c>
      <c r="P917" s="127" t="s">
        <v>8132</v>
      </c>
      <c r="Q917" s="131" t="s">
        <v>13701</v>
      </c>
      <c r="R917" s="131" t="s">
        <v>599</v>
      </c>
      <c r="S917" s="137" t="s">
        <v>149</v>
      </c>
      <c r="T917" s="136" t="s">
        <v>289</v>
      </c>
      <c r="U917" s="211"/>
      <c r="V917" s="211"/>
      <c r="W917" s="133" t="str">
        <f>VLOOKUP(TRIM(X917),X10:Y88,2,FALSE)</f>
        <v>Puneet</v>
      </c>
      <c r="X917" s="11" t="str">
        <f t="shared" si="31"/>
        <v>6.1</v>
      </c>
      <c r="AA917" s="1">
        <f t="shared" si="30"/>
        <v>26</v>
      </c>
    </row>
    <row r="918" spans="1:27" ht="36.75" customHeight="1">
      <c r="A918" s="119" t="s">
        <v>139</v>
      </c>
      <c r="B918" s="134" t="s">
        <v>57</v>
      </c>
      <c r="C918" s="122" t="s">
        <v>140</v>
      </c>
      <c r="D918" s="122" t="s">
        <v>89</v>
      </c>
      <c r="E918" s="123" t="s">
        <v>11392</v>
      </c>
      <c r="F918" s="124" t="s">
        <v>172</v>
      </c>
      <c r="G918" s="124" t="s">
        <v>222</v>
      </c>
      <c r="H918" s="124" t="s">
        <v>13191</v>
      </c>
      <c r="I918" s="210" t="s">
        <v>13192</v>
      </c>
      <c r="J918" s="129"/>
      <c r="K918" s="128"/>
      <c r="L918" s="129"/>
      <c r="M918" s="128"/>
      <c r="N918" s="127"/>
      <c r="O918" s="127" t="s">
        <v>165</v>
      </c>
      <c r="P918" s="127" t="s">
        <v>183</v>
      </c>
      <c r="Q918" s="131" t="s">
        <v>13193</v>
      </c>
      <c r="R918" s="131" t="s">
        <v>161</v>
      </c>
      <c r="S918" s="132" t="s">
        <v>159</v>
      </c>
      <c r="T918" s="136" t="s">
        <v>12706</v>
      </c>
      <c r="U918" s="211"/>
      <c r="V918" s="211"/>
      <c r="W918" s="133" t="str">
        <f>VLOOKUP(TRIM(X918),X10:Y88,2,FALSE)</f>
        <v>Puneet</v>
      </c>
      <c r="X918" s="11" t="str">
        <f t="shared" si="31"/>
        <v>6.1</v>
      </c>
      <c r="AA918" s="1">
        <f t="shared" si="30"/>
        <v>15</v>
      </c>
    </row>
    <row r="919" spans="1:27" ht="36.75" customHeight="1">
      <c r="A919" s="119" t="s">
        <v>139</v>
      </c>
      <c r="B919" s="134" t="s">
        <v>57</v>
      </c>
      <c r="C919" s="122" t="s">
        <v>140</v>
      </c>
      <c r="D919" s="122" t="s">
        <v>124</v>
      </c>
      <c r="E919" s="123" t="s">
        <v>11393</v>
      </c>
      <c r="F919" s="124" t="s">
        <v>182</v>
      </c>
      <c r="G919" s="124" t="s">
        <v>233</v>
      </c>
      <c r="H919" s="124" t="s">
        <v>342</v>
      </c>
      <c r="I919" s="210" t="s">
        <v>13194</v>
      </c>
      <c r="J919" s="129"/>
      <c r="K919" s="128"/>
      <c r="L919" s="129"/>
      <c r="M919" s="128"/>
      <c r="N919" s="127"/>
      <c r="O919" s="127"/>
      <c r="P919" s="127"/>
      <c r="Q919" s="131" t="s">
        <v>343</v>
      </c>
      <c r="R919" s="131" t="s">
        <v>15437</v>
      </c>
      <c r="S919" s="132" t="s">
        <v>15438</v>
      </c>
      <c r="T919" s="136" t="s">
        <v>146</v>
      </c>
      <c r="U919" s="211"/>
      <c r="V919" s="211"/>
      <c r="W919" s="133" t="str">
        <f>VLOOKUP(TRIM(X919),X10:Y88,2,FALSE)</f>
        <v>Frank</v>
      </c>
      <c r="X919" s="11" t="str">
        <f t="shared" si="31"/>
        <v>7.2</v>
      </c>
      <c r="AA919" s="1">
        <f t="shared" si="30"/>
        <v>24</v>
      </c>
    </row>
    <row r="920" spans="1:27" ht="36.75" customHeight="1">
      <c r="A920" s="119" t="s">
        <v>139</v>
      </c>
      <c r="B920" s="134" t="s">
        <v>57</v>
      </c>
      <c r="C920" s="122" t="s">
        <v>140</v>
      </c>
      <c r="D920" s="122" t="s">
        <v>100</v>
      </c>
      <c r="E920" s="123" t="s">
        <v>11394</v>
      </c>
      <c r="F920" s="124" t="s">
        <v>172</v>
      </c>
      <c r="G920" s="124" t="s">
        <v>238</v>
      </c>
      <c r="H920" s="124" t="s">
        <v>13195</v>
      </c>
      <c r="I920" s="210" t="s">
        <v>344</v>
      </c>
      <c r="J920" s="129" t="s">
        <v>174</v>
      </c>
      <c r="K920" s="128"/>
      <c r="L920" s="129"/>
      <c r="M920" s="128"/>
      <c r="N920" s="127"/>
      <c r="O920" s="127" t="s">
        <v>165</v>
      </c>
      <c r="P920" s="127"/>
      <c r="Q920" s="131" t="s">
        <v>13196</v>
      </c>
      <c r="R920" s="131" t="s">
        <v>161</v>
      </c>
      <c r="S920" s="132" t="s">
        <v>159</v>
      </c>
      <c r="T920" s="136" t="s">
        <v>504</v>
      </c>
      <c r="U920" s="211"/>
      <c r="V920" s="211"/>
      <c r="W920" s="133" t="str">
        <f>VLOOKUP(TRIM(X920),X10:Y88,2,FALSE)</f>
        <v>Frank</v>
      </c>
      <c r="X920" s="11" t="str">
        <f t="shared" si="31"/>
        <v>6.5.4</v>
      </c>
      <c r="AA920" s="1">
        <f t="shared" si="30"/>
        <v>19</v>
      </c>
    </row>
    <row r="921" spans="1:27" ht="36.75" customHeight="1">
      <c r="A921" s="119" t="s">
        <v>139</v>
      </c>
      <c r="B921" s="134" t="s">
        <v>57</v>
      </c>
      <c r="C921" s="122" t="s">
        <v>140</v>
      </c>
      <c r="D921" s="122" t="s">
        <v>94</v>
      </c>
      <c r="E921" s="123" t="s">
        <v>11395</v>
      </c>
      <c r="F921" s="124" t="s">
        <v>24</v>
      </c>
      <c r="G921" s="124" t="s">
        <v>142</v>
      </c>
      <c r="H921" s="124" t="s">
        <v>13268</v>
      </c>
      <c r="I921" s="210" t="s">
        <v>13370</v>
      </c>
      <c r="J921" s="129" t="s">
        <v>174</v>
      </c>
      <c r="K921" s="128">
        <v>185</v>
      </c>
      <c r="L921" s="129"/>
      <c r="M921" s="128" t="s">
        <v>191</v>
      </c>
      <c r="N921" s="127" t="s">
        <v>485</v>
      </c>
      <c r="O921" s="127" t="s">
        <v>165</v>
      </c>
      <c r="P921" s="127" t="s">
        <v>183</v>
      </c>
      <c r="Q921" s="131" t="s">
        <v>13702</v>
      </c>
      <c r="R921" s="131" t="s">
        <v>192</v>
      </c>
      <c r="S921" s="144" t="s">
        <v>192</v>
      </c>
      <c r="T921" s="136" t="s">
        <v>346</v>
      </c>
      <c r="U921" s="211"/>
      <c r="V921" s="211"/>
      <c r="W921" s="133" t="str">
        <f>VLOOKUP(TRIM(X921),X10:Y88,2,FALSE)</f>
        <v>Frank</v>
      </c>
      <c r="X921" s="11" t="str">
        <f t="shared" si="31"/>
        <v>6.5.1</v>
      </c>
      <c r="AA921" s="1">
        <f t="shared" ref="AA921:AA984" si="32">LEN(I921)</f>
        <v>17</v>
      </c>
    </row>
    <row r="922" spans="1:27" ht="36.75" customHeight="1">
      <c r="A922" s="119" t="s">
        <v>139</v>
      </c>
      <c r="B922" s="134" t="s">
        <v>57</v>
      </c>
      <c r="C922" s="122" t="s">
        <v>140</v>
      </c>
      <c r="D922" s="122" t="s">
        <v>94</v>
      </c>
      <c r="E922" s="123" t="s">
        <v>11396</v>
      </c>
      <c r="F922" s="124" t="s">
        <v>24</v>
      </c>
      <c r="G922" s="124" t="s">
        <v>142</v>
      </c>
      <c r="H922" s="124" t="s">
        <v>13269</v>
      </c>
      <c r="I922" s="210" t="s">
        <v>2350</v>
      </c>
      <c r="J922" s="129" t="s">
        <v>174</v>
      </c>
      <c r="K922" s="128">
        <v>186</v>
      </c>
      <c r="L922" s="129"/>
      <c r="M922" s="128" t="s">
        <v>191</v>
      </c>
      <c r="N922" s="127" t="s">
        <v>485</v>
      </c>
      <c r="O922" s="127" t="s">
        <v>165</v>
      </c>
      <c r="P922" s="127" t="s">
        <v>183</v>
      </c>
      <c r="Q922" s="131" t="s">
        <v>13703</v>
      </c>
      <c r="R922" s="131" t="s">
        <v>15650</v>
      </c>
      <c r="S922" s="132" t="s">
        <v>15651</v>
      </c>
      <c r="T922" s="136" t="s">
        <v>246</v>
      </c>
      <c r="U922" s="211"/>
      <c r="V922" s="211"/>
      <c r="W922" s="133" t="str">
        <f>VLOOKUP(TRIM(X922),X10:Y88,2,FALSE)</f>
        <v>Frank</v>
      </c>
      <c r="X922" s="11" t="str">
        <f t="shared" si="31"/>
        <v>6.5.1</v>
      </c>
      <c r="AA922" s="1">
        <f t="shared" si="32"/>
        <v>26</v>
      </c>
    </row>
    <row r="923" spans="1:27" ht="36.75" customHeight="1">
      <c r="A923" s="119" t="s">
        <v>139</v>
      </c>
      <c r="B923" s="134" t="s">
        <v>57</v>
      </c>
      <c r="C923" s="122" t="s">
        <v>140</v>
      </c>
      <c r="D923" s="122" t="s">
        <v>110</v>
      </c>
      <c r="E923" s="123" t="s">
        <v>11397</v>
      </c>
      <c r="F923" s="124" t="s">
        <v>24</v>
      </c>
      <c r="G923" s="124" t="s">
        <v>142</v>
      </c>
      <c r="H923" s="124" t="s">
        <v>13270</v>
      </c>
      <c r="I923" s="210" t="s">
        <v>293</v>
      </c>
      <c r="J923" s="129" t="s">
        <v>185</v>
      </c>
      <c r="K923" s="128">
        <v>231</v>
      </c>
      <c r="L923" s="129"/>
      <c r="M923" s="128" t="s">
        <v>191</v>
      </c>
      <c r="N923" s="127" t="s">
        <v>485</v>
      </c>
      <c r="O923" s="127" t="s">
        <v>165</v>
      </c>
      <c r="P923" s="127" t="s">
        <v>183</v>
      </c>
      <c r="Q923" s="131" t="s">
        <v>8427</v>
      </c>
      <c r="R923" s="131" t="s">
        <v>15335</v>
      </c>
      <c r="S923" s="132" t="s">
        <v>15334</v>
      </c>
      <c r="T923" s="136" t="s">
        <v>480</v>
      </c>
      <c r="U923" s="211"/>
      <c r="V923" s="211"/>
      <c r="W923" s="133" t="str">
        <f>VLOOKUP(TRIM(X923),X10:Y88,2,FALSE)</f>
        <v>Irfan</v>
      </c>
      <c r="X923" s="11" t="str">
        <f t="shared" si="31"/>
        <v>6.5.9</v>
      </c>
      <c r="AA923" s="1">
        <f t="shared" si="32"/>
        <v>6</v>
      </c>
    </row>
    <row r="924" spans="1:27" ht="36.75" customHeight="1">
      <c r="A924" s="119" t="s">
        <v>139</v>
      </c>
      <c r="B924" s="134" t="s">
        <v>57</v>
      </c>
      <c r="C924" s="122" t="s">
        <v>140</v>
      </c>
      <c r="D924" s="122" t="s">
        <v>116</v>
      </c>
      <c r="E924" s="123" t="s">
        <v>11398</v>
      </c>
      <c r="F924" s="124" t="s">
        <v>21</v>
      </c>
      <c r="G924" s="124" t="s">
        <v>142</v>
      </c>
      <c r="H924" s="124" t="s">
        <v>13271</v>
      </c>
      <c r="I924" s="210" t="s">
        <v>189</v>
      </c>
      <c r="J924" s="129" t="s">
        <v>812</v>
      </c>
      <c r="K924" s="128"/>
      <c r="L924" s="129"/>
      <c r="M924" s="128"/>
      <c r="N924" s="127" t="s">
        <v>12287</v>
      </c>
      <c r="O924" s="127" t="s">
        <v>2712</v>
      </c>
      <c r="P924" s="127" t="s">
        <v>814</v>
      </c>
      <c r="Q924" s="131" t="s">
        <v>13197</v>
      </c>
      <c r="R924" s="131" t="s">
        <v>192</v>
      </c>
      <c r="S924" s="144" t="s">
        <v>192</v>
      </c>
      <c r="T924" s="136" t="s">
        <v>198</v>
      </c>
      <c r="U924" s="211"/>
      <c r="V924" s="211"/>
      <c r="W924" s="133" t="str">
        <f>VLOOKUP(TRIM(X924),X10:Y88,2,FALSE)</f>
        <v>LaeYoung</v>
      </c>
      <c r="X924" s="11" t="str">
        <f t="shared" ref="X924:X987" si="33">IF(ISNONTEXT(D924),"" &amp; D924 &amp;"",T(D924))</f>
        <v>6.6</v>
      </c>
      <c r="AA924" s="1">
        <f t="shared" si="32"/>
        <v>17</v>
      </c>
    </row>
    <row r="925" spans="1:27" ht="36.75" customHeight="1">
      <c r="A925" s="119"/>
      <c r="B925" s="134" t="s">
        <v>57</v>
      </c>
      <c r="C925" s="122" t="s">
        <v>22</v>
      </c>
      <c r="D925" s="122" t="s">
        <v>133</v>
      </c>
      <c r="E925" s="123" t="s">
        <v>11399</v>
      </c>
      <c r="F925" s="124" t="s">
        <v>21</v>
      </c>
      <c r="G925" s="138" t="s">
        <v>142</v>
      </c>
      <c r="H925" s="138" t="s">
        <v>13272</v>
      </c>
      <c r="I925" s="139" t="s">
        <v>189</v>
      </c>
      <c r="J925" s="140" t="s">
        <v>812</v>
      </c>
      <c r="K925" s="141"/>
      <c r="L925" s="140"/>
      <c r="M925" s="141"/>
      <c r="N925" s="140" t="s">
        <v>12287</v>
      </c>
      <c r="O925" s="140" t="s">
        <v>2712</v>
      </c>
      <c r="P925" s="140" t="s">
        <v>814</v>
      </c>
      <c r="Q925" s="142" t="s">
        <v>13283</v>
      </c>
      <c r="R925" s="142" t="s">
        <v>176</v>
      </c>
      <c r="S925" s="145"/>
      <c r="T925" s="136" t="s">
        <v>198</v>
      </c>
      <c r="U925" s="211"/>
      <c r="V925" s="211"/>
      <c r="W925" s="133" t="str">
        <f>VLOOKUP(TRIM(X925),X10:Y88,2,FALSE)</f>
        <v>Withdrawn</v>
      </c>
      <c r="X925" s="11" t="str">
        <f t="shared" si="33"/>
        <v>99</v>
      </c>
      <c r="AA925" s="1">
        <f t="shared" si="32"/>
        <v>17</v>
      </c>
    </row>
    <row r="926" spans="1:27" ht="36.75" customHeight="1">
      <c r="A926" s="119" t="s">
        <v>139</v>
      </c>
      <c r="B926" s="134" t="s">
        <v>57</v>
      </c>
      <c r="C926" s="122" t="s">
        <v>140</v>
      </c>
      <c r="D926" s="122" t="s">
        <v>94</v>
      </c>
      <c r="E926" s="123" t="s">
        <v>11400</v>
      </c>
      <c r="F926" s="124" t="s">
        <v>24</v>
      </c>
      <c r="G926" s="124" t="s">
        <v>142</v>
      </c>
      <c r="H926" s="124" t="s">
        <v>13273</v>
      </c>
      <c r="I926" s="210" t="s">
        <v>189</v>
      </c>
      <c r="J926" s="129" t="s">
        <v>174</v>
      </c>
      <c r="K926" s="128">
        <v>187</v>
      </c>
      <c r="L926" s="129"/>
      <c r="M926" s="128" t="s">
        <v>191</v>
      </c>
      <c r="N926" s="127" t="s">
        <v>485</v>
      </c>
      <c r="O926" s="127" t="s">
        <v>165</v>
      </c>
      <c r="P926" s="127" t="s">
        <v>183</v>
      </c>
      <c r="Q926" s="131" t="s">
        <v>13704</v>
      </c>
      <c r="R926" s="131" t="s">
        <v>15655</v>
      </c>
      <c r="S926" s="132" t="s">
        <v>15656</v>
      </c>
      <c r="T926" s="136" t="s">
        <v>198</v>
      </c>
      <c r="U926" s="211"/>
      <c r="V926" s="211"/>
      <c r="W926" s="133" t="str">
        <f>VLOOKUP(TRIM(X926),X10:Y88,2,FALSE)</f>
        <v>Frank</v>
      </c>
      <c r="X926" s="11" t="str">
        <f t="shared" si="33"/>
        <v>6.5.1</v>
      </c>
      <c r="AA926" s="1">
        <f t="shared" si="32"/>
        <v>17</v>
      </c>
    </row>
    <row r="927" spans="1:27" ht="36.75" customHeight="1">
      <c r="A927" s="119" t="s">
        <v>139</v>
      </c>
      <c r="B927" s="134" t="s">
        <v>57</v>
      </c>
      <c r="C927" s="122" t="s">
        <v>140</v>
      </c>
      <c r="D927" s="122" t="s">
        <v>110</v>
      </c>
      <c r="E927" s="123" t="s">
        <v>11401</v>
      </c>
      <c r="F927" s="124" t="s">
        <v>24</v>
      </c>
      <c r="G927" s="124" t="s">
        <v>142</v>
      </c>
      <c r="H927" s="124" t="s">
        <v>13274</v>
      </c>
      <c r="I927" s="210" t="s">
        <v>189</v>
      </c>
      <c r="J927" s="129" t="s">
        <v>174</v>
      </c>
      <c r="K927" s="128">
        <v>188</v>
      </c>
      <c r="L927" s="129"/>
      <c r="M927" s="128" t="s">
        <v>191</v>
      </c>
      <c r="N927" s="127" t="s">
        <v>485</v>
      </c>
      <c r="O927" s="127" t="s">
        <v>165</v>
      </c>
      <c r="P927" s="127" t="s">
        <v>183</v>
      </c>
      <c r="Q927" s="131" t="s">
        <v>16223</v>
      </c>
      <c r="R927" s="131" t="s">
        <v>16224</v>
      </c>
      <c r="S927" s="132" t="s">
        <v>16221</v>
      </c>
      <c r="T927" s="136" t="s">
        <v>198</v>
      </c>
      <c r="U927" s="211"/>
      <c r="V927" s="211"/>
      <c r="W927" s="133" t="str">
        <f>VLOOKUP(TRIM(X927),X10:Y88,2,FALSE)</f>
        <v>Irfan</v>
      </c>
      <c r="X927" s="11" t="str">
        <f t="shared" si="33"/>
        <v>6.5.9</v>
      </c>
      <c r="AA927" s="1">
        <f t="shared" si="32"/>
        <v>17</v>
      </c>
    </row>
    <row r="928" spans="1:27" ht="36.75" customHeight="1">
      <c r="A928" s="119" t="s">
        <v>139</v>
      </c>
      <c r="B928" s="134" t="s">
        <v>57</v>
      </c>
      <c r="C928" s="122" t="s">
        <v>140</v>
      </c>
      <c r="D928" s="122" t="s">
        <v>108</v>
      </c>
      <c r="E928" s="123" t="s">
        <v>11402</v>
      </c>
      <c r="F928" s="124" t="s">
        <v>24</v>
      </c>
      <c r="G928" s="124" t="s">
        <v>142</v>
      </c>
      <c r="H928" s="124" t="s">
        <v>13275</v>
      </c>
      <c r="I928" s="210" t="s">
        <v>189</v>
      </c>
      <c r="J928" s="129" t="s">
        <v>8089</v>
      </c>
      <c r="K928" s="128">
        <v>110</v>
      </c>
      <c r="L928" s="129" t="s">
        <v>60</v>
      </c>
      <c r="M928" s="128" t="s">
        <v>191</v>
      </c>
      <c r="N928" s="127" t="s">
        <v>215</v>
      </c>
      <c r="O928" s="127" t="s">
        <v>165</v>
      </c>
      <c r="P928" s="127" t="s">
        <v>183</v>
      </c>
      <c r="Q928" s="131" t="s">
        <v>13706</v>
      </c>
      <c r="R928" s="131" t="s">
        <v>15749</v>
      </c>
      <c r="S928" s="132" t="s">
        <v>15748</v>
      </c>
      <c r="T928" s="136" t="s">
        <v>12706</v>
      </c>
      <c r="U928" s="211"/>
      <c r="V928" s="211"/>
      <c r="W928" s="133" t="str">
        <f>VLOOKUP(TRIM(X928),X10:Y88,2,FALSE)</f>
        <v>Puneet</v>
      </c>
      <c r="X928" s="11" t="str">
        <f t="shared" si="33"/>
        <v>6.5.8</v>
      </c>
      <c r="AA928" s="1">
        <f t="shared" si="32"/>
        <v>17</v>
      </c>
    </row>
    <row r="929" spans="1:27" ht="36.75" customHeight="1">
      <c r="A929" s="119" t="s">
        <v>139</v>
      </c>
      <c r="B929" s="134" t="s">
        <v>57</v>
      </c>
      <c r="C929" s="122" t="s">
        <v>140</v>
      </c>
      <c r="D929" s="122" t="s">
        <v>128</v>
      </c>
      <c r="E929" s="123" t="s">
        <v>11403</v>
      </c>
      <c r="F929" s="124" t="s">
        <v>182</v>
      </c>
      <c r="G929" s="124" t="s">
        <v>157</v>
      </c>
      <c r="H929" s="124" t="s">
        <v>13198</v>
      </c>
      <c r="I929" s="210" t="s">
        <v>13194</v>
      </c>
      <c r="J929" s="129"/>
      <c r="K929" s="128"/>
      <c r="L929" s="129"/>
      <c r="M929" s="128"/>
      <c r="N929" s="127"/>
      <c r="O929" s="127"/>
      <c r="P929" s="127"/>
      <c r="Q929" s="131" t="s">
        <v>14972</v>
      </c>
      <c r="R929" s="131" t="s">
        <v>14973</v>
      </c>
      <c r="S929" s="132" t="s">
        <v>159</v>
      </c>
      <c r="T929" s="136" t="s">
        <v>146</v>
      </c>
      <c r="U929" s="211"/>
      <c r="V929" s="211"/>
      <c r="W929" s="133" t="str">
        <f>VLOOKUP(TRIM(X929),X10:Y88,2,FALSE)</f>
        <v>Frank</v>
      </c>
      <c r="X929" s="11" t="str">
        <f t="shared" si="33"/>
        <v>8</v>
      </c>
      <c r="AA929" s="1">
        <f t="shared" si="32"/>
        <v>24</v>
      </c>
    </row>
    <row r="930" spans="1:27" ht="36.75" customHeight="1">
      <c r="A930" s="119"/>
      <c r="B930" s="134" t="s">
        <v>57</v>
      </c>
      <c r="C930" s="122" t="s">
        <v>22</v>
      </c>
      <c r="D930" s="122" t="s">
        <v>12057</v>
      </c>
      <c r="E930" s="123" t="s">
        <v>11404</v>
      </c>
      <c r="F930" s="124" t="s">
        <v>172</v>
      </c>
      <c r="G930" s="138" t="s">
        <v>48</v>
      </c>
      <c r="H930" s="138" t="s">
        <v>13199</v>
      </c>
      <c r="I930" s="139" t="s">
        <v>344</v>
      </c>
      <c r="J930" s="140" t="s">
        <v>185</v>
      </c>
      <c r="K930" s="141"/>
      <c r="L930" s="140"/>
      <c r="M930" s="141"/>
      <c r="N930" s="140"/>
      <c r="O930" s="140" t="s">
        <v>165</v>
      </c>
      <c r="P930" s="140"/>
      <c r="Q930" s="142" t="s">
        <v>17511</v>
      </c>
      <c r="R930" s="142" t="s">
        <v>15361</v>
      </c>
      <c r="S930" s="145"/>
      <c r="T930" s="136" t="s">
        <v>504</v>
      </c>
      <c r="U930" s="211"/>
      <c r="V930" s="211"/>
      <c r="W930" s="133" t="str">
        <f>VLOOKUP(TRIM(X930),X10:Y88,2,FALSE)</f>
        <v>Mirko</v>
      </c>
      <c r="X930" s="11" t="str">
        <f t="shared" si="33"/>
        <v>6.5.6.1</v>
      </c>
      <c r="AA930" s="1">
        <f t="shared" si="32"/>
        <v>19</v>
      </c>
    </row>
    <row r="931" spans="1:27" ht="36.75" customHeight="1">
      <c r="A931" s="119" t="s">
        <v>139</v>
      </c>
      <c r="B931" s="134" t="s">
        <v>57</v>
      </c>
      <c r="C931" s="122" t="s">
        <v>140</v>
      </c>
      <c r="D931" s="122" t="s">
        <v>119</v>
      </c>
      <c r="E931" s="123" t="s">
        <v>11405</v>
      </c>
      <c r="F931" s="124" t="s">
        <v>21</v>
      </c>
      <c r="G931" s="124" t="s">
        <v>142</v>
      </c>
      <c r="H931" s="124" t="s">
        <v>13276</v>
      </c>
      <c r="I931" s="210" t="s">
        <v>212</v>
      </c>
      <c r="J931" s="129" t="s">
        <v>7464</v>
      </c>
      <c r="K931" s="128"/>
      <c r="L931" s="129"/>
      <c r="M931" s="128"/>
      <c r="N931" s="127" t="s">
        <v>654</v>
      </c>
      <c r="O931" s="127" t="s">
        <v>2712</v>
      </c>
      <c r="P931" s="127" t="s">
        <v>7465</v>
      </c>
      <c r="Q931" s="131" t="s">
        <v>13721</v>
      </c>
      <c r="R931" s="131" t="s">
        <v>192</v>
      </c>
      <c r="S931" s="144" t="s">
        <v>192</v>
      </c>
      <c r="T931" s="136" t="s">
        <v>292</v>
      </c>
      <c r="U931" s="211"/>
      <c r="V931" s="211"/>
      <c r="W931" s="133" t="str">
        <f>VLOOKUP(TRIM(X931),X10:Y88,2,FALSE)</f>
        <v>Puneet</v>
      </c>
      <c r="X931" s="11" t="str">
        <f t="shared" si="33"/>
        <v>6.9</v>
      </c>
      <c r="AA931" s="1">
        <f t="shared" si="32"/>
        <v>21</v>
      </c>
    </row>
    <row r="932" spans="1:27" ht="36.75" customHeight="1">
      <c r="A932" s="119" t="s">
        <v>139</v>
      </c>
      <c r="B932" s="134" t="s">
        <v>57</v>
      </c>
      <c r="C932" s="122" t="s">
        <v>22</v>
      </c>
      <c r="D932" s="122" t="s">
        <v>133</v>
      </c>
      <c r="E932" s="123" t="s">
        <v>11406</v>
      </c>
      <c r="F932" s="124" t="s">
        <v>24</v>
      </c>
      <c r="G932" s="138" t="s">
        <v>142</v>
      </c>
      <c r="H932" s="138" t="s">
        <v>13291</v>
      </c>
      <c r="I932" s="139" t="s">
        <v>13284</v>
      </c>
      <c r="J932" s="140" t="s">
        <v>185</v>
      </c>
      <c r="K932" s="141">
        <v>232</v>
      </c>
      <c r="L932" s="140"/>
      <c r="M932" s="141" t="s">
        <v>191</v>
      </c>
      <c r="N932" s="140" t="s">
        <v>485</v>
      </c>
      <c r="O932" s="140" t="s">
        <v>165</v>
      </c>
      <c r="P932" s="140" t="s">
        <v>183</v>
      </c>
      <c r="Q932" s="142" t="s">
        <v>13298</v>
      </c>
      <c r="R932" s="142" t="s">
        <v>13299</v>
      </c>
      <c r="S932" s="145"/>
      <c r="T932" s="136" t="s">
        <v>480</v>
      </c>
      <c r="U932" s="211"/>
      <c r="V932" s="211"/>
      <c r="W932" s="133" t="str">
        <f>VLOOKUP(TRIM(X932),X10:Y88,2,FALSE)</f>
        <v>Withdrawn</v>
      </c>
      <c r="X932" s="11" t="str">
        <f t="shared" si="33"/>
        <v>99</v>
      </c>
      <c r="AA932" s="1">
        <f t="shared" si="32"/>
        <v>6</v>
      </c>
    </row>
    <row r="933" spans="1:27" ht="36.75" customHeight="1">
      <c r="A933" s="119"/>
      <c r="B933" s="134" t="s">
        <v>57</v>
      </c>
      <c r="C933" s="122" t="s">
        <v>22</v>
      </c>
      <c r="D933" s="122" t="s">
        <v>12058</v>
      </c>
      <c r="E933" s="123" t="s">
        <v>11407</v>
      </c>
      <c r="F933" s="124" t="s">
        <v>172</v>
      </c>
      <c r="G933" s="138" t="s">
        <v>238</v>
      </c>
      <c r="H933" s="138" t="s">
        <v>13285</v>
      </c>
      <c r="I933" s="139" t="s">
        <v>344</v>
      </c>
      <c r="J933" s="140" t="s">
        <v>185</v>
      </c>
      <c r="K933" s="141"/>
      <c r="L933" s="140"/>
      <c r="M933" s="141"/>
      <c r="N933" s="140"/>
      <c r="O933" s="140" t="s">
        <v>165</v>
      </c>
      <c r="P933" s="140"/>
      <c r="Q933" s="142" t="s">
        <v>15455</v>
      </c>
      <c r="R933" s="142" t="s">
        <v>15361</v>
      </c>
      <c r="S933" s="145"/>
      <c r="T933" s="136" t="s">
        <v>504</v>
      </c>
      <c r="U933" s="211"/>
      <c r="V933" s="211"/>
      <c r="W933" s="133" t="str">
        <f>VLOOKUP(TRIM(X933),X10:Y88,2,FALSE)</f>
        <v>Krisztian</v>
      </c>
      <c r="X933" s="11" t="str">
        <f t="shared" si="33"/>
        <v>6.5.6.2</v>
      </c>
      <c r="AA933" s="1">
        <f t="shared" si="32"/>
        <v>19</v>
      </c>
    </row>
    <row r="934" spans="1:27" ht="36.75" customHeight="1">
      <c r="A934" s="119" t="s">
        <v>139</v>
      </c>
      <c r="B934" s="134" t="s">
        <v>57</v>
      </c>
      <c r="C934" s="122" t="s">
        <v>140</v>
      </c>
      <c r="D934" s="122" t="s">
        <v>108</v>
      </c>
      <c r="E934" s="123" t="s">
        <v>11408</v>
      </c>
      <c r="F934" s="124" t="s">
        <v>24</v>
      </c>
      <c r="G934" s="124" t="s">
        <v>142</v>
      </c>
      <c r="H934" s="124" t="s">
        <v>13292</v>
      </c>
      <c r="I934" s="210" t="s">
        <v>228</v>
      </c>
      <c r="J934" s="129" t="s">
        <v>865</v>
      </c>
      <c r="K934" s="128">
        <v>176</v>
      </c>
      <c r="L934" s="129"/>
      <c r="M934" s="128" t="s">
        <v>191</v>
      </c>
      <c r="N934" s="127" t="s">
        <v>485</v>
      </c>
      <c r="O934" s="127" t="s">
        <v>165</v>
      </c>
      <c r="P934" s="127" t="s">
        <v>183</v>
      </c>
      <c r="Q934" s="131" t="s">
        <v>13707</v>
      </c>
      <c r="R934" s="131" t="s">
        <v>161</v>
      </c>
      <c r="S934" s="132" t="s">
        <v>159</v>
      </c>
      <c r="T934" s="136" t="s">
        <v>282</v>
      </c>
      <c r="U934" s="211"/>
      <c r="V934" s="211"/>
      <c r="W934" s="133" t="str">
        <f>VLOOKUP(TRIM(X934),X10:Y88,2,FALSE)</f>
        <v>Puneet</v>
      </c>
      <c r="X934" s="11" t="str">
        <f t="shared" si="33"/>
        <v>6.5.8</v>
      </c>
      <c r="AA934" s="1">
        <f t="shared" si="32"/>
        <v>5</v>
      </c>
    </row>
    <row r="935" spans="1:27" ht="36.75" customHeight="1">
      <c r="A935" s="119" t="s">
        <v>139</v>
      </c>
      <c r="B935" s="134" t="s">
        <v>57</v>
      </c>
      <c r="C935" s="122" t="s">
        <v>22</v>
      </c>
      <c r="D935" s="122" t="s">
        <v>133</v>
      </c>
      <c r="E935" s="123" t="s">
        <v>11409</v>
      </c>
      <c r="F935" s="124" t="s">
        <v>24</v>
      </c>
      <c r="G935" s="138" t="s">
        <v>142</v>
      </c>
      <c r="H935" s="138" t="s">
        <v>13293</v>
      </c>
      <c r="I935" s="139" t="s">
        <v>293</v>
      </c>
      <c r="J935" s="140" t="s">
        <v>185</v>
      </c>
      <c r="K935" s="141">
        <v>233</v>
      </c>
      <c r="L935" s="140"/>
      <c r="M935" s="141" t="s">
        <v>191</v>
      </c>
      <c r="N935" s="140" t="s">
        <v>485</v>
      </c>
      <c r="O935" s="140" t="s">
        <v>165</v>
      </c>
      <c r="P935" s="140" t="s">
        <v>183</v>
      </c>
      <c r="Q935" s="142" t="s">
        <v>13300</v>
      </c>
      <c r="R935" s="142" t="s">
        <v>13301</v>
      </c>
      <c r="S935" s="145"/>
      <c r="T935" s="136" t="s">
        <v>480</v>
      </c>
      <c r="U935" s="211"/>
      <c r="V935" s="211"/>
      <c r="W935" s="133" t="str">
        <f>VLOOKUP(TRIM(X935),X10:Y88,2,FALSE)</f>
        <v>Withdrawn</v>
      </c>
      <c r="X935" s="11" t="str">
        <f t="shared" si="33"/>
        <v>99</v>
      </c>
      <c r="AA935" s="1">
        <f t="shared" si="32"/>
        <v>6</v>
      </c>
    </row>
    <row r="936" spans="1:27" ht="36.75" customHeight="1">
      <c r="A936" s="119" t="s">
        <v>139</v>
      </c>
      <c r="B936" s="134" t="s">
        <v>57</v>
      </c>
      <c r="C936" s="122" t="s">
        <v>140</v>
      </c>
      <c r="D936" s="122" t="s">
        <v>94</v>
      </c>
      <c r="E936" s="123" t="s">
        <v>11410</v>
      </c>
      <c r="F936" s="124" t="s">
        <v>24</v>
      </c>
      <c r="G936" s="124" t="s">
        <v>142</v>
      </c>
      <c r="H936" s="124" t="s">
        <v>16041</v>
      </c>
      <c r="I936" s="210" t="s">
        <v>13286</v>
      </c>
      <c r="J936" s="129" t="s">
        <v>174</v>
      </c>
      <c r="K936" s="128">
        <v>189</v>
      </c>
      <c r="L936" s="129"/>
      <c r="M936" s="128" t="s">
        <v>191</v>
      </c>
      <c r="N936" s="127" t="s">
        <v>485</v>
      </c>
      <c r="O936" s="127" t="s">
        <v>165</v>
      </c>
      <c r="P936" s="127" t="s">
        <v>183</v>
      </c>
      <c r="Q936" s="131" t="s">
        <v>13287</v>
      </c>
      <c r="R936" s="131" t="s">
        <v>15149</v>
      </c>
      <c r="S936" s="132" t="s">
        <v>15148</v>
      </c>
      <c r="T936" s="136" t="s">
        <v>480</v>
      </c>
      <c r="U936" s="211"/>
      <c r="V936" s="211"/>
      <c r="W936" s="133" t="str">
        <f>VLOOKUP(TRIM(X936),X10:Y88,2,FALSE)</f>
        <v>Frank</v>
      </c>
      <c r="X936" s="11" t="str">
        <f t="shared" si="33"/>
        <v>6.5.1</v>
      </c>
      <c r="AA936" s="1">
        <f t="shared" si="32"/>
        <v>42</v>
      </c>
    </row>
    <row r="937" spans="1:27" ht="36.75" customHeight="1">
      <c r="A937" s="119" t="s">
        <v>139</v>
      </c>
      <c r="B937" s="134" t="s">
        <v>57</v>
      </c>
      <c r="C937" s="122" t="s">
        <v>22</v>
      </c>
      <c r="D937" s="122" t="s">
        <v>133</v>
      </c>
      <c r="E937" s="123" t="s">
        <v>11411</v>
      </c>
      <c r="F937" s="124" t="s">
        <v>21</v>
      </c>
      <c r="G937" s="138" t="s">
        <v>142</v>
      </c>
      <c r="H937" s="138" t="s">
        <v>13294</v>
      </c>
      <c r="I937" s="139" t="s">
        <v>212</v>
      </c>
      <c r="J937" s="140" t="s">
        <v>7464</v>
      </c>
      <c r="K937" s="141"/>
      <c r="L937" s="140"/>
      <c r="M937" s="141"/>
      <c r="N937" s="140" t="s">
        <v>654</v>
      </c>
      <c r="O937" s="140" t="s">
        <v>2712</v>
      </c>
      <c r="P937" s="140" t="s">
        <v>7465</v>
      </c>
      <c r="Q937" s="142" t="s">
        <v>283</v>
      </c>
      <c r="R937" s="142" t="s">
        <v>176</v>
      </c>
      <c r="S937" s="145"/>
      <c r="T937" s="136" t="s">
        <v>292</v>
      </c>
      <c r="U937" s="211"/>
      <c r="V937" s="211"/>
      <c r="W937" s="133" t="str">
        <f>VLOOKUP(TRIM(X937),X10:Y88,2,FALSE)</f>
        <v>Withdrawn</v>
      </c>
      <c r="X937" s="11" t="str">
        <f t="shared" si="33"/>
        <v>99</v>
      </c>
      <c r="AA937" s="1">
        <f t="shared" si="32"/>
        <v>21</v>
      </c>
    </row>
    <row r="938" spans="1:27" ht="36.75" customHeight="1">
      <c r="A938" s="119" t="s">
        <v>139</v>
      </c>
      <c r="B938" s="134" t="s">
        <v>57</v>
      </c>
      <c r="C938" s="122" t="s">
        <v>140</v>
      </c>
      <c r="D938" s="122" t="s">
        <v>119</v>
      </c>
      <c r="E938" s="123" t="s">
        <v>11412</v>
      </c>
      <c r="F938" s="124" t="s">
        <v>21</v>
      </c>
      <c r="G938" s="124" t="s">
        <v>142</v>
      </c>
      <c r="H938" s="124" t="s">
        <v>13295</v>
      </c>
      <c r="I938" s="210" t="s">
        <v>212</v>
      </c>
      <c r="J938" s="129" t="s">
        <v>7464</v>
      </c>
      <c r="K938" s="128"/>
      <c r="L938" s="129"/>
      <c r="M938" s="128"/>
      <c r="N938" s="127" t="s">
        <v>654</v>
      </c>
      <c r="O938" s="127" t="s">
        <v>2712</v>
      </c>
      <c r="P938" s="127" t="s">
        <v>7465</v>
      </c>
      <c r="Q938" s="131" t="s">
        <v>13722</v>
      </c>
      <c r="R938" s="131" t="s">
        <v>192</v>
      </c>
      <c r="S938" s="144" t="s">
        <v>192</v>
      </c>
      <c r="T938" s="136" t="s">
        <v>292</v>
      </c>
      <c r="U938" s="211"/>
      <c r="V938" s="211"/>
      <c r="W938" s="133" t="str">
        <f>VLOOKUP(TRIM(X938),X10:Y88,2,FALSE)</f>
        <v>Puneet</v>
      </c>
      <c r="X938" s="11" t="str">
        <f t="shared" si="33"/>
        <v>6.9</v>
      </c>
      <c r="AA938" s="1">
        <f t="shared" si="32"/>
        <v>21</v>
      </c>
    </row>
    <row r="939" spans="1:27" ht="36.75" customHeight="1">
      <c r="A939" s="119" t="s">
        <v>139</v>
      </c>
      <c r="B939" s="134" t="s">
        <v>57</v>
      </c>
      <c r="C939" s="122" t="s">
        <v>140</v>
      </c>
      <c r="D939" s="122" t="s">
        <v>124</v>
      </c>
      <c r="E939" s="123" t="s">
        <v>11413</v>
      </c>
      <c r="F939" s="124" t="s">
        <v>182</v>
      </c>
      <c r="G939" s="124" t="s">
        <v>233</v>
      </c>
      <c r="H939" s="124" t="s">
        <v>13288</v>
      </c>
      <c r="I939" s="210" t="s">
        <v>13194</v>
      </c>
      <c r="J939" s="129"/>
      <c r="K939" s="128"/>
      <c r="L939" s="129"/>
      <c r="M939" s="128"/>
      <c r="N939" s="127"/>
      <c r="O939" s="127"/>
      <c r="P939" s="127"/>
      <c r="Q939" s="131" t="s">
        <v>13289</v>
      </c>
      <c r="R939" s="131" t="s">
        <v>15436</v>
      </c>
      <c r="S939" s="132" t="s">
        <v>178</v>
      </c>
      <c r="T939" s="136" t="s">
        <v>146</v>
      </c>
      <c r="U939" s="211"/>
      <c r="V939" s="211"/>
      <c r="W939" s="133" t="str">
        <f>VLOOKUP(TRIM(X939),X10:Y88,2,FALSE)</f>
        <v>Frank</v>
      </c>
      <c r="X939" s="11" t="str">
        <f t="shared" si="33"/>
        <v>7.2</v>
      </c>
      <c r="AA939" s="1">
        <f t="shared" si="32"/>
        <v>24</v>
      </c>
    </row>
    <row r="940" spans="1:27" ht="36.75" customHeight="1">
      <c r="A940" s="119"/>
      <c r="B940" s="134" t="s">
        <v>57</v>
      </c>
      <c r="C940" s="122" t="s">
        <v>22</v>
      </c>
      <c r="D940" s="122" t="s">
        <v>133</v>
      </c>
      <c r="E940" s="123" t="s">
        <v>11414</v>
      </c>
      <c r="F940" s="124" t="s">
        <v>21</v>
      </c>
      <c r="G940" s="138" t="s">
        <v>142</v>
      </c>
      <c r="H940" s="138" t="s">
        <v>13296</v>
      </c>
      <c r="I940" s="139" t="s">
        <v>13290</v>
      </c>
      <c r="J940" s="140" t="s">
        <v>7464</v>
      </c>
      <c r="K940" s="141"/>
      <c r="L940" s="140"/>
      <c r="M940" s="141"/>
      <c r="N940" s="140" t="s">
        <v>654</v>
      </c>
      <c r="O940" s="140" t="s">
        <v>2712</v>
      </c>
      <c r="P940" s="140" t="s">
        <v>7465</v>
      </c>
      <c r="Q940" s="142" t="s">
        <v>13730</v>
      </c>
      <c r="R940" s="142" t="s">
        <v>176</v>
      </c>
      <c r="S940" s="145"/>
      <c r="T940" s="136" t="s">
        <v>291</v>
      </c>
      <c r="U940" s="211"/>
      <c r="V940" s="211"/>
      <c r="W940" s="133" t="str">
        <f>VLOOKUP(TRIM(X940),X10:Y88,2,FALSE)</f>
        <v>Withdrawn</v>
      </c>
      <c r="X940" s="11" t="str">
        <f t="shared" si="33"/>
        <v>99</v>
      </c>
      <c r="AA940" s="1">
        <f t="shared" si="32"/>
        <v>33</v>
      </c>
    </row>
    <row r="941" spans="1:27" ht="36.75" customHeight="1">
      <c r="A941" s="119" t="s">
        <v>139</v>
      </c>
      <c r="B941" s="134" t="s">
        <v>57</v>
      </c>
      <c r="C941" s="122" t="s">
        <v>140</v>
      </c>
      <c r="D941" s="122" t="s">
        <v>123</v>
      </c>
      <c r="E941" s="123" t="s">
        <v>11415</v>
      </c>
      <c r="F941" s="124" t="s">
        <v>340</v>
      </c>
      <c r="G941" s="124" t="s">
        <v>142</v>
      </c>
      <c r="H941" s="124" t="s">
        <v>13306</v>
      </c>
      <c r="I941" s="210" t="s">
        <v>280</v>
      </c>
      <c r="J941" s="129"/>
      <c r="K941" s="128"/>
      <c r="L941" s="129"/>
      <c r="M941" s="128"/>
      <c r="N941" s="127"/>
      <c r="O941" s="127" t="s">
        <v>2712</v>
      </c>
      <c r="P941" s="127"/>
      <c r="Q941" s="131" t="s">
        <v>13307</v>
      </c>
      <c r="R941" s="131" t="s">
        <v>15419</v>
      </c>
      <c r="S941" s="132" t="s">
        <v>15420</v>
      </c>
      <c r="T941" s="136" t="s">
        <v>281</v>
      </c>
      <c r="U941" s="211"/>
      <c r="V941" s="211"/>
      <c r="W941" s="133" t="str">
        <f>VLOOKUP(TRIM(X941),X10:Y88,2,FALSE)</f>
        <v>Frank</v>
      </c>
      <c r="X941" s="11" t="str">
        <f t="shared" si="33"/>
        <v>7.1</v>
      </c>
      <c r="AA941" s="1">
        <f t="shared" si="32"/>
        <v>8</v>
      </c>
    </row>
    <row r="942" spans="1:27" ht="36.75" customHeight="1">
      <c r="A942" s="119" t="s">
        <v>139</v>
      </c>
      <c r="B942" s="134" t="s">
        <v>57</v>
      </c>
      <c r="C942" s="122" t="s">
        <v>140</v>
      </c>
      <c r="D942" s="122" t="s">
        <v>117</v>
      </c>
      <c r="E942" s="123" t="s">
        <v>11416</v>
      </c>
      <c r="F942" s="124" t="s">
        <v>21</v>
      </c>
      <c r="G942" s="124" t="s">
        <v>142</v>
      </c>
      <c r="H942" s="124" t="s">
        <v>13315</v>
      </c>
      <c r="I942" s="210" t="s">
        <v>344</v>
      </c>
      <c r="J942" s="129" t="s">
        <v>2280</v>
      </c>
      <c r="K942" s="128"/>
      <c r="L942" s="129"/>
      <c r="M942" s="128"/>
      <c r="N942" s="127" t="s">
        <v>7471</v>
      </c>
      <c r="O942" s="127" t="s">
        <v>2712</v>
      </c>
      <c r="P942" s="127" t="s">
        <v>2281</v>
      </c>
      <c r="Q942" s="131" t="s">
        <v>13308</v>
      </c>
      <c r="R942" s="131" t="s">
        <v>15674</v>
      </c>
      <c r="S942" s="132" t="s">
        <v>15672</v>
      </c>
      <c r="T942" s="136" t="s">
        <v>13309</v>
      </c>
      <c r="U942" s="211"/>
      <c r="V942" s="211"/>
      <c r="W942" s="133" t="str">
        <f>VLOOKUP(TRIM(X942),X10:Y88,2,FALSE)</f>
        <v>Krisztian</v>
      </c>
      <c r="X942" s="11" t="str">
        <f t="shared" si="33"/>
        <v>6.7</v>
      </c>
      <c r="AA942" s="1">
        <f t="shared" si="32"/>
        <v>19</v>
      </c>
    </row>
    <row r="943" spans="1:27" ht="36.75" customHeight="1">
      <c r="A943" s="119" t="s">
        <v>139</v>
      </c>
      <c r="B943" s="134" t="s">
        <v>57</v>
      </c>
      <c r="C943" s="122" t="s">
        <v>140</v>
      </c>
      <c r="D943" s="122" t="s">
        <v>77</v>
      </c>
      <c r="E943" s="123" t="s">
        <v>11417</v>
      </c>
      <c r="F943" s="124" t="s">
        <v>24</v>
      </c>
      <c r="G943" s="124" t="s">
        <v>142</v>
      </c>
      <c r="H943" s="124" t="s">
        <v>13316</v>
      </c>
      <c r="I943" s="210" t="s">
        <v>2350</v>
      </c>
      <c r="J943" s="129" t="s">
        <v>190</v>
      </c>
      <c r="K943" s="128">
        <v>3390</v>
      </c>
      <c r="L943" s="129" t="s">
        <v>74</v>
      </c>
      <c r="M943" s="128" t="s">
        <v>191</v>
      </c>
      <c r="N943" s="127" t="s">
        <v>5552</v>
      </c>
      <c r="O943" s="127" t="s">
        <v>165</v>
      </c>
      <c r="P943" s="127" t="s">
        <v>219</v>
      </c>
      <c r="Q943" s="131" t="s">
        <v>13699</v>
      </c>
      <c r="R943" s="131" t="s">
        <v>15963</v>
      </c>
      <c r="S943" s="132" t="s">
        <v>15962</v>
      </c>
      <c r="T943" s="136" t="s">
        <v>289</v>
      </c>
      <c r="U943" s="211"/>
      <c r="V943" s="211"/>
      <c r="W943" s="133" t="str">
        <f>VLOOKUP(TRIM(X943),X10:Y88,2,FALSE)</f>
        <v>Puneet</v>
      </c>
      <c r="X943" s="11" t="str">
        <f t="shared" si="33"/>
        <v>5.1</v>
      </c>
      <c r="AA943" s="1">
        <f t="shared" si="32"/>
        <v>26</v>
      </c>
    </row>
    <row r="944" spans="1:27" ht="36.75" customHeight="1">
      <c r="A944" s="119" t="s">
        <v>139</v>
      </c>
      <c r="B944" s="134" t="s">
        <v>57</v>
      </c>
      <c r="C944" s="122" t="s">
        <v>140</v>
      </c>
      <c r="D944" s="122" t="s">
        <v>7211</v>
      </c>
      <c r="E944" s="123" t="s">
        <v>11418</v>
      </c>
      <c r="F944" s="124" t="s">
        <v>21</v>
      </c>
      <c r="G944" s="124" t="s">
        <v>142</v>
      </c>
      <c r="H944" s="124" t="s">
        <v>13317</v>
      </c>
      <c r="I944" s="210" t="s">
        <v>228</v>
      </c>
      <c r="J944" s="129" t="s">
        <v>7751</v>
      </c>
      <c r="K944" s="128"/>
      <c r="L944" s="129"/>
      <c r="M944" s="128"/>
      <c r="N944" s="127" t="s">
        <v>654</v>
      </c>
      <c r="O944" s="127" t="s">
        <v>2712</v>
      </c>
      <c r="P944" s="127" t="s">
        <v>7752</v>
      </c>
      <c r="Q944" s="131" t="s">
        <v>13310</v>
      </c>
      <c r="R944" s="131" t="s">
        <v>17138</v>
      </c>
      <c r="S944" s="132" t="s">
        <v>145</v>
      </c>
      <c r="T944" s="136" t="s">
        <v>282</v>
      </c>
      <c r="U944" s="211"/>
      <c r="V944" s="211" t="s">
        <v>245</v>
      </c>
      <c r="W944" s="133" t="str">
        <f>VLOOKUP(TRIM(X944),X10:Y88,2,FALSE)</f>
        <v>Frank</v>
      </c>
      <c r="X944" s="11" t="str">
        <f t="shared" si="33"/>
        <v>6.17</v>
      </c>
      <c r="AA944" s="1">
        <f t="shared" si="32"/>
        <v>5</v>
      </c>
    </row>
    <row r="945" spans="1:27" ht="36.75" customHeight="1">
      <c r="A945" s="119" t="s">
        <v>139</v>
      </c>
      <c r="B945" s="134" t="s">
        <v>57</v>
      </c>
      <c r="C945" s="122" t="s">
        <v>140</v>
      </c>
      <c r="D945" s="122" t="s">
        <v>305</v>
      </c>
      <c r="E945" s="123" t="s">
        <v>11419</v>
      </c>
      <c r="F945" s="124" t="s">
        <v>21</v>
      </c>
      <c r="G945" s="124" t="s">
        <v>142</v>
      </c>
      <c r="H945" s="124" t="s">
        <v>13318</v>
      </c>
      <c r="I945" s="210" t="s">
        <v>241</v>
      </c>
      <c r="J945" s="129" t="s">
        <v>7354</v>
      </c>
      <c r="K945" s="128"/>
      <c r="L945" s="129"/>
      <c r="M945" s="128"/>
      <c r="N945" s="127" t="s">
        <v>654</v>
      </c>
      <c r="O945" s="127" t="s">
        <v>2712</v>
      </c>
      <c r="P945" s="127" t="s">
        <v>7355</v>
      </c>
      <c r="Q945" s="131" t="s">
        <v>13311</v>
      </c>
      <c r="R945" s="131" t="s">
        <v>15497</v>
      </c>
      <c r="S945" s="132" t="s">
        <v>15496</v>
      </c>
      <c r="T945" s="136" t="s">
        <v>242</v>
      </c>
      <c r="U945" s="211"/>
      <c r="V945" s="211"/>
      <c r="W945" s="133" t="str">
        <f>VLOOKUP(TRIM(X945),X10:Y88,2,FALSE)</f>
        <v>Krisztian</v>
      </c>
      <c r="X945" s="11" t="str">
        <f t="shared" si="33"/>
        <v>6.12</v>
      </c>
      <c r="AA945" s="1">
        <f t="shared" si="32"/>
        <v>7</v>
      </c>
    </row>
    <row r="946" spans="1:27" ht="36.75" customHeight="1">
      <c r="A946" s="119" t="s">
        <v>139</v>
      </c>
      <c r="B946" s="134" t="s">
        <v>57</v>
      </c>
      <c r="C946" s="122" t="s">
        <v>140</v>
      </c>
      <c r="D946" s="122" t="s">
        <v>2170</v>
      </c>
      <c r="E946" s="123" t="s">
        <v>11420</v>
      </c>
      <c r="F946" s="124" t="s">
        <v>21</v>
      </c>
      <c r="G946" s="124" t="s">
        <v>142</v>
      </c>
      <c r="H946" s="124" t="s">
        <v>8299</v>
      </c>
      <c r="I946" s="210" t="s">
        <v>203</v>
      </c>
      <c r="J946" s="129" t="s">
        <v>2365</v>
      </c>
      <c r="K946" s="128"/>
      <c r="L946" s="129"/>
      <c r="M946" s="128"/>
      <c r="N946" s="127" t="s">
        <v>7471</v>
      </c>
      <c r="O946" s="127" t="s">
        <v>165</v>
      </c>
      <c r="P946" s="127" t="s">
        <v>2366</v>
      </c>
      <c r="Q946" s="131" t="s">
        <v>8283</v>
      </c>
      <c r="R946" s="131" t="s">
        <v>192</v>
      </c>
      <c r="S946" s="144" t="s">
        <v>192</v>
      </c>
      <c r="T946" s="136" t="s">
        <v>291</v>
      </c>
      <c r="U946" s="211"/>
      <c r="V946" s="211"/>
      <c r="W946" s="133" t="str">
        <f>VLOOKUP(TRIM(X946),X10:Y88,2,FALSE)</f>
        <v>Krisztian</v>
      </c>
      <c r="X946" s="11" t="str">
        <f t="shared" si="33"/>
        <v>6.16</v>
      </c>
      <c r="AA946" s="1">
        <f t="shared" si="32"/>
        <v>25</v>
      </c>
    </row>
    <row r="947" spans="1:27" ht="36.75" customHeight="1">
      <c r="A947" s="119" t="s">
        <v>139</v>
      </c>
      <c r="B947" s="134" t="s">
        <v>57</v>
      </c>
      <c r="C947" s="122" t="s">
        <v>140</v>
      </c>
      <c r="D947" s="122" t="s">
        <v>98</v>
      </c>
      <c r="E947" s="123" t="s">
        <v>11421</v>
      </c>
      <c r="F947" s="124" t="s">
        <v>172</v>
      </c>
      <c r="G947" s="124" t="s">
        <v>48</v>
      </c>
      <c r="H947" s="124" t="s">
        <v>13312</v>
      </c>
      <c r="I947" s="210" t="s">
        <v>210</v>
      </c>
      <c r="J947" s="129"/>
      <c r="K947" s="128"/>
      <c r="L947" s="129"/>
      <c r="M947" s="128"/>
      <c r="N947" s="127"/>
      <c r="O947" s="127" t="s">
        <v>165</v>
      </c>
      <c r="P947" s="127" t="s">
        <v>183</v>
      </c>
      <c r="Q947" s="131" t="s">
        <v>13313</v>
      </c>
      <c r="R947" s="131" t="s">
        <v>192</v>
      </c>
      <c r="S947" s="144" t="s">
        <v>192</v>
      </c>
      <c r="T947" s="136" t="s">
        <v>12838</v>
      </c>
      <c r="U947" s="211"/>
      <c r="V947" s="211"/>
      <c r="W947" s="133" t="str">
        <f>VLOOKUP(TRIM(X947),X10:Y88,2,FALSE)</f>
        <v>Frank</v>
      </c>
      <c r="X947" s="11" t="str">
        <f t="shared" si="33"/>
        <v>6.5.3</v>
      </c>
      <c r="AA947" s="1">
        <f t="shared" si="32"/>
        <v>17</v>
      </c>
    </row>
    <row r="948" spans="1:27" ht="36.75" customHeight="1">
      <c r="A948" s="119" t="s">
        <v>139</v>
      </c>
      <c r="B948" s="134" t="s">
        <v>57</v>
      </c>
      <c r="C948" s="122" t="s">
        <v>140</v>
      </c>
      <c r="D948" s="122" t="s">
        <v>98</v>
      </c>
      <c r="E948" s="123" t="s">
        <v>11422</v>
      </c>
      <c r="F948" s="124" t="s">
        <v>24</v>
      </c>
      <c r="G948" s="124" t="s">
        <v>142</v>
      </c>
      <c r="H948" s="124" t="s">
        <v>13319</v>
      </c>
      <c r="I948" s="210" t="s">
        <v>189</v>
      </c>
      <c r="J948" s="129" t="s">
        <v>174</v>
      </c>
      <c r="K948" s="128">
        <v>190</v>
      </c>
      <c r="L948" s="129"/>
      <c r="M948" s="128" t="s">
        <v>191</v>
      </c>
      <c r="N948" s="127" t="s">
        <v>485</v>
      </c>
      <c r="O948" s="127" t="s">
        <v>165</v>
      </c>
      <c r="P948" s="127" t="s">
        <v>183</v>
      </c>
      <c r="Q948" s="131" t="s">
        <v>13708</v>
      </c>
      <c r="R948" s="131" t="s">
        <v>192</v>
      </c>
      <c r="S948" s="144" t="s">
        <v>192</v>
      </c>
      <c r="T948" s="136" t="s">
        <v>12838</v>
      </c>
      <c r="U948" s="211"/>
      <c r="V948" s="211"/>
      <c r="W948" s="133" t="str">
        <f>VLOOKUP(TRIM(X948),X10:Y88,2,FALSE)</f>
        <v>Frank</v>
      </c>
      <c r="X948" s="11" t="str">
        <f t="shared" si="33"/>
        <v>6.5.3</v>
      </c>
      <c r="AA948" s="1">
        <f t="shared" si="32"/>
        <v>17</v>
      </c>
    </row>
    <row r="949" spans="1:27" ht="36.75" customHeight="1">
      <c r="A949" s="119" t="s">
        <v>139</v>
      </c>
      <c r="B949" s="134" t="s">
        <v>57</v>
      </c>
      <c r="C949" s="122" t="s">
        <v>140</v>
      </c>
      <c r="D949" s="122" t="s">
        <v>94</v>
      </c>
      <c r="E949" s="123" t="s">
        <v>11423</v>
      </c>
      <c r="F949" s="124" t="s">
        <v>24</v>
      </c>
      <c r="G949" s="124" t="s">
        <v>142</v>
      </c>
      <c r="H949" s="124" t="s">
        <v>13320</v>
      </c>
      <c r="I949" s="210" t="s">
        <v>13314</v>
      </c>
      <c r="J949" s="129" t="s">
        <v>174</v>
      </c>
      <c r="K949" s="128">
        <v>6</v>
      </c>
      <c r="L949" s="129" t="s">
        <v>60</v>
      </c>
      <c r="M949" s="128" t="s">
        <v>191</v>
      </c>
      <c r="N949" s="127" t="s">
        <v>485</v>
      </c>
      <c r="O949" s="127" t="s">
        <v>165</v>
      </c>
      <c r="P949" s="127" t="s">
        <v>183</v>
      </c>
      <c r="Q949" s="131" t="s">
        <v>8544</v>
      </c>
      <c r="R949" s="131" t="s">
        <v>15004</v>
      </c>
      <c r="S949" s="132" t="s">
        <v>15005</v>
      </c>
      <c r="T949" s="136" t="s">
        <v>306</v>
      </c>
      <c r="U949" s="211"/>
      <c r="V949" s="211"/>
      <c r="W949" s="133" t="str">
        <f>VLOOKUP(TRIM(X949),X10:Y88,2,FALSE)</f>
        <v>Frank</v>
      </c>
      <c r="X949" s="11" t="str">
        <f t="shared" si="33"/>
        <v>6.5.1</v>
      </c>
      <c r="AA949" s="1">
        <f t="shared" si="32"/>
        <v>119</v>
      </c>
    </row>
    <row r="950" spans="1:27" ht="36.75" customHeight="1">
      <c r="A950" s="119" t="s">
        <v>139</v>
      </c>
      <c r="B950" s="134" t="s">
        <v>57</v>
      </c>
      <c r="C950" s="122" t="s">
        <v>140</v>
      </c>
      <c r="D950" s="122" t="s">
        <v>94</v>
      </c>
      <c r="E950" s="123" t="s">
        <v>11424</v>
      </c>
      <c r="F950" s="124" t="s">
        <v>24</v>
      </c>
      <c r="G950" s="124" t="s">
        <v>142</v>
      </c>
      <c r="H950" s="124" t="s">
        <v>13321</v>
      </c>
      <c r="I950" s="210" t="s">
        <v>13314</v>
      </c>
      <c r="J950" s="129" t="s">
        <v>185</v>
      </c>
      <c r="K950" s="128">
        <v>6</v>
      </c>
      <c r="L950" s="129" t="s">
        <v>60</v>
      </c>
      <c r="M950" s="128" t="s">
        <v>191</v>
      </c>
      <c r="N950" s="127" t="s">
        <v>485</v>
      </c>
      <c r="O950" s="127" t="s">
        <v>165</v>
      </c>
      <c r="P950" s="127" t="s">
        <v>183</v>
      </c>
      <c r="Q950" s="131" t="s">
        <v>8544</v>
      </c>
      <c r="R950" s="131" t="s">
        <v>15614</v>
      </c>
      <c r="S950" s="132" t="s">
        <v>15613</v>
      </c>
      <c r="T950" s="136" t="s">
        <v>306</v>
      </c>
      <c r="U950" s="211"/>
      <c r="V950" s="211"/>
      <c r="W950" s="133" t="str">
        <f>VLOOKUP(TRIM(X950),X10:Y88,2,FALSE)</f>
        <v>Frank</v>
      </c>
      <c r="X950" s="11" t="str">
        <f t="shared" si="33"/>
        <v>6.5.1</v>
      </c>
      <c r="AA950" s="1">
        <f t="shared" si="32"/>
        <v>119</v>
      </c>
    </row>
    <row r="951" spans="1:27" ht="36.75" customHeight="1">
      <c r="A951" s="119" t="s">
        <v>139</v>
      </c>
      <c r="B951" s="134" t="s">
        <v>57</v>
      </c>
      <c r="C951" s="122" t="s">
        <v>140</v>
      </c>
      <c r="D951" s="122" t="s">
        <v>94</v>
      </c>
      <c r="E951" s="123" t="s">
        <v>11425</v>
      </c>
      <c r="F951" s="124" t="s">
        <v>24</v>
      </c>
      <c r="G951" s="124" t="s">
        <v>142</v>
      </c>
      <c r="H951" s="124" t="s">
        <v>13322</v>
      </c>
      <c r="I951" s="210" t="s">
        <v>181</v>
      </c>
      <c r="J951" s="129" t="s">
        <v>174</v>
      </c>
      <c r="K951" s="128">
        <v>191</v>
      </c>
      <c r="L951" s="129"/>
      <c r="M951" s="128" t="s">
        <v>191</v>
      </c>
      <c r="N951" s="127" t="s">
        <v>485</v>
      </c>
      <c r="O951" s="127" t="s">
        <v>165</v>
      </c>
      <c r="P951" s="127" t="s">
        <v>183</v>
      </c>
      <c r="Q951" s="131" t="s">
        <v>13709</v>
      </c>
      <c r="R951" s="146" t="s">
        <v>15013</v>
      </c>
      <c r="S951" s="132" t="s">
        <v>184</v>
      </c>
      <c r="T951" s="136" t="s">
        <v>660</v>
      </c>
      <c r="U951" s="211"/>
      <c r="V951" s="211"/>
      <c r="W951" s="133" t="str">
        <f>VLOOKUP(TRIM(X951),X10:Y88,2,FALSE)</f>
        <v>Frank</v>
      </c>
      <c r="X951" s="11" t="str">
        <f t="shared" si="33"/>
        <v>6.5.1</v>
      </c>
      <c r="AA951" s="1">
        <f t="shared" si="32"/>
        <v>12</v>
      </c>
    </row>
    <row r="952" spans="1:27" ht="36.75" customHeight="1">
      <c r="A952" s="119" t="s">
        <v>139</v>
      </c>
      <c r="B952" s="134" t="s">
        <v>57</v>
      </c>
      <c r="C952" s="122" t="s">
        <v>140</v>
      </c>
      <c r="D952" s="122" t="s">
        <v>119</v>
      </c>
      <c r="E952" s="123" t="s">
        <v>11426</v>
      </c>
      <c r="F952" s="124" t="s">
        <v>21</v>
      </c>
      <c r="G952" s="124" t="s">
        <v>142</v>
      </c>
      <c r="H952" s="124" t="s">
        <v>13294</v>
      </c>
      <c r="I952" s="210" t="s">
        <v>13335</v>
      </c>
      <c r="J952" s="129" t="s">
        <v>7464</v>
      </c>
      <c r="K952" s="128"/>
      <c r="L952" s="129"/>
      <c r="M952" s="128"/>
      <c r="N952" s="127" t="s">
        <v>654</v>
      </c>
      <c r="O952" s="127" t="s">
        <v>2712</v>
      </c>
      <c r="P952" s="127" t="s">
        <v>7465</v>
      </c>
      <c r="Q952" s="131" t="s">
        <v>13723</v>
      </c>
      <c r="R952" s="131" t="s">
        <v>161</v>
      </c>
      <c r="S952" s="132" t="s">
        <v>159</v>
      </c>
      <c r="T952" s="136" t="s">
        <v>292</v>
      </c>
      <c r="U952" s="211"/>
      <c r="V952" s="211"/>
      <c r="W952" s="133" t="str">
        <f>VLOOKUP(TRIM(X952),X10:Y88,2,FALSE)</f>
        <v>Puneet</v>
      </c>
      <c r="X952" s="11" t="str">
        <f t="shared" si="33"/>
        <v>6.9</v>
      </c>
      <c r="AA952" s="1">
        <f t="shared" si="32"/>
        <v>70</v>
      </c>
    </row>
    <row r="953" spans="1:27" ht="36.75" customHeight="1">
      <c r="A953" s="119" t="s">
        <v>139</v>
      </c>
      <c r="B953" s="134" t="s">
        <v>57</v>
      </c>
      <c r="C953" s="122" t="s">
        <v>140</v>
      </c>
      <c r="D953" s="122" t="s">
        <v>110</v>
      </c>
      <c r="E953" s="123" t="s">
        <v>11427</v>
      </c>
      <c r="F953" s="124" t="s">
        <v>24</v>
      </c>
      <c r="G953" s="124" t="s">
        <v>142</v>
      </c>
      <c r="H953" s="124" t="s">
        <v>13323</v>
      </c>
      <c r="I953" s="210" t="s">
        <v>293</v>
      </c>
      <c r="J953" s="129" t="s">
        <v>174</v>
      </c>
      <c r="K953" s="128">
        <v>192</v>
      </c>
      <c r="L953" s="129"/>
      <c r="M953" s="128" t="s">
        <v>191</v>
      </c>
      <c r="N953" s="127" t="s">
        <v>485</v>
      </c>
      <c r="O953" s="127" t="s">
        <v>165</v>
      </c>
      <c r="P953" s="127" t="s">
        <v>183</v>
      </c>
      <c r="Q953" s="131" t="s">
        <v>8428</v>
      </c>
      <c r="R953" s="131" t="s">
        <v>15338</v>
      </c>
      <c r="S953" s="132" t="s">
        <v>15337</v>
      </c>
      <c r="T953" s="136" t="s">
        <v>480</v>
      </c>
      <c r="U953" s="211"/>
      <c r="V953" s="211"/>
      <c r="W953" s="133" t="str">
        <f>VLOOKUP(TRIM(X953),X10:Y88,2,FALSE)</f>
        <v>Irfan</v>
      </c>
      <c r="X953" s="11" t="str">
        <f t="shared" si="33"/>
        <v>6.5.9</v>
      </c>
      <c r="AA953" s="1">
        <f t="shared" si="32"/>
        <v>6</v>
      </c>
    </row>
    <row r="954" spans="1:27" ht="36.75" customHeight="1">
      <c r="A954" s="119" t="s">
        <v>139</v>
      </c>
      <c r="B954" s="134" t="s">
        <v>57</v>
      </c>
      <c r="C954" s="122" t="s">
        <v>140</v>
      </c>
      <c r="D954" s="122" t="s">
        <v>110</v>
      </c>
      <c r="E954" s="123" t="s">
        <v>11428</v>
      </c>
      <c r="F954" s="124" t="s">
        <v>24</v>
      </c>
      <c r="G954" s="124" t="s">
        <v>142</v>
      </c>
      <c r="H954" s="124" t="s">
        <v>13324</v>
      </c>
      <c r="I954" s="210" t="s">
        <v>293</v>
      </c>
      <c r="J954" s="129" t="s">
        <v>174</v>
      </c>
      <c r="K954" s="128">
        <v>193</v>
      </c>
      <c r="L954" s="129"/>
      <c r="M954" s="128" t="s">
        <v>191</v>
      </c>
      <c r="N954" s="127" t="s">
        <v>485</v>
      </c>
      <c r="O954" s="127" t="s">
        <v>165</v>
      </c>
      <c r="P954" s="127" t="s">
        <v>183</v>
      </c>
      <c r="Q954" s="131" t="s">
        <v>8429</v>
      </c>
      <c r="R954" s="131" t="s">
        <v>15340</v>
      </c>
      <c r="S954" s="132" t="s">
        <v>159</v>
      </c>
      <c r="T954" s="136" t="s">
        <v>480</v>
      </c>
      <c r="U954" s="211"/>
      <c r="V954" s="211"/>
      <c r="W954" s="133" t="str">
        <f>VLOOKUP(TRIM(X954),X10:Y88,2,FALSE)</f>
        <v>Irfan</v>
      </c>
      <c r="X954" s="11" t="str">
        <f t="shared" si="33"/>
        <v>6.5.9</v>
      </c>
      <c r="AA954" s="1">
        <f t="shared" si="32"/>
        <v>6</v>
      </c>
    </row>
    <row r="955" spans="1:27" ht="36.75" customHeight="1">
      <c r="A955" s="119" t="s">
        <v>139</v>
      </c>
      <c r="B955" s="134" t="s">
        <v>57</v>
      </c>
      <c r="C955" s="122" t="s">
        <v>140</v>
      </c>
      <c r="D955" s="122" t="s">
        <v>92</v>
      </c>
      <c r="E955" s="123" t="s">
        <v>11429</v>
      </c>
      <c r="F955" s="124" t="s">
        <v>180</v>
      </c>
      <c r="G955" s="124" t="s">
        <v>142</v>
      </c>
      <c r="H955" s="124" t="s">
        <v>12369</v>
      </c>
      <c r="I955" s="210" t="s">
        <v>12370</v>
      </c>
      <c r="J955" s="129"/>
      <c r="K955" s="128"/>
      <c r="L955" s="129"/>
      <c r="M955" s="128"/>
      <c r="N955" s="127"/>
      <c r="O955" s="127" t="s">
        <v>165</v>
      </c>
      <c r="P955" s="127"/>
      <c r="Q955" s="131" t="s">
        <v>12371</v>
      </c>
      <c r="R955" s="131" t="s">
        <v>15218</v>
      </c>
      <c r="S955" s="132" t="s">
        <v>15217</v>
      </c>
      <c r="T955" s="136" t="s">
        <v>235</v>
      </c>
      <c r="U955" s="211"/>
      <c r="V955" s="211"/>
      <c r="W955" s="133" t="str">
        <f>VLOOKUP(TRIM(X955),X10:Y88,2,FALSE)</f>
        <v>Krisztian</v>
      </c>
      <c r="X955" s="11" t="str">
        <f t="shared" si="33"/>
        <v>6.4</v>
      </c>
      <c r="AA955" s="1">
        <f t="shared" si="32"/>
        <v>12</v>
      </c>
    </row>
    <row r="956" spans="1:27" ht="36.75" customHeight="1">
      <c r="A956" s="119" t="s">
        <v>139</v>
      </c>
      <c r="B956" s="134" t="s">
        <v>57</v>
      </c>
      <c r="C956" s="122" t="s">
        <v>140</v>
      </c>
      <c r="D956" s="122" t="s">
        <v>123</v>
      </c>
      <c r="E956" s="123" t="s">
        <v>11430</v>
      </c>
      <c r="F956" s="124" t="s">
        <v>340</v>
      </c>
      <c r="G956" s="124" t="s">
        <v>142</v>
      </c>
      <c r="H956" s="124" t="s">
        <v>5673</v>
      </c>
      <c r="I956" s="210" t="s">
        <v>13162</v>
      </c>
      <c r="J956" s="129"/>
      <c r="K956" s="128"/>
      <c r="L956" s="129"/>
      <c r="M956" s="128"/>
      <c r="N956" s="127"/>
      <c r="O956" s="127" t="s">
        <v>2712</v>
      </c>
      <c r="P956" s="127"/>
      <c r="Q956" s="131" t="s">
        <v>14968</v>
      </c>
      <c r="R956" s="131" t="s">
        <v>15392</v>
      </c>
      <c r="S956" s="132" t="s">
        <v>15391</v>
      </c>
      <c r="T956" s="136" t="s">
        <v>506</v>
      </c>
      <c r="U956" s="211"/>
      <c r="V956" s="211"/>
      <c r="W956" s="133" t="str">
        <f>VLOOKUP(TRIM(X956),X10:Y88,2,FALSE)</f>
        <v>Frank</v>
      </c>
      <c r="X956" s="11" t="str">
        <f t="shared" si="33"/>
        <v>7.1</v>
      </c>
      <c r="AA956" s="1">
        <f t="shared" si="32"/>
        <v>89</v>
      </c>
    </row>
    <row r="957" spans="1:27" ht="36.75" customHeight="1">
      <c r="A957" s="119" t="s">
        <v>139</v>
      </c>
      <c r="B957" s="134" t="s">
        <v>57</v>
      </c>
      <c r="C957" s="122" t="s">
        <v>140</v>
      </c>
      <c r="D957" s="122" t="s">
        <v>2172</v>
      </c>
      <c r="E957" s="123" t="s">
        <v>11431</v>
      </c>
      <c r="F957" s="124" t="s">
        <v>19</v>
      </c>
      <c r="G957" s="124" t="s">
        <v>157</v>
      </c>
      <c r="H957" s="124" t="s">
        <v>13756</v>
      </c>
      <c r="I957" s="210" t="s">
        <v>13757</v>
      </c>
      <c r="J957" s="129"/>
      <c r="K957" s="128"/>
      <c r="L957" s="129"/>
      <c r="M957" s="128"/>
      <c r="N957" s="127"/>
      <c r="O957" s="127"/>
      <c r="P957" s="127"/>
      <c r="Q957" s="131" t="s">
        <v>13758</v>
      </c>
      <c r="R957" s="131" t="s">
        <v>161</v>
      </c>
      <c r="S957" s="132" t="s">
        <v>159</v>
      </c>
      <c r="T957" s="136" t="s">
        <v>345</v>
      </c>
      <c r="U957" s="211"/>
      <c r="V957" s="211"/>
      <c r="W957" s="133" t="str">
        <f>VLOOKUP(TRIM(X957),X10:Y88,2,FALSE)</f>
        <v>Puneet</v>
      </c>
      <c r="X957" s="11" t="str">
        <f t="shared" si="33"/>
        <v>6.24</v>
      </c>
      <c r="AA957" s="1">
        <f t="shared" si="32"/>
        <v>24</v>
      </c>
    </row>
    <row r="958" spans="1:27" ht="36.75" customHeight="1">
      <c r="A958" s="119" t="s">
        <v>139</v>
      </c>
      <c r="B958" s="134" t="s">
        <v>57</v>
      </c>
      <c r="C958" s="122" t="s">
        <v>140</v>
      </c>
      <c r="D958" s="122" t="s">
        <v>98</v>
      </c>
      <c r="E958" s="123" t="s">
        <v>11432</v>
      </c>
      <c r="F958" s="124" t="s">
        <v>172</v>
      </c>
      <c r="G958" s="124" t="s">
        <v>142</v>
      </c>
      <c r="H958" s="124" t="s">
        <v>13759</v>
      </c>
      <c r="I958" s="210" t="s">
        <v>228</v>
      </c>
      <c r="J958" s="129"/>
      <c r="K958" s="128"/>
      <c r="L958" s="129"/>
      <c r="M958" s="128"/>
      <c r="N958" s="127"/>
      <c r="O958" s="127" t="s">
        <v>165</v>
      </c>
      <c r="P958" s="127" t="s">
        <v>183</v>
      </c>
      <c r="Q958" s="131" t="s">
        <v>13760</v>
      </c>
      <c r="R958" s="146" t="s">
        <v>17531</v>
      </c>
      <c r="S958" s="144" t="s">
        <v>192</v>
      </c>
      <c r="T958" s="136" t="s">
        <v>282</v>
      </c>
      <c r="U958" s="211"/>
      <c r="V958" s="211"/>
      <c r="W958" s="133" t="str">
        <f>VLOOKUP(TRIM(X958),X10:Y88,2,FALSE)</f>
        <v>Frank</v>
      </c>
      <c r="X958" s="11" t="str">
        <f t="shared" si="33"/>
        <v>6.5.3</v>
      </c>
      <c r="AA958" s="1">
        <f t="shared" si="32"/>
        <v>5</v>
      </c>
    </row>
    <row r="959" spans="1:27" ht="36.75" customHeight="1">
      <c r="A959" s="119" t="s">
        <v>139</v>
      </c>
      <c r="B959" s="134" t="s">
        <v>57</v>
      </c>
      <c r="C959" s="122" t="s">
        <v>140</v>
      </c>
      <c r="D959" s="122" t="s">
        <v>97</v>
      </c>
      <c r="E959" s="123" t="s">
        <v>11433</v>
      </c>
      <c r="F959" s="124" t="s">
        <v>180</v>
      </c>
      <c r="G959" s="124" t="s">
        <v>142</v>
      </c>
      <c r="H959" s="124" t="s">
        <v>14960</v>
      </c>
      <c r="I959" s="210" t="s">
        <v>295</v>
      </c>
      <c r="J959" s="129"/>
      <c r="K959" s="128"/>
      <c r="L959" s="129"/>
      <c r="M959" s="128"/>
      <c r="N959" s="127"/>
      <c r="O959" s="127" t="s">
        <v>165</v>
      </c>
      <c r="P959" s="127" t="s">
        <v>622</v>
      </c>
      <c r="Q959" s="131" t="s">
        <v>14961</v>
      </c>
      <c r="R959" s="131" t="s">
        <v>15258</v>
      </c>
      <c r="S959" s="132" t="s">
        <v>15259</v>
      </c>
      <c r="T959" s="136" t="s">
        <v>14967</v>
      </c>
      <c r="U959" s="211"/>
      <c r="V959" s="211"/>
      <c r="W959" s="133" t="str">
        <f>VLOOKUP(TRIM(X959),X10:Y88,2,FALSE)</f>
        <v>Frank</v>
      </c>
      <c r="X959" s="11" t="str">
        <f t="shared" si="33"/>
        <v>6.5.2</v>
      </c>
      <c r="AA959" s="1">
        <f t="shared" si="32"/>
        <v>6</v>
      </c>
    </row>
    <row r="960" spans="1:27" ht="36.75" customHeight="1">
      <c r="A960" s="119" t="s">
        <v>139</v>
      </c>
      <c r="B960" s="134" t="s">
        <v>57</v>
      </c>
      <c r="C960" s="122" t="s">
        <v>140</v>
      </c>
      <c r="D960" s="122" t="s">
        <v>108</v>
      </c>
      <c r="E960" s="123" t="s">
        <v>11434</v>
      </c>
      <c r="F960" s="124" t="s">
        <v>24</v>
      </c>
      <c r="G960" s="124" t="s">
        <v>142</v>
      </c>
      <c r="H960" s="124" t="s">
        <v>17634</v>
      </c>
      <c r="I960" s="210" t="s">
        <v>17534</v>
      </c>
      <c r="J960" s="129" t="s">
        <v>174</v>
      </c>
      <c r="K960" s="128">
        <v>71</v>
      </c>
      <c r="L960" s="129" t="s">
        <v>60</v>
      </c>
      <c r="M960" s="128" t="s">
        <v>191</v>
      </c>
      <c r="N960" s="127" t="s">
        <v>485</v>
      </c>
      <c r="O960" s="127" t="s">
        <v>165</v>
      </c>
      <c r="P960" s="127" t="s">
        <v>183</v>
      </c>
      <c r="Q960" s="131" t="s">
        <v>13470</v>
      </c>
      <c r="R960" s="131" t="s">
        <v>15520</v>
      </c>
      <c r="S960" s="132" t="s">
        <v>15519</v>
      </c>
      <c r="T960" s="136" t="s">
        <v>226</v>
      </c>
      <c r="U960" s="211"/>
      <c r="V960" s="211"/>
      <c r="W960" s="133" t="str">
        <f>VLOOKUP(TRIM(X960),X10:Y88,2,FALSE)</f>
        <v>Puneet</v>
      </c>
      <c r="X960" s="11" t="str">
        <f t="shared" si="33"/>
        <v>6.5.8</v>
      </c>
      <c r="AA960" s="1">
        <f t="shared" si="32"/>
        <v>76</v>
      </c>
    </row>
    <row r="961" spans="1:27" ht="36.75" customHeight="1">
      <c r="A961" s="119" t="s">
        <v>139</v>
      </c>
      <c r="B961" s="134" t="s">
        <v>57</v>
      </c>
      <c r="C961" s="122" t="s">
        <v>140</v>
      </c>
      <c r="D961" s="122" t="s">
        <v>108</v>
      </c>
      <c r="E961" s="123" t="s">
        <v>11435</v>
      </c>
      <c r="F961" s="124" t="s">
        <v>24</v>
      </c>
      <c r="G961" s="124" t="s">
        <v>142</v>
      </c>
      <c r="H961" s="124" t="s">
        <v>17676</v>
      </c>
      <c r="I961" s="210" t="s">
        <v>17535</v>
      </c>
      <c r="J961" s="129" t="s">
        <v>185</v>
      </c>
      <c r="K961" s="128">
        <v>99</v>
      </c>
      <c r="L961" s="129" t="s">
        <v>60</v>
      </c>
      <c r="M961" s="128" t="s">
        <v>191</v>
      </c>
      <c r="N961" s="127" t="s">
        <v>485</v>
      </c>
      <c r="O961" s="127" t="s">
        <v>165</v>
      </c>
      <c r="P961" s="127" t="s">
        <v>183</v>
      </c>
      <c r="Q961" s="131" t="s">
        <v>13470</v>
      </c>
      <c r="R961" s="131" t="s">
        <v>15522</v>
      </c>
      <c r="S961" s="132" t="s">
        <v>15521</v>
      </c>
      <c r="T961" s="136" t="s">
        <v>226</v>
      </c>
      <c r="U961" s="211"/>
      <c r="V961" s="211"/>
      <c r="W961" s="133" t="str">
        <f>VLOOKUP(TRIM(X961),X10:Y88,2,FALSE)</f>
        <v>Puneet</v>
      </c>
      <c r="X961" s="11" t="str">
        <f t="shared" si="33"/>
        <v>6.5.8</v>
      </c>
      <c r="AA961" s="1">
        <f t="shared" si="32"/>
        <v>76</v>
      </c>
    </row>
    <row r="962" spans="1:27" ht="36.75" customHeight="1">
      <c r="A962" s="119" t="s">
        <v>139</v>
      </c>
      <c r="B962" s="134" t="s">
        <v>57</v>
      </c>
      <c r="C962" s="122" t="s">
        <v>140</v>
      </c>
      <c r="D962" s="122" t="s">
        <v>108</v>
      </c>
      <c r="E962" s="123" t="s">
        <v>11436</v>
      </c>
      <c r="F962" s="124" t="s">
        <v>24</v>
      </c>
      <c r="G962" s="124" t="s">
        <v>142</v>
      </c>
      <c r="H962" s="124" t="s">
        <v>14966</v>
      </c>
      <c r="I962" s="210" t="s">
        <v>14965</v>
      </c>
      <c r="J962" s="129" t="s">
        <v>185</v>
      </c>
      <c r="K962" s="128">
        <v>234</v>
      </c>
      <c r="L962" s="129"/>
      <c r="M962" s="128" t="s">
        <v>191</v>
      </c>
      <c r="N962" s="127" t="s">
        <v>485</v>
      </c>
      <c r="O962" s="127" t="s">
        <v>165</v>
      </c>
      <c r="P962" s="127" t="s">
        <v>183</v>
      </c>
      <c r="Q962" s="131" t="s">
        <v>12348</v>
      </c>
      <c r="R962" s="131" t="s">
        <v>15525</v>
      </c>
      <c r="S962" s="132" t="s">
        <v>15523</v>
      </c>
      <c r="T962" s="136" t="s">
        <v>226</v>
      </c>
      <c r="U962" s="211"/>
      <c r="V962" s="211"/>
      <c r="W962" s="133" t="str">
        <f>VLOOKUP(TRIM(X962),X10:Y88,2,FALSE)</f>
        <v>Puneet</v>
      </c>
      <c r="X962" s="11" t="str">
        <f t="shared" si="33"/>
        <v>6.5.8</v>
      </c>
      <c r="AA962" s="1">
        <f t="shared" si="32"/>
        <v>83</v>
      </c>
    </row>
    <row r="963" spans="1:27" ht="36.75" customHeight="1">
      <c r="A963" s="119" t="s">
        <v>139</v>
      </c>
      <c r="B963" s="134" t="s">
        <v>57</v>
      </c>
      <c r="C963" s="122" t="s">
        <v>140</v>
      </c>
      <c r="D963" s="122" t="s">
        <v>470</v>
      </c>
      <c r="E963" s="123" t="s">
        <v>11437</v>
      </c>
      <c r="F963" s="124" t="s">
        <v>21</v>
      </c>
      <c r="G963" s="124" t="s">
        <v>142</v>
      </c>
      <c r="H963" s="124" t="s">
        <v>12758</v>
      </c>
      <c r="I963" s="210" t="s">
        <v>225</v>
      </c>
      <c r="J963" s="129" t="s">
        <v>7457</v>
      </c>
      <c r="K963" s="128"/>
      <c r="L963" s="129"/>
      <c r="M963" s="128"/>
      <c r="N963" s="127" t="s">
        <v>7390</v>
      </c>
      <c r="O963" s="127" t="s">
        <v>2712</v>
      </c>
      <c r="P963" s="127" t="s">
        <v>7458</v>
      </c>
      <c r="Q963" s="131" t="s">
        <v>12707</v>
      </c>
      <c r="R963" s="131" t="s">
        <v>17215</v>
      </c>
      <c r="S963" s="132" t="s">
        <v>145</v>
      </c>
      <c r="T963" s="136" t="s">
        <v>226</v>
      </c>
      <c r="U963" s="211"/>
      <c r="V963" s="211" t="s">
        <v>245</v>
      </c>
      <c r="W963" s="133" t="str">
        <f>VLOOKUP(TRIM(X963),X10:Y88,2,FALSE)</f>
        <v>Puneet</v>
      </c>
      <c r="X963" s="11" t="str">
        <f t="shared" si="33"/>
        <v>6.13</v>
      </c>
      <c r="AA963" s="1">
        <f t="shared" si="32"/>
        <v>8</v>
      </c>
    </row>
    <row r="964" spans="1:27" ht="36.75" customHeight="1">
      <c r="A964" s="119" t="s">
        <v>139</v>
      </c>
      <c r="B964" s="134" t="s">
        <v>57</v>
      </c>
      <c r="C964" s="122" t="s">
        <v>140</v>
      </c>
      <c r="D964" s="122" t="s">
        <v>470</v>
      </c>
      <c r="E964" s="123" t="s">
        <v>11438</v>
      </c>
      <c r="F964" s="124" t="s">
        <v>21</v>
      </c>
      <c r="G964" s="124" t="s">
        <v>142</v>
      </c>
      <c r="H964" s="124" t="s">
        <v>12779</v>
      </c>
      <c r="I964" s="210" t="s">
        <v>225</v>
      </c>
      <c r="J964" s="127" t="s">
        <v>7457</v>
      </c>
      <c r="K964" s="212"/>
      <c r="L964" s="127"/>
      <c r="M964" s="212"/>
      <c r="N964" s="127" t="s">
        <v>7390</v>
      </c>
      <c r="O964" s="127" t="s">
        <v>2712</v>
      </c>
      <c r="P964" s="127" t="s">
        <v>7458</v>
      </c>
      <c r="Q964" s="131" t="s">
        <v>12760</v>
      </c>
      <c r="R964" s="131" t="s">
        <v>17216</v>
      </c>
      <c r="S964" s="132" t="s">
        <v>145</v>
      </c>
      <c r="T964" s="136" t="s">
        <v>226</v>
      </c>
      <c r="U964" s="211"/>
      <c r="V964" s="211" t="s">
        <v>245</v>
      </c>
      <c r="W964" s="133" t="str">
        <f>VLOOKUP(TRIM(X964),X10:Y88,2,FALSE)</f>
        <v>Puneet</v>
      </c>
      <c r="X964" s="11" t="str">
        <f t="shared" si="33"/>
        <v>6.13</v>
      </c>
      <c r="AA964" s="1">
        <f t="shared" si="32"/>
        <v>8</v>
      </c>
    </row>
    <row r="965" spans="1:27" ht="36.75" customHeight="1">
      <c r="A965" s="119" t="s">
        <v>139</v>
      </c>
      <c r="B965" s="134" t="s">
        <v>57</v>
      </c>
      <c r="C965" s="122" t="s">
        <v>140</v>
      </c>
      <c r="D965" s="122" t="s">
        <v>470</v>
      </c>
      <c r="E965" s="123" t="s">
        <v>11439</v>
      </c>
      <c r="F965" s="124" t="s">
        <v>21</v>
      </c>
      <c r="G965" s="124" t="s">
        <v>142</v>
      </c>
      <c r="H965" s="124" t="s">
        <v>12791</v>
      </c>
      <c r="I965" s="210" t="s">
        <v>225</v>
      </c>
      <c r="J965" s="129" t="s">
        <v>7457</v>
      </c>
      <c r="K965" s="128"/>
      <c r="L965" s="129"/>
      <c r="M965" s="128"/>
      <c r="N965" s="127" t="s">
        <v>7390</v>
      </c>
      <c r="O965" s="127" t="s">
        <v>2712</v>
      </c>
      <c r="P965" s="127" t="s">
        <v>7458</v>
      </c>
      <c r="Q965" s="131" t="s">
        <v>12778</v>
      </c>
      <c r="R965" s="131" t="s">
        <v>16598</v>
      </c>
      <c r="S965" s="132" t="s">
        <v>16597</v>
      </c>
      <c r="T965" s="136" t="s">
        <v>226</v>
      </c>
      <c r="U965" s="211"/>
      <c r="V965" s="211"/>
      <c r="W965" s="133" t="str">
        <f>VLOOKUP(TRIM(X965),X10:Y88,2,FALSE)</f>
        <v>Puneet</v>
      </c>
      <c r="X965" s="11" t="str">
        <f t="shared" si="33"/>
        <v>6.13</v>
      </c>
      <c r="AA965" s="1">
        <f t="shared" si="32"/>
        <v>8</v>
      </c>
    </row>
    <row r="966" spans="1:27" ht="36.75" customHeight="1">
      <c r="A966" s="119" t="s">
        <v>139</v>
      </c>
      <c r="B966" s="134" t="s">
        <v>57</v>
      </c>
      <c r="C966" s="122" t="s">
        <v>140</v>
      </c>
      <c r="D966" s="122" t="s">
        <v>470</v>
      </c>
      <c r="E966" s="123" t="s">
        <v>11440</v>
      </c>
      <c r="F966" s="124" t="s">
        <v>21</v>
      </c>
      <c r="G966" s="124" t="s">
        <v>142</v>
      </c>
      <c r="H966" s="124" t="s">
        <v>13021</v>
      </c>
      <c r="I966" s="210" t="s">
        <v>212</v>
      </c>
      <c r="J966" s="129" t="s">
        <v>7457</v>
      </c>
      <c r="K966" s="128"/>
      <c r="L966" s="129"/>
      <c r="M966" s="128"/>
      <c r="N966" s="127" t="s">
        <v>7390</v>
      </c>
      <c r="O966" s="127" t="s">
        <v>2712</v>
      </c>
      <c r="P966" s="127" t="s">
        <v>7458</v>
      </c>
      <c r="Q966" s="131" t="s">
        <v>12893</v>
      </c>
      <c r="R966" s="131" t="s">
        <v>16600</v>
      </c>
      <c r="S966" s="132" t="s">
        <v>16599</v>
      </c>
      <c r="T966" s="136" t="s">
        <v>244</v>
      </c>
      <c r="U966" s="211"/>
      <c r="V966" s="211"/>
      <c r="W966" s="133" t="str">
        <f>VLOOKUP(TRIM(X966),X10:Y88,2,FALSE)</f>
        <v>Puneet</v>
      </c>
      <c r="X966" s="11" t="str">
        <f t="shared" si="33"/>
        <v>6.13</v>
      </c>
      <c r="AA966" s="1">
        <f t="shared" si="32"/>
        <v>21</v>
      </c>
    </row>
    <row r="967" spans="1:27" ht="36.75" customHeight="1">
      <c r="A967" s="119" t="s">
        <v>139</v>
      </c>
      <c r="B967" s="134" t="s">
        <v>57</v>
      </c>
      <c r="C967" s="122" t="s">
        <v>140</v>
      </c>
      <c r="D967" s="122" t="s">
        <v>470</v>
      </c>
      <c r="E967" s="123" t="s">
        <v>11441</v>
      </c>
      <c r="F967" s="124" t="s">
        <v>21</v>
      </c>
      <c r="G967" s="124" t="s">
        <v>142</v>
      </c>
      <c r="H967" s="124" t="s">
        <v>13072</v>
      </c>
      <c r="I967" s="210" t="s">
        <v>189</v>
      </c>
      <c r="J967" s="129" t="s">
        <v>7457</v>
      </c>
      <c r="K967" s="128"/>
      <c r="L967" s="129"/>
      <c r="M967" s="128"/>
      <c r="N967" s="127" t="s">
        <v>7390</v>
      </c>
      <c r="O967" s="127" t="s">
        <v>2712</v>
      </c>
      <c r="P967" s="127" t="s">
        <v>7458</v>
      </c>
      <c r="Q967" s="131" t="s">
        <v>13056</v>
      </c>
      <c r="R967" s="131" t="s">
        <v>17217</v>
      </c>
      <c r="S967" s="132" t="s">
        <v>145</v>
      </c>
      <c r="T967" s="136" t="s">
        <v>12706</v>
      </c>
      <c r="U967" s="211"/>
      <c r="V967" s="211" t="s">
        <v>245</v>
      </c>
      <c r="W967" s="133" t="str">
        <f>VLOOKUP(TRIM(X967),X10:Y88,2,FALSE)</f>
        <v>Puneet</v>
      </c>
      <c r="X967" s="11" t="str">
        <f t="shared" si="33"/>
        <v>6.13</v>
      </c>
      <c r="AA967" s="1">
        <f t="shared" si="32"/>
        <v>17</v>
      </c>
    </row>
    <row r="968" spans="1:27" ht="36.75" customHeight="1">
      <c r="A968" s="119" t="s">
        <v>139</v>
      </c>
      <c r="B968" s="134" t="s">
        <v>57</v>
      </c>
      <c r="C968" s="122" t="s">
        <v>140</v>
      </c>
      <c r="D968" s="122" t="s">
        <v>470</v>
      </c>
      <c r="E968" s="123" t="s">
        <v>11442</v>
      </c>
      <c r="F968" s="124" t="s">
        <v>21</v>
      </c>
      <c r="G968" s="124" t="s">
        <v>142</v>
      </c>
      <c r="H968" s="124" t="s">
        <v>13244</v>
      </c>
      <c r="I968" s="210" t="s">
        <v>196</v>
      </c>
      <c r="J968" s="129" t="s">
        <v>7457</v>
      </c>
      <c r="K968" s="128"/>
      <c r="L968" s="129"/>
      <c r="M968" s="128"/>
      <c r="N968" s="127" t="s">
        <v>7390</v>
      </c>
      <c r="O968" s="127" t="s">
        <v>2712</v>
      </c>
      <c r="P968" s="127" t="s">
        <v>7458</v>
      </c>
      <c r="Q968" s="131" t="s">
        <v>13169</v>
      </c>
      <c r="R968" s="131" t="s">
        <v>16602</v>
      </c>
      <c r="S968" s="132" t="s">
        <v>16601</v>
      </c>
      <c r="T968" s="136" t="s">
        <v>197</v>
      </c>
      <c r="U968" s="211"/>
      <c r="V968" s="211"/>
      <c r="W968" s="133" t="str">
        <f>VLOOKUP(TRIM(X968),X10:Y88,2,FALSE)</f>
        <v>Puneet</v>
      </c>
      <c r="X968" s="11" t="str">
        <f t="shared" si="33"/>
        <v>6.13</v>
      </c>
      <c r="AA968" s="1">
        <f t="shared" si="32"/>
        <v>25</v>
      </c>
    </row>
    <row r="969" spans="1:27" ht="36.75" customHeight="1">
      <c r="A969" s="119" t="s">
        <v>139</v>
      </c>
      <c r="B969" s="134" t="s">
        <v>57</v>
      </c>
      <c r="C969" s="122" t="s">
        <v>140</v>
      </c>
      <c r="D969" s="122" t="s">
        <v>470</v>
      </c>
      <c r="E969" s="123" t="s">
        <v>11443</v>
      </c>
      <c r="F969" s="124" t="s">
        <v>21</v>
      </c>
      <c r="G969" s="124" t="s">
        <v>142</v>
      </c>
      <c r="H969" s="124" t="s">
        <v>12447</v>
      </c>
      <c r="I969" s="210" t="s">
        <v>263</v>
      </c>
      <c r="J969" s="129" t="s">
        <v>7457</v>
      </c>
      <c r="K969" s="128"/>
      <c r="L969" s="129"/>
      <c r="M969" s="128"/>
      <c r="N969" s="127" t="s">
        <v>7390</v>
      </c>
      <c r="O969" s="127" t="s">
        <v>2712</v>
      </c>
      <c r="P969" s="127" t="s">
        <v>7458</v>
      </c>
      <c r="Q969" s="131" t="s">
        <v>12331</v>
      </c>
      <c r="R969" s="131" t="s">
        <v>16604</v>
      </c>
      <c r="S969" s="132" t="s">
        <v>16603</v>
      </c>
      <c r="T969" s="136" t="s">
        <v>277</v>
      </c>
      <c r="U969" s="211"/>
      <c r="V969" s="211"/>
      <c r="W969" s="133" t="str">
        <f>VLOOKUP(TRIM(X969),X10:Y88,2,FALSE)</f>
        <v>Puneet</v>
      </c>
      <c r="X969" s="11" t="str">
        <f t="shared" si="33"/>
        <v>6.13</v>
      </c>
      <c r="AA969" s="1">
        <f t="shared" si="32"/>
        <v>4</v>
      </c>
    </row>
    <row r="970" spans="1:27" ht="36.75" customHeight="1">
      <c r="A970" s="119" t="s">
        <v>139</v>
      </c>
      <c r="B970" s="134" t="s">
        <v>57</v>
      </c>
      <c r="C970" s="122" t="s">
        <v>140</v>
      </c>
      <c r="D970" s="122" t="s">
        <v>470</v>
      </c>
      <c r="E970" s="123" t="s">
        <v>11444</v>
      </c>
      <c r="F970" s="124" t="s">
        <v>21</v>
      </c>
      <c r="G970" s="124" t="s">
        <v>142</v>
      </c>
      <c r="H970" s="124" t="s">
        <v>12486</v>
      </c>
      <c r="I970" s="210" t="s">
        <v>5684</v>
      </c>
      <c r="J970" s="129" t="s">
        <v>7457</v>
      </c>
      <c r="K970" s="128"/>
      <c r="L970" s="129"/>
      <c r="M970" s="128"/>
      <c r="N970" s="127" t="s">
        <v>7390</v>
      </c>
      <c r="O970" s="127" t="s">
        <v>2712</v>
      </c>
      <c r="P970" s="127" t="s">
        <v>7458</v>
      </c>
      <c r="Q970" s="131" t="s">
        <v>13710</v>
      </c>
      <c r="R970" s="131" t="s">
        <v>17218</v>
      </c>
      <c r="S970" s="132" t="s">
        <v>145</v>
      </c>
      <c r="T970" s="136" t="s">
        <v>7460</v>
      </c>
      <c r="U970" s="211"/>
      <c r="V970" s="211" t="s">
        <v>245</v>
      </c>
      <c r="W970" s="133" t="str">
        <f>VLOOKUP(TRIM(X970),X10:Y88,2,FALSE)</f>
        <v>Puneet</v>
      </c>
      <c r="X970" s="11" t="str">
        <f t="shared" si="33"/>
        <v>6.13</v>
      </c>
      <c r="AA970" s="1">
        <f t="shared" si="32"/>
        <v>4</v>
      </c>
    </row>
    <row r="971" spans="1:27" ht="36.75" customHeight="1">
      <c r="A971" s="119" t="s">
        <v>139</v>
      </c>
      <c r="B971" s="134" t="s">
        <v>57</v>
      </c>
      <c r="C971" s="122" t="s">
        <v>140</v>
      </c>
      <c r="D971" s="122" t="s">
        <v>470</v>
      </c>
      <c r="E971" s="123" t="s">
        <v>11445</v>
      </c>
      <c r="F971" s="124" t="s">
        <v>21</v>
      </c>
      <c r="G971" s="124" t="s">
        <v>142</v>
      </c>
      <c r="H971" s="124" t="s">
        <v>12530</v>
      </c>
      <c r="I971" s="210" t="s">
        <v>263</v>
      </c>
      <c r="J971" s="129" t="s">
        <v>7457</v>
      </c>
      <c r="K971" s="128"/>
      <c r="L971" s="129"/>
      <c r="M971" s="128"/>
      <c r="N971" s="127" t="s">
        <v>7390</v>
      </c>
      <c r="O971" s="127" t="s">
        <v>2712</v>
      </c>
      <c r="P971" s="127" t="s">
        <v>7458</v>
      </c>
      <c r="Q971" s="131" t="s">
        <v>12354</v>
      </c>
      <c r="R971" s="131" t="s">
        <v>17219</v>
      </c>
      <c r="S971" s="132" t="s">
        <v>145</v>
      </c>
      <c r="T971" s="136" t="s">
        <v>665</v>
      </c>
      <c r="U971" s="211"/>
      <c r="V971" s="211" t="s">
        <v>245</v>
      </c>
      <c r="W971" s="133" t="str">
        <f>VLOOKUP(TRIM(X971),X10:Y88,2,FALSE)</f>
        <v>Puneet</v>
      </c>
      <c r="X971" s="11" t="str">
        <f t="shared" si="33"/>
        <v>6.13</v>
      </c>
      <c r="AA971" s="1">
        <f t="shared" si="32"/>
        <v>4</v>
      </c>
    </row>
    <row r="972" spans="1:27" ht="36.75" customHeight="1">
      <c r="A972" s="119" t="s">
        <v>139</v>
      </c>
      <c r="B972" s="134" t="s">
        <v>57</v>
      </c>
      <c r="C972" s="122" t="s">
        <v>140</v>
      </c>
      <c r="D972" s="122" t="s">
        <v>470</v>
      </c>
      <c r="E972" s="123" t="s">
        <v>11446</v>
      </c>
      <c r="F972" s="124" t="s">
        <v>21</v>
      </c>
      <c r="G972" s="124" t="s">
        <v>142</v>
      </c>
      <c r="H972" s="124" t="s">
        <v>13022</v>
      </c>
      <c r="I972" s="210" t="s">
        <v>212</v>
      </c>
      <c r="J972" s="129" t="s">
        <v>7457</v>
      </c>
      <c r="K972" s="128"/>
      <c r="L972" s="129"/>
      <c r="M972" s="128"/>
      <c r="N972" s="127" t="s">
        <v>7390</v>
      </c>
      <c r="O972" s="127" t="s">
        <v>2712</v>
      </c>
      <c r="P972" s="127" t="s">
        <v>7458</v>
      </c>
      <c r="Q972" s="131" t="s">
        <v>12894</v>
      </c>
      <c r="R972" s="131" t="s">
        <v>17220</v>
      </c>
      <c r="S972" s="132" t="s">
        <v>145</v>
      </c>
      <c r="T972" s="136" t="s">
        <v>244</v>
      </c>
      <c r="U972" s="211"/>
      <c r="V972" s="211" t="s">
        <v>245</v>
      </c>
      <c r="W972" s="133" t="str">
        <f>VLOOKUP(TRIM(X972),X10:Y88,2,FALSE)</f>
        <v>Puneet</v>
      </c>
      <c r="X972" s="11" t="str">
        <f t="shared" si="33"/>
        <v>6.13</v>
      </c>
      <c r="AA972" s="1">
        <f t="shared" si="32"/>
        <v>21</v>
      </c>
    </row>
    <row r="973" spans="1:27" ht="36.75" customHeight="1">
      <c r="A973" s="119" t="s">
        <v>139</v>
      </c>
      <c r="B973" s="134" t="s">
        <v>57</v>
      </c>
      <c r="C973" s="122" t="s">
        <v>140</v>
      </c>
      <c r="D973" s="122" t="s">
        <v>470</v>
      </c>
      <c r="E973" s="123" t="s">
        <v>11447</v>
      </c>
      <c r="F973" s="124" t="s">
        <v>21</v>
      </c>
      <c r="G973" s="124" t="s">
        <v>142</v>
      </c>
      <c r="H973" s="124" t="s">
        <v>13067</v>
      </c>
      <c r="I973" s="210" t="s">
        <v>189</v>
      </c>
      <c r="J973" s="129" t="s">
        <v>7457</v>
      </c>
      <c r="K973" s="128"/>
      <c r="L973" s="129"/>
      <c r="M973" s="128"/>
      <c r="N973" s="127" t="s">
        <v>7390</v>
      </c>
      <c r="O973" s="127" t="s">
        <v>2712</v>
      </c>
      <c r="P973" s="127" t="s">
        <v>7458</v>
      </c>
      <c r="Q973" s="131" t="s">
        <v>13051</v>
      </c>
      <c r="R973" s="131" t="s">
        <v>16606</v>
      </c>
      <c r="S973" s="132" t="s">
        <v>16605</v>
      </c>
      <c r="T973" s="136" t="s">
        <v>12706</v>
      </c>
      <c r="U973" s="211"/>
      <c r="V973" s="211"/>
      <c r="W973" s="133" t="str">
        <f>VLOOKUP(TRIM(X973),X10:Y88,2,FALSE)</f>
        <v>Puneet</v>
      </c>
      <c r="X973" s="11" t="str">
        <f t="shared" si="33"/>
        <v>6.13</v>
      </c>
      <c r="AA973" s="1">
        <f t="shared" si="32"/>
        <v>17</v>
      </c>
    </row>
    <row r="974" spans="1:27" ht="36.75" customHeight="1">
      <c r="A974" s="119" t="s">
        <v>139</v>
      </c>
      <c r="B974" s="134" t="s">
        <v>57</v>
      </c>
      <c r="C974" s="122" t="s">
        <v>140</v>
      </c>
      <c r="D974" s="122" t="s">
        <v>470</v>
      </c>
      <c r="E974" s="123" t="s">
        <v>11448</v>
      </c>
      <c r="F974" s="124" t="s">
        <v>21</v>
      </c>
      <c r="G974" s="124" t="s">
        <v>142</v>
      </c>
      <c r="H974" s="124" t="s">
        <v>13071</v>
      </c>
      <c r="I974" s="210" t="s">
        <v>189</v>
      </c>
      <c r="J974" s="129" t="s">
        <v>7457</v>
      </c>
      <c r="K974" s="128"/>
      <c r="L974" s="129"/>
      <c r="M974" s="128"/>
      <c r="N974" s="127" t="s">
        <v>7390</v>
      </c>
      <c r="O974" s="127" t="s">
        <v>2712</v>
      </c>
      <c r="P974" s="127" t="s">
        <v>7458</v>
      </c>
      <c r="Q974" s="131" t="s">
        <v>13055</v>
      </c>
      <c r="R974" s="131" t="s">
        <v>17221</v>
      </c>
      <c r="S974" s="132" t="s">
        <v>145</v>
      </c>
      <c r="T974" s="136" t="s">
        <v>12706</v>
      </c>
      <c r="U974" s="211"/>
      <c r="V974" s="211" t="s">
        <v>245</v>
      </c>
      <c r="W974" s="133" t="str">
        <f>VLOOKUP(TRIM(X974),X10:Y88,2,FALSE)</f>
        <v>Puneet</v>
      </c>
      <c r="X974" s="11" t="str">
        <f t="shared" si="33"/>
        <v>6.13</v>
      </c>
      <c r="AA974" s="1">
        <f t="shared" si="32"/>
        <v>17</v>
      </c>
    </row>
    <row r="975" spans="1:27" ht="36.75" customHeight="1">
      <c r="A975" s="119" t="s">
        <v>139</v>
      </c>
      <c r="B975" s="134" t="s">
        <v>57</v>
      </c>
      <c r="C975" s="122" t="s">
        <v>140</v>
      </c>
      <c r="D975" s="122" t="s">
        <v>108</v>
      </c>
      <c r="E975" s="123" t="s">
        <v>11449</v>
      </c>
      <c r="F975" s="124" t="s">
        <v>24</v>
      </c>
      <c r="G975" s="124" t="s">
        <v>142</v>
      </c>
      <c r="H975" s="124" t="s">
        <v>15524</v>
      </c>
      <c r="I975" s="210" t="s">
        <v>17536</v>
      </c>
      <c r="J975" s="129" t="s">
        <v>185</v>
      </c>
      <c r="K975" s="128">
        <v>234</v>
      </c>
      <c r="L975" s="129" t="s">
        <v>60</v>
      </c>
      <c r="M975" s="128" t="s">
        <v>191</v>
      </c>
      <c r="N975" s="127" t="s">
        <v>485</v>
      </c>
      <c r="O975" s="127" t="s">
        <v>165</v>
      </c>
      <c r="P975" s="127" t="s">
        <v>183</v>
      </c>
      <c r="Q975" s="131" t="s">
        <v>12348</v>
      </c>
      <c r="R975" s="131" t="s">
        <v>16351</v>
      </c>
      <c r="S975" s="132" t="s">
        <v>16350</v>
      </c>
      <c r="T975" s="136" t="s">
        <v>226</v>
      </c>
      <c r="U975" s="211"/>
      <c r="V975" s="211"/>
      <c r="W975" s="133" t="str">
        <f>VLOOKUP(TRIM(X975),X10:Y88,2,FALSE)</f>
        <v>Puneet</v>
      </c>
      <c r="X975" s="11" t="str">
        <f t="shared" si="33"/>
        <v>6.5.8</v>
      </c>
      <c r="AA975" s="1">
        <f t="shared" si="32"/>
        <v>98</v>
      </c>
    </row>
    <row r="976" spans="1:27" ht="36.75" customHeight="1">
      <c r="A976" s="119" t="s">
        <v>139</v>
      </c>
      <c r="B976" s="134" t="s">
        <v>57</v>
      </c>
      <c r="C976" s="122" t="s">
        <v>140</v>
      </c>
      <c r="D976" s="122" t="s">
        <v>108</v>
      </c>
      <c r="E976" s="123" t="s">
        <v>11450</v>
      </c>
      <c r="F976" s="124" t="s">
        <v>23</v>
      </c>
      <c r="G976" s="124" t="s">
        <v>142</v>
      </c>
      <c r="H976" s="124" t="s">
        <v>15512</v>
      </c>
      <c r="I976" s="210" t="s">
        <v>2350</v>
      </c>
      <c r="J976" s="127" t="s">
        <v>174</v>
      </c>
      <c r="K976" s="212">
        <v>86</v>
      </c>
      <c r="L976" s="127" t="s">
        <v>60</v>
      </c>
      <c r="M976" s="212" t="s">
        <v>191</v>
      </c>
      <c r="N976" s="127" t="s">
        <v>485</v>
      </c>
      <c r="O976" s="127" t="s">
        <v>165</v>
      </c>
      <c r="P976" s="127" t="s">
        <v>183</v>
      </c>
      <c r="Q976" s="131" t="s">
        <v>8787</v>
      </c>
      <c r="R976" s="131" t="s">
        <v>17222</v>
      </c>
      <c r="S976" s="132" t="s">
        <v>145</v>
      </c>
      <c r="T976" s="136" t="s">
        <v>246</v>
      </c>
      <c r="U976" s="211"/>
      <c r="V976" s="211" t="s">
        <v>245</v>
      </c>
      <c r="W976" s="133" t="str">
        <f>VLOOKUP(TRIM(X976),X10:Y88,2,FALSE)</f>
        <v>Puneet</v>
      </c>
      <c r="X976" s="11" t="str">
        <f t="shared" si="33"/>
        <v>6.5.8</v>
      </c>
      <c r="AA976" s="1">
        <f t="shared" si="32"/>
        <v>26</v>
      </c>
    </row>
    <row r="977" spans="1:27" ht="36.75" customHeight="1">
      <c r="A977" s="119" t="s">
        <v>139</v>
      </c>
      <c r="B977" s="134" t="s">
        <v>57</v>
      </c>
      <c r="C977" s="122" t="s">
        <v>140</v>
      </c>
      <c r="D977" s="122" t="s">
        <v>108</v>
      </c>
      <c r="E977" s="123" t="s">
        <v>11451</v>
      </c>
      <c r="F977" s="124" t="s">
        <v>24</v>
      </c>
      <c r="G977" s="124" t="s">
        <v>142</v>
      </c>
      <c r="H977" s="124" t="s">
        <v>17618</v>
      </c>
      <c r="I977" s="210" t="s">
        <v>7733</v>
      </c>
      <c r="J977" s="129" t="s">
        <v>174</v>
      </c>
      <c r="K977" s="128">
        <v>8</v>
      </c>
      <c r="L977" s="129" t="s">
        <v>60</v>
      </c>
      <c r="M977" s="128" t="s">
        <v>191</v>
      </c>
      <c r="N977" s="127" t="s">
        <v>485</v>
      </c>
      <c r="O977" s="127" t="s">
        <v>165</v>
      </c>
      <c r="P977" s="127" t="s">
        <v>183</v>
      </c>
      <c r="Q977" s="131" t="s">
        <v>13381</v>
      </c>
      <c r="R977" s="131" t="s">
        <v>16342</v>
      </c>
      <c r="S977" s="132" t="s">
        <v>16341</v>
      </c>
      <c r="T977" s="136" t="s">
        <v>306</v>
      </c>
      <c r="U977" s="211"/>
      <c r="V977" s="211"/>
      <c r="W977" s="133" t="str">
        <f>VLOOKUP(TRIM(X977),X10:Y88,2,FALSE)</f>
        <v>Puneet</v>
      </c>
      <c r="X977" s="11" t="str">
        <f t="shared" si="33"/>
        <v>6.5.8</v>
      </c>
      <c r="AA977" s="1">
        <f t="shared" si="32"/>
        <v>41</v>
      </c>
    </row>
    <row r="978" spans="1:27" ht="36.75" customHeight="1">
      <c r="A978" s="119" t="s">
        <v>139</v>
      </c>
      <c r="B978" s="134" t="s">
        <v>57</v>
      </c>
      <c r="C978" s="122" t="s">
        <v>140</v>
      </c>
      <c r="D978" s="122" t="s">
        <v>108</v>
      </c>
      <c r="E978" s="123" t="s">
        <v>11452</v>
      </c>
      <c r="F978" s="124" t="s">
        <v>24</v>
      </c>
      <c r="G978" s="124" t="s">
        <v>142</v>
      </c>
      <c r="H978" s="124" t="s">
        <v>15518</v>
      </c>
      <c r="I978" s="210" t="s">
        <v>13362</v>
      </c>
      <c r="J978" s="129" t="s">
        <v>332</v>
      </c>
      <c r="K978" s="128">
        <v>325</v>
      </c>
      <c r="L978" s="129" t="s">
        <v>60</v>
      </c>
      <c r="M978" s="128" t="s">
        <v>216</v>
      </c>
      <c r="N978" s="127" t="s">
        <v>485</v>
      </c>
      <c r="O978" s="127" t="s">
        <v>165</v>
      </c>
      <c r="P978" s="127" t="s">
        <v>183</v>
      </c>
      <c r="Q978" s="131" t="s">
        <v>13572</v>
      </c>
      <c r="R978" s="131" t="s">
        <v>16344</v>
      </c>
      <c r="S978" s="132" t="s">
        <v>16343</v>
      </c>
      <c r="T978" s="136" t="s">
        <v>213</v>
      </c>
      <c r="U978" s="211"/>
      <c r="V978" s="211"/>
      <c r="W978" s="133" t="str">
        <f>VLOOKUP(TRIM(X978),X10:Y88,2,FALSE)</f>
        <v>Puneet</v>
      </c>
      <c r="X978" s="11" t="str">
        <f t="shared" si="33"/>
        <v>6.5.8</v>
      </c>
      <c r="AA978" s="1">
        <f t="shared" si="32"/>
        <v>74</v>
      </c>
    </row>
    <row r="979" spans="1:27" ht="36.75" customHeight="1">
      <c r="A979" s="119" t="s">
        <v>139</v>
      </c>
      <c r="B979" s="134" t="s">
        <v>57</v>
      </c>
      <c r="C979" s="122" t="s">
        <v>140</v>
      </c>
      <c r="D979" s="122" t="s">
        <v>108</v>
      </c>
      <c r="E979" s="123" t="s">
        <v>11453</v>
      </c>
      <c r="F979" s="124" t="s">
        <v>23</v>
      </c>
      <c r="G979" s="124" t="s">
        <v>142</v>
      </c>
      <c r="H979" s="124" t="s">
        <v>15532</v>
      </c>
      <c r="I979" s="210" t="s">
        <v>10570</v>
      </c>
      <c r="J979" s="129" t="s">
        <v>174</v>
      </c>
      <c r="K979" s="128">
        <v>170</v>
      </c>
      <c r="L979" s="129" t="s">
        <v>60</v>
      </c>
      <c r="M979" s="128" t="s">
        <v>191</v>
      </c>
      <c r="N979" s="127" t="s">
        <v>485</v>
      </c>
      <c r="O979" s="127" t="s">
        <v>165</v>
      </c>
      <c r="P979" s="127" t="s">
        <v>183</v>
      </c>
      <c r="Q979" s="131" t="s">
        <v>8502</v>
      </c>
      <c r="R979" s="131" t="s">
        <v>17223</v>
      </c>
      <c r="S979" s="132" t="s">
        <v>145</v>
      </c>
      <c r="T979" s="136" t="s">
        <v>2395</v>
      </c>
      <c r="U979" s="211"/>
      <c r="V979" s="211" t="s">
        <v>245</v>
      </c>
      <c r="W979" s="133" t="str">
        <f>VLOOKUP(TRIM(X979),X10:Y88,2,FALSE)</f>
        <v>Puneet</v>
      </c>
      <c r="X979" s="11" t="str">
        <f t="shared" si="33"/>
        <v>6.5.8</v>
      </c>
      <c r="AA979" s="1">
        <f t="shared" si="32"/>
        <v>32</v>
      </c>
    </row>
    <row r="980" spans="1:27" ht="36.75" customHeight="1">
      <c r="A980" s="119" t="s">
        <v>139</v>
      </c>
      <c r="B980" s="134" t="s">
        <v>57</v>
      </c>
      <c r="C980" s="122" t="s">
        <v>140</v>
      </c>
      <c r="D980" s="122" t="s">
        <v>108</v>
      </c>
      <c r="E980" s="123" t="s">
        <v>11454</v>
      </c>
      <c r="F980" s="124" t="s">
        <v>24</v>
      </c>
      <c r="G980" s="124" t="s">
        <v>142</v>
      </c>
      <c r="H980" s="124" t="s">
        <v>17633</v>
      </c>
      <c r="I980" s="210" t="s">
        <v>17537</v>
      </c>
      <c r="J980" s="129" t="s">
        <v>174</v>
      </c>
      <c r="K980" s="128">
        <v>71</v>
      </c>
      <c r="L980" s="129" t="s">
        <v>63</v>
      </c>
      <c r="M980" s="128" t="s">
        <v>191</v>
      </c>
      <c r="N980" s="127" t="s">
        <v>485</v>
      </c>
      <c r="O980" s="127" t="s">
        <v>165</v>
      </c>
      <c r="P980" s="127" t="s">
        <v>183</v>
      </c>
      <c r="Q980" s="131" t="s">
        <v>13470</v>
      </c>
      <c r="R980" s="131" t="s">
        <v>16347</v>
      </c>
      <c r="S980" s="132" t="s">
        <v>16346</v>
      </c>
      <c r="T980" s="136" t="s">
        <v>226</v>
      </c>
      <c r="U980" s="211"/>
      <c r="V980" s="211"/>
      <c r="W980" s="133" t="str">
        <f>VLOOKUP(TRIM(X980),X10:Y88,2,FALSE)</f>
        <v>Puneet</v>
      </c>
      <c r="X980" s="11" t="str">
        <f t="shared" si="33"/>
        <v>6.5.8</v>
      </c>
      <c r="AA980" s="1">
        <f t="shared" si="32"/>
        <v>85</v>
      </c>
    </row>
    <row r="981" spans="1:27" ht="36.75" customHeight="1">
      <c r="A981" s="119" t="s">
        <v>139</v>
      </c>
      <c r="B981" s="134" t="s">
        <v>57</v>
      </c>
      <c r="C981" s="122" t="s">
        <v>140</v>
      </c>
      <c r="D981" s="122" t="s">
        <v>108</v>
      </c>
      <c r="E981" s="123" t="s">
        <v>11455</v>
      </c>
      <c r="F981" s="124" t="s">
        <v>24</v>
      </c>
      <c r="G981" s="124" t="s">
        <v>142</v>
      </c>
      <c r="H981" s="124" t="s">
        <v>17677</v>
      </c>
      <c r="I981" s="210" t="s">
        <v>17537</v>
      </c>
      <c r="J981" s="129" t="s">
        <v>185</v>
      </c>
      <c r="K981" s="128">
        <v>99</v>
      </c>
      <c r="L981" s="129" t="s">
        <v>63</v>
      </c>
      <c r="M981" s="128" t="s">
        <v>191</v>
      </c>
      <c r="N981" s="127" t="s">
        <v>485</v>
      </c>
      <c r="O981" s="127" t="s">
        <v>165</v>
      </c>
      <c r="P981" s="127" t="s">
        <v>183</v>
      </c>
      <c r="Q981" s="131" t="s">
        <v>13470</v>
      </c>
      <c r="R981" s="131" t="s">
        <v>16349</v>
      </c>
      <c r="S981" s="132" t="s">
        <v>16348</v>
      </c>
      <c r="T981" s="136" t="s">
        <v>226</v>
      </c>
      <c r="U981" s="211"/>
      <c r="V981" s="211"/>
      <c r="W981" s="133" t="str">
        <f>VLOOKUP(TRIM(X981),X10:Y88,2,FALSE)</f>
        <v>Puneet</v>
      </c>
      <c r="X981" s="11" t="str">
        <f t="shared" si="33"/>
        <v>6.5.8</v>
      </c>
      <c r="AA981" s="1">
        <f t="shared" si="32"/>
        <v>85</v>
      </c>
    </row>
    <row r="982" spans="1:27" ht="36.75" customHeight="1">
      <c r="A982" s="119" t="s">
        <v>139</v>
      </c>
      <c r="B982" s="134" t="s">
        <v>57</v>
      </c>
      <c r="C982" s="122" t="s">
        <v>140</v>
      </c>
      <c r="D982" s="122" t="s">
        <v>108</v>
      </c>
      <c r="E982" s="123" t="s">
        <v>11456</v>
      </c>
      <c r="F982" s="124" t="s">
        <v>23</v>
      </c>
      <c r="G982" s="124" t="s">
        <v>142</v>
      </c>
      <c r="H982" s="124" t="s">
        <v>15528</v>
      </c>
      <c r="I982" s="210" t="s">
        <v>228</v>
      </c>
      <c r="J982" s="129" t="s">
        <v>174</v>
      </c>
      <c r="K982" s="128">
        <v>77</v>
      </c>
      <c r="L982" s="129" t="s">
        <v>60</v>
      </c>
      <c r="M982" s="128" t="s">
        <v>191</v>
      </c>
      <c r="N982" s="127" t="s">
        <v>485</v>
      </c>
      <c r="O982" s="127" t="s">
        <v>165</v>
      </c>
      <c r="P982" s="127" t="s">
        <v>183</v>
      </c>
      <c r="Q982" s="131" t="s">
        <v>13482</v>
      </c>
      <c r="R982" s="131" t="s">
        <v>17005</v>
      </c>
      <c r="S982" s="132" t="s">
        <v>145</v>
      </c>
      <c r="T982" s="136" t="s">
        <v>282</v>
      </c>
      <c r="U982" s="211"/>
      <c r="V982" s="211"/>
      <c r="W982" s="133" t="str">
        <f>VLOOKUP(TRIM(X982),X10:Y88,2,FALSE)</f>
        <v>Puneet</v>
      </c>
      <c r="X982" s="11" t="str">
        <f t="shared" si="33"/>
        <v>6.5.8</v>
      </c>
      <c r="AA982" s="1">
        <f t="shared" si="32"/>
        <v>5</v>
      </c>
    </row>
    <row r="983" spans="1:27" ht="36.75" customHeight="1">
      <c r="A983" s="119" t="s">
        <v>139</v>
      </c>
      <c r="B983" s="134" t="s">
        <v>57</v>
      </c>
      <c r="C983" s="122" t="s">
        <v>140</v>
      </c>
      <c r="D983" s="122" t="s">
        <v>472</v>
      </c>
      <c r="E983" s="123" t="s">
        <v>11457</v>
      </c>
      <c r="F983" s="124" t="s">
        <v>24</v>
      </c>
      <c r="G983" s="124" t="s">
        <v>142</v>
      </c>
      <c r="H983" s="124" t="s">
        <v>15603</v>
      </c>
      <c r="I983" s="210" t="s">
        <v>13358</v>
      </c>
      <c r="J983" s="129" t="s">
        <v>190</v>
      </c>
      <c r="K983" s="128">
        <v>3396</v>
      </c>
      <c r="L983" s="129" t="s">
        <v>60</v>
      </c>
      <c r="M983" s="128" t="s">
        <v>234</v>
      </c>
      <c r="N983" s="127" t="s">
        <v>5552</v>
      </c>
      <c r="O983" s="127" t="s">
        <v>165</v>
      </c>
      <c r="P983" s="127" t="s">
        <v>7462</v>
      </c>
      <c r="Q983" s="131" t="s">
        <v>13512</v>
      </c>
      <c r="R983" s="131" t="s">
        <v>15605</v>
      </c>
      <c r="S983" s="132" t="s">
        <v>15604</v>
      </c>
      <c r="T983" s="136" t="s">
        <v>2223</v>
      </c>
      <c r="U983" s="211"/>
      <c r="V983" s="211"/>
      <c r="W983" s="133" t="str">
        <f>VLOOKUP(TRIM(X983),X10:Y88,2,FALSE)</f>
        <v>Puneet</v>
      </c>
      <c r="X983" s="11" t="str">
        <f t="shared" si="33"/>
        <v>6.15</v>
      </c>
      <c r="AA983" s="1">
        <f t="shared" si="32"/>
        <v>32</v>
      </c>
    </row>
    <row r="984" spans="1:27" ht="36.75" customHeight="1">
      <c r="A984" s="119" t="s">
        <v>139</v>
      </c>
      <c r="B984" s="134" t="s">
        <v>57</v>
      </c>
      <c r="C984" s="122" t="s">
        <v>140</v>
      </c>
      <c r="D984" s="122" t="s">
        <v>77</v>
      </c>
      <c r="E984" s="123" t="s">
        <v>11458</v>
      </c>
      <c r="F984" s="124" t="s">
        <v>180</v>
      </c>
      <c r="G984" s="124" t="s">
        <v>142</v>
      </c>
      <c r="H984" s="124" t="s">
        <v>15607</v>
      </c>
      <c r="I984" s="210" t="s">
        <v>295</v>
      </c>
      <c r="J984" s="129"/>
      <c r="K984" s="128"/>
      <c r="L984" s="129"/>
      <c r="M984" s="128"/>
      <c r="N984" s="127"/>
      <c r="O984" s="127" t="s">
        <v>165</v>
      </c>
      <c r="P984" s="127" t="s">
        <v>7462</v>
      </c>
      <c r="Q984" s="131" t="s">
        <v>809</v>
      </c>
      <c r="R984" s="131" t="s">
        <v>15609</v>
      </c>
      <c r="S984" s="132" t="s">
        <v>15608</v>
      </c>
      <c r="T984" s="136" t="s">
        <v>318</v>
      </c>
      <c r="U984" s="211"/>
      <c r="V984" s="211"/>
      <c r="W984" s="133" t="str">
        <f>VLOOKUP(TRIM(X984),X10:Y88,2,FALSE)</f>
        <v>Puneet</v>
      </c>
      <c r="X984" s="11" t="str">
        <f t="shared" si="33"/>
        <v>5.1</v>
      </c>
      <c r="AA984" s="1">
        <f t="shared" si="32"/>
        <v>6</v>
      </c>
    </row>
    <row r="985" spans="1:27" ht="36.75" customHeight="1">
      <c r="A985" s="119" t="s">
        <v>139</v>
      </c>
      <c r="B985" s="134" t="s">
        <v>57</v>
      </c>
      <c r="C985" s="122" t="s">
        <v>140</v>
      </c>
      <c r="D985" s="122" t="s">
        <v>119</v>
      </c>
      <c r="E985" s="123" t="s">
        <v>11459</v>
      </c>
      <c r="F985" s="124" t="s">
        <v>21</v>
      </c>
      <c r="G985" s="124" t="s">
        <v>142</v>
      </c>
      <c r="H985" s="124" t="s">
        <v>12571</v>
      </c>
      <c r="I985" s="210" t="s">
        <v>13356</v>
      </c>
      <c r="J985" s="129" t="s">
        <v>7464</v>
      </c>
      <c r="K985" s="128"/>
      <c r="L985" s="129"/>
      <c r="M985" s="128"/>
      <c r="N985" s="127" t="s">
        <v>654</v>
      </c>
      <c r="O985" s="127" t="s">
        <v>2712</v>
      </c>
      <c r="P985" s="127" t="s">
        <v>7465</v>
      </c>
      <c r="Q985" s="131" t="s">
        <v>13712</v>
      </c>
      <c r="R985" s="131" t="s">
        <v>17224</v>
      </c>
      <c r="S985" s="132" t="s">
        <v>145</v>
      </c>
      <c r="T985" s="136" t="s">
        <v>316</v>
      </c>
      <c r="U985" s="211"/>
      <c r="V985" s="211" t="s">
        <v>245</v>
      </c>
      <c r="W985" s="133" t="str">
        <f>VLOOKUP(TRIM(X985),X10:Y88,2,FALSE)</f>
        <v>Puneet</v>
      </c>
      <c r="X985" s="11" t="str">
        <f t="shared" si="33"/>
        <v>6.9</v>
      </c>
      <c r="AA985" s="1">
        <f t="shared" ref="AA985:AA1048" si="34">LEN(I985)</f>
        <v>42</v>
      </c>
    </row>
    <row r="986" spans="1:27" ht="36.75" customHeight="1">
      <c r="A986" s="119" t="s">
        <v>139</v>
      </c>
      <c r="B986" s="134" t="s">
        <v>57</v>
      </c>
      <c r="C986" s="122" t="s">
        <v>140</v>
      </c>
      <c r="D986" s="122" t="s">
        <v>119</v>
      </c>
      <c r="E986" s="123" t="s">
        <v>11460</v>
      </c>
      <c r="F986" s="124" t="s">
        <v>21</v>
      </c>
      <c r="G986" s="124" t="s">
        <v>142</v>
      </c>
      <c r="H986" s="124" t="s">
        <v>12531</v>
      </c>
      <c r="I986" s="210" t="s">
        <v>263</v>
      </c>
      <c r="J986" s="129" t="s">
        <v>7464</v>
      </c>
      <c r="K986" s="128"/>
      <c r="L986" s="129"/>
      <c r="M986" s="128"/>
      <c r="N986" s="127" t="s">
        <v>654</v>
      </c>
      <c r="O986" s="127" t="s">
        <v>2712</v>
      </c>
      <c r="P986" s="127" t="s">
        <v>7465</v>
      </c>
      <c r="Q986" s="131" t="s">
        <v>12355</v>
      </c>
      <c r="R986" s="131" t="s">
        <v>16404</v>
      </c>
      <c r="S986" s="132" t="s">
        <v>16403</v>
      </c>
      <c r="T986" s="136" t="s">
        <v>665</v>
      </c>
      <c r="U986" s="211"/>
      <c r="V986" s="211"/>
      <c r="W986" s="133" t="str">
        <f>VLOOKUP(TRIM(X986),X10:Y88,2,FALSE)</f>
        <v>Puneet</v>
      </c>
      <c r="X986" s="11" t="str">
        <f t="shared" si="33"/>
        <v>6.9</v>
      </c>
      <c r="AA986" s="1">
        <f t="shared" si="34"/>
        <v>4</v>
      </c>
    </row>
    <row r="987" spans="1:27" ht="36.75" customHeight="1">
      <c r="A987" s="119"/>
      <c r="B987" s="134" t="s">
        <v>57</v>
      </c>
      <c r="C987" s="122" t="s">
        <v>22</v>
      </c>
      <c r="D987" s="122" t="s">
        <v>119</v>
      </c>
      <c r="E987" s="123" t="s">
        <v>11461</v>
      </c>
      <c r="F987" s="124" t="s">
        <v>21</v>
      </c>
      <c r="G987" s="138" t="s">
        <v>142</v>
      </c>
      <c r="H987" s="138" t="s">
        <v>13241</v>
      </c>
      <c r="I987" s="139" t="s">
        <v>212</v>
      </c>
      <c r="J987" s="140" t="s">
        <v>7464</v>
      </c>
      <c r="K987" s="141"/>
      <c r="L987" s="140"/>
      <c r="M987" s="141"/>
      <c r="N987" s="140" t="s">
        <v>654</v>
      </c>
      <c r="O987" s="140" t="s">
        <v>2712</v>
      </c>
      <c r="P987" s="140" t="s">
        <v>7465</v>
      </c>
      <c r="Q987" s="142" t="s">
        <v>16406</v>
      </c>
      <c r="R987" s="142" t="s">
        <v>16405</v>
      </c>
      <c r="S987" s="145"/>
      <c r="T987" s="136" t="s">
        <v>292</v>
      </c>
      <c r="U987" s="211"/>
      <c r="V987" s="211"/>
      <c r="W987" s="133" t="str">
        <f>VLOOKUP(TRIM(X987),X10:Y88,2,FALSE)</f>
        <v>Puneet</v>
      </c>
      <c r="X987" s="11" t="str">
        <f t="shared" si="33"/>
        <v>6.9</v>
      </c>
      <c r="AA987" s="1">
        <f t="shared" si="34"/>
        <v>21</v>
      </c>
    </row>
    <row r="988" spans="1:27" ht="36.75" customHeight="1">
      <c r="A988" s="119" t="s">
        <v>139</v>
      </c>
      <c r="B988" s="134" t="s">
        <v>57</v>
      </c>
      <c r="C988" s="122" t="s">
        <v>140</v>
      </c>
      <c r="D988" s="122" t="s">
        <v>119</v>
      </c>
      <c r="E988" s="123" t="s">
        <v>11462</v>
      </c>
      <c r="F988" s="124" t="s">
        <v>21</v>
      </c>
      <c r="G988" s="124" t="s">
        <v>142</v>
      </c>
      <c r="H988" s="124" t="s">
        <v>13045</v>
      </c>
      <c r="I988" s="210" t="s">
        <v>241</v>
      </c>
      <c r="J988" s="129" t="s">
        <v>7464</v>
      </c>
      <c r="K988" s="128"/>
      <c r="L988" s="129"/>
      <c r="M988" s="128"/>
      <c r="N988" s="127" t="s">
        <v>654</v>
      </c>
      <c r="O988" s="127" t="s">
        <v>2712</v>
      </c>
      <c r="P988" s="127" t="s">
        <v>7465</v>
      </c>
      <c r="Q988" s="131" t="s">
        <v>12906</v>
      </c>
      <c r="R988" s="131" t="s">
        <v>17225</v>
      </c>
      <c r="S988" s="132" t="s">
        <v>145</v>
      </c>
      <c r="T988" s="136" t="s">
        <v>261</v>
      </c>
      <c r="U988" s="211"/>
      <c r="V988" s="211" t="s">
        <v>245</v>
      </c>
      <c r="W988" s="133" t="str">
        <f>VLOOKUP(TRIM(X988),X10:Y88,2,FALSE)</f>
        <v>Puneet</v>
      </c>
      <c r="X988" s="11" t="str">
        <f t="shared" ref="X988:X1051" si="35">IF(ISNONTEXT(D988),"" &amp; D988 &amp;"",T(D988))</f>
        <v>6.9</v>
      </c>
      <c r="AA988" s="1">
        <f t="shared" si="34"/>
        <v>7</v>
      </c>
    </row>
    <row r="989" spans="1:27" ht="36.75" customHeight="1">
      <c r="A989" s="119" t="s">
        <v>139</v>
      </c>
      <c r="B989" s="134" t="s">
        <v>57</v>
      </c>
      <c r="C989" s="122" t="s">
        <v>140</v>
      </c>
      <c r="D989" s="122" t="s">
        <v>119</v>
      </c>
      <c r="E989" s="123" t="s">
        <v>11463</v>
      </c>
      <c r="F989" s="124" t="s">
        <v>21</v>
      </c>
      <c r="G989" s="124" t="s">
        <v>142</v>
      </c>
      <c r="H989" s="124" t="s">
        <v>12922</v>
      </c>
      <c r="I989" s="210" t="s">
        <v>17538</v>
      </c>
      <c r="J989" s="129" t="s">
        <v>7464</v>
      </c>
      <c r="K989" s="128"/>
      <c r="L989" s="129"/>
      <c r="M989" s="128"/>
      <c r="N989" s="127" t="s">
        <v>654</v>
      </c>
      <c r="O989" s="127" t="s">
        <v>2712</v>
      </c>
      <c r="P989" s="127" t="s">
        <v>7465</v>
      </c>
      <c r="Q989" s="131" t="s">
        <v>12811</v>
      </c>
      <c r="R989" s="131" t="s">
        <v>16408</v>
      </c>
      <c r="S989" s="132" t="s">
        <v>16407</v>
      </c>
      <c r="T989" s="136" t="s">
        <v>198</v>
      </c>
      <c r="U989" s="211"/>
      <c r="V989" s="211"/>
      <c r="W989" s="133" t="str">
        <f>VLOOKUP(TRIM(X989),X10:Y88,2,FALSE)</f>
        <v>Puneet</v>
      </c>
      <c r="X989" s="11" t="str">
        <f t="shared" si="35"/>
        <v>6.9</v>
      </c>
      <c r="AA989" s="1">
        <f t="shared" si="34"/>
        <v>92</v>
      </c>
    </row>
    <row r="990" spans="1:27" ht="36.75" customHeight="1">
      <c r="A990" s="119" t="s">
        <v>139</v>
      </c>
      <c r="B990" s="134" t="s">
        <v>57</v>
      </c>
      <c r="C990" s="122" t="s">
        <v>140</v>
      </c>
      <c r="D990" s="122" t="s">
        <v>119</v>
      </c>
      <c r="E990" s="123" t="s">
        <v>11464</v>
      </c>
      <c r="F990" s="124" t="s">
        <v>21</v>
      </c>
      <c r="G990" s="124" t="s">
        <v>142</v>
      </c>
      <c r="H990" s="124" t="s">
        <v>13239</v>
      </c>
      <c r="I990" s="210" t="s">
        <v>16413</v>
      </c>
      <c r="J990" s="129" t="s">
        <v>7464</v>
      </c>
      <c r="K990" s="128"/>
      <c r="L990" s="129"/>
      <c r="M990" s="128"/>
      <c r="N990" s="127" t="s">
        <v>654</v>
      </c>
      <c r="O990" s="127" t="s">
        <v>2712</v>
      </c>
      <c r="P990" s="127" t="s">
        <v>7465</v>
      </c>
      <c r="Q990" s="131" t="s">
        <v>12682</v>
      </c>
      <c r="R990" s="131" t="s">
        <v>16412</v>
      </c>
      <c r="S990" s="132" t="s">
        <v>16411</v>
      </c>
      <c r="T990" s="136" t="s">
        <v>292</v>
      </c>
      <c r="U990" s="211"/>
      <c r="V990" s="211"/>
      <c r="W990" s="133" t="str">
        <f>VLOOKUP(TRIM(X990),X10:Y88,2,FALSE)</f>
        <v>Puneet</v>
      </c>
      <c r="X990" s="11" t="str">
        <f t="shared" si="35"/>
        <v>6.9</v>
      </c>
      <c r="AA990" s="1">
        <f t="shared" si="34"/>
        <v>67</v>
      </c>
    </row>
    <row r="991" spans="1:27" ht="36.75" customHeight="1">
      <c r="A991" s="119" t="s">
        <v>139</v>
      </c>
      <c r="B991" s="134" t="s">
        <v>57</v>
      </c>
      <c r="C991" s="122" t="s">
        <v>140</v>
      </c>
      <c r="D991" s="122" t="s">
        <v>119</v>
      </c>
      <c r="E991" s="123" t="s">
        <v>11465</v>
      </c>
      <c r="F991" s="124" t="s">
        <v>21</v>
      </c>
      <c r="G991" s="124" t="s">
        <v>142</v>
      </c>
      <c r="H991" s="124" t="s">
        <v>12443</v>
      </c>
      <c r="I991" s="210" t="s">
        <v>13349</v>
      </c>
      <c r="J991" s="129" t="s">
        <v>7464</v>
      </c>
      <c r="K991" s="128"/>
      <c r="L991" s="129"/>
      <c r="M991" s="128"/>
      <c r="N991" s="127" t="s">
        <v>654</v>
      </c>
      <c r="O991" s="127" t="s">
        <v>2712</v>
      </c>
      <c r="P991" s="127" t="s">
        <v>7465</v>
      </c>
      <c r="Q991" s="131" t="s">
        <v>12329</v>
      </c>
      <c r="R991" s="131" t="s">
        <v>16415</v>
      </c>
      <c r="S991" s="132" t="s">
        <v>16414</v>
      </c>
      <c r="T991" s="136" t="s">
        <v>264</v>
      </c>
      <c r="U991" s="211"/>
      <c r="V991" s="211"/>
      <c r="W991" s="133" t="str">
        <f>VLOOKUP(TRIM(X991),X10:Y88,2,FALSE)</f>
        <v>Puneet</v>
      </c>
      <c r="X991" s="11" t="str">
        <f t="shared" si="35"/>
        <v>6.9</v>
      </c>
      <c r="AA991" s="1">
        <f t="shared" si="34"/>
        <v>18</v>
      </c>
    </row>
    <row r="992" spans="1:27" ht="36.75" customHeight="1">
      <c r="A992" s="119" t="s">
        <v>139</v>
      </c>
      <c r="B992" s="134" t="s">
        <v>57</v>
      </c>
      <c r="C992" s="122" t="s">
        <v>140</v>
      </c>
      <c r="D992" s="122" t="s">
        <v>119</v>
      </c>
      <c r="E992" s="123" t="s">
        <v>11466</v>
      </c>
      <c r="F992" s="124" t="s">
        <v>21</v>
      </c>
      <c r="G992" s="124" t="s">
        <v>142</v>
      </c>
      <c r="H992" s="124" t="s">
        <v>13028</v>
      </c>
      <c r="I992" s="210" t="s">
        <v>181</v>
      </c>
      <c r="J992" s="129" t="s">
        <v>7464</v>
      </c>
      <c r="K992" s="128"/>
      <c r="L992" s="129"/>
      <c r="M992" s="128"/>
      <c r="N992" s="127" t="s">
        <v>654</v>
      </c>
      <c r="O992" s="127" t="s">
        <v>2712</v>
      </c>
      <c r="P992" s="127" t="s">
        <v>7465</v>
      </c>
      <c r="Q992" s="131" t="s">
        <v>12898</v>
      </c>
      <c r="R992" s="131" t="s">
        <v>16417</v>
      </c>
      <c r="S992" s="132" t="s">
        <v>16416</v>
      </c>
      <c r="T992" s="136" t="s">
        <v>489</v>
      </c>
      <c r="U992" s="211"/>
      <c r="V992" s="211"/>
      <c r="W992" s="133" t="str">
        <f>VLOOKUP(TRIM(X992),X10:Y88,2,FALSE)</f>
        <v>Puneet</v>
      </c>
      <c r="X992" s="11" t="str">
        <f t="shared" si="35"/>
        <v>6.9</v>
      </c>
      <c r="AA992" s="1">
        <f t="shared" si="34"/>
        <v>12</v>
      </c>
    </row>
    <row r="993" spans="1:27" ht="36.75" customHeight="1">
      <c r="A993" s="119" t="s">
        <v>139</v>
      </c>
      <c r="B993" s="134" t="s">
        <v>57</v>
      </c>
      <c r="C993" s="122" t="s">
        <v>140</v>
      </c>
      <c r="D993" s="122" t="s">
        <v>119</v>
      </c>
      <c r="E993" s="123" t="s">
        <v>11467</v>
      </c>
      <c r="F993" s="124" t="s">
        <v>21</v>
      </c>
      <c r="G993" s="124" t="s">
        <v>142</v>
      </c>
      <c r="H993" s="124" t="s">
        <v>12996</v>
      </c>
      <c r="I993" s="210" t="s">
        <v>17539</v>
      </c>
      <c r="J993" s="129" t="s">
        <v>7464</v>
      </c>
      <c r="K993" s="128"/>
      <c r="L993" s="129"/>
      <c r="M993" s="128"/>
      <c r="N993" s="127" t="s">
        <v>654</v>
      </c>
      <c r="O993" s="127" t="s">
        <v>2712</v>
      </c>
      <c r="P993" s="127" t="s">
        <v>7465</v>
      </c>
      <c r="Q993" s="131" t="s">
        <v>12873</v>
      </c>
      <c r="R993" s="131" t="s">
        <v>16419</v>
      </c>
      <c r="S993" s="132" t="s">
        <v>16418</v>
      </c>
      <c r="T993" s="136" t="s">
        <v>243</v>
      </c>
      <c r="U993" s="211"/>
      <c r="V993" s="211"/>
      <c r="W993" s="133" t="str">
        <f>VLOOKUP(TRIM(X993),X10:Y88,2,FALSE)</f>
        <v>Puneet</v>
      </c>
      <c r="X993" s="11" t="str">
        <f t="shared" si="35"/>
        <v>6.9</v>
      </c>
      <c r="AA993" s="1">
        <f t="shared" si="34"/>
        <v>36</v>
      </c>
    </row>
    <row r="994" spans="1:27" ht="36.75" customHeight="1">
      <c r="A994" s="119" t="s">
        <v>139</v>
      </c>
      <c r="B994" s="134" t="s">
        <v>57</v>
      </c>
      <c r="C994" s="122" t="s">
        <v>140</v>
      </c>
      <c r="D994" s="122" t="s">
        <v>77</v>
      </c>
      <c r="E994" s="123" t="s">
        <v>11468</v>
      </c>
      <c r="F994" s="124" t="s">
        <v>23</v>
      </c>
      <c r="G994" s="124" t="s">
        <v>142</v>
      </c>
      <c r="H994" s="124" t="s">
        <v>15559</v>
      </c>
      <c r="I994" s="210" t="s">
        <v>13348</v>
      </c>
      <c r="J994" s="129" t="s">
        <v>190</v>
      </c>
      <c r="K994" s="128">
        <v>3388</v>
      </c>
      <c r="L994" s="129" t="s">
        <v>74</v>
      </c>
      <c r="M994" s="128" t="s">
        <v>191</v>
      </c>
      <c r="N994" s="127" t="s">
        <v>5552</v>
      </c>
      <c r="O994" s="127" t="s">
        <v>165</v>
      </c>
      <c r="P994" s="127" t="s">
        <v>503</v>
      </c>
      <c r="Q994" s="131" t="s">
        <v>13479</v>
      </c>
      <c r="R994" s="131" t="s">
        <v>17604</v>
      </c>
      <c r="S994" s="137" t="s">
        <v>145</v>
      </c>
      <c r="T994" s="136" t="s">
        <v>243</v>
      </c>
      <c r="U994" s="211"/>
      <c r="V994" s="211"/>
      <c r="W994" s="133" t="str">
        <f>VLOOKUP(TRIM(X994),X10:Y88,2,FALSE)</f>
        <v>Puneet</v>
      </c>
      <c r="X994" s="11" t="str">
        <f t="shared" si="35"/>
        <v>5.1</v>
      </c>
      <c r="AA994" s="1">
        <f t="shared" si="34"/>
        <v>64</v>
      </c>
    </row>
    <row r="995" spans="1:27" ht="36.75" customHeight="1">
      <c r="A995" s="119" t="s">
        <v>139</v>
      </c>
      <c r="B995" s="134" t="s">
        <v>57</v>
      </c>
      <c r="C995" s="122" t="s">
        <v>140</v>
      </c>
      <c r="D995" s="122" t="s">
        <v>77</v>
      </c>
      <c r="E995" s="123" t="s">
        <v>11469</v>
      </c>
      <c r="F995" s="124" t="s">
        <v>23</v>
      </c>
      <c r="G995" s="124" t="s">
        <v>142</v>
      </c>
      <c r="H995" s="124" t="s">
        <v>17612</v>
      </c>
      <c r="I995" s="210" t="s">
        <v>189</v>
      </c>
      <c r="J995" s="129" t="s">
        <v>190</v>
      </c>
      <c r="K995" s="128">
        <v>3406</v>
      </c>
      <c r="L995" s="129" t="s">
        <v>60</v>
      </c>
      <c r="M995" s="128" t="s">
        <v>191</v>
      </c>
      <c r="N995" s="127" t="s">
        <v>7494</v>
      </c>
      <c r="O995" s="127" t="s">
        <v>152</v>
      </c>
      <c r="P995" s="127" t="s">
        <v>154</v>
      </c>
      <c r="Q995" s="131" t="s">
        <v>13593</v>
      </c>
      <c r="R995" s="131" t="s">
        <v>17226</v>
      </c>
      <c r="S995" s="132" t="s">
        <v>145</v>
      </c>
      <c r="T995" s="136" t="s">
        <v>198</v>
      </c>
      <c r="U995" s="211"/>
      <c r="V995" s="211" t="s">
        <v>245</v>
      </c>
      <c r="W995" s="133" t="str">
        <f>VLOOKUP(TRIM(X995),X10:Y88,2,FALSE)</f>
        <v>Puneet</v>
      </c>
      <c r="X995" s="11" t="str">
        <f t="shared" si="35"/>
        <v>5.1</v>
      </c>
      <c r="AA995" s="1">
        <f t="shared" si="34"/>
        <v>17</v>
      </c>
    </row>
    <row r="996" spans="1:27" ht="36.75" customHeight="1">
      <c r="A996" s="119" t="s">
        <v>139</v>
      </c>
      <c r="B996" s="134" t="s">
        <v>57</v>
      </c>
      <c r="C996" s="122" t="s">
        <v>140</v>
      </c>
      <c r="D996" s="122" t="s">
        <v>77</v>
      </c>
      <c r="E996" s="123" t="s">
        <v>11470</v>
      </c>
      <c r="F996" s="124" t="s">
        <v>23</v>
      </c>
      <c r="G996" s="124" t="s">
        <v>142</v>
      </c>
      <c r="H996" s="124" t="s">
        <v>17613</v>
      </c>
      <c r="I996" s="210" t="s">
        <v>189</v>
      </c>
      <c r="J996" s="129" t="s">
        <v>190</v>
      </c>
      <c r="K996" s="128">
        <v>3407</v>
      </c>
      <c r="L996" s="129" t="s">
        <v>60</v>
      </c>
      <c r="M996" s="128" t="s">
        <v>220</v>
      </c>
      <c r="N996" s="127" t="s">
        <v>5552</v>
      </c>
      <c r="O996" s="127" t="s">
        <v>165</v>
      </c>
      <c r="P996" s="127" t="s">
        <v>154</v>
      </c>
      <c r="Q996" s="131" t="s">
        <v>13594</v>
      </c>
      <c r="R996" s="131" t="s">
        <v>17227</v>
      </c>
      <c r="S996" s="132" t="s">
        <v>145</v>
      </c>
      <c r="T996" s="136" t="s">
        <v>198</v>
      </c>
      <c r="U996" s="211"/>
      <c r="V996" s="211" t="s">
        <v>245</v>
      </c>
      <c r="W996" s="133" t="str">
        <f>VLOOKUP(TRIM(X996),X10:Y88,2,FALSE)</f>
        <v>Puneet</v>
      </c>
      <c r="X996" s="11" t="str">
        <f t="shared" si="35"/>
        <v>5.1</v>
      </c>
      <c r="AA996" s="1">
        <f t="shared" si="34"/>
        <v>17</v>
      </c>
    </row>
    <row r="997" spans="1:27" ht="36.75" customHeight="1">
      <c r="A997" s="119" t="s">
        <v>139</v>
      </c>
      <c r="B997" s="134" t="s">
        <v>57</v>
      </c>
      <c r="C997" s="122" t="s">
        <v>140</v>
      </c>
      <c r="D997" s="122" t="s">
        <v>89</v>
      </c>
      <c r="E997" s="123" t="s">
        <v>11471</v>
      </c>
      <c r="F997" s="124" t="s">
        <v>24</v>
      </c>
      <c r="G997" s="124" t="s">
        <v>142</v>
      </c>
      <c r="H997" s="124" t="s">
        <v>15572</v>
      </c>
      <c r="I997" s="210" t="s">
        <v>12834</v>
      </c>
      <c r="J997" s="129" t="s">
        <v>174</v>
      </c>
      <c r="K997" s="128">
        <v>124</v>
      </c>
      <c r="L997" s="129" t="s">
        <v>60</v>
      </c>
      <c r="M997" s="128" t="s">
        <v>191</v>
      </c>
      <c r="N997" s="127" t="s">
        <v>485</v>
      </c>
      <c r="O997" s="127" t="s">
        <v>165</v>
      </c>
      <c r="P997" s="127" t="s">
        <v>183</v>
      </c>
      <c r="Q997" s="131" t="s">
        <v>12835</v>
      </c>
      <c r="R997" s="131" t="s">
        <v>16579</v>
      </c>
      <c r="S997" s="132" t="s">
        <v>16578</v>
      </c>
      <c r="T997" s="136" t="s">
        <v>232</v>
      </c>
      <c r="U997" s="211"/>
      <c r="V997" s="211"/>
      <c r="W997" s="133" t="str">
        <f>VLOOKUP(TRIM(X997),X10:Y88,2,FALSE)</f>
        <v>Puneet</v>
      </c>
      <c r="X997" s="11" t="str">
        <f t="shared" si="35"/>
        <v>6.1</v>
      </c>
      <c r="AA997" s="1">
        <f t="shared" si="34"/>
        <v>93</v>
      </c>
    </row>
    <row r="998" spans="1:27" ht="36.75" customHeight="1">
      <c r="A998" s="119" t="s">
        <v>139</v>
      </c>
      <c r="B998" s="134" t="s">
        <v>57</v>
      </c>
      <c r="C998" s="122" t="s">
        <v>140</v>
      </c>
      <c r="D998" s="122" t="s">
        <v>89</v>
      </c>
      <c r="E998" s="123" t="s">
        <v>11472</v>
      </c>
      <c r="F998" s="124" t="s">
        <v>24</v>
      </c>
      <c r="G998" s="124" t="s">
        <v>142</v>
      </c>
      <c r="H998" s="124" t="s">
        <v>15575</v>
      </c>
      <c r="I998" s="210" t="s">
        <v>12871</v>
      </c>
      <c r="J998" s="129" t="s">
        <v>204</v>
      </c>
      <c r="K998" s="128">
        <v>382</v>
      </c>
      <c r="L998" s="129" t="s">
        <v>68</v>
      </c>
      <c r="M998" s="128" t="s">
        <v>191</v>
      </c>
      <c r="N998" s="127" t="s">
        <v>7659</v>
      </c>
      <c r="O998" s="127" t="s">
        <v>165</v>
      </c>
      <c r="P998" s="127" t="s">
        <v>484</v>
      </c>
      <c r="Q998" s="131" t="s">
        <v>12872</v>
      </c>
      <c r="R998" s="131" t="s">
        <v>16582</v>
      </c>
      <c r="S998" s="132" t="s">
        <v>16581</v>
      </c>
      <c r="T998" s="136" t="s">
        <v>232</v>
      </c>
      <c r="U998" s="211"/>
      <c r="V998" s="211"/>
      <c r="W998" s="133" t="str">
        <f>VLOOKUP(TRIM(X998),X10:Y88,2,FALSE)</f>
        <v>Puneet</v>
      </c>
      <c r="X998" s="11" t="str">
        <f t="shared" si="35"/>
        <v>6.1</v>
      </c>
      <c r="AA998" s="1">
        <f t="shared" si="34"/>
        <v>93</v>
      </c>
    </row>
    <row r="999" spans="1:27" ht="36.75" customHeight="1">
      <c r="A999" s="119" t="s">
        <v>139</v>
      </c>
      <c r="B999" s="134" t="s">
        <v>57</v>
      </c>
      <c r="C999" s="122" t="s">
        <v>140</v>
      </c>
      <c r="D999" s="122" t="s">
        <v>89</v>
      </c>
      <c r="E999" s="123" t="s">
        <v>11473</v>
      </c>
      <c r="F999" s="124" t="s">
        <v>180</v>
      </c>
      <c r="G999" s="124" t="s">
        <v>142</v>
      </c>
      <c r="H999" s="124" t="s">
        <v>16318</v>
      </c>
      <c r="I999" s="210" t="s">
        <v>295</v>
      </c>
      <c r="J999" s="129"/>
      <c r="K999" s="128"/>
      <c r="L999" s="129"/>
      <c r="M999" s="128"/>
      <c r="N999" s="127"/>
      <c r="O999" s="127"/>
      <c r="P999" s="127"/>
      <c r="Q999" s="131" t="s">
        <v>16317</v>
      </c>
      <c r="R999" s="131" t="s">
        <v>16316</v>
      </c>
      <c r="S999" s="132" t="s">
        <v>16315</v>
      </c>
      <c r="T999" s="136" t="s">
        <v>198</v>
      </c>
      <c r="U999" s="211"/>
      <c r="V999" s="211"/>
      <c r="W999" s="133" t="str">
        <f>VLOOKUP(TRIM(X999),X10:Y88,2,FALSE)</f>
        <v>Puneet</v>
      </c>
      <c r="X999" s="11" t="str">
        <f t="shared" si="35"/>
        <v>6.1</v>
      </c>
      <c r="AA999" s="1">
        <f t="shared" si="34"/>
        <v>6</v>
      </c>
    </row>
    <row r="1000" spans="1:27" ht="36.75" customHeight="1">
      <c r="A1000" s="119" t="s">
        <v>139</v>
      </c>
      <c r="B1000" s="134" t="s">
        <v>57</v>
      </c>
      <c r="C1000" s="122" t="s">
        <v>140</v>
      </c>
      <c r="D1000" s="122" t="s">
        <v>89</v>
      </c>
      <c r="E1000" s="123" t="s">
        <v>11474</v>
      </c>
      <c r="F1000" s="124" t="s">
        <v>180</v>
      </c>
      <c r="G1000" s="124" t="s">
        <v>142</v>
      </c>
      <c r="H1000" s="124" t="s">
        <v>16319</v>
      </c>
      <c r="I1000" s="210" t="s">
        <v>295</v>
      </c>
      <c r="J1000" s="129"/>
      <c r="K1000" s="128"/>
      <c r="L1000" s="129"/>
      <c r="M1000" s="128"/>
      <c r="N1000" s="127"/>
      <c r="O1000" s="127"/>
      <c r="P1000" s="127"/>
      <c r="Q1000" s="131" t="s">
        <v>16320</v>
      </c>
      <c r="R1000" s="131" t="s">
        <v>16322</v>
      </c>
      <c r="S1000" s="132" t="s">
        <v>16321</v>
      </c>
      <c r="T1000" s="136" t="s">
        <v>198</v>
      </c>
      <c r="U1000" s="211"/>
      <c r="V1000" s="211"/>
      <c r="W1000" s="133" t="str">
        <f>VLOOKUP(TRIM(X1000),X10:Y88,2,FALSE)</f>
        <v>Puneet</v>
      </c>
      <c r="X1000" s="11" t="str">
        <f t="shared" si="35"/>
        <v>6.1</v>
      </c>
      <c r="AA1000" s="1">
        <f t="shared" si="34"/>
        <v>6</v>
      </c>
    </row>
    <row r="1001" spans="1:27" ht="36.75" customHeight="1">
      <c r="A1001" s="119" t="s">
        <v>139</v>
      </c>
      <c r="B1001" s="134" t="s">
        <v>57</v>
      </c>
      <c r="C1001" s="122" t="s">
        <v>140</v>
      </c>
      <c r="D1001" s="122" t="s">
        <v>472</v>
      </c>
      <c r="E1001" s="123" t="s">
        <v>11475</v>
      </c>
      <c r="F1001" s="124" t="s">
        <v>24</v>
      </c>
      <c r="G1001" s="124" t="s">
        <v>142</v>
      </c>
      <c r="H1001" s="124" t="s">
        <v>15606</v>
      </c>
      <c r="I1001" s="210" t="s">
        <v>13358</v>
      </c>
      <c r="J1001" s="129" t="s">
        <v>190</v>
      </c>
      <c r="K1001" s="128">
        <v>3396</v>
      </c>
      <c r="L1001" s="129" t="s">
        <v>63</v>
      </c>
      <c r="M1001" s="128" t="s">
        <v>234</v>
      </c>
      <c r="N1001" s="127" t="s">
        <v>5552</v>
      </c>
      <c r="O1001" s="127" t="s">
        <v>165</v>
      </c>
      <c r="P1001" s="127" t="s">
        <v>7462</v>
      </c>
      <c r="Q1001" s="131" t="s">
        <v>13512</v>
      </c>
      <c r="R1001" s="131" t="s">
        <v>16608</v>
      </c>
      <c r="S1001" s="132" t="s">
        <v>16607</v>
      </c>
      <c r="T1001" s="136" t="s">
        <v>2223</v>
      </c>
      <c r="U1001" s="211"/>
      <c r="V1001" s="211"/>
      <c r="W1001" s="133" t="str">
        <f>VLOOKUP(TRIM(X1001),X10:Y88,2,FALSE)</f>
        <v>Puneet</v>
      </c>
      <c r="X1001" s="11" t="str">
        <f t="shared" si="35"/>
        <v>6.15</v>
      </c>
      <c r="AA1001" s="1">
        <f t="shared" si="34"/>
        <v>32</v>
      </c>
    </row>
    <row r="1002" spans="1:27" ht="36.75" customHeight="1">
      <c r="A1002" s="119" t="s">
        <v>139</v>
      </c>
      <c r="B1002" s="134" t="s">
        <v>57</v>
      </c>
      <c r="C1002" s="122" t="s">
        <v>140</v>
      </c>
      <c r="D1002" s="122" t="s">
        <v>77</v>
      </c>
      <c r="E1002" s="123" t="s">
        <v>11476</v>
      </c>
      <c r="F1002" s="124" t="s">
        <v>180</v>
      </c>
      <c r="G1002" s="124" t="s">
        <v>142</v>
      </c>
      <c r="H1002" s="124" t="s">
        <v>15607</v>
      </c>
      <c r="I1002" s="210" t="s">
        <v>295</v>
      </c>
      <c r="J1002" s="129"/>
      <c r="K1002" s="128"/>
      <c r="L1002" s="129"/>
      <c r="M1002" s="128"/>
      <c r="N1002" s="127"/>
      <c r="O1002" s="127" t="s">
        <v>165</v>
      </c>
      <c r="P1002" s="127" t="s">
        <v>7462</v>
      </c>
      <c r="Q1002" s="131" t="s">
        <v>809</v>
      </c>
      <c r="R1002" s="131" t="s">
        <v>15768</v>
      </c>
      <c r="S1002" s="132" t="s">
        <v>15767</v>
      </c>
      <c r="T1002" s="136" t="s">
        <v>318</v>
      </c>
      <c r="U1002" s="211"/>
      <c r="V1002" s="211"/>
      <c r="W1002" s="133" t="str">
        <f>VLOOKUP(TRIM(X1002),X10:Y88,2,FALSE)</f>
        <v>Puneet</v>
      </c>
      <c r="X1002" s="11" t="str">
        <f t="shared" si="35"/>
        <v>5.1</v>
      </c>
      <c r="AA1002" s="1">
        <f t="shared" si="34"/>
        <v>6</v>
      </c>
    </row>
    <row r="1003" spans="1:27" ht="36.75" customHeight="1">
      <c r="A1003" s="119" t="s">
        <v>139</v>
      </c>
      <c r="B1003" s="134" t="s">
        <v>57</v>
      </c>
      <c r="C1003" s="122" t="s">
        <v>140</v>
      </c>
      <c r="D1003" s="122" t="s">
        <v>119</v>
      </c>
      <c r="E1003" s="123" t="s">
        <v>11477</v>
      </c>
      <c r="F1003" s="124" t="s">
        <v>21</v>
      </c>
      <c r="G1003" s="124" t="s">
        <v>142</v>
      </c>
      <c r="H1003" s="124" t="s">
        <v>13261</v>
      </c>
      <c r="I1003" s="210" t="s">
        <v>225</v>
      </c>
      <c r="J1003" s="127" t="s">
        <v>7464</v>
      </c>
      <c r="K1003" s="212"/>
      <c r="L1003" s="127"/>
      <c r="M1003" s="212"/>
      <c r="N1003" s="127" t="s">
        <v>654</v>
      </c>
      <c r="O1003" s="127" t="s">
        <v>2712</v>
      </c>
      <c r="P1003" s="127" t="s">
        <v>7465</v>
      </c>
      <c r="Q1003" s="131" t="s">
        <v>13185</v>
      </c>
      <c r="R1003" s="131" t="s">
        <v>16421</v>
      </c>
      <c r="S1003" s="132" t="s">
        <v>16420</v>
      </c>
      <c r="T1003" s="136" t="s">
        <v>226</v>
      </c>
      <c r="U1003" s="211"/>
      <c r="V1003" s="211"/>
      <c r="W1003" s="133" t="str">
        <f>VLOOKUP(TRIM(X1003),X10:Y88,2,FALSE)</f>
        <v>Puneet</v>
      </c>
      <c r="X1003" s="11" t="str">
        <f t="shared" si="35"/>
        <v>6.9</v>
      </c>
      <c r="AA1003" s="1">
        <f t="shared" si="34"/>
        <v>8</v>
      </c>
    </row>
    <row r="1004" spans="1:27" ht="36.75" customHeight="1">
      <c r="A1004" s="119" t="s">
        <v>139</v>
      </c>
      <c r="B1004" s="134" t="s">
        <v>57</v>
      </c>
      <c r="C1004" s="122" t="s">
        <v>140</v>
      </c>
      <c r="D1004" s="122" t="s">
        <v>119</v>
      </c>
      <c r="E1004" s="123" t="s">
        <v>11478</v>
      </c>
      <c r="F1004" s="124" t="s">
        <v>21</v>
      </c>
      <c r="G1004" s="124" t="s">
        <v>142</v>
      </c>
      <c r="H1004" s="124" t="s">
        <v>12654</v>
      </c>
      <c r="I1004" s="210" t="s">
        <v>259</v>
      </c>
      <c r="J1004" s="129" t="s">
        <v>7464</v>
      </c>
      <c r="K1004" s="128"/>
      <c r="L1004" s="129" t="s">
        <v>8313</v>
      </c>
      <c r="M1004" s="128"/>
      <c r="N1004" s="127" t="s">
        <v>654</v>
      </c>
      <c r="O1004" s="127" t="s">
        <v>2712</v>
      </c>
      <c r="P1004" s="127" t="s">
        <v>7465</v>
      </c>
      <c r="Q1004" s="131" t="s">
        <v>12636</v>
      </c>
      <c r="R1004" s="131" t="s">
        <v>16423</v>
      </c>
      <c r="S1004" s="132" t="s">
        <v>16422</v>
      </c>
      <c r="T1004" s="136" t="s">
        <v>260</v>
      </c>
      <c r="U1004" s="211"/>
      <c r="V1004" s="211"/>
      <c r="W1004" s="133" t="str">
        <f>VLOOKUP(TRIM(X1004),X10:Y88,2,FALSE)</f>
        <v>Puneet</v>
      </c>
      <c r="X1004" s="11" t="str">
        <f t="shared" si="35"/>
        <v>6.9</v>
      </c>
      <c r="AA1004" s="1">
        <f t="shared" si="34"/>
        <v>4</v>
      </c>
    </row>
    <row r="1005" spans="1:27" ht="36.75" customHeight="1">
      <c r="A1005" s="119" t="s">
        <v>139</v>
      </c>
      <c r="B1005" s="134" t="s">
        <v>57</v>
      </c>
      <c r="C1005" s="122" t="s">
        <v>140</v>
      </c>
      <c r="D1005" s="122" t="s">
        <v>119</v>
      </c>
      <c r="E1005" s="123" t="s">
        <v>11479</v>
      </c>
      <c r="F1005" s="124" t="s">
        <v>21</v>
      </c>
      <c r="G1005" s="124" t="s">
        <v>142</v>
      </c>
      <c r="H1005" s="124" t="s">
        <v>12751</v>
      </c>
      <c r="I1005" s="210" t="s">
        <v>225</v>
      </c>
      <c r="J1005" s="129" t="s">
        <v>7464</v>
      </c>
      <c r="K1005" s="128"/>
      <c r="L1005" s="129"/>
      <c r="M1005" s="128"/>
      <c r="N1005" s="127" t="s">
        <v>654</v>
      </c>
      <c r="O1005" s="127" t="s">
        <v>2712</v>
      </c>
      <c r="P1005" s="127" t="s">
        <v>7465</v>
      </c>
      <c r="Q1005" s="131" t="s">
        <v>12700</v>
      </c>
      <c r="R1005" s="131" t="s">
        <v>16425</v>
      </c>
      <c r="S1005" s="132" t="s">
        <v>16424</v>
      </c>
      <c r="T1005" s="136" t="s">
        <v>226</v>
      </c>
      <c r="U1005" s="211"/>
      <c r="V1005" s="211"/>
      <c r="W1005" s="133" t="str">
        <f>VLOOKUP(TRIM(X1005),X10:Y88,2,FALSE)</f>
        <v>Puneet</v>
      </c>
      <c r="X1005" s="11" t="str">
        <f t="shared" si="35"/>
        <v>6.9</v>
      </c>
      <c r="AA1005" s="1">
        <f t="shared" si="34"/>
        <v>8</v>
      </c>
    </row>
    <row r="1006" spans="1:27" ht="36.75" customHeight="1">
      <c r="A1006" s="119" t="s">
        <v>139</v>
      </c>
      <c r="B1006" s="134" t="s">
        <v>57</v>
      </c>
      <c r="C1006" s="122" t="s">
        <v>140</v>
      </c>
      <c r="D1006" s="122" t="s">
        <v>108</v>
      </c>
      <c r="E1006" s="123" t="s">
        <v>11480</v>
      </c>
      <c r="F1006" s="124" t="s">
        <v>24</v>
      </c>
      <c r="G1006" s="124" t="s">
        <v>142</v>
      </c>
      <c r="H1006" s="124" t="s">
        <v>15736</v>
      </c>
      <c r="I1006" s="210" t="s">
        <v>212</v>
      </c>
      <c r="J1006" s="129" t="s">
        <v>174</v>
      </c>
      <c r="K1006" s="128">
        <v>107</v>
      </c>
      <c r="L1006" s="129" t="s">
        <v>60</v>
      </c>
      <c r="M1006" s="128" t="s">
        <v>191</v>
      </c>
      <c r="N1006" s="127" t="s">
        <v>485</v>
      </c>
      <c r="O1006" s="127" t="s">
        <v>165</v>
      </c>
      <c r="P1006" s="127" t="s">
        <v>183</v>
      </c>
      <c r="Q1006" s="131" t="s">
        <v>13567</v>
      </c>
      <c r="R1006" s="131" t="s">
        <v>16360</v>
      </c>
      <c r="S1006" s="132" t="s">
        <v>16359</v>
      </c>
      <c r="T1006" s="136" t="s">
        <v>213</v>
      </c>
      <c r="U1006" s="211"/>
      <c r="V1006" s="211"/>
      <c r="W1006" s="133" t="str">
        <f>VLOOKUP(TRIM(X1006),X10:Y88,2,FALSE)</f>
        <v>Puneet</v>
      </c>
      <c r="X1006" s="11" t="str">
        <f t="shared" si="35"/>
        <v>6.5.8</v>
      </c>
      <c r="AA1006" s="1">
        <f t="shared" si="34"/>
        <v>21</v>
      </c>
    </row>
    <row r="1007" spans="1:27" ht="36.75" customHeight="1">
      <c r="A1007" s="119" t="s">
        <v>139</v>
      </c>
      <c r="B1007" s="134" t="s">
        <v>57</v>
      </c>
      <c r="C1007" s="122" t="s">
        <v>140</v>
      </c>
      <c r="D1007" s="122" t="s">
        <v>108</v>
      </c>
      <c r="E1007" s="123" t="s">
        <v>11481</v>
      </c>
      <c r="F1007" s="124" t="s">
        <v>24</v>
      </c>
      <c r="G1007" s="124" t="s">
        <v>142</v>
      </c>
      <c r="H1007" s="124" t="s">
        <v>15739</v>
      </c>
      <c r="I1007" s="210" t="s">
        <v>212</v>
      </c>
      <c r="J1007" s="129" t="s">
        <v>185</v>
      </c>
      <c r="K1007" s="128">
        <v>157</v>
      </c>
      <c r="L1007" s="129" t="s">
        <v>60</v>
      </c>
      <c r="M1007" s="128" t="s">
        <v>191</v>
      </c>
      <c r="N1007" s="127" t="s">
        <v>485</v>
      </c>
      <c r="O1007" s="127" t="s">
        <v>165</v>
      </c>
      <c r="P1007" s="127" t="s">
        <v>183</v>
      </c>
      <c r="Q1007" s="131" t="s">
        <v>13566</v>
      </c>
      <c r="R1007" s="131" t="s">
        <v>16392</v>
      </c>
      <c r="S1007" s="132" t="s">
        <v>16391</v>
      </c>
      <c r="T1007" s="136" t="s">
        <v>213</v>
      </c>
      <c r="U1007" s="211"/>
      <c r="V1007" s="211"/>
      <c r="W1007" s="133" t="str">
        <f>VLOOKUP(TRIM(X1007),X10:Y88,2,FALSE)</f>
        <v>Puneet</v>
      </c>
      <c r="X1007" s="11" t="str">
        <f t="shared" si="35"/>
        <v>6.5.8</v>
      </c>
      <c r="AA1007" s="1">
        <f t="shared" si="34"/>
        <v>21</v>
      </c>
    </row>
    <row r="1008" spans="1:27" ht="36.75" customHeight="1">
      <c r="A1008" s="119" t="s">
        <v>139</v>
      </c>
      <c r="B1008" s="134" t="s">
        <v>57</v>
      </c>
      <c r="C1008" s="122" t="s">
        <v>140</v>
      </c>
      <c r="D1008" s="122" t="s">
        <v>108</v>
      </c>
      <c r="E1008" s="123" t="s">
        <v>11482</v>
      </c>
      <c r="F1008" s="124" t="s">
        <v>24</v>
      </c>
      <c r="G1008" s="124" t="s">
        <v>142</v>
      </c>
      <c r="H1008" s="124" t="s">
        <v>15744</v>
      </c>
      <c r="I1008" s="210" t="s">
        <v>181</v>
      </c>
      <c r="J1008" s="129" t="s">
        <v>185</v>
      </c>
      <c r="K1008" s="128">
        <v>171</v>
      </c>
      <c r="L1008" s="129" t="s">
        <v>60</v>
      </c>
      <c r="M1008" s="128" t="s">
        <v>191</v>
      </c>
      <c r="N1008" s="127" t="s">
        <v>485</v>
      </c>
      <c r="O1008" s="127" t="s">
        <v>165</v>
      </c>
      <c r="P1008" s="127" t="s">
        <v>183</v>
      </c>
      <c r="Q1008" s="131" t="s">
        <v>13608</v>
      </c>
      <c r="R1008" s="131" t="s">
        <v>16395</v>
      </c>
      <c r="S1008" s="132" t="s">
        <v>16394</v>
      </c>
      <c r="T1008" s="136" t="s">
        <v>179</v>
      </c>
      <c r="U1008" s="211"/>
      <c r="V1008" s="211"/>
      <c r="W1008" s="133" t="str">
        <f>VLOOKUP(TRIM(X1008),X10:Y88,2,FALSE)</f>
        <v>Puneet</v>
      </c>
      <c r="X1008" s="11" t="str">
        <f t="shared" si="35"/>
        <v>6.5.8</v>
      </c>
      <c r="AA1008" s="1">
        <f t="shared" si="34"/>
        <v>12</v>
      </c>
    </row>
    <row r="1009" spans="1:27" ht="36.75" customHeight="1">
      <c r="A1009" s="119" t="s">
        <v>139</v>
      </c>
      <c r="B1009" s="134" t="s">
        <v>57</v>
      </c>
      <c r="C1009" s="122" t="s">
        <v>140</v>
      </c>
      <c r="D1009" s="122" t="s">
        <v>108</v>
      </c>
      <c r="E1009" s="123" t="s">
        <v>11483</v>
      </c>
      <c r="F1009" s="124" t="s">
        <v>23</v>
      </c>
      <c r="G1009" s="124" t="s">
        <v>142</v>
      </c>
      <c r="H1009" s="124" t="s">
        <v>15747</v>
      </c>
      <c r="I1009" s="210" t="s">
        <v>186</v>
      </c>
      <c r="J1009" s="129" t="s">
        <v>185</v>
      </c>
      <c r="K1009" s="128">
        <v>30</v>
      </c>
      <c r="L1009" s="129" t="s">
        <v>60</v>
      </c>
      <c r="M1009" s="128" t="s">
        <v>191</v>
      </c>
      <c r="N1009" s="127" t="s">
        <v>485</v>
      </c>
      <c r="O1009" s="127" t="s">
        <v>165</v>
      </c>
      <c r="P1009" s="127" t="s">
        <v>183</v>
      </c>
      <c r="Q1009" s="131" t="s">
        <v>8503</v>
      </c>
      <c r="R1009" s="131" t="s">
        <v>17228</v>
      </c>
      <c r="S1009" s="132" t="s">
        <v>145</v>
      </c>
      <c r="T1009" s="136" t="s">
        <v>202</v>
      </c>
      <c r="U1009" s="211"/>
      <c r="V1009" s="211" t="s">
        <v>245</v>
      </c>
      <c r="W1009" s="133" t="str">
        <f>VLOOKUP(TRIM(X1009),X10:Y88,2,FALSE)</f>
        <v>Puneet</v>
      </c>
      <c r="X1009" s="11" t="str">
        <f t="shared" si="35"/>
        <v>6.5.8</v>
      </c>
      <c r="AA1009" s="1">
        <f t="shared" si="34"/>
        <v>14</v>
      </c>
    </row>
    <row r="1010" spans="1:27" ht="36.75" customHeight="1">
      <c r="A1010" s="119" t="s">
        <v>139</v>
      </c>
      <c r="B1010" s="134" t="s">
        <v>57</v>
      </c>
      <c r="C1010" s="122" t="s">
        <v>140</v>
      </c>
      <c r="D1010" s="122" t="s">
        <v>108</v>
      </c>
      <c r="E1010" s="123" t="s">
        <v>11484</v>
      </c>
      <c r="F1010" s="124" t="s">
        <v>23</v>
      </c>
      <c r="G1010" s="124" t="s">
        <v>142</v>
      </c>
      <c r="H1010" s="124" t="s">
        <v>15750</v>
      </c>
      <c r="I1010" s="210" t="s">
        <v>189</v>
      </c>
      <c r="J1010" s="129" t="s">
        <v>8089</v>
      </c>
      <c r="K1010" s="128">
        <v>110</v>
      </c>
      <c r="L1010" s="129" t="s">
        <v>63</v>
      </c>
      <c r="M1010" s="128" t="s">
        <v>191</v>
      </c>
      <c r="N1010" s="127" t="s">
        <v>215</v>
      </c>
      <c r="O1010" s="127" t="s">
        <v>165</v>
      </c>
      <c r="P1010" s="127" t="s">
        <v>183</v>
      </c>
      <c r="Q1010" s="131" t="s">
        <v>13706</v>
      </c>
      <c r="R1010" s="131" t="s">
        <v>17006</v>
      </c>
      <c r="S1010" s="132" t="s">
        <v>145</v>
      </c>
      <c r="T1010" s="136" t="s">
        <v>12706</v>
      </c>
      <c r="U1010" s="211"/>
      <c r="V1010" s="211"/>
      <c r="W1010" s="133" t="str">
        <f>VLOOKUP(TRIM(X1010),X10:Y88,2,FALSE)</f>
        <v>Puneet</v>
      </c>
      <c r="X1010" s="11" t="str">
        <f t="shared" si="35"/>
        <v>6.5.8</v>
      </c>
      <c r="AA1010" s="1">
        <f t="shared" si="34"/>
        <v>17</v>
      </c>
    </row>
    <row r="1011" spans="1:27" ht="36.75" customHeight="1">
      <c r="A1011" s="119" t="s">
        <v>139</v>
      </c>
      <c r="B1011" s="134" t="s">
        <v>57</v>
      </c>
      <c r="C1011" s="122" t="s">
        <v>140</v>
      </c>
      <c r="D1011" s="122" t="s">
        <v>108</v>
      </c>
      <c r="E1011" s="123" t="s">
        <v>11485</v>
      </c>
      <c r="F1011" s="124" t="s">
        <v>23</v>
      </c>
      <c r="G1011" s="124" t="s">
        <v>142</v>
      </c>
      <c r="H1011" s="124" t="s">
        <v>15790</v>
      </c>
      <c r="I1011" s="210" t="s">
        <v>212</v>
      </c>
      <c r="J1011" s="129" t="s">
        <v>332</v>
      </c>
      <c r="K1011" s="128">
        <v>324</v>
      </c>
      <c r="L1011" s="129" t="s">
        <v>60</v>
      </c>
      <c r="M1011" s="128" t="s">
        <v>191</v>
      </c>
      <c r="N1011" s="127" t="s">
        <v>485</v>
      </c>
      <c r="O1011" s="127" t="s">
        <v>165</v>
      </c>
      <c r="P1011" s="127" t="s">
        <v>183</v>
      </c>
      <c r="Q1011" s="131" t="s">
        <v>13568</v>
      </c>
      <c r="R1011" s="131" t="s">
        <v>17229</v>
      </c>
      <c r="S1011" s="132" t="s">
        <v>145</v>
      </c>
      <c r="T1011" s="136" t="s">
        <v>213</v>
      </c>
      <c r="U1011" s="211"/>
      <c r="V1011" s="211" t="s">
        <v>245</v>
      </c>
      <c r="W1011" s="133" t="str">
        <f>VLOOKUP(TRIM(X1011),X10:Y88,2,FALSE)</f>
        <v>Puneet</v>
      </c>
      <c r="X1011" s="11" t="str">
        <f t="shared" si="35"/>
        <v>6.5.8</v>
      </c>
      <c r="AA1011" s="1">
        <f t="shared" si="34"/>
        <v>21</v>
      </c>
    </row>
    <row r="1012" spans="1:27" ht="36.75" customHeight="1">
      <c r="A1012" s="119" t="s">
        <v>139</v>
      </c>
      <c r="B1012" s="134" t="s">
        <v>57</v>
      </c>
      <c r="C1012" s="122" t="s">
        <v>140</v>
      </c>
      <c r="D1012" s="122" t="s">
        <v>108</v>
      </c>
      <c r="E1012" s="123" t="s">
        <v>11486</v>
      </c>
      <c r="F1012" s="124" t="s">
        <v>23</v>
      </c>
      <c r="G1012" s="124" t="s">
        <v>142</v>
      </c>
      <c r="H1012" s="124" t="s">
        <v>15799</v>
      </c>
      <c r="I1012" s="210" t="s">
        <v>225</v>
      </c>
      <c r="J1012" s="129" t="s">
        <v>185</v>
      </c>
      <c r="K1012" s="128">
        <v>73</v>
      </c>
      <c r="L1012" s="129" t="s">
        <v>60</v>
      </c>
      <c r="M1012" s="128" t="s">
        <v>191</v>
      </c>
      <c r="N1012" s="127" t="s">
        <v>485</v>
      </c>
      <c r="O1012" s="127" t="s">
        <v>165</v>
      </c>
      <c r="P1012" s="127" t="s">
        <v>183</v>
      </c>
      <c r="Q1012" s="131" t="s">
        <v>13444</v>
      </c>
      <c r="R1012" s="131" t="s">
        <v>17230</v>
      </c>
      <c r="S1012" s="132" t="s">
        <v>145</v>
      </c>
      <c r="T1012" s="136" t="s">
        <v>226</v>
      </c>
      <c r="U1012" s="211"/>
      <c r="V1012" s="211" t="s">
        <v>245</v>
      </c>
      <c r="W1012" s="133" t="str">
        <f>VLOOKUP(TRIM(X1012),X10:Y88,2,FALSE)</f>
        <v>Puneet</v>
      </c>
      <c r="X1012" s="11" t="str">
        <f t="shared" si="35"/>
        <v>6.5.8</v>
      </c>
      <c r="AA1012" s="1">
        <f t="shared" si="34"/>
        <v>8</v>
      </c>
    </row>
    <row r="1013" spans="1:27" ht="36.75" customHeight="1">
      <c r="A1013" s="119" t="s">
        <v>139</v>
      </c>
      <c r="B1013" s="134" t="s">
        <v>57</v>
      </c>
      <c r="C1013" s="122" t="s">
        <v>140</v>
      </c>
      <c r="D1013" s="122" t="s">
        <v>108</v>
      </c>
      <c r="E1013" s="123" t="s">
        <v>11487</v>
      </c>
      <c r="F1013" s="124" t="s">
        <v>24</v>
      </c>
      <c r="G1013" s="124" t="s">
        <v>142</v>
      </c>
      <c r="H1013" s="124" t="s">
        <v>15793</v>
      </c>
      <c r="I1013" s="210" t="s">
        <v>350</v>
      </c>
      <c r="J1013" s="129" t="s">
        <v>174</v>
      </c>
      <c r="K1013" s="128">
        <v>109</v>
      </c>
      <c r="L1013" s="129" t="s">
        <v>60</v>
      </c>
      <c r="M1013" s="128" t="s">
        <v>191</v>
      </c>
      <c r="N1013" s="127" t="s">
        <v>485</v>
      </c>
      <c r="O1013" s="127" t="s">
        <v>165</v>
      </c>
      <c r="P1013" s="127" t="s">
        <v>183</v>
      </c>
      <c r="Q1013" s="131" t="s">
        <v>13570</v>
      </c>
      <c r="R1013" s="131" t="s">
        <v>16398</v>
      </c>
      <c r="S1013" s="132" t="s">
        <v>16397</v>
      </c>
      <c r="T1013" s="136" t="s">
        <v>213</v>
      </c>
      <c r="U1013" s="211"/>
      <c r="V1013" s="211"/>
      <c r="W1013" s="133" t="str">
        <f>VLOOKUP(TRIM(X1013),X10:Y88,2,FALSE)</f>
        <v>Puneet</v>
      </c>
      <c r="X1013" s="11" t="str">
        <f t="shared" si="35"/>
        <v>6.5.8</v>
      </c>
      <c r="AA1013" s="1">
        <f t="shared" si="34"/>
        <v>31</v>
      </c>
    </row>
    <row r="1014" spans="1:27" ht="36.75" customHeight="1">
      <c r="A1014" s="119" t="s">
        <v>139</v>
      </c>
      <c r="B1014" s="134" t="s">
        <v>57</v>
      </c>
      <c r="C1014" s="122" t="s">
        <v>140</v>
      </c>
      <c r="D1014" s="122" t="s">
        <v>108</v>
      </c>
      <c r="E1014" s="123" t="s">
        <v>11488</v>
      </c>
      <c r="F1014" s="124" t="s">
        <v>24</v>
      </c>
      <c r="G1014" s="124" t="s">
        <v>142</v>
      </c>
      <c r="H1014" s="124" t="s">
        <v>15796</v>
      </c>
      <c r="I1014" s="210" t="s">
        <v>350</v>
      </c>
      <c r="J1014" s="129" t="s">
        <v>321</v>
      </c>
      <c r="K1014" s="128">
        <v>1188</v>
      </c>
      <c r="L1014" s="129" t="s">
        <v>60</v>
      </c>
      <c r="M1014" s="128" t="s">
        <v>234</v>
      </c>
      <c r="N1014" s="127" t="s">
        <v>804</v>
      </c>
      <c r="O1014" s="127" t="s">
        <v>165</v>
      </c>
      <c r="P1014" s="127" t="s">
        <v>183</v>
      </c>
      <c r="Q1014" s="131" t="s">
        <v>13571</v>
      </c>
      <c r="R1014" s="131" t="s">
        <v>16401</v>
      </c>
      <c r="S1014" s="132" t="s">
        <v>16400</v>
      </c>
      <c r="T1014" s="136" t="s">
        <v>213</v>
      </c>
      <c r="U1014" s="211"/>
      <c r="V1014" s="211"/>
      <c r="W1014" s="133" t="str">
        <f>VLOOKUP(TRIM(X1014),X10:Y88,2,FALSE)</f>
        <v>Puneet</v>
      </c>
      <c r="X1014" s="11" t="str">
        <f t="shared" si="35"/>
        <v>6.5.8</v>
      </c>
      <c r="AA1014" s="1">
        <f t="shared" si="34"/>
        <v>31</v>
      </c>
    </row>
    <row r="1015" spans="1:27" ht="36.75" customHeight="1">
      <c r="A1015" s="119" t="s">
        <v>139</v>
      </c>
      <c r="B1015" s="134" t="s">
        <v>57</v>
      </c>
      <c r="C1015" s="122" t="s">
        <v>140</v>
      </c>
      <c r="D1015" s="122" t="s">
        <v>77</v>
      </c>
      <c r="E1015" s="123" t="s">
        <v>11489</v>
      </c>
      <c r="F1015" s="124" t="s">
        <v>180</v>
      </c>
      <c r="G1015" s="124" t="s">
        <v>142</v>
      </c>
      <c r="H1015" s="124" t="s">
        <v>15607</v>
      </c>
      <c r="I1015" s="210" t="s">
        <v>295</v>
      </c>
      <c r="J1015" s="129"/>
      <c r="K1015" s="128"/>
      <c r="L1015" s="129"/>
      <c r="M1015" s="128"/>
      <c r="N1015" s="127"/>
      <c r="O1015" s="127" t="s">
        <v>165</v>
      </c>
      <c r="P1015" s="127" t="s">
        <v>7462</v>
      </c>
      <c r="Q1015" s="131" t="s">
        <v>809</v>
      </c>
      <c r="R1015" s="131" t="s">
        <v>15770</v>
      </c>
      <c r="S1015" s="132" t="s">
        <v>15769</v>
      </c>
      <c r="T1015" s="136" t="s">
        <v>318</v>
      </c>
      <c r="U1015" s="211"/>
      <c r="V1015" s="211"/>
      <c r="W1015" s="133" t="str">
        <f>VLOOKUP(TRIM(X1015),X10:Y88,2,FALSE)</f>
        <v>Puneet</v>
      </c>
      <c r="X1015" s="11" t="str">
        <f t="shared" si="35"/>
        <v>5.1</v>
      </c>
      <c r="AA1015" s="1">
        <f t="shared" si="34"/>
        <v>6</v>
      </c>
    </row>
    <row r="1016" spans="1:27" ht="36.75" customHeight="1">
      <c r="A1016" s="119" t="s">
        <v>139</v>
      </c>
      <c r="B1016" s="134" t="s">
        <v>57</v>
      </c>
      <c r="C1016" s="122" t="s">
        <v>140</v>
      </c>
      <c r="D1016" s="122" t="s">
        <v>304</v>
      </c>
      <c r="E1016" s="123" t="s">
        <v>11490</v>
      </c>
      <c r="F1016" s="124" t="s">
        <v>21</v>
      </c>
      <c r="G1016" s="124" t="s">
        <v>142</v>
      </c>
      <c r="H1016" s="124" t="s">
        <v>12928</v>
      </c>
      <c r="I1016" s="210" t="s">
        <v>189</v>
      </c>
      <c r="J1016" s="129" t="s">
        <v>7467</v>
      </c>
      <c r="K1016" s="128"/>
      <c r="L1016" s="129"/>
      <c r="M1016" s="128"/>
      <c r="N1016" s="127" t="s">
        <v>654</v>
      </c>
      <c r="O1016" s="127" t="s">
        <v>2712</v>
      </c>
      <c r="P1016" s="127" t="s">
        <v>7468</v>
      </c>
      <c r="Q1016" s="131" t="s">
        <v>12820</v>
      </c>
      <c r="R1016" s="131" t="s">
        <v>17231</v>
      </c>
      <c r="S1016" s="132" t="s">
        <v>145</v>
      </c>
      <c r="T1016" s="136" t="s">
        <v>198</v>
      </c>
      <c r="U1016" s="211"/>
      <c r="V1016" s="211" t="s">
        <v>245</v>
      </c>
      <c r="W1016" s="133" t="str">
        <f>VLOOKUP(TRIM(X1016),X10:Y88,2,FALSE)</f>
        <v>Puneet</v>
      </c>
      <c r="X1016" s="11" t="str">
        <f t="shared" si="35"/>
        <v>6.11</v>
      </c>
      <c r="AA1016" s="1">
        <f t="shared" si="34"/>
        <v>17</v>
      </c>
    </row>
    <row r="1017" spans="1:27" ht="36.75" customHeight="1">
      <c r="A1017" s="119" t="s">
        <v>139</v>
      </c>
      <c r="B1017" s="134" t="s">
        <v>57</v>
      </c>
      <c r="C1017" s="122" t="s">
        <v>140</v>
      </c>
      <c r="D1017" s="122" t="s">
        <v>304</v>
      </c>
      <c r="E1017" s="123" t="s">
        <v>11491</v>
      </c>
      <c r="F1017" s="124" t="s">
        <v>21</v>
      </c>
      <c r="G1017" s="124" t="s">
        <v>142</v>
      </c>
      <c r="H1017" s="124" t="s">
        <v>12929</v>
      </c>
      <c r="I1017" s="210" t="s">
        <v>189</v>
      </c>
      <c r="J1017" s="129" t="s">
        <v>7467</v>
      </c>
      <c r="K1017" s="128"/>
      <c r="L1017" s="129"/>
      <c r="M1017" s="128"/>
      <c r="N1017" s="127" t="s">
        <v>654</v>
      </c>
      <c r="O1017" s="127" t="s">
        <v>2712</v>
      </c>
      <c r="P1017" s="127" t="s">
        <v>7468</v>
      </c>
      <c r="Q1017" s="131" t="s">
        <v>12821</v>
      </c>
      <c r="R1017" s="131" t="s">
        <v>17232</v>
      </c>
      <c r="S1017" s="132" t="s">
        <v>145</v>
      </c>
      <c r="T1017" s="136" t="s">
        <v>198</v>
      </c>
      <c r="U1017" s="211"/>
      <c r="V1017" s="211" t="s">
        <v>245</v>
      </c>
      <c r="W1017" s="133" t="str">
        <f>VLOOKUP(TRIM(X1017),X10:Y88,2,FALSE)</f>
        <v>Puneet</v>
      </c>
      <c r="X1017" s="11" t="str">
        <f t="shared" si="35"/>
        <v>6.11</v>
      </c>
      <c r="AA1017" s="1">
        <f t="shared" si="34"/>
        <v>17</v>
      </c>
    </row>
    <row r="1018" spans="1:27" ht="36.75" customHeight="1">
      <c r="A1018" s="119" t="s">
        <v>139</v>
      </c>
      <c r="B1018" s="134" t="s">
        <v>57</v>
      </c>
      <c r="C1018" s="122" t="s">
        <v>140</v>
      </c>
      <c r="D1018" s="122" t="s">
        <v>304</v>
      </c>
      <c r="E1018" s="123" t="s">
        <v>11492</v>
      </c>
      <c r="F1018" s="124" t="s">
        <v>21</v>
      </c>
      <c r="G1018" s="124" t="s">
        <v>142</v>
      </c>
      <c r="H1018" s="124" t="s">
        <v>12308</v>
      </c>
      <c r="I1018" s="210" t="s">
        <v>17540</v>
      </c>
      <c r="J1018" s="129" t="s">
        <v>7467</v>
      </c>
      <c r="K1018" s="128"/>
      <c r="L1018" s="129"/>
      <c r="M1018" s="128"/>
      <c r="N1018" s="127" t="s">
        <v>654</v>
      </c>
      <c r="O1018" s="127" t="s">
        <v>2712</v>
      </c>
      <c r="P1018" s="127" t="s">
        <v>7468</v>
      </c>
      <c r="Q1018" s="131" t="s">
        <v>12284</v>
      </c>
      <c r="R1018" s="131" t="s">
        <v>17727</v>
      </c>
      <c r="S1018" s="132" t="s">
        <v>145</v>
      </c>
      <c r="T1018" s="136" t="s">
        <v>276</v>
      </c>
      <c r="U1018" s="211"/>
      <c r="V1018" s="211" t="s">
        <v>245</v>
      </c>
      <c r="W1018" s="133" t="str">
        <f>VLOOKUP(TRIM(X1018),X10:Y88,2,FALSE)</f>
        <v>Puneet</v>
      </c>
      <c r="X1018" s="11" t="str">
        <f t="shared" si="35"/>
        <v>6.11</v>
      </c>
      <c r="AA1018" s="1">
        <f t="shared" si="34"/>
        <v>31</v>
      </c>
    </row>
    <row r="1019" spans="1:27" ht="36.75" customHeight="1">
      <c r="A1019" s="119"/>
      <c r="B1019" s="134" t="s">
        <v>57</v>
      </c>
      <c r="C1019" s="122" t="s">
        <v>22</v>
      </c>
      <c r="D1019" s="122" t="s">
        <v>304</v>
      </c>
      <c r="E1019" s="123" t="s">
        <v>11493</v>
      </c>
      <c r="F1019" s="124" t="s">
        <v>21</v>
      </c>
      <c r="G1019" s="138" t="s">
        <v>142</v>
      </c>
      <c r="H1019" s="138" t="s">
        <v>13246</v>
      </c>
      <c r="I1019" s="139" t="s">
        <v>196</v>
      </c>
      <c r="J1019" s="140" t="s">
        <v>7467</v>
      </c>
      <c r="K1019" s="141"/>
      <c r="L1019" s="140"/>
      <c r="M1019" s="141"/>
      <c r="N1019" s="140" t="s">
        <v>654</v>
      </c>
      <c r="O1019" s="140" t="s">
        <v>2712</v>
      </c>
      <c r="P1019" s="140" t="s">
        <v>7468</v>
      </c>
      <c r="Q1019" s="142" t="s">
        <v>17729</v>
      </c>
      <c r="R1019" s="142" t="s">
        <v>17728</v>
      </c>
      <c r="S1019" s="145"/>
      <c r="T1019" s="136" t="s">
        <v>197</v>
      </c>
      <c r="U1019" s="211"/>
      <c r="V1019" s="211"/>
      <c r="W1019" s="133" t="str">
        <f>VLOOKUP(TRIM(X1019),X10:Y88,2,FALSE)</f>
        <v>Puneet</v>
      </c>
      <c r="X1019" s="11" t="str">
        <f t="shared" si="35"/>
        <v>6.11</v>
      </c>
      <c r="AA1019" s="1">
        <f t="shared" si="34"/>
        <v>25</v>
      </c>
    </row>
    <row r="1020" spans="1:27" ht="36.75" customHeight="1">
      <c r="A1020" s="119" t="s">
        <v>139</v>
      </c>
      <c r="B1020" s="134" t="s">
        <v>57</v>
      </c>
      <c r="C1020" s="122" t="s">
        <v>140</v>
      </c>
      <c r="D1020" s="122" t="s">
        <v>304</v>
      </c>
      <c r="E1020" s="123" t="s">
        <v>11494</v>
      </c>
      <c r="F1020" s="124" t="s">
        <v>21</v>
      </c>
      <c r="G1020" s="124" t="s">
        <v>142</v>
      </c>
      <c r="H1020" s="124" t="s">
        <v>13264</v>
      </c>
      <c r="I1020" s="210" t="s">
        <v>505</v>
      </c>
      <c r="J1020" s="129" t="s">
        <v>7467</v>
      </c>
      <c r="K1020" s="128"/>
      <c r="L1020" s="129"/>
      <c r="M1020" s="128"/>
      <c r="N1020" s="127" t="s">
        <v>654</v>
      </c>
      <c r="O1020" s="127" t="s">
        <v>2712</v>
      </c>
      <c r="P1020" s="127" t="s">
        <v>7468</v>
      </c>
      <c r="Q1020" s="131" t="s">
        <v>13186</v>
      </c>
      <c r="R1020" s="131" t="s">
        <v>17233</v>
      </c>
      <c r="S1020" s="132" t="s">
        <v>145</v>
      </c>
      <c r="T1020" s="136" t="s">
        <v>13187</v>
      </c>
      <c r="U1020" s="211"/>
      <c r="V1020" s="211" t="s">
        <v>245</v>
      </c>
      <c r="W1020" s="133" t="str">
        <f>VLOOKUP(TRIM(X1020),X10:Y88,2,FALSE)</f>
        <v>Puneet</v>
      </c>
      <c r="X1020" s="11" t="str">
        <f t="shared" si="35"/>
        <v>6.11</v>
      </c>
      <c r="AA1020" s="1">
        <f t="shared" si="34"/>
        <v>13</v>
      </c>
    </row>
    <row r="1021" spans="1:27" ht="36.75" customHeight="1">
      <c r="A1021" s="119" t="s">
        <v>139</v>
      </c>
      <c r="B1021" s="134" t="s">
        <v>57</v>
      </c>
      <c r="C1021" s="122" t="s">
        <v>140</v>
      </c>
      <c r="D1021" s="122" t="s">
        <v>304</v>
      </c>
      <c r="E1021" s="123" t="s">
        <v>11495</v>
      </c>
      <c r="F1021" s="124" t="s">
        <v>21</v>
      </c>
      <c r="G1021" s="124" t="s">
        <v>142</v>
      </c>
      <c r="H1021" s="124" t="s">
        <v>12602</v>
      </c>
      <c r="I1021" s="210" t="s">
        <v>2350</v>
      </c>
      <c r="J1021" s="129" t="s">
        <v>7467</v>
      </c>
      <c r="K1021" s="128"/>
      <c r="L1021" s="129"/>
      <c r="M1021" s="128"/>
      <c r="N1021" s="127" t="s">
        <v>654</v>
      </c>
      <c r="O1021" s="127" t="s">
        <v>2712</v>
      </c>
      <c r="P1021" s="127" t="s">
        <v>7468</v>
      </c>
      <c r="Q1021" s="131" t="s">
        <v>12579</v>
      </c>
      <c r="R1021" s="131" t="s">
        <v>17764</v>
      </c>
      <c r="S1021" s="144" t="s">
        <v>145</v>
      </c>
      <c r="T1021" s="136" t="s">
        <v>230</v>
      </c>
      <c r="U1021" s="211"/>
      <c r="V1021" s="211" t="s">
        <v>608</v>
      </c>
      <c r="W1021" s="133" t="str">
        <f>VLOOKUP(TRIM(X1021),X10:Y88,2,FALSE)</f>
        <v>Puneet</v>
      </c>
      <c r="X1021" s="11" t="str">
        <f t="shared" si="35"/>
        <v>6.11</v>
      </c>
      <c r="AA1021" s="1">
        <f t="shared" si="34"/>
        <v>26</v>
      </c>
    </row>
    <row r="1022" spans="1:27" ht="36.75" customHeight="1">
      <c r="A1022" s="119" t="s">
        <v>139</v>
      </c>
      <c r="B1022" s="134" t="s">
        <v>57</v>
      </c>
      <c r="C1022" s="122" t="s">
        <v>140</v>
      </c>
      <c r="D1022" s="122" t="s">
        <v>304</v>
      </c>
      <c r="E1022" s="123" t="s">
        <v>11496</v>
      </c>
      <c r="F1022" s="124" t="s">
        <v>21</v>
      </c>
      <c r="G1022" s="124" t="s">
        <v>142</v>
      </c>
      <c r="H1022" s="124" t="s">
        <v>12538</v>
      </c>
      <c r="I1022" s="210" t="s">
        <v>12326</v>
      </c>
      <c r="J1022" s="129" t="s">
        <v>7467</v>
      </c>
      <c r="K1022" s="128"/>
      <c r="L1022" s="129"/>
      <c r="M1022" s="128"/>
      <c r="N1022" s="127" t="s">
        <v>654</v>
      </c>
      <c r="O1022" s="127" t="s">
        <v>2712</v>
      </c>
      <c r="P1022" s="127" t="s">
        <v>7468</v>
      </c>
      <c r="Q1022" s="131" t="s">
        <v>12368</v>
      </c>
      <c r="R1022" s="131" t="s">
        <v>16588</v>
      </c>
      <c r="S1022" s="132" t="s">
        <v>16587</v>
      </c>
      <c r="T1022" s="136" t="s">
        <v>177</v>
      </c>
      <c r="U1022" s="211"/>
      <c r="V1022" s="211"/>
      <c r="W1022" s="133" t="str">
        <f>VLOOKUP(TRIM(X1022),X10:Y88,2,FALSE)</f>
        <v>Puneet</v>
      </c>
      <c r="X1022" s="11" t="str">
        <f t="shared" si="35"/>
        <v>6.11</v>
      </c>
      <c r="AA1022" s="1">
        <f t="shared" si="34"/>
        <v>16</v>
      </c>
    </row>
    <row r="1023" spans="1:27" ht="36.75" customHeight="1">
      <c r="A1023" s="119" t="s">
        <v>139</v>
      </c>
      <c r="B1023" s="134" t="s">
        <v>57</v>
      </c>
      <c r="C1023" s="122" t="s">
        <v>140</v>
      </c>
      <c r="D1023" s="122" t="s">
        <v>304</v>
      </c>
      <c r="E1023" s="123" t="s">
        <v>11497</v>
      </c>
      <c r="F1023" s="124" t="s">
        <v>21</v>
      </c>
      <c r="G1023" s="124" t="s">
        <v>142</v>
      </c>
      <c r="H1023" s="124" t="s">
        <v>12927</v>
      </c>
      <c r="I1023" s="210" t="s">
        <v>12818</v>
      </c>
      <c r="J1023" s="129" t="s">
        <v>7467</v>
      </c>
      <c r="K1023" s="128"/>
      <c r="L1023" s="129"/>
      <c r="M1023" s="128"/>
      <c r="N1023" s="127" t="s">
        <v>654</v>
      </c>
      <c r="O1023" s="127" t="s">
        <v>2712</v>
      </c>
      <c r="P1023" s="127" t="s">
        <v>7468</v>
      </c>
      <c r="Q1023" s="131" t="s">
        <v>12819</v>
      </c>
      <c r="R1023" s="131" t="s">
        <v>16590</v>
      </c>
      <c r="S1023" s="132" t="s">
        <v>16589</v>
      </c>
      <c r="T1023" s="136" t="s">
        <v>198</v>
      </c>
      <c r="U1023" s="211"/>
      <c r="V1023" s="211"/>
      <c r="W1023" s="133" t="str">
        <f>VLOOKUP(TRIM(X1023),X10:Y88,2,FALSE)</f>
        <v>Puneet</v>
      </c>
      <c r="X1023" s="11" t="str">
        <f t="shared" si="35"/>
        <v>6.11</v>
      </c>
      <c r="AA1023" s="1">
        <f t="shared" si="34"/>
        <v>23</v>
      </c>
    </row>
    <row r="1024" spans="1:27" ht="36.75" customHeight="1">
      <c r="A1024" s="119" t="s">
        <v>139</v>
      </c>
      <c r="B1024" s="134" t="s">
        <v>57</v>
      </c>
      <c r="C1024" s="122" t="s">
        <v>140</v>
      </c>
      <c r="D1024" s="122" t="s">
        <v>304</v>
      </c>
      <c r="E1024" s="123" t="s">
        <v>11498</v>
      </c>
      <c r="F1024" s="124" t="s">
        <v>21</v>
      </c>
      <c r="G1024" s="124" t="s">
        <v>142</v>
      </c>
      <c r="H1024" s="124" t="s">
        <v>13013</v>
      </c>
      <c r="I1024" s="210" t="s">
        <v>228</v>
      </c>
      <c r="J1024" s="129" t="s">
        <v>7467</v>
      </c>
      <c r="K1024" s="128"/>
      <c r="L1024" s="129"/>
      <c r="M1024" s="128"/>
      <c r="N1024" s="127" t="s">
        <v>654</v>
      </c>
      <c r="O1024" s="127" t="s">
        <v>2712</v>
      </c>
      <c r="P1024" s="127" t="s">
        <v>7468</v>
      </c>
      <c r="Q1024" s="131" t="s">
        <v>12888</v>
      </c>
      <c r="R1024" s="131" t="s">
        <v>16592</v>
      </c>
      <c r="S1024" s="132" t="s">
        <v>16591</v>
      </c>
      <c r="T1024" s="136" t="s">
        <v>229</v>
      </c>
      <c r="U1024" s="211"/>
      <c r="V1024" s="211"/>
      <c r="W1024" s="133" t="str">
        <f>VLOOKUP(TRIM(X1024),X10:Y88,2,FALSE)</f>
        <v>Puneet</v>
      </c>
      <c r="X1024" s="11" t="str">
        <f t="shared" si="35"/>
        <v>6.11</v>
      </c>
      <c r="AA1024" s="1">
        <f t="shared" si="34"/>
        <v>5</v>
      </c>
    </row>
    <row r="1025" spans="1:27" ht="36.75" customHeight="1">
      <c r="A1025" s="119" t="s">
        <v>139</v>
      </c>
      <c r="B1025" s="134" t="s">
        <v>57</v>
      </c>
      <c r="C1025" s="122" t="s">
        <v>140</v>
      </c>
      <c r="D1025" s="122" t="s">
        <v>304</v>
      </c>
      <c r="E1025" s="123" t="s">
        <v>11499</v>
      </c>
      <c r="F1025" s="124" t="s">
        <v>21</v>
      </c>
      <c r="G1025" s="124" t="s">
        <v>142</v>
      </c>
      <c r="H1025" s="124" t="s">
        <v>13027</v>
      </c>
      <c r="I1025" s="210" t="s">
        <v>181</v>
      </c>
      <c r="J1025" s="129" t="s">
        <v>7467</v>
      </c>
      <c r="K1025" s="128"/>
      <c r="L1025" s="129"/>
      <c r="M1025" s="128"/>
      <c r="N1025" s="127" t="s">
        <v>654</v>
      </c>
      <c r="O1025" s="127" t="s">
        <v>2712</v>
      </c>
      <c r="P1025" s="127" t="s">
        <v>7468</v>
      </c>
      <c r="Q1025" s="131" t="s">
        <v>12897</v>
      </c>
      <c r="R1025" s="131" t="s">
        <v>16594</v>
      </c>
      <c r="S1025" s="132" t="s">
        <v>16593</v>
      </c>
      <c r="T1025" s="136" t="s">
        <v>489</v>
      </c>
      <c r="U1025" s="211"/>
      <c r="V1025" s="211"/>
      <c r="W1025" s="133" t="str">
        <f>VLOOKUP(TRIM(X1025),X10:Y88,2,FALSE)</f>
        <v>Puneet</v>
      </c>
      <c r="X1025" s="11" t="str">
        <f t="shared" si="35"/>
        <v>6.11</v>
      </c>
      <c r="AA1025" s="1">
        <f t="shared" si="34"/>
        <v>12</v>
      </c>
    </row>
    <row r="1026" spans="1:27" ht="36.75" customHeight="1">
      <c r="A1026" s="119" t="s">
        <v>139</v>
      </c>
      <c r="B1026" s="134" t="s">
        <v>57</v>
      </c>
      <c r="C1026" s="122" t="s">
        <v>140</v>
      </c>
      <c r="D1026" s="122" t="s">
        <v>304</v>
      </c>
      <c r="E1026" s="123" t="s">
        <v>11500</v>
      </c>
      <c r="F1026" s="124" t="s">
        <v>21</v>
      </c>
      <c r="G1026" s="124" t="s">
        <v>142</v>
      </c>
      <c r="H1026" s="124" t="s">
        <v>13112</v>
      </c>
      <c r="I1026" s="210" t="s">
        <v>2350</v>
      </c>
      <c r="J1026" s="127" t="s">
        <v>7467</v>
      </c>
      <c r="K1026" s="212"/>
      <c r="L1026" s="127"/>
      <c r="M1026" s="212"/>
      <c r="N1026" s="127" t="s">
        <v>654</v>
      </c>
      <c r="O1026" s="127" t="s">
        <v>2712</v>
      </c>
      <c r="P1026" s="127" t="s">
        <v>7468</v>
      </c>
      <c r="Q1026" s="131" t="s">
        <v>13102</v>
      </c>
      <c r="R1026" s="131" t="s">
        <v>16596</v>
      </c>
      <c r="S1026" s="132" t="s">
        <v>16595</v>
      </c>
      <c r="T1026" s="136" t="s">
        <v>331</v>
      </c>
      <c r="U1026" s="211"/>
      <c r="V1026" s="211"/>
      <c r="W1026" s="133" t="str">
        <f>VLOOKUP(TRIM(X1026),X10:Y88,2,FALSE)</f>
        <v>Puneet</v>
      </c>
      <c r="X1026" s="11" t="str">
        <f t="shared" si="35"/>
        <v>6.11</v>
      </c>
      <c r="AA1026" s="1">
        <f t="shared" si="34"/>
        <v>26</v>
      </c>
    </row>
    <row r="1027" spans="1:27" ht="36.75" customHeight="1">
      <c r="A1027" s="119" t="s">
        <v>139</v>
      </c>
      <c r="B1027" s="134" t="s">
        <v>57</v>
      </c>
      <c r="C1027" s="122" t="s">
        <v>140</v>
      </c>
      <c r="D1027" s="122" t="s">
        <v>77</v>
      </c>
      <c r="E1027" s="123" t="s">
        <v>11501</v>
      </c>
      <c r="F1027" s="124" t="s">
        <v>20</v>
      </c>
      <c r="G1027" s="124" t="s">
        <v>142</v>
      </c>
      <c r="H1027" s="124" t="s">
        <v>15771</v>
      </c>
      <c r="I1027" s="210" t="s">
        <v>295</v>
      </c>
      <c r="J1027" s="129"/>
      <c r="K1027" s="128"/>
      <c r="L1027" s="129"/>
      <c r="M1027" s="128"/>
      <c r="N1027" s="127"/>
      <c r="O1027" s="127" t="s">
        <v>165</v>
      </c>
      <c r="P1027" s="127" t="s">
        <v>7462</v>
      </c>
      <c r="Q1027" s="131" t="s">
        <v>16135</v>
      </c>
      <c r="R1027" s="131" t="s">
        <v>16134</v>
      </c>
      <c r="S1027" s="132" t="s">
        <v>145</v>
      </c>
      <c r="T1027" s="136" t="s">
        <v>318</v>
      </c>
      <c r="U1027" s="211"/>
      <c r="V1027" s="211"/>
      <c r="W1027" s="133" t="str">
        <f>VLOOKUP(TRIM(X1027),X10:Y88,2,FALSE)</f>
        <v>Puneet</v>
      </c>
      <c r="X1027" s="11" t="str">
        <f t="shared" si="35"/>
        <v>5.1</v>
      </c>
      <c r="AA1027" s="1">
        <f t="shared" si="34"/>
        <v>6</v>
      </c>
    </row>
    <row r="1028" spans="1:27" ht="36.75" customHeight="1">
      <c r="A1028" s="119" t="s">
        <v>139</v>
      </c>
      <c r="B1028" s="134" t="s">
        <v>57</v>
      </c>
      <c r="C1028" s="122" t="s">
        <v>140</v>
      </c>
      <c r="D1028" s="122" t="s">
        <v>2172</v>
      </c>
      <c r="E1028" s="123" t="s">
        <v>11502</v>
      </c>
      <c r="F1028" s="124" t="s">
        <v>23</v>
      </c>
      <c r="G1028" s="124" t="s">
        <v>142</v>
      </c>
      <c r="H1028" s="124" t="s">
        <v>15997</v>
      </c>
      <c r="I1028" s="210" t="s">
        <v>17541</v>
      </c>
      <c r="J1028" s="129" t="s">
        <v>174</v>
      </c>
      <c r="K1028" s="128">
        <v>141</v>
      </c>
      <c r="L1028" s="129" t="s">
        <v>60</v>
      </c>
      <c r="M1028" s="128" t="s">
        <v>234</v>
      </c>
      <c r="N1028" s="127" t="s">
        <v>485</v>
      </c>
      <c r="O1028" s="127" t="s">
        <v>165</v>
      </c>
      <c r="P1028" s="127" t="s">
        <v>183</v>
      </c>
      <c r="Q1028" s="131" t="s">
        <v>13648</v>
      </c>
      <c r="R1028" s="131" t="s">
        <v>17009</v>
      </c>
      <c r="S1028" s="132" t="s">
        <v>145</v>
      </c>
      <c r="T1028" s="136" t="s">
        <v>229</v>
      </c>
      <c r="U1028" s="211"/>
      <c r="V1028" s="211"/>
      <c r="W1028" s="133" t="str">
        <f>VLOOKUP(TRIM(X1028),X10:Y88,2,FALSE)</f>
        <v>Puneet</v>
      </c>
      <c r="X1028" s="11" t="str">
        <f t="shared" si="35"/>
        <v>6.24</v>
      </c>
      <c r="AA1028" s="1">
        <f t="shared" si="34"/>
        <v>150</v>
      </c>
    </row>
    <row r="1029" spans="1:27" ht="36.75" customHeight="1">
      <c r="A1029" s="119" t="s">
        <v>139</v>
      </c>
      <c r="B1029" s="134" t="s">
        <v>57</v>
      </c>
      <c r="C1029" s="122" t="s">
        <v>140</v>
      </c>
      <c r="D1029" s="122" t="s">
        <v>2172</v>
      </c>
      <c r="E1029" s="123" t="s">
        <v>11503</v>
      </c>
      <c r="F1029" s="124" t="s">
        <v>23</v>
      </c>
      <c r="G1029" s="124" t="s">
        <v>142</v>
      </c>
      <c r="H1029" s="124" t="s">
        <v>16000</v>
      </c>
      <c r="I1029" s="210" t="s">
        <v>17541</v>
      </c>
      <c r="J1029" s="129" t="s">
        <v>185</v>
      </c>
      <c r="K1029" s="128">
        <v>199</v>
      </c>
      <c r="L1029" s="129" t="s">
        <v>60</v>
      </c>
      <c r="M1029" s="128" t="s">
        <v>234</v>
      </c>
      <c r="N1029" s="127" t="s">
        <v>485</v>
      </c>
      <c r="O1029" s="127" t="s">
        <v>165</v>
      </c>
      <c r="P1029" s="127" t="s">
        <v>183</v>
      </c>
      <c r="Q1029" s="131" t="s">
        <v>8591</v>
      </c>
      <c r="R1029" s="131" t="s">
        <v>17010</v>
      </c>
      <c r="S1029" s="132" t="s">
        <v>145</v>
      </c>
      <c r="T1029" s="136" t="s">
        <v>229</v>
      </c>
      <c r="U1029" s="211"/>
      <c r="V1029" s="211"/>
      <c r="W1029" s="133" t="str">
        <f>VLOOKUP(TRIM(X1029),X10:Y88,2,FALSE)</f>
        <v>Puneet</v>
      </c>
      <c r="X1029" s="11" t="str">
        <f t="shared" si="35"/>
        <v>6.24</v>
      </c>
      <c r="AA1029" s="1">
        <f t="shared" si="34"/>
        <v>150</v>
      </c>
    </row>
    <row r="1030" spans="1:27" ht="36.75" customHeight="1">
      <c r="A1030" s="119" t="s">
        <v>139</v>
      </c>
      <c r="B1030" s="134" t="s">
        <v>57</v>
      </c>
      <c r="C1030" s="122" t="s">
        <v>140</v>
      </c>
      <c r="D1030" s="122" t="s">
        <v>2172</v>
      </c>
      <c r="E1030" s="123" t="s">
        <v>11504</v>
      </c>
      <c r="F1030" s="124" t="s">
        <v>24</v>
      </c>
      <c r="G1030" s="124" t="s">
        <v>142</v>
      </c>
      <c r="H1030" s="124" t="s">
        <v>16003</v>
      </c>
      <c r="I1030" s="210" t="s">
        <v>17541</v>
      </c>
      <c r="J1030" s="129" t="s">
        <v>5550</v>
      </c>
      <c r="K1030" s="128">
        <v>28</v>
      </c>
      <c r="L1030" s="129" t="s">
        <v>60</v>
      </c>
      <c r="M1030" s="128" t="s">
        <v>234</v>
      </c>
      <c r="N1030" s="127" t="s">
        <v>485</v>
      </c>
      <c r="O1030" s="127" t="s">
        <v>165</v>
      </c>
      <c r="P1030" s="127" t="s">
        <v>183</v>
      </c>
      <c r="Q1030" s="131" t="s">
        <v>13649</v>
      </c>
      <c r="R1030" s="131" t="s">
        <v>17011</v>
      </c>
      <c r="S1030" s="132" t="s">
        <v>17012</v>
      </c>
      <c r="T1030" s="136" t="s">
        <v>229</v>
      </c>
      <c r="U1030" s="211"/>
      <c r="V1030" s="211"/>
      <c r="W1030" s="133" t="str">
        <f>VLOOKUP(TRIM(X1030),X10:Y88,2,FALSE)</f>
        <v>Puneet</v>
      </c>
      <c r="X1030" s="11" t="str">
        <f t="shared" si="35"/>
        <v>6.24</v>
      </c>
      <c r="AA1030" s="1">
        <f>LEN(I1030)</f>
        <v>150</v>
      </c>
    </row>
    <row r="1031" spans="1:27" ht="36.75" customHeight="1">
      <c r="A1031" s="119" t="s">
        <v>139</v>
      </c>
      <c r="B1031" s="134" t="s">
        <v>57</v>
      </c>
      <c r="C1031" s="122" t="s">
        <v>140</v>
      </c>
      <c r="D1031" s="122" t="s">
        <v>471</v>
      </c>
      <c r="E1031" s="123" t="s">
        <v>11505</v>
      </c>
      <c r="F1031" s="124" t="s">
        <v>21</v>
      </c>
      <c r="G1031" s="124" t="s">
        <v>142</v>
      </c>
      <c r="H1031" s="124" t="s">
        <v>13212</v>
      </c>
      <c r="I1031" s="210" t="s">
        <v>189</v>
      </c>
      <c r="J1031" s="129" t="s">
        <v>7400</v>
      </c>
      <c r="K1031" s="128"/>
      <c r="L1031" s="129"/>
      <c r="M1031" s="128"/>
      <c r="N1031" s="127" t="s">
        <v>654</v>
      </c>
      <c r="O1031" s="127" t="s">
        <v>2712</v>
      </c>
      <c r="P1031" s="127" t="s">
        <v>7401</v>
      </c>
      <c r="Q1031" s="131" t="s">
        <v>13148</v>
      </c>
      <c r="R1031" s="131" t="s">
        <v>16937</v>
      </c>
      <c r="S1031" s="132" t="s">
        <v>16938</v>
      </c>
      <c r="T1031" s="136" t="s">
        <v>12838</v>
      </c>
      <c r="U1031" s="211"/>
      <c r="V1031" s="211"/>
      <c r="W1031" s="133" t="str">
        <f>VLOOKUP(TRIM(X1031),X10:Y88,2,FALSE)</f>
        <v>Krisztian</v>
      </c>
      <c r="X1031" s="11" t="str">
        <f t="shared" si="35"/>
        <v>6.14</v>
      </c>
      <c r="AA1031" s="1">
        <f t="shared" si="34"/>
        <v>17</v>
      </c>
    </row>
    <row r="1032" spans="1:27" ht="36.75" customHeight="1">
      <c r="A1032" s="119" t="s">
        <v>139</v>
      </c>
      <c r="B1032" s="134" t="s">
        <v>57</v>
      </c>
      <c r="C1032" s="122" t="s">
        <v>140</v>
      </c>
      <c r="D1032" s="122" t="s">
        <v>471</v>
      </c>
      <c r="E1032" s="123" t="s">
        <v>11506</v>
      </c>
      <c r="F1032" s="124" t="s">
        <v>21</v>
      </c>
      <c r="G1032" s="124" t="s">
        <v>142</v>
      </c>
      <c r="H1032" s="124" t="s">
        <v>13242</v>
      </c>
      <c r="I1032" s="210" t="s">
        <v>186</v>
      </c>
      <c r="J1032" s="129" t="s">
        <v>7400</v>
      </c>
      <c r="K1032" s="128"/>
      <c r="L1032" s="129"/>
      <c r="M1032" s="128"/>
      <c r="N1032" s="127" t="s">
        <v>654</v>
      </c>
      <c r="O1032" s="127" t="s">
        <v>2712</v>
      </c>
      <c r="P1032" s="127" t="s">
        <v>7401</v>
      </c>
      <c r="Q1032" s="131" t="s">
        <v>13168</v>
      </c>
      <c r="R1032" s="131" t="s">
        <v>16939</v>
      </c>
      <c r="S1032" s="132" t="s">
        <v>145</v>
      </c>
      <c r="T1032" s="136" t="s">
        <v>206</v>
      </c>
      <c r="U1032" s="211"/>
      <c r="V1032" s="211"/>
      <c r="W1032" s="133" t="str">
        <f>VLOOKUP(TRIM(X1032),X10:Y88,2,FALSE)</f>
        <v>Krisztian</v>
      </c>
      <c r="X1032" s="11" t="str">
        <f t="shared" si="35"/>
        <v>6.14</v>
      </c>
      <c r="AA1032" s="1">
        <f t="shared" si="34"/>
        <v>14</v>
      </c>
    </row>
    <row r="1033" spans="1:27" ht="36.75" customHeight="1">
      <c r="A1033" s="119" t="s">
        <v>139</v>
      </c>
      <c r="B1033" s="134" t="s">
        <v>57</v>
      </c>
      <c r="C1033" s="122" t="s">
        <v>140</v>
      </c>
      <c r="D1033" s="122" t="s">
        <v>471</v>
      </c>
      <c r="E1033" s="123" t="s">
        <v>11507</v>
      </c>
      <c r="F1033" s="124" t="s">
        <v>21</v>
      </c>
      <c r="G1033" s="124" t="s">
        <v>142</v>
      </c>
      <c r="H1033" s="124" t="s">
        <v>13131</v>
      </c>
      <c r="I1033" s="210" t="s">
        <v>203</v>
      </c>
      <c r="J1033" s="129" t="s">
        <v>7400</v>
      </c>
      <c r="K1033" s="128"/>
      <c r="L1033" s="129"/>
      <c r="M1033" s="128"/>
      <c r="N1033" s="127" t="s">
        <v>654</v>
      </c>
      <c r="O1033" s="127" t="s">
        <v>2712</v>
      </c>
      <c r="P1033" s="127" t="s">
        <v>7401</v>
      </c>
      <c r="Q1033" s="131" t="s">
        <v>13109</v>
      </c>
      <c r="R1033" s="131" t="s">
        <v>16940</v>
      </c>
      <c r="S1033" s="132" t="s">
        <v>16941</v>
      </c>
      <c r="T1033" s="136" t="s">
        <v>495</v>
      </c>
      <c r="U1033" s="211"/>
      <c r="V1033" s="211"/>
      <c r="W1033" s="133" t="str">
        <f>VLOOKUP(TRIM(X1033),X10:Y88,2,FALSE)</f>
        <v>Krisztian</v>
      </c>
      <c r="X1033" s="11" t="str">
        <f t="shared" si="35"/>
        <v>6.14</v>
      </c>
      <c r="AA1033" s="1">
        <f t="shared" si="34"/>
        <v>25</v>
      </c>
    </row>
    <row r="1034" spans="1:27" ht="36.75" customHeight="1">
      <c r="A1034" s="119" t="s">
        <v>139</v>
      </c>
      <c r="B1034" s="134" t="s">
        <v>57</v>
      </c>
      <c r="C1034" s="122" t="s">
        <v>140</v>
      </c>
      <c r="D1034" s="122" t="s">
        <v>89</v>
      </c>
      <c r="E1034" s="123" t="s">
        <v>11508</v>
      </c>
      <c r="F1034" s="124" t="s">
        <v>24</v>
      </c>
      <c r="G1034" s="124" t="s">
        <v>233</v>
      </c>
      <c r="H1034" s="124" t="s">
        <v>15970</v>
      </c>
      <c r="I1034" s="210" t="s">
        <v>5575</v>
      </c>
      <c r="J1034" s="129" t="s">
        <v>190</v>
      </c>
      <c r="K1034" s="128">
        <v>3404</v>
      </c>
      <c r="L1034" s="129" t="s">
        <v>60</v>
      </c>
      <c r="M1034" s="128" t="s">
        <v>234</v>
      </c>
      <c r="N1034" s="127" t="s">
        <v>5552</v>
      </c>
      <c r="O1034" s="127" t="s">
        <v>165</v>
      </c>
      <c r="P1034" s="127" t="s">
        <v>503</v>
      </c>
      <c r="Q1034" s="131" t="s">
        <v>13563</v>
      </c>
      <c r="R1034" s="131" t="s">
        <v>15973</v>
      </c>
      <c r="S1034" s="132" t="s">
        <v>15972</v>
      </c>
      <c r="T1034" s="136" t="s">
        <v>213</v>
      </c>
      <c r="U1034" s="211"/>
      <c r="V1034" s="211"/>
      <c r="W1034" s="133" t="str">
        <f>VLOOKUP(TRIM(X1034),X10:Y88,2,FALSE)</f>
        <v>Puneet</v>
      </c>
      <c r="X1034" s="11" t="str">
        <f t="shared" si="35"/>
        <v>6.1</v>
      </c>
      <c r="AA1034" s="1">
        <f t="shared" si="34"/>
        <v>49</v>
      </c>
    </row>
    <row r="1035" spans="1:27" ht="36.75" customHeight="1">
      <c r="A1035" s="119" t="s">
        <v>139</v>
      </c>
      <c r="B1035" s="134" t="s">
        <v>57</v>
      </c>
      <c r="C1035" s="122" t="s">
        <v>140</v>
      </c>
      <c r="D1035" s="122" t="s">
        <v>89</v>
      </c>
      <c r="E1035" s="123" t="s">
        <v>11509</v>
      </c>
      <c r="F1035" s="124" t="s">
        <v>180</v>
      </c>
      <c r="G1035" s="124" t="s">
        <v>142</v>
      </c>
      <c r="H1035" s="124" t="s">
        <v>15975</v>
      </c>
      <c r="I1035" s="210" t="s">
        <v>295</v>
      </c>
      <c r="J1035" s="129"/>
      <c r="K1035" s="128"/>
      <c r="L1035" s="129"/>
      <c r="M1035" s="128"/>
      <c r="N1035" s="127"/>
      <c r="O1035" s="127" t="s">
        <v>165</v>
      </c>
      <c r="P1035" s="127" t="s">
        <v>503</v>
      </c>
      <c r="Q1035" s="131" t="s">
        <v>15976</v>
      </c>
      <c r="R1035" s="131" t="s">
        <v>15978</v>
      </c>
      <c r="S1035" s="132" t="s">
        <v>15977</v>
      </c>
      <c r="T1035" s="136" t="s">
        <v>290</v>
      </c>
      <c r="U1035" s="211"/>
      <c r="V1035" s="211"/>
      <c r="W1035" s="133" t="str">
        <f>VLOOKUP(TRIM(X1035),X10:Y88,2,FALSE)</f>
        <v>Puneet</v>
      </c>
      <c r="X1035" s="11" t="str">
        <f t="shared" si="35"/>
        <v>6.1</v>
      </c>
      <c r="AA1035" s="1">
        <f>LEN(I1035)</f>
        <v>6</v>
      </c>
    </row>
    <row r="1036" spans="1:27" ht="36.75" customHeight="1">
      <c r="A1036" s="119" t="s">
        <v>139</v>
      </c>
      <c r="B1036" s="134" t="s">
        <v>57</v>
      </c>
      <c r="C1036" s="122" t="s">
        <v>140</v>
      </c>
      <c r="D1036" s="122" t="s">
        <v>89</v>
      </c>
      <c r="E1036" s="123" t="s">
        <v>11510</v>
      </c>
      <c r="F1036" s="124" t="s">
        <v>24</v>
      </c>
      <c r="G1036" s="124" t="s">
        <v>142</v>
      </c>
      <c r="H1036" s="124" t="s">
        <v>15967</v>
      </c>
      <c r="I1036" s="210" t="s">
        <v>225</v>
      </c>
      <c r="J1036" s="129" t="s">
        <v>204</v>
      </c>
      <c r="K1036" s="128">
        <v>384</v>
      </c>
      <c r="L1036" s="129" t="s">
        <v>60</v>
      </c>
      <c r="M1036" s="128" t="s">
        <v>191</v>
      </c>
      <c r="N1036" s="127" t="s">
        <v>7659</v>
      </c>
      <c r="O1036" s="127" t="s">
        <v>165</v>
      </c>
      <c r="P1036" s="127" t="s">
        <v>12703</v>
      </c>
      <c r="Q1036" s="131" t="s">
        <v>13587</v>
      </c>
      <c r="R1036" s="131" t="s">
        <v>16335</v>
      </c>
      <c r="S1036" s="132" t="s">
        <v>16334</v>
      </c>
      <c r="T1036" s="136" t="s">
        <v>226</v>
      </c>
      <c r="U1036" s="211"/>
      <c r="V1036" s="211"/>
      <c r="W1036" s="133" t="str">
        <f>VLOOKUP(TRIM(X1036),X10:Y88,2,FALSE)</f>
        <v>Puneet</v>
      </c>
      <c r="X1036" s="11" t="str">
        <f t="shared" si="35"/>
        <v>6.1</v>
      </c>
      <c r="AA1036" s="1">
        <f t="shared" si="34"/>
        <v>8</v>
      </c>
    </row>
    <row r="1037" spans="1:27" ht="36.75" customHeight="1">
      <c r="A1037" s="119" t="s">
        <v>139</v>
      </c>
      <c r="B1037" s="134" t="s">
        <v>57</v>
      </c>
      <c r="C1037" s="122" t="s">
        <v>140</v>
      </c>
      <c r="D1037" s="122" t="s">
        <v>119</v>
      </c>
      <c r="E1037" s="123" t="s">
        <v>11511</v>
      </c>
      <c r="F1037" s="124" t="s">
        <v>21</v>
      </c>
      <c r="G1037" s="124" t="s">
        <v>142</v>
      </c>
      <c r="H1037" s="124" t="s">
        <v>12921</v>
      </c>
      <c r="I1037" s="210" t="s">
        <v>17542</v>
      </c>
      <c r="J1037" s="129" t="s">
        <v>7464</v>
      </c>
      <c r="K1037" s="128"/>
      <c r="L1037" s="129"/>
      <c r="M1037" s="128"/>
      <c r="N1037" s="127" t="s">
        <v>654</v>
      </c>
      <c r="O1037" s="127" t="s">
        <v>2712</v>
      </c>
      <c r="P1037" s="127" t="s">
        <v>7465</v>
      </c>
      <c r="Q1037" s="131" t="s">
        <v>12810</v>
      </c>
      <c r="R1037" s="131" t="s">
        <v>16410</v>
      </c>
      <c r="S1037" s="132" t="s">
        <v>16409</v>
      </c>
      <c r="T1037" s="136" t="s">
        <v>198</v>
      </c>
      <c r="U1037" s="211"/>
      <c r="V1037" s="211"/>
      <c r="W1037" s="133" t="str">
        <f>VLOOKUP(TRIM(X1037),X10:Y88,2,FALSE)</f>
        <v>Puneet</v>
      </c>
      <c r="X1037" s="11" t="str">
        <f t="shared" si="35"/>
        <v>6.9</v>
      </c>
      <c r="AA1037" s="1">
        <f t="shared" si="34"/>
        <v>48</v>
      </c>
    </row>
    <row r="1038" spans="1:27" ht="36.75" customHeight="1">
      <c r="A1038" s="119"/>
      <c r="B1038" s="134" t="s">
        <v>57</v>
      </c>
      <c r="C1038" s="122" t="s">
        <v>22</v>
      </c>
      <c r="D1038" s="122" t="s">
        <v>77</v>
      </c>
      <c r="E1038" s="123" t="s">
        <v>11512</v>
      </c>
      <c r="F1038" s="124" t="s">
        <v>24</v>
      </c>
      <c r="G1038" s="138" t="s">
        <v>142</v>
      </c>
      <c r="H1038" s="138" t="s">
        <v>15964</v>
      </c>
      <c r="I1038" s="139" t="s">
        <v>2350</v>
      </c>
      <c r="J1038" s="140" t="s">
        <v>190</v>
      </c>
      <c r="K1038" s="141">
        <v>3390</v>
      </c>
      <c r="L1038" s="140" t="s">
        <v>87</v>
      </c>
      <c r="M1038" s="141" t="s">
        <v>191</v>
      </c>
      <c r="N1038" s="140" t="s">
        <v>5552</v>
      </c>
      <c r="O1038" s="140" t="s">
        <v>165</v>
      </c>
      <c r="P1038" s="140" t="s">
        <v>219</v>
      </c>
      <c r="Q1038" s="142" t="s">
        <v>16996</v>
      </c>
      <c r="R1038" s="142" t="s">
        <v>16997</v>
      </c>
      <c r="S1038" s="145"/>
      <c r="T1038" s="136" t="s">
        <v>289</v>
      </c>
      <c r="U1038" s="211"/>
      <c r="V1038" s="211"/>
      <c r="W1038" s="133" t="str">
        <f>VLOOKUP(TRIM(X1038),X10:Y88,2,FALSE)</f>
        <v>Puneet</v>
      </c>
      <c r="X1038" s="11" t="str">
        <f t="shared" si="35"/>
        <v>5.1</v>
      </c>
      <c r="AA1038" s="1">
        <f t="shared" si="34"/>
        <v>26</v>
      </c>
    </row>
    <row r="1039" spans="1:27" ht="36.75" customHeight="1">
      <c r="A1039" s="119" t="s">
        <v>139</v>
      </c>
      <c r="B1039" s="134" t="s">
        <v>57</v>
      </c>
      <c r="C1039" s="122" t="s">
        <v>140</v>
      </c>
      <c r="D1039" s="122" t="s">
        <v>89</v>
      </c>
      <c r="E1039" s="123" t="s">
        <v>11513</v>
      </c>
      <c r="F1039" s="124" t="s">
        <v>23</v>
      </c>
      <c r="G1039" s="124" t="s">
        <v>142</v>
      </c>
      <c r="H1039" s="124" t="s">
        <v>15981</v>
      </c>
      <c r="I1039" s="210" t="s">
        <v>212</v>
      </c>
      <c r="J1039" s="129" t="s">
        <v>190</v>
      </c>
      <c r="K1039" s="128">
        <v>3403</v>
      </c>
      <c r="L1039" s="129" t="s">
        <v>60</v>
      </c>
      <c r="M1039" s="128" t="s">
        <v>191</v>
      </c>
      <c r="N1039" s="127" t="s">
        <v>5552</v>
      </c>
      <c r="O1039" s="127" t="s">
        <v>165</v>
      </c>
      <c r="P1039" s="127" t="s">
        <v>5659</v>
      </c>
      <c r="Q1039" s="131" t="s">
        <v>13561</v>
      </c>
      <c r="R1039" s="131" t="s">
        <v>17234</v>
      </c>
      <c r="S1039" s="132" t="s">
        <v>145</v>
      </c>
      <c r="T1039" s="136" t="s">
        <v>213</v>
      </c>
      <c r="U1039" s="211"/>
      <c r="V1039" s="211" t="s">
        <v>245</v>
      </c>
      <c r="W1039" s="133" t="str">
        <f>VLOOKUP(TRIM(X1039),X10:Y88,2,FALSE)</f>
        <v>Puneet</v>
      </c>
      <c r="X1039" s="11" t="str">
        <f t="shared" si="35"/>
        <v>6.1</v>
      </c>
      <c r="AA1039" s="1">
        <f t="shared" si="34"/>
        <v>21</v>
      </c>
    </row>
    <row r="1040" spans="1:27" ht="36.75" customHeight="1">
      <c r="A1040" s="119" t="s">
        <v>139</v>
      </c>
      <c r="B1040" s="134" t="s">
        <v>57</v>
      </c>
      <c r="C1040" s="122" t="s">
        <v>140</v>
      </c>
      <c r="D1040" s="122" t="s">
        <v>89</v>
      </c>
      <c r="E1040" s="123" t="s">
        <v>11514</v>
      </c>
      <c r="F1040" s="124" t="s">
        <v>17599</v>
      </c>
      <c r="G1040" s="124" t="s">
        <v>233</v>
      </c>
      <c r="H1040" s="124" t="s">
        <v>15984</v>
      </c>
      <c r="I1040" s="210" t="s">
        <v>350</v>
      </c>
      <c r="J1040" s="129" t="s">
        <v>214</v>
      </c>
      <c r="K1040" s="128">
        <v>432</v>
      </c>
      <c r="L1040" s="129" t="s">
        <v>60</v>
      </c>
      <c r="M1040" s="128" t="s">
        <v>234</v>
      </c>
      <c r="N1040" s="127" t="s">
        <v>481</v>
      </c>
      <c r="O1040" s="127" t="s">
        <v>165</v>
      </c>
      <c r="P1040" s="127" t="s">
        <v>503</v>
      </c>
      <c r="Q1040" s="131" t="s">
        <v>13562</v>
      </c>
      <c r="R1040" s="131" t="s">
        <v>17496</v>
      </c>
      <c r="S1040" s="132" t="s">
        <v>178</v>
      </c>
      <c r="T1040" s="136" t="s">
        <v>213</v>
      </c>
      <c r="U1040" s="211"/>
      <c r="V1040" s="211" t="s">
        <v>9517</v>
      </c>
      <c r="W1040" s="133" t="str">
        <f>VLOOKUP(TRIM(X1040),X10:Y88,2,FALSE)</f>
        <v>Puneet</v>
      </c>
      <c r="X1040" s="11" t="str">
        <f t="shared" si="35"/>
        <v>6.1</v>
      </c>
      <c r="AA1040" s="1">
        <f t="shared" si="34"/>
        <v>31</v>
      </c>
    </row>
    <row r="1041" spans="1:27" ht="36.75" customHeight="1">
      <c r="A1041" s="119" t="s">
        <v>139</v>
      </c>
      <c r="B1041" s="134" t="s">
        <v>57</v>
      </c>
      <c r="C1041" s="122" t="s">
        <v>140</v>
      </c>
      <c r="D1041" s="122" t="s">
        <v>89</v>
      </c>
      <c r="E1041" s="123" t="s">
        <v>11515</v>
      </c>
      <c r="F1041" s="124" t="s">
        <v>180</v>
      </c>
      <c r="G1041" s="124" t="s">
        <v>142</v>
      </c>
      <c r="H1041" s="124" t="s">
        <v>15985</v>
      </c>
      <c r="I1041" s="210" t="s">
        <v>295</v>
      </c>
      <c r="J1041" s="129"/>
      <c r="K1041" s="128"/>
      <c r="L1041" s="129"/>
      <c r="M1041" s="128"/>
      <c r="N1041" s="127"/>
      <c r="O1041" s="127" t="s">
        <v>51</v>
      </c>
      <c r="P1041" s="127" t="s">
        <v>51</v>
      </c>
      <c r="Q1041" s="131" t="s">
        <v>15986</v>
      </c>
      <c r="R1041" s="131" t="s">
        <v>16585</v>
      </c>
      <c r="S1041" s="132" t="s">
        <v>16584</v>
      </c>
      <c r="T1041" s="136" t="s">
        <v>213</v>
      </c>
      <c r="U1041" s="211"/>
      <c r="V1041" s="211"/>
      <c r="W1041" s="133" t="str">
        <f>VLOOKUP(TRIM(X1041),X10:Y88,2,FALSE)</f>
        <v>Puneet</v>
      </c>
      <c r="X1041" s="11" t="str">
        <f t="shared" si="35"/>
        <v>6.1</v>
      </c>
      <c r="AA1041" s="1">
        <f t="shared" si="34"/>
        <v>6</v>
      </c>
    </row>
    <row r="1042" spans="1:27" ht="36.75" customHeight="1">
      <c r="A1042" s="119" t="s">
        <v>139</v>
      </c>
      <c r="B1042" s="134" t="s">
        <v>57</v>
      </c>
      <c r="C1042" s="122" t="s">
        <v>140</v>
      </c>
      <c r="D1042" s="122" t="s">
        <v>89</v>
      </c>
      <c r="E1042" s="123" t="s">
        <v>11516</v>
      </c>
      <c r="F1042" s="124" t="s">
        <v>23</v>
      </c>
      <c r="G1042" s="124" t="s">
        <v>142</v>
      </c>
      <c r="H1042" s="124" t="s">
        <v>15989</v>
      </c>
      <c r="I1042" s="210" t="s">
        <v>212</v>
      </c>
      <c r="J1042" s="129" t="s">
        <v>190</v>
      </c>
      <c r="K1042" s="128">
        <v>3405</v>
      </c>
      <c r="L1042" s="129" t="s">
        <v>60</v>
      </c>
      <c r="M1042" s="128" t="s">
        <v>191</v>
      </c>
      <c r="N1042" s="127" t="s">
        <v>5552</v>
      </c>
      <c r="O1042" s="127" t="s">
        <v>165</v>
      </c>
      <c r="P1042" s="127" t="s">
        <v>494</v>
      </c>
      <c r="Q1042" s="131" t="s">
        <v>13564</v>
      </c>
      <c r="R1042" s="131" t="s">
        <v>17235</v>
      </c>
      <c r="S1042" s="132" t="s">
        <v>145</v>
      </c>
      <c r="T1042" s="136" t="s">
        <v>213</v>
      </c>
      <c r="U1042" s="211"/>
      <c r="V1042" s="211" t="s">
        <v>245</v>
      </c>
      <c r="W1042" s="133" t="str">
        <f>VLOOKUP(TRIM(X1042),X10:Y88,2,FALSE)</f>
        <v>Puneet</v>
      </c>
      <c r="X1042" s="11" t="str">
        <f t="shared" si="35"/>
        <v>6.1</v>
      </c>
      <c r="AA1042" s="1">
        <f t="shared" si="34"/>
        <v>21</v>
      </c>
    </row>
    <row r="1043" spans="1:27" ht="36.75" customHeight="1">
      <c r="A1043" s="119" t="s">
        <v>139</v>
      </c>
      <c r="B1043" s="134" t="s">
        <v>57</v>
      </c>
      <c r="C1043" s="122" t="s">
        <v>140</v>
      </c>
      <c r="D1043" s="122" t="s">
        <v>769</v>
      </c>
      <c r="E1043" s="123" t="s">
        <v>11517</v>
      </c>
      <c r="F1043" s="124" t="s">
        <v>23</v>
      </c>
      <c r="G1043" s="124" t="s">
        <v>142</v>
      </c>
      <c r="H1043" s="124" t="s">
        <v>15994</v>
      </c>
      <c r="I1043" s="210" t="s">
        <v>17543</v>
      </c>
      <c r="J1043" s="127" t="s">
        <v>190</v>
      </c>
      <c r="K1043" s="212">
        <v>3392</v>
      </c>
      <c r="L1043" s="127" t="s">
        <v>63</v>
      </c>
      <c r="M1043" s="212" t="s">
        <v>216</v>
      </c>
      <c r="N1043" s="127" t="s">
        <v>5552</v>
      </c>
      <c r="O1043" s="127" t="s">
        <v>165</v>
      </c>
      <c r="P1043" s="127" t="s">
        <v>503</v>
      </c>
      <c r="Q1043" s="131" t="s">
        <v>13697</v>
      </c>
      <c r="R1043" s="131" t="s">
        <v>17236</v>
      </c>
      <c r="S1043" s="132" t="s">
        <v>145</v>
      </c>
      <c r="T1043" s="136" t="s">
        <v>289</v>
      </c>
      <c r="U1043" s="211"/>
      <c r="V1043" s="211" t="s">
        <v>245</v>
      </c>
      <c r="W1043" s="133" t="str">
        <f>VLOOKUP(TRIM(X1043),X10:Y88,2,FALSE)</f>
        <v>Puneet</v>
      </c>
      <c r="X1043" s="11" t="str">
        <f t="shared" si="35"/>
        <v>6.21</v>
      </c>
      <c r="AA1043" s="1">
        <f t="shared" si="34"/>
        <v>53</v>
      </c>
    </row>
    <row r="1044" spans="1:27" ht="36.75" customHeight="1">
      <c r="A1044" s="119" t="s">
        <v>139</v>
      </c>
      <c r="B1044" s="134" t="s">
        <v>57</v>
      </c>
      <c r="C1044" s="122" t="s">
        <v>140</v>
      </c>
      <c r="D1044" s="122" t="s">
        <v>89</v>
      </c>
      <c r="E1044" s="123" t="s">
        <v>11518</v>
      </c>
      <c r="F1044" s="124" t="s">
        <v>24</v>
      </c>
      <c r="G1044" s="124" t="s">
        <v>233</v>
      </c>
      <c r="H1044" s="124" t="s">
        <v>15974</v>
      </c>
      <c r="I1044" s="210" t="s">
        <v>5575</v>
      </c>
      <c r="J1044" s="129" t="s">
        <v>190</v>
      </c>
      <c r="K1044" s="128">
        <v>3404</v>
      </c>
      <c r="L1044" s="129" t="s">
        <v>63</v>
      </c>
      <c r="M1044" s="128" t="s">
        <v>234</v>
      </c>
      <c r="N1044" s="127" t="s">
        <v>5552</v>
      </c>
      <c r="O1044" s="127" t="s">
        <v>165</v>
      </c>
      <c r="P1044" s="127" t="s">
        <v>503</v>
      </c>
      <c r="Q1044" s="131" t="s">
        <v>13563</v>
      </c>
      <c r="R1044" s="131" t="s">
        <v>16575</v>
      </c>
      <c r="S1044" s="132" t="s">
        <v>16573</v>
      </c>
      <c r="T1044" s="136" t="s">
        <v>213</v>
      </c>
      <c r="U1044" s="211"/>
      <c r="V1044" s="211"/>
      <c r="W1044" s="133" t="str">
        <f>VLOOKUP(TRIM(X1044),X10:Y88,2,FALSE)</f>
        <v>Puneet</v>
      </c>
      <c r="X1044" s="11" t="str">
        <f t="shared" si="35"/>
        <v>6.1</v>
      </c>
      <c r="AA1044" s="1">
        <f t="shared" si="34"/>
        <v>49</v>
      </c>
    </row>
    <row r="1045" spans="1:27" ht="36.75" customHeight="1">
      <c r="A1045" s="119" t="s">
        <v>139</v>
      </c>
      <c r="B1045" s="134" t="s">
        <v>57</v>
      </c>
      <c r="C1045" s="122" t="s">
        <v>140</v>
      </c>
      <c r="D1045" s="122" t="s">
        <v>89</v>
      </c>
      <c r="E1045" s="123" t="s">
        <v>11519</v>
      </c>
      <c r="F1045" s="124" t="s">
        <v>180</v>
      </c>
      <c r="G1045" s="124" t="s">
        <v>142</v>
      </c>
      <c r="H1045" s="124" t="s">
        <v>15975</v>
      </c>
      <c r="I1045" s="210" t="s">
        <v>295</v>
      </c>
      <c r="J1045" s="129"/>
      <c r="K1045" s="128"/>
      <c r="L1045" s="129"/>
      <c r="M1045" s="128"/>
      <c r="N1045" s="127"/>
      <c r="O1045" s="127" t="s">
        <v>165</v>
      </c>
      <c r="P1045" s="127" t="s">
        <v>503</v>
      </c>
      <c r="Q1045" s="131" t="s">
        <v>15976</v>
      </c>
      <c r="R1045" s="131" t="s">
        <v>16577</v>
      </c>
      <c r="S1045" s="132" t="s">
        <v>16576</v>
      </c>
      <c r="T1045" s="136" t="s">
        <v>290</v>
      </c>
      <c r="U1045" s="211"/>
      <c r="V1045" s="211"/>
      <c r="W1045" s="133" t="str">
        <f>VLOOKUP(TRIM(X1045),X10:Y88,2,FALSE)</f>
        <v>Puneet</v>
      </c>
      <c r="X1045" s="11" t="str">
        <f t="shared" si="35"/>
        <v>6.1</v>
      </c>
      <c r="AA1045" s="1">
        <f t="shared" si="34"/>
        <v>6</v>
      </c>
    </row>
    <row r="1046" spans="1:27" ht="36.75" customHeight="1">
      <c r="A1046" s="119" t="s">
        <v>139</v>
      </c>
      <c r="B1046" s="134" t="s">
        <v>57</v>
      </c>
      <c r="C1046" s="122" t="s">
        <v>140</v>
      </c>
      <c r="D1046" s="122" t="s">
        <v>89</v>
      </c>
      <c r="E1046" s="123" t="s">
        <v>11520</v>
      </c>
      <c r="F1046" s="124" t="s">
        <v>23</v>
      </c>
      <c r="G1046" s="124" t="s">
        <v>142</v>
      </c>
      <c r="H1046" s="124" t="s">
        <v>16227</v>
      </c>
      <c r="I1046" s="210" t="s">
        <v>17544</v>
      </c>
      <c r="J1046" s="129" t="s">
        <v>204</v>
      </c>
      <c r="K1046" s="128">
        <v>387</v>
      </c>
      <c r="L1046" s="129" t="s">
        <v>60</v>
      </c>
      <c r="M1046" s="128" t="s">
        <v>191</v>
      </c>
      <c r="N1046" s="127" t="s">
        <v>7659</v>
      </c>
      <c r="O1046" s="127" t="s">
        <v>165</v>
      </c>
      <c r="P1046" s="127" t="s">
        <v>12703</v>
      </c>
      <c r="Q1046" s="131" t="s">
        <v>13600</v>
      </c>
      <c r="R1046" s="131" t="s">
        <v>17237</v>
      </c>
      <c r="S1046" s="132" t="s">
        <v>145</v>
      </c>
      <c r="T1046" s="136" t="s">
        <v>198</v>
      </c>
      <c r="U1046" s="211"/>
      <c r="V1046" s="211" t="s">
        <v>245</v>
      </c>
      <c r="W1046" s="133" t="str">
        <f>VLOOKUP(TRIM(X1046),X10:Y88,2,FALSE)</f>
        <v>Puneet</v>
      </c>
      <c r="X1046" s="11" t="str">
        <f t="shared" si="35"/>
        <v>6.1</v>
      </c>
      <c r="AA1046" s="1">
        <f t="shared" si="34"/>
        <v>77</v>
      </c>
    </row>
    <row r="1047" spans="1:27" ht="36.75" customHeight="1">
      <c r="A1047" s="119" t="s">
        <v>139</v>
      </c>
      <c r="B1047" s="134" t="s">
        <v>57</v>
      </c>
      <c r="C1047" s="122" t="s">
        <v>140</v>
      </c>
      <c r="D1047" s="122" t="s">
        <v>108</v>
      </c>
      <c r="E1047" s="123" t="s">
        <v>11521</v>
      </c>
      <c r="F1047" s="124" t="s">
        <v>24</v>
      </c>
      <c r="G1047" s="124" t="s">
        <v>142</v>
      </c>
      <c r="H1047" s="124" t="s">
        <v>16355</v>
      </c>
      <c r="I1047" s="210" t="s">
        <v>5684</v>
      </c>
      <c r="J1047" s="129" t="s">
        <v>185</v>
      </c>
      <c r="K1047" s="128">
        <v>82</v>
      </c>
      <c r="L1047" s="129" t="s">
        <v>60</v>
      </c>
      <c r="M1047" s="128" t="s">
        <v>191</v>
      </c>
      <c r="N1047" s="127" t="s">
        <v>485</v>
      </c>
      <c r="O1047" s="127" t="s">
        <v>165</v>
      </c>
      <c r="P1047" s="127" t="s">
        <v>183</v>
      </c>
      <c r="Q1047" s="131" t="s">
        <v>13453</v>
      </c>
      <c r="R1047" s="131" t="s">
        <v>16357</v>
      </c>
      <c r="S1047" s="132" t="s">
        <v>16356</v>
      </c>
      <c r="T1047" s="136" t="s">
        <v>7460</v>
      </c>
      <c r="U1047" s="211"/>
      <c r="V1047" s="211"/>
      <c r="W1047" s="133" t="str">
        <f>VLOOKUP(TRIM(X1047),X10:Y88,2,FALSE)</f>
        <v>Puneet</v>
      </c>
      <c r="X1047" s="11" t="str">
        <f t="shared" si="35"/>
        <v>6.5.8</v>
      </c>
      <c r="AA1047" s="1">
        <f t="shared" si="34"/>
        <v>4</v>
      </c>
    </row>
    <row r="1048" spans="1:27" ht="36.75" customHeight="1">
      <c r="A1048" s="119" t="s">
        <v>139</v>
      </c>
      <c r="B1048" s="134" t="s">
        <v>57</v>
      </c>
      <c r="C1048" s="122" t="s">
        <v>140</v>
      </c>
      <c r="D1048" s="122" t="s">
        <v>108</v>
      </c>
      <c r="E1048" s="123" t="s">
        <v>11522</v>
      </c>
      <c r="F1048" s="124" t="s">
        <v>23</v>
      </c>
      <c r="G1048" s="124" t="s">
        <v>142</v>
      </c>
      <c r="H1048" s="124" t="s">
        <v>17619</v>
      </c>
      <c r="I1048" s="210" t="s">
        <v>7733</v>
      </c>
      <c r="J1048" s="129" t="s">
        <v>174</v>
      </c>
      <c r="K1048" s="128">
        <v>8</v>
      </c>
      <c r="L1048" s="129" t="s">
        <v>63</v>
      </c>
      <c r="M1048" s="128" t="s">
        <v>191</v>
      </c>
      <c r="N1048" s="127" t="s">
        <v>485</v>
      </c>
      <c r="O1048" s="127" t="s">
        <v>165</v>
      </c>
      <c r="P1048" s="127" t="s">
        <v>183</v>
      </c>
      <c r="Q1048" s="131" t="s">
        <v>13381</v>
      </c>
      <c r="R1048" s="131" t="s">
        <v>17003</v>
      </c>
      <c r="S1048" s="132" t="s">
        <v>145</v>
      </c>
      <c r="T1048" s="136" t="s">
        <v>306</v>
      </c>
      <c r="U1048" s="211"/>
      <c r="V1048" s="211"/>
      <c r="W1048" s="133" t="str">
        <f>VLOOKUP(TRIM(X1048),X10:Y88,2,FALSE)</f>
        <v>Puneet</v>
      </c>
      <c r="X1048" s="11" t="str">
        <f t="shared" si="35"/>
        <v>6.5.8</v>
      </c>
      <c r="AA1048" s="1">
        <f t="shared" si="34"/>
        <v>41</v>
      </c>
    </row>
    <row r="1049" spans="1:27" ht="36.75" customHeight="1">
      <c r="A1049" s="119" t="s">
        <v>139</v>
      </c>
      <c r="B1049" s="134" t="s">
        <v>57</v>
      </c>
      <c r="C1049" s="122" t="s">
        <v>140</v>
      </c>
      <c r="D1049" s="122" t="s">
        <v>108</v>
      </c>
      <c r="E1049" s="123" t="s">
        <v>11523</v>
      </c>
      <c r="F1049" s="124" t="s">
        <v>23</v>
      </c>
      <c r="G1049" s="124" t="s">
        <v>142</v>
      </c>
      <c r="H1049" s="124" t="s">
        <v>16345</v>
      </c>
      <c r="I1049" s="210" t="s">
        <v>13362</v>
      </c>
      <c r="J1049" s="129" t="s">
        <v>332</v>
      </c>
      <c r="K1049" s="128">
        <v>325</v>
      </c>
      <c r="L1049" s="129" t="s">
        <v>63</v>
      </c>
      <c r="M1049" s="128" t="s">
        <v>191</v>
      </c>
      <c r="N1049" s="127" t="s">
        <v>485</v>
      </c>
      <c r="O1049" s="127" t="s">
        <v>165</v>
      </c>
      <c r="P1049" s="127" t="s">
        <v>183</v>
      </c>
      <c r="Q1049" s="131" t="s">
        <v>13572</v>
      </c>
      <c r="R1049" s="131" t="s">
        <v>17238</v>
      </c>
      <c r="S1049" s="132" t="s">
        <v>145</v>
      </c>
      <c r="T1049" s="136" t="s">
        <v>213</v>
      </c>
      <c r="U1049" s="211"/>
      <c r="V1049" s="211" t="s">
        <v>245</v>
      </c>
      <c r="W1049" s="133" t="str">
        <f>VLOOKUP(TRIM(X1049),X10:Y88,2,FALSE)</f>
        <v>Puneet</v>
      </c>
      <c r="X1049" s="11" t="str">
        <f t="shared" si="35"/>
        <v>6.5.8</v>
      </c>
      <c r="AA1049" s="1">
        <f t="shared" ref="AA1049:AA1112" si="36">LEN(I1049)</f>
        <v>74</v>
      </c>
    </row>
    <row r="1050" spans="1:27" ht="36.75" customHeight="1">
      <c r="A1050" s="119" t="s">
        <v>139</v>
      </c>
      <c r="B1050" s="134" t="s">
        <v>57</v>
      </c>
      <c r="C1050" s="122" t="s">
        <v>140</v>
      </c>
      <c r="D1050" s="122" t="s">
        <v>108</v>
      </c>
      <c r="E1050" s="123" t="s">
        <v>11524</v>
      </c>
      <c r="F1050" s="124" t="s">
        <v>23</v>
      </c>
      <c r="G1050" s="124" t="s">
        <v>142</v>
      </c>
      <c r="H1050" s="124" t="s">
        <v>17632</v>
      </c>
      <c r="I1050" s="210" t="s">
        <v>17545</v>
      </c>
      <c r="J1050" s="129" t="s">
        <v>174</v>
      </c>
      <c r="K1050" s="128">
        <v>71</v>
      </c>
      <c r="L1050" s="129" t="s">
        <v>68</v>
      </c>
      <c r="M1050" s="128" t="s">
        <v>191</v>
      </c>
      <c r="N1050" s="127" t="s">
        <v>485</v>
      </c>
      <c r="O1050" s="127" t="s">
        <v>165</v>
      </c>
      <c r="P1050" s="127" t="s">
        <v>183</v>
      </c>
      <c r="Q1050" s="131" t="s">
        <v>13470</v>
      </c>
      <c r="R1050" s="131" t="s">
        <v>17239</v>
      </c>
      <c r="S1050" s="132" t="s">
        <v>145</v>
      </c>
      <c r="T1050" s="136" t="s">
        <v>226</v>
      </c>
      <c r="U1050" s="211"/>
      <c r="V1050" s="211" t="s">
        <v>245</v>
      </c>
      <c r="W1050" s="133" t="str">
        <f>VLOOKUP(TRIM(X1050),X10:Y88,2,FALSE)</f>
        <v>Puneet</v>
      </c>
      <c r="X1050" s="11" t="str">
        <f t="shared" si="35"/>
        <v>6.5.8</v>
      </c>
      <c r="AA1050" s="1">
        <f t="shared" si="36"/>
        <v>101</v>
      </c>
    </row>
    <row r="1051" spans="1:27" ht="36.75" customHeight="1">
      <c r="A1051" s="119" t="s">
        <v>139</v>
      </c>
      <c r="B1051" s="134" t="s">
        <v>57</v>
      </c>
      <c r="C1051" s="122" t="s">
        <v>140</v>
      </c>
      <c r="D1051" s="122" t="s">
        <v>108</v>
      </c>
      <c r="E1051" s="123" t="s">
        <v>11525</v>
      </c>
      <c r="F1051" s="124" t="s">
        <v>23</v>
      </c>
      <c r="G1051" s="124" t="s">
        <v>142</v>
      </c>
      <c r="H1051" s="124" t="s">
        <v>17678</v>
      </c>
      <c r="I1051" s="210" t="s">
        <v>17545</v>
      </c>
      <c r="J1051" s="129" t="s">
        <v>185</v>
      </c>
      <c r="K1051" s="128">
        <v>99</v>
      </c>
      <c r="L1051" s="129" t="s">
        <v>68</v>
      </c>
      <c r="M1051" s="128" t="s">
        <v>191</v>
      </c>
      <c r="N1051" s="127" t="s">
        <v>485</v>
      </c>
      <c r="O1051" s="127" t="s">
        <v>165</v>
      </c>
      <c r="P1051" s="127" t="s">
        <v>183</v>
      </c>
      <c r="Q1051" s="131" t="s">
        <v>13470</v>
      </c>
      <c r="R1051" s="131" t="s">
        <v>17240</v>
      </c>
      <c r="S1051" s="132" t="s">
        <v>145</v>
      </c>
      <c r="T1051" s="136" t="s">
        <v>226</v>
      </c>
      <c r="U1051" s="211"/>
      <c r="V1051" s="211" t="s">
        <v>245</v>
      </c>
      <c r="W1051" s="133" t="str">
        <f>VLOOKUP(TRIM(X1051),X10:Y88,2,FALSE)</f>
        <v>Puneet</v>
      </c>
      <c r="X1051" s="11" t="str">
        <f t="shared" si="35"/>
        <v>6.5.8</v>
      </c>
      <c r="AA1051" s="1">
        <f t="shared" si="36"/>
        <v>101</v>
      </c>
    </row>
    <row r="1052" spans="1:27" ht="36.75" customHeight="1">
      <c r="A1052" s="119" t="s">
        <v>139</v>
      </c>
      <c r="B1052" s="134" t="s">
        <v>57</v>
      </c>
      <c r="C1052" s="122" t="s">
        <v>140</v>
      </c>
      <c r="D1052" s="122" t="s">
        <v>108</v>
      </c>
      <c r="E1052" s="123" t="s">
        <v>11526</v>
      </c>
      <c r="F1052" s="124" t="s">
        <v>23</v>
      </c>
      <c r="G1052" s="124" t="s">
        <v>142</v>
      </c>
      <c r="H1052" s="124" t="s">
        <v>16352</v>
      </c>
      <c r="I1052" s="210" t="s">
        <v>17546</v>
      </c>
      <c r="J1052" s="129" t="s">
        <v>185</v>
      </c>
      <c r="K1052" s="128">
        <v>234</v>
      </c>
      <c r="L1052" s="129" t="s">
        <v>63</v>
      </c>
      <c r="M1052" s="128" t="s">
        <v>191</v>
      </c>
      <c r="N1052" s="127" t="s">
        <v>485</v>
      </c>
      <c r="O1052" s="127" t="s">
        <v>165</v>
      </c>
      <c r="P1052" s="127" t="s">
        <v>183</v>
      </c>
      <c r="Q1052" s="131" t="s">
        <v>12348</v>
      </c>
      <c r="R1052" s="131" t="s">
        <v>17241</v>
      </c>
      <c r="S1052" s="132" t="s">
        <v>145</v>
      </c>
      <c r="T1052" s="136" t="s">
        <v>226</v>
      </c>
      <c r="U1052" s="211"/>
      <c r="V1052" s="211" t="s">
        <v>245</v>
      </c>
      <c r="W1052" s="133" t="str">
        <f>VLOOKUP(TRIM(X1052),X10:Y88,2,FALSE)</f>
        <v>Puneet</v>
      </c>
      <c r="X1052" s="11" t="str">
        <f t="shared" ref="X1052:X1115" si="37">IF(ISNONTEXT(D1052),"" &amp; D1052 &amp;"",T(D1052))</f>
        <v>6.5.8</v>
      </c>
      <c r="AA1052" s="1">
        <f t="shared" si="36"/>
        <v>114</v>
      </c>
    </row>
    <row r="1053" spans="1:27" ht="36.75" customHeight="1">
      <c r="A1053" s="119" t="s">
        <v>139</v>
      </c>
      <c r="B1053" s="134" t="s">
        <v>57</v>
      </c>
      <c r="C1053" s="122" t="s">
        <v>140</v>
      </c>
      <c r="D1053" s="122" t="s">
        <v>108</v>
      </c>
      <c r="E1053" s="123" t="s">
        <v>11527</v>
      </c>
      <c r="F1053" s="124" t="s">
        <v>23</v>
      </c>
      <c r="G1053" s="124" t="s">
        <v>142</v>
      </c>
      <c r="H1053" s="124" t="s">
        <v>16358</v>
      </c>
      <c r="I1053" s="210" t="s">
        <v>17547</v>
      </c>
      <c r="J1053" s="129" t="s">
        <v>185</v>
      </c>
      <c r="K1053" s="128">
        <v>82</v>
      </c>
      <c r="L1053" s="129" t="s">
        <v>63</v>
      </c>
      <c r="M1053" s="128" t="s">
        <v>191</v>
      </c>
      <c r="N1053" s="127" t="s">
        <v>485</v>
      </c>
      <c r="O1053" s="127" t="s">
        <v>165</v>
      </c>
      <c r="P1053" s="127" t="s">
        <v>183</v>
      </c>
      <c r="Q1053" s="131" t="s">
        <v>13453</v>
      </c>
      <c r="R1053" s="131" t="s">
        <v>17004</v>
      </c>
      <c r="S1053" s="132" t="s">
        <v>145</v>
      </c>
      <c r="T1053" s="136" t="s">
        <v>7460</v>
      </c>
      <c r="U1053" s="211"/>
      <c r="V1053" s="211"/>
      <c r="W1053" s="133" t="str">
        <f>VLOOKUP(TRIM(X1053),X10:Y88,2,FALSE)</f>
        <v>Puneet</v>
      </c>
      <c r="X1053" s="11" t="str">
        <f t="shared" si="37"/>
        <v>6.5.8</v>
      </c>
      <c r="AA1053" s="1">
        <f t="shared" si="36"/>
        <v>23</v>
      </c>
    </row>
    <row r="1054" spans="1:27" ht="36.75" customHeight="1">
      <c r="A1054" s="119" t="s">
        <v>139</v>
      </c>
      <c r="B1054" s="134" t="s">
        <v>57</v>
      </c>
      <c r="C1054" s="122" t="s">
        <v>140</v>
      </c>
      <c r="D1054" s="122" t="s">
        <v>108</v>
      </c>
      <c r="E1054" s="123" t="s">
        <v>11528</v>
      </c>
      <c r="F1054" s="124" t="s">
        <v>23</v>
      </c>
      <c r="G1054" s="124" t="s">
        <v>142</v>
      </c>
      <c r="H1054" s="124" t="s">
        <v>16361</v>
      </c>
      <c r="I1054" s="210" t="s">
        <v>212</v>
      </c>
      <c r="J1054" s="129" t="s">
        <v>174</v>
      </c>
      <c r="K1054" s="128">
        <v>107</v>
      </c>
      <c r="L1054" s="129" t="s">
        <v>63</v>
      </c>
      <c r="M1054" s="128" t="s">
        <v>191</v>
      </c>
      <c r="N1054" s="127" t="s">
        <v>485</v>
      </c>
      <c r="O1054" s="127" t="s">
        <v>165</v>
      </c>
      <c r="P1054" s="127" t="s">
        <v>183</v>
      </c>
      <c r="Q1054" s="131" t="s">
        <v>13567</v>
      </c>
      <c r="R1054" s="131" t="s">
        <v>17242</v>
      </c>
      <c r="S1054" s="132" t="s">
        <v>145</v>
      </c>
      <c r="T1054" s="136" t="s">
        <v>213</v>
      </c>
      <c r="U1054" s="211"/>
      <c r="V1054" s="211" t="s">
        <v>245</v>
      </c>
      <c r="W1054" s="133" t="str">
        <f>VLOOKUP(TRIM(X1054),X10:Y88,2,FALSE)</f>
        <v>Puneet</v>
      </c>
      <c r="X1054" s="11" t="str">
        <f t="shared" si="37"/>
        <v>6.5.8</v>
      </c>
      <c r="AA1054" s="1">
        <f t="shared" si="36"/>
        <v>21</v>
      </c>
    </row>
    <row r="1055" spans="1:27" ht="36.75" customHeight="1">
      <c r="A1055" s="119" t="s">
        <v>139</v>
      </c>
      <c r="B1055" s="134" t="s">
        <v>57</v>
      </c>
      <c r="C1055" s="122" t="s">
        <v>140</v>
      </c>
      <c r="D1055" s="122" t="s">
        <v>108</v>
      </c>
      <c r="E1055" s="123" t="s">
        <v>11529</v>
      </c>
      <c r="F1055" s="124" t="s">
        <v>23</v>
      </c>
      <c r="G1055" s="124" t="s">
        <v>142</v>
      </c>
      <c r="H1055" s="124" t="s">
        <v>16399</v>
      </c>
      <c r="I1055" s="210" t="s">
        <v>350</v>
      </c>
      <c r="J1055" s="129" t="s">
        <v>174</v>
      </c>
      <c r="K1055" s="128">
        <v>109</v>
      </c>
      <c r="L1055" s="129" t="s">
        <v>63</v>
      </c>
      <c r="M1055" s="128" t="s">
        <v>191</v>
      </c>
      <c r="N1055" s="127" t="s">
        <v>485</v>
      </c>
      <c r="O1055" s="127" t="s">
        <v>165</v>
      </c>
      <c r="P1055" s="127" t="s">
        <v>183</v>
      </c>
      <c r="Q1055" s="131" t="s">
        <v>13570</v>
      </c>
      <c r="R1055" s="131" t="s">
        <v>17243</v>
      </c>
      <c r="S1055" s="132" t="s">
        <v>145</v>
      </c>
      <c r="T1055" s="136" t="s">
        <v>213</v>
      </c>
      <c r="U1055" s="211"/>
      <c r="V1055" s="211" t="s">
        <v>245</v>
      </c>
      <c r="W1055" s="133" t="str">
        <f>VLOOKUP(TRIM(X1055),X10:Y88,2,FALSE)</f>
        <v>Puneet</v>
      </c>
      <c r="X1055" s="11" t="str">
        <f t="shared" si="37"/>
        <v>6.5.8</v>
      </c>
      <c r="AA1055" s="1">
        <f t="shared" si="36"/>
        <v>31</v>
      </c>
    </row>
    <row r="1056" spans="1:27" ht="36.75" customHeight="1">
      <c r="A1056" s="119" t="s">
        <v>139</v>
      </c>
      <c r="B1056" s="134" t="s">
        <v>57</v>
      </c>
      <c r="C1056" s="122" t="s">
        <v>140</v>
      </c>
      <c r="D1056" s="122" t="s">
        <v>108</v>
      </c>
      <c r="E1056" s="123" t="s">
        <v>11530</v>
      </c>
      <c r="F1056" s="124" t="s">
        <v>23</v>
      </c>
      <c r="G1056" s="124" t="s">
        <v>142</v>
      </c>
      <c r="H1056" s="124" t="s">
        <v>16402</v>
      </c>
      <c r="I1056" s="210" t="s">
        <v>350</v>
      </c>
      <c r="J1056" s="129" t="s">
        <v>321</v>
      </c>
      <c r="K1056" s="128">
        <v>1188</v>
      </c>
      <c r="L1056" s="129" t="s">
        <v>63</v>
      </c>
      <c r="M1056" s="128" t="s">
        <v>191</v>
      </c>
      <c r="N1056" s="127" t="s">
        <v>804</v>
      </c>
      <c r="O1056" s="127" t="s">
        <v>165</v>
      </c>
      <c r="P1056" s="127" t="s">
        <v>183</v>
      </c>
      <c r="Q1056" s="131" t="s">
        <v>13571</v>
      </c>
      <c r="R1056" s="131" t="s">
        <v>17244</v>
      </c>
      <c r="S1056" s="132" t="s">
        <v>145</v>
      </c>
      <c r="T1056" s="136" t="s">
        <v>213</v>
      </c>
      <c r="U1056" s="211"/>
      <c r="V1056" s="211" t="s">
        <v>245</v>
      </c>
      <c r="W1056" s="133" t="str">
        <f>VLOOKUP(TRIM(X1056),X10:Y88,2,FALSE)</f>
        <v>Puneet</v>
      </c>
      <c r="X1056" s="11" t="str">
        <f t="shared" si="37"/>
        <v>6.5.8</v>
      </c>
      <c r="AA1056" s="1">
        <f t="shared" si="36"/>
        <v>31</v>
      </c>
    </row>
    <row r="1057" spans="1:27" ht="36.75" customHeight="1">
      <c r="A1057" s="119" t="s">
        <v>139</v>
      </c>
      <c r="B1057" s="134" t="s">
        <v>57</v>
      </c>
      <c r="C1057" s="122" t="s">
        <v>140</v>
      </c>
      <c r="D1057" s="122" t="s">
        <v>108</v>
      </c>
      <c r="E1057" s="123" t="s">
        <v>11531</v>
      </c>
      <c r="F1057" s="124" t="s">
        <v>23</v>
      </c>
      <c r="G1057" s="124" t="s">
        <v>142</v>
      </c>
      <c r="H1057" s="124" t="s">
        <v>16393</v>
      </c>
      <c r="I1057" s="210" t="s">
        <v>212</v>
      </c>
      <c r="J1057" s="129" t="s">
        <v>185</v>
      </c>
      <c r="K1057" s="128">
        <v>157</v>
      </c>
      <c r="L1057" s="129" t="s">
        <v>63</v>
      </c>
      <c r="M1057" s="128" t="s">
        <v>191</v>
      </c>
      <c r="N1057" s="127" t="s">
        <v>485</v>
      </c>
      <c r="O1057" s="127" t="s">
        <v>165</v>
      </c>
      <c r="P1057" s="127" t="s">
        <v>183</v>
      </c>
      <c r="Q1057" s="131" t="s">
        <v>13566</v>
      </c>
      <c r="R1057" s="131" t="s">
        <v>17245</v>
      </c>
      <c r="S1057" s="132" t="s">
        <v>145</v>
      </c>
      <c r="T1057" s="136" t="s">
        <v>213</v>
      </c>
      <c r="U1057" s="211"/>
      <c r="V1057" s="211" t="s">
        <v>245</v>
      </c>
      <c r="W1057" s="133" t="str">
        <f>VLOOKUP(TRIM(X1057),X10:Y88,2,FALSE)</f>
        <v>Puneet</v>
      </c>
      <c r="X1057" s="11" t="str">
        <f t="shared" si="37"/>
        <v>6.5.8</v>
      </c>
      <c r="AA1057" s="1">
        <f t="shared" si="36"/>
        <v>21</v>
      </c>
    </row>
    <row r="1058" spans="1:27" ht="36.75" customHeight="1">
      <c r="A1058" s="119" t="s">
        <v>139</v>
      </c>
      <c r="B1058" s="134" t="s">
        <v>57</v>
      </c>
      <c r="C1058" s="122" t="s">
        <v>140</v>
      </c>
      <c r="D1058" s="122" t="s">
        <v>108</v>
      </c>
      <c r="E1058" s="123" t="s">
        <v>11532</v>
      </c>
      <c r="F1058" s="124" t="s">
        <v>23</v>
      </c>
      <c r="G1058" s="124" t="s">
        <v>142</v>
      </c>
      <c r="H1058" s="124" t="s">
        <v>16396</v>
      </c>
      <c r="I1058" s="210" t="s">
        <v>181</v>
      </c>
      <c r="J1058" s="129" t="s">
        <v>185</v>
      </c>
      <c r="K1058" s="128">
        <v>171</v>
      </c>
      <c r="L1058" s="129" t="s">
        <v>63</v>
      </c>
      <c r="M1058" s="128" t="s">
        <v>191</v>
      </c>
      <c r="N1058" s="127" t="s">
        <v>485</v>
      </c>
      <c r="O1058" s="127" t="s">
        <v>165</v>
      </c>
      <c r="P1058" s="127" t="s">
        <v>183</v>
      </c>
      <c r="Q1058" s="131" t="s">
        <v>13608</v>
      </c>
      <c r="R1058" s="131" t="s">
        <v>17246</v>
      </c>
      <c r="S1058" s="132" t="s">
        <v>145</v>
      </c>
      <c r="T1058" s="136" t="s">
        <v>179</v>
      </c>
      <c r="U1058" s="211"/>
      <c r="V1058" s="211" t="s">
        <v>245</v>
      </c>
      <c r="W1058" s="133" t="str">
        <f>VLOOKUP(TRIM(X1058),X10:Y88,2,FALSE)</f>
        <v>Puneet</v>
      </c>
      <c r="X1058" s="11" t="str">
        <f t="shared" si="37"/>
        <v>6.5.8</v>
      </c>
      <c r="AA1058" s="1">
        <f t="shared" si="36"/>
        <v>12</v>
      </c>
    </row>
    <row r="1059" spans="1:27" ht="36.75" customHeight="1">
      <c r="A1059" s="119" t="s">
        <v>139</v>
      </c>
      <c r="B1059" s="134" t="s">
        <v>57</v>
      </c>
      <c r="C1059" s="122" t="s">
        <v>140</v>
      </c>
      <c r="D1059" s="122" t="s">
        <v>119</v>
      </c>
      <c r="E1059" s="123" t="s">
        <v>11533</v>
      </c>
      <c r="F1059" s="124" t="s">
        <v>21</v>
      </c>
      <c r="G1059" s="124" t="s">
        <v>142</v>
      </c>
      <c r="H1059" s="124" t="s">
        <v>12531</v>
      </c>
      <c r="I1059" s="210" t="s">
        <v>263</v>
      </c>
      <c r="J1059" s="129" t="s">
        <v>7464</v>
      </c>
      <c r="K1059" s="128"/>
      <c r="L1059" s="129"/>
      <c r="M1059" s="128"/>
      <c r="N1059" s="127" t="s">
        <v>654</v>
      </c>
      <c r="O1059" s="127" t="s">
        <v>2712</v>
      </c>
      <c r="P1059" s="127" t="s">
        <v>7465</v>
      </c>
      <c r="Q1059" s="131" t="s">
        <v>12355</v>
      </c>
      <c r="R1059" s="131" t="s">
        <v>17753</v>
      </c>
      <c r="S1059" s="144" t="s">
        <v>145</v>
      </c>
      <c r="T1059" s="136" t="s">
        <v>665</v>
      </c>
      <c r="U1059" s="211"/>
      <c r="V1059" s="211" t="s">
        <v>608</v>
      </c>
      <c r="W1059" s="133" t="str">
        <f>VLOOKUP(TRIM(X1059),X10:Y88,2,FALSE)</f>
        <v>Puneet</v>
      </c>
      <c r="X1059" s="11" t="str">
        <f t="shared" si="37"/>
        <v>6.9</v>
      </c>
      <c r="AA1059" s="1">
        <f t="shared" si="36"/>
        <v>4</v>
      </c>
    </row>
    <row r="1060" spans="1:27" ht="36.75" customHeight="1">
      <c r="A1060" s="119" t="s">
        <v>139</v>
      </c>
      <c r="B1060" s="134" t="s">
        <v>57</v>
      </c>
      <c r="C1060" s="122" t="s">
        <v>140</v>
      </c>
      <c r="D1060" s="122" t="s">
        <v>119</v>
      </c>
      <c r="E1060" s="123" t="s">
        <v>11534</v>
      </c>
      <c r="F1060" s="124" t="s">
        <v>21</v>
      </c>
      <c r="G1060" s="124" t="s">
        <v>142</v>
      </c>
      <c r="H1060" s="124" t="s">
        <v>12922</v>
      </c>
      <c r="I1060" s="210" t="s">
        <v>17538</v>
      </c>
      <c r="J1060" s="129" t="s">
        <v>7464</v>
      </c>
      <c r="K1060" s="128"/>
      <c r="L1060" s="129"/>
      <c r="M1060" s="128"/>
      <c r="N1060" s="127" t="s">
        <v>654</v>
      </c>
      <c r="O1060" s="127" t="s">
        <v>2712</v>
      </c>
      <c r="P1060" s="127" t="s">
        <v>7465</v>
      </c>
      <c r="Q1060" s="131" t="s">
        <v>12811</v>
      </c>
      <c r="R1060" s="131" t="s">
        <v>17247</v>
      </c>
      <c r="S1060" s="132" t="s">
        <v>145</v>
      </c>
      <c r="T1060" s="136" t="s">
        <v>198</v>
      </c>
      <c r="U1060" s="211"/>
      <c r="V1060" s="211" t="s">
        <v>245</v>
      </c>
      <c r="W1060" s="133" t="str">
        <f>VLOOKUP(TRIM(X1060),X10:Y88,2,FALSE)</f>
        <v>Puneet</v>
      </c>
      <c r="X1060" s="11" t="str">
        <f t="shared" si="37"/>
        <v>6.9</v>
      </c>
      <c r="AA1060" s="1">
        <f t="shared" si="36"/>
        <v>92</v>
      </c>
    </row>
    <row r="1061" spans="1:27" ht="36.75" customHeight="1">
      <c r="A1061" s="119" t="s">
        <v>139</v>
      </c>
      <c r="B1061" s="134" t="s">
        <v>57</v>
      </c>
      <c r="C1061" s="122" t="s">
        <v>140</v>
      </c>
      <c r="D1061" s="122" t="s">
        <v>119</v>
      </c>
      <c r="E1061" s="123" t="s">
        <v>11535</v>
      </c>
      <c r="F1061" s="124" t="s">
        <v>21</v>
      </c>
      <c r="G1061" s="124" t="s">
        <v>142</v>
      </c>
      <c r="H1061" s="124" t="s">
        <v>12921</v>
      </c>
      <c r="I1061" s="210" t="s">
        <v>17542</v>
      </c>
      <c r="J1061" s="129" t="s">
        <v>7464</v>
      </c>
      <c r="K1061" s="128"/>
      <c r="L1061" s="129"/>
      <c r="M1061" s="128"/>
      <c r="N1061" s="127" t="s">
        <v>654</v>
      </c>
      <c r="O1061" s="127" t="s">
        <v>2712</v>
      </c>
      <c r="P1061" s="127" t="s">
        <v>7465</v>
      </c>
      <c r="Q1061" s="131" t="s">
        <v>12810</v>
      </c>
      <c r="R1061" s="131" t="s">
        <v>16886</v>
      </c>
      <c r="S1061" s="132" t="s">
        <v>16885</v>
      </c>
      <c r="T1061" s="136" t="s">
        <v>198</v>
      </c>
      <c r="U1061" s="211"/>
      <c r="V1061" s="211"/>
      <c r="W1061" s="133" t="str">
        <f>VLOOKUP(TRIM(X1061),X10:Y88,2,FALSE)</f>
        <v>Puneet</v>
      </c>
      <c r="X1061" s="11" t="str">
        <f t="shared" si="37"/>
        <v>6.9</v>
      </c>
      <c r="AA1061" s="1">
        <f t="shared" si="36"/>
        <v>48</v>
      </c>
    </row>
    <row r="1062" spans="1:27" ht="36.75" customHeight="1">
      <c r="A1062" s="119" t="s">
        <v>139</v>
      </c>
      <c r="B1062" s="134" t="s">
        <v>57</v>
      </c>
      <c r="C1062" s="122" t="s">
        <v>140</v>
      </c>
      <c r="D1062" s="122" t="s">
        <v>119</v>
      </c>
      <c r="E1062" s="123" t="s">
        <v>11536</v>
      </c>
      <c r="F1062" s="124" t="s">
        <v>21</v>
      </c>
      <c r="G1062" s="124" t="s">
        <v>142</v>
      </c>
      <c r="H1062" s="124" t="s">
        <v>13239</v>
      </c>
      <c r="I1062" s="210" t="s">
        <v>17548</v>
      </c>
      <c r="J1062" s="129" t="s">
        <v>7464</v>
      </c>
      <c r="K1062" s="128"/>
      <c r="L1062" s="129"/>
      <c r="M1062" s="128"/>
      <c r="N1062" s="127" t="s">
        <v>654</v>
      </c>
      <c r="O1062" s="127" t="s">
        <v>2712</v>
      </c>
      <c r="P1062" s="127" t="s">
        <v>7465</v>
      </c>
      <c r="Q1062" s="131" t="s">
        <v>12682</v>
      </c>
      <c r="R1062" s="131" t="s">
        <v>17754</v>
      </c>
      <c r="S1062" s="144" t="s">
        <v>145</v>
      </c>
      <c r="T1062" s="136" t="s">
        <v>292</v>
      </c>
      <c r="U1062" s="211"/>
      <c r="V1062" s="211" t="s">
        <v>608</v>
      </c>
      <c r="W1062" s="133" t="str">
        <f>VLOOKUP(TRIM(X1062),X10:Y88,2,FALSE)</f>
        <v>Puneet</v>
      </c>
      <c r="X1062" s="11" t="str">
        <f t="shared" si="37"/>
        <v>6.9</v>
      </c>
      <c r="AA1062" s="1">
        <f t="shared" si="36"/>
        <v>93</v>
      </c>
    </row>
    <row r="1063" spans="1:27" ht="36.75" customHeight="1">
      <c r="A1063" s="119" t="s">
        <v>139</v>
      </c>
      <c r="B1063" s="134" t="s">
        <v>57</v>
      </c>
      <c r="C1063" s="122" t="s">
        <v>140</v>
      </c>
      <c r="D1063" s="122" t="s">
        <v>119</v>
      </c>
      <c r="E1063" s="123" t="s">
        <v>11537</v>
      </c>
      <c r="F1063" s="124" t="s">
        <v>21</v>
      </c>
      <c r="G1063" s="124" t="s">
        <v>142</v>
      </c>
      <c r="H1063" s="124" t="s">
        <v>12443</v>
      </c>
      <c r="I1063" s="210" t="s">
        <v>13349</v>
      </c>
      <c r="J1063" s="129" t="s">
        <v>7464</v>
      </c>
      <c r="K1063" s="128"/>
      <c r="L1063" s="129"/>
      <c r="M1063" s="128"/>
      <c r="N1063" s="127" t="s">
        <v>654</v>
      </c>
      <c r="O1063" s="127" t="s">
        <v>2712</v>
      </c>
      <c r="P1063" s="127" t="s">
        <v>7465</v>
      </c>
      <c r="Q1063" s="131" t="s">
        <v>12329</v>
      </c>
      <c r="R1063" s="131" t="s">
        <v>17032</v>
      </c>
      <c r="S1063" s="132" t="s">
        <v>17031</v>
      </c>
      <c r="T1063" s="136" t="s">
        <v>264</v>
      </c>
      <c r="U1063" s="211"/>
      <c r="V1063" s="211"/>
      <c r="W1063" s="133" t="str">
        <f>VLOOKUP(TRIM(X1063),X10:Y88,2,FALSE)</f>
        <v>Puneet</v>
      </c>
      <c r="X1063" s="11" t="str">
        <f t="shared" si="37"/>
        <v>6.9</v>
      </c>
      <c r="AA1063" s="1">
        <f t="shared" si="36"/>
        <v>18</v>
      </c>
    </row>
    <row r="1064" spans="1:27" ht="36.75" customHeight="1">
      <c r="A1064" s="119" t="s">
        <v>139</v>
      </c>
      <c r="B1064" s="134" t="s">
        <v>57</v>
      </c>
      <c r="C1064" s="122" t="s">
        <v>140</v>
      </c>
      <c r="D1064" s="122" t="s">
        <v>119</v>
      </c>
      <c r="E1064" s="123" t="s">
        <v>11538</v>
      </c>
      <c r="F1064" s="124" t="s">
        <v>21</v>
      </c>
      <c r="G1064" s="124" t="s">
        <v>142</v>
      </c>
      <c r="H1064" s="124" t="s">
        <v>13028</v>
      </c>
      <c r="I1064" s="210" t="s">
        <v>181</v>
      </c>
      <c r="J1064" s="129" t="s">
        <v>7464</v>
      </c>
      <c r="K1064" s="128"/>
      <c r="L1064" s="129"/>
      <c r="M1064" s="128"/>
      <c r="N1064" s="127" t="s">
        <v>654</v>
      </c>
      <c r="O1064" s="127" t="s">
        <v>2712</v>
      </c>
      <c r="P1064" s="127" t="s">
        <v>7465</v>
      </c>
      <c r="Q1064" s="131" t="s">
        <v>12898</v>
      </c>
      <c r="R1064" s="131" t="s">
        <v>17755</v>
      </c>
      <c r="S1064" s="132" t="s">
        <v>12575</v>
      </c>
      <c r="T1064" s="136" t="s">
        <v>489</v>
      </c>
      <c r="U1064" s="211"/>
      <c r="V1064" s="211" t="s">
        <v>608</v>
      </c>
      <c r="W1064" s="133" t="str">
        <f>VLOOKUP(TRIM(X1064),X10:Y88,2,FALSE)</f>
        <v>Puneet</v>
      </c>
      <c r="X1064" s="11" t="str">
        <f t="shared" si="37"/>
        <v>6.9</v>
      </c>
      <c r="AA1064" s="1">
        <f t="shared" si="36"/>
        <v>12</v>
      </c>
    </row>
    <row r="1065" spans="1:27" ht="36.75" customHeight="1">
      <c r="A1065" s="119" t="s">
        <v>139</v>
      </c>
      <c r="B1065" s="134" t="s">
        <v>57</v>
      </c>
      <c r="C1065" s="122" t="s">
        <v>140</v>
      </c>
      <c r="D1065" s="122" t="s">
        <v>119</v>
      </c>
      <c r="E1065" s="123" t="s">
        <v>11539</v>
      </c>
      <c r="F1065" s="124" t="s">
        <v>21</v>
      </c>
      <c r="G1065" s="124" t="s">
        <v>142</v>
      </c>
      <c r="H1065" s="124" t="s">
        <v>12996</v>
      </c>
      <c r="I1065" s="210" t="s">
        <v>228</v>
      </c>
      <c r="J1065" s="129" t="s">
        <v>7464</v>
      </c>
      <c r="K1065" s="128"/>
      <c r="L1065" s="129"/>
      <c r="M1065" s="128"/>
      <c r="N1065" s="127" t="s">
        <v>654</v>
      </c>
      <c r="O1065" s="127" t="s">
        <v>2712</v>
      </c>
      <c r="P1065" s="127" t="s">
        <v>7465</v>
      </c>
      <c r="Q1065" s="131" t="s">
        <v>12873</v>
      </c>
      <c r="R1065" s="131" t="s">
        <v>17756</v>
      </c>
      <c r="S1065" s="132" t="s">
        <v>12575</v>
      </c>
      <c r="T1065" s="136" t="s">
        <v>243</v>
      </c>
      <c r="U1065" s="211"/>
      <c r="V1065" s="211" t="s">
        <v>608</v>
      </c>
      <c r="W1065" s="133" t="str">
        <f>VLOOKUP(TRIM(X1065),X10:Y88,2,FALSE)</f>
        <v>Puneet</v>
      </c>
      <c r="X1065" s="11" t="str">
        <f t="shared" si="37"/>
        <v>6.9</v>
      </c>
      <c r="AA1065" s="1">
        <f t="shared" si="36"/>
        <v>5</v>
      </c>
    </row>
    <row r="1066" spans="1:27" ht="36.75" customHeight="1">
      <c r="A1066" s="119" t="s">
        <v>139</v>
      </c>
      <c r="B1066" s="134" t="s">
        <v>57</v>
      </c>
      <c r="C1066" s="122" t="s">
        <v>140</v>
      </c>
      <c r="D1066" s="122" t="s">
        <v>119</v>
      </c>
      <c r="E1066" s="123" t="s">
        <v>11540</v>
      </c>
      <c r="F1066" s="124" t="s">
        <v>21</v>
      </c>
      <c r="G1066" s="124" t="s">
        <v>142</v>
      </c>
      <c r="H1066" s="124" t="s">
        <v>13261</v>
      </c>
      <c r="I1066" s="210" t="s">
        <v>225</v>
      </c>
      <c r="J1066" s="127" t="s">
        <v>7464</v>
      </c>
      <c r="K1066" s="212"/>
      <c r="L1066" s="127"/>
      <c r="M1066" s="212"/>
      <c r="N1066" s="127" t="s">
        <v>654</v>
      </c>
      <c r="O1066" s="127" t="s">
        <v>2712</v>
      </c>
      <c r="P1066" s="127" t="s">
        <v>7465</v>
      </c>
      <c r="Q1066" s="131" t="s">
        <v>13185</v>
      </c>
      <c r="R1066" s="131" t="s">
        <v>17757</v>
      </c>
      <c r="S1066" s="132" t="s">
        <v>12575</v>
      </c>
      <c r="T1066" s="136" t="s">
        <v>226</v>
      </c>
      <c r="U1066" s="211"/>
      <c r="V1066" s="211" t="s">
        <v>608</v>
      </c>
      <c r="W1066" s="133" t="str">
        <f>VLOOKUP(TRIM(X1066),X10:Y88,2,FALSE)</f>
        <v>Puneet</v>
      </c>
      <c r="X1066" s="11" t="str">
        <f t="shared" si="37"/>
        <v>6.9</v>
      </c>
      <c r="AA1066" s="1">
        <f t="shared" si="36"/>
        <v>8</v>
      </c>
    </row>
    <row r="1067" spans="1:27" ht="36.75" customHeight="1">
      <c r="A1067" s="119" t="s">
        <v>139</v>
      </c>
      <c r="B1067" s="134" t="s">
        <v>57</v>
      </c>
      <c r="C1067" s="122" t="s">
        <v>140</v>
      </c>
      <c r="D1067" s="122" t="s">
        <v>119</v>
      </c>
      <c r="E1067" s="123" t="s">
        <v>11541</v>
      </c>
      <c r="F1067" s="124" t="s">
        <v>21</v>
      </c>
      <c r="G1067" s="124" t="s">
        <v>142</v>
      </c>
      <c r="H1067" s="124" t="s">
        <v>12654</v>
      </c>
      <c r="I1067" s="210" t="s">
        <v>259</v>
      </c>
      <c r="J1067" s="129" t="s">
        <v>7464</v>
      </c>
      <c r="K1067" s="128"/>
      <c r="L1067" s="129" t="s">
        <v>8313</v>
      </c>
      <c r="M1067" s="128"/>
      <c r="N1067" s="127" t="s">
        <v>654</v>
      </c>
      <c r="O1067" s="127" t="s">
        <v>2712</v>
      </c>
      <c r="P1067" s="127" t="s">
        <v>7465</v>
      </c>
      <c r="Q1067" s="131" t="s">
        <v>12636</v>
      </c>
      <c r="R1067" s="131" t="s">
        <v>17758</v>
      </c>
      <c r="S1067" s="132" t="s">
        <v>12575</v>
      </c>
      <c r="T1067" s="136" t="s">
        <v>260</v>
      </c>
      <c r="U1067" s="211"/>
      <c r="V1067" s="211" t="s">
        <v>608</v>
      </c>
      <c r="W1067" s="133" t="str">
        <f>VLOOKUP(TRIM(X1067),X10:Y88,2,FALSE)</f>
        <v>Puneet</v>
      </c>
      <c r="X1067" s="11" t="str">
        <f t="shared" si="37"/>
        <v>6.9</v>
      </c>
      <c r="AA1067" s="1">
        <f t="shared" si="36"/>
        <v>4</v>
      </c>
    </row>
    <row r="1068" spans="1:27" ht="36.75" customHeight="1">
      <c r="A1068" s="119" t="s">
        <v>139</v>
      </c>
      <c r="B1068" s="134" t="s">
        <v>57</v>
      </c>
      <c r="C1068" s="122" t="s">
        <v>140</v>
      </c>
      <c r="D1068" s="122" t="s">
        <v>119</v>
      </c>
      <c r="E1068" s="123" t="s">
        <v>11542</v>
      </c>
      <c r="F1068" s="124" t="s">
        <v>21</v>
      </c>
      <c r="G1068" s="124" t="s">
        <v>142</v>
      </c>
      <c r="H1068" s="124" t="s">
        <v>12751</v>
      </c>
      <c r="I1068" s="210" t="s">
        <v>225</v>
      </c>
      <c r="J1068" s="129" t="s">
        <v>7464</v>
      </c>
      <c r="K1068" s="128"/>
      <c r="L1068" s="129"/>
      <c r="M1068" s="128"/>
      <c r="N1068" s="127" t="s">
        <v>654</v>
      </c>
      <c r="O1068" s="127" t="s">
        <v>2712</v>
      </c>
      <c r="P1068" s="127" t="s">
        <v>7465</v>
      </c>
      <c r="Q1068" s="131" t="s">
        <v>12700</v>
      </c>
      <c r="R1068" s="131" t="s">
        <v>17759</v>
      </c>
      <c r="S1068" s="132" t="s">
        <v>145</v>
      </c>
      <c r="T1068" s="136" t="s">
        <v>226</v>
      </c>
      <c r="U1068" s="211"/>
      <c r="V1068" s="211" t="s">
        <v>608</v>
      </c>
      <c r="W1068" s="133" t="str">
        <f>VLOOKUP(TRIM(X1068),X10:Y88,2,FALSE)</f>
        <v>Puneet</v>
      </c>
      <c r="X1068" s="11" t="str">
        <f t="shared" si="37"/>
        <v>6.9</v>
      </c>
      <c r="AA1068" s="1">
        <f t="shared" si="36"/>
        <v>8</v>
      </c>
    </row>
    <row r="1069" spans="1:27" ht="36.75" customHeight="1">
      <c r="A1069" s="119" t="s">
        <v>139</v>
      </c>
      <c r="B1069" s="134" t="s">
        <v>57</v>
      </c>
      <c r="C1069" s="122" t="s">
        <v>140</v>
      </c>
      <c r="D1069" s="122" t="s">
        <v>89</v>
      </c>
      <c r="E1069" s="123" t="s">
        <v>11543</v>
      </c>
      <c r="F1069" s="124" t="s">
        <v>20</v>
      </c>
      <c r="G1069" s="124" t="s">
        <v>142</v>
      </c>
      <c r="H1069" s="124" t="s">
        <v>16318</v>
      </c>
      <c r="I1069" s="210" t="s">
        <v>295</v>
      </c>
      <c r="J1069" s="129"/>
      <c r="K1069" s="128"/>
      <c r="L1069" s="129"/>
      <c r="M1069" s="128"/>
      <c r="N1069" s="127"/>
      <c r="O1069" s="127"/>
      <c r="P1069" s="127"/>
      <c r="Q1069" s="131" t="s">
        <v>17510</v>
      </c>
      <c r="R1069" s="131" t="s">
        <v>17248</v>
      </c>
      <c r="S1069" s="132" t="s">
        <v>145</v>
      </c>
      <c r="T1069" s="136" t="s">
        <v>198</v>
      </c>
      <c r="U1069" s="211"/>
      <c r="V1069" s="211" t="s">
        <v>245</v>
      </c>
      <c r="W1069" s="133" t="str">
        <f>VLOOKUP(TRIM(X1069),X10:Y88,2,FALSE)</f>
        <v>Puneet</v>
      </c>
      <c r="X1069" s="11" t="str">
        <f t="shared" si="37"/>
        <v>6.1</v>
      </c>
      <c r="AA1069" s="1">
        <f t="shared" si="36"/>
        <v>6</v>
      </c>
    </row>
    <row r="1070" spans="1:27" ht="36.75" customHeight="1">
      <c r="A1070" s="119" t="s">
        <v>139</v>
      </c>
      <c r="B1070" s="134" t="s">
        <v>57</v>
      </c>
      <c r="C1070" s="122" t="s">
        <v>140</v>
      </c>
      <c r="D1070" s="122" t="s">
        <v>89</v>
      </c>
      <c r="E1070" s="123" t="s">
        <v>11544</v>
      </c>
      <c r="F1070" s="124" t="s">
        <v>20</v>
      </c>
      <c r="G1070" s="124" t="s">
        <v>142</v>
      </c>
      <c r="H1070" s="124" t="s">
        <v>16319</v>
      </c>
      <c r="I1070" s="210" t="s">
        <v>295</v>
      </c>
      <c r="J1070" s="129"/>
      <c r="K1070" s="128"/>
      <c r="L1070" s="129"/>
      <c r="M1070" s="128"/>
      <c r="N1070" s="127"/>
      <c r="O1070" s="127"/>
      <c r="P1070" s="127"/>
      <c r="Q1070" s="131" t="s">
        <v>16320</v>
      </c>
      <c r="R1070" s="131" t="s">
        <v>17249</v>
      </c>
      <c r="S1070" s="132" t="s">
        <v>145</v>
      </c>
      <c r="T1070" s="136" t="s">
        <v>198</v>
      </c>
      <c r="U1070" s="211"/>
      <c r="V1070" s="211" t="s">
        <v>245</v>
      </c>
      <c r="W1070" s="133" t="str">
        <f>VLOOKUP(TRIM(X1070),X10:Y88,2,FALSE)</f>
        <v>Puneet</v>
      </c>
      <c r="X1070" s="11" t="str">
        <f t="shared" si="37"/>
        <v>6.1</v>
      </c>
      <c r="AA1070" s="1">
        <f t="shared" si="36"/>
        <v>6</v>
      </c>
    </row>
    <row r="1071" spans="1:27" ht="36.75" customHeight="1">
      <c r="A1071" s="119" t="s">
        <v>139</v>
      </c>
      <c r="B1071" s="134" t="s">
        <v>57</v>
      </c>
      <c r="C1071" s="122" t="s">
        <v>140</v>
      </c>
      <c r="D1071" s="122" t="s">
        <v>89</v>
      </c>
      <c r="E1071" s="123" t="s">
        <v>11545</v>
      </c>
      <c r="F1071" s="124" t="s">
        <v>24</v>
      </c>
      <c r="G1071" s="124" t="s">
        <v>142</v>
      </c>
      <c r="H1071" s="124" t="s">
        <v>16336</v>
      </c>
      <c r="I1071" s="210" t="s">
        <v>225</v>
      </c>
      <c r="J1071" s="129" t="s">
        <v>204</v>
      </c>
      <c r="K1071" s="128">
        <v>384</v>
      </c>
      <c r="L1071" s="129" t="s">
        <v>63</v>
      </c>
      <c r="M1071" s="128" t="s">
        <v>191</v>
      </c>
      <c r="N1071" s="127" t="s">
        <v>7659</v>
      </c>
      <c r="O1071" s="127" t="s">
        <v>165</v>
      </c>
      <c r="P1071" s="127" t="s">
        <v>12703</v>
      </c>
      <c r="Q1071" s="131" t="s">
        <v>13587</v>
      </c>
      <c r="R1071" s="131" t="s">
        <v>16571</v>
      </c>
      <c r="S1071" s="132" t="s">
        <v>16570</v>
      </c>
      <c r="T1071" s="136" t="s">
        <v>226</v>
      </c>
      <c r="U1071" s="211"/>
      <c r="V1071" s="211"/>
      <c r="W1071" s="133" t="str">
        <f>VLOOKUP(TRIM(X1071),X10:Y88,2,FALSE)</f>
        <v>Puneet</v>
      </c>
      <c r="X1071" s="11" t="str">
        <f t="shared" si="37"/>
        <v>6.1</v>
      </c>
      <c r="AA1071" s="1">
        <f t="shared" si="36"/>
        <v>8</v>
      </c>
    </row>
    <row r="1072" spans="1:27" ht="36.75" customHeight="1">
      <c r="A1072" s="119" t="s">
        <v>139</v>
      </c>
      <c r="B1072" s="134" t="s">
        <v>57</v>
      </c>
      <c r="C1072" s="122" t="s">
        <v>140</v>
      </c>
      <c r="D1072" s="122" t="s">
        <v>472</v>
      </c>
      <c r="E1072" s="123" t="s">
        <v>11546</v>
      </c>
      <c r="F1072" s="124" t="s">
        <v>23</v>
      </c>
      <c r="G1072" s="124" t="s">
        <v>142</v>
      </c>
      <c r="H1072" s="124" t="s">
        <v>16609</v>
      </c>
      <c r="I1072" s="210" t="s">
        <v>17549</v>
      </c>
      <c r="J1072" s="129" t="s">
        <v>190</v>
      </c>
      <c r="K1072" s="128">
        <v>3396</v>
      </c>
      <c r="L1072" s="129" t="s">
        <v>68</v>
      </c>
      <c r="M1072" s="128" t="s">
        <v>234</v>
      </c>
      <c r="N1072" s="127" t="s">
        <v>5552</v>
      </c>
      <c r="O1072" s="127" t="s">
        <v>165</v>
      </c>
      <c r="P1072" s="127" t="s">
        <v>7462</v>
      </c>
      <c r="Q1072" s="131" t="s">
        <v>13512</v>
      </c>
      <c r="R1072" s="131" t="s">
        <v>17008</v>
      </c>
      <c r="S1072" s="132" t="s">
        <v>145</v>
      </c>
      <c r="T1072" s="136" t="s">
        <v>2223</v>
      </c>
      <c r="U1072" s="211"/>
      <c r="V1072" s="211"/>
      <c r="W1072" s="133" t="str">
        <f>VLOOKUP(TRIM(X1072),X10:Y88,2,FALSE)</f>
        <v>Puneet</v>
      </c>
      <c r="X1072" s="11" t="str">
        <f t="shared" si="37"/>
        <v>6.15</v>
      </c>
      <c r="AA1072" s="1">
        <f t="shared" si="36"/>
        <v>37</v>
      </c>
    </row>
    <row r="1073" spans="1:27" ht="36.75" customHeight="1">
      <c r="A1073" s="119" t="s">
        <v>139</v>
      </c>
      <c r="B1073" s="134" t="s">
        <v>57</v>
      </c>
      <c r="C1073" s="122" t="s">
        <v>140</v>
      </c>
      <c r="D1073" s="122" t="s">
        <v>304</v>
      </c>
      <c r="E1073" s="123" t="s">
        <v>11547</v>
      </c>
      <c r="F1073" s="124" t="s">
        <v>21</v>
      </c>
      <c r="G1073" s="124" t="s">
        <v>142</v>
      </c>
      <c r="H1073" s="124" t="s">
        <v>12538</v>
      </c>
      <c r="I1073" s="210" t="s">
        <v>189</v>
      </c>
      <c r="J1073" s="129" t="s">
        <v>7467</v>
      </c>
      <c r="K1073" s="128"/>
      <c r="L1073" s="129"/>
      <c r="M1073" s="128"/>
      <c r="N1073" s="127" t="s">
        <v>654</v>
      </c>
      <c r="O1073" s="127" t="s">
        <v>2712</v>
      </c>
      <c r="P1073" s="127" t="s">
        <v>7468</v>
      </c>
      <c r="Q1073" s="131" t="s">
        <v>12368</v>
      </c>
      <c r="R1073" s="131" t="s">
        <v>16780</v>
      </c>
      <c r="S1073" s="132" t="s">
        <v>16779</v>
      </c>
      <c r="T1073" s="136" t="s">
        <v>177</v>
      </c>
      <c r="U1073" s="211"/>
      <c r="V1073" s="211"/>
      <c r="W1073" s="133" t="str">
        <f>VLOOKUP(TRIM(X1073),X10:Y88,2,FALSE)</f>
        <v>Puneet</v>
      </c>
      <c r="X1073" s="11" t="str">
        <f t="shared" si="37"/>
        <v>6.11</v>
      </c>
      <c r="AA1073" s="1">
        <f t="shared" si="36"/>
        <v>17</v>
      </c>
    </row>
    <row r="1074" spans="1:27" ht="36.75" customHeight="1">
      <c r="A1074" s="119" t="s">
        <v>139</v>
      </c>
      <c r="B1074" s="134" t="s">
        <v>57</v>
      </c>
      <c r="C1074" s="122" t="s">
        <v>140</v>
      </c>
      <c r="D1074" s="122" t="s">
        <v>304</v>
      </c>
      <c r="E1074" s="123" t="s">
        <v>11548</v>
      </c>
      <c r="F1074" s="124" t="s">
        <v>21</v>
      </c>
      <c r="G1074" s="124" t="s">
        <v>142</v>
      </c>
      <c r="H1074" s="124" t="s">
        <v>12927</v>
      </c>
      <c r="I1074" s="210" t="s">
        <v>17550</v>
      </c>
      <c r="J1074" s="129" t="s">
        <v>7467</v>
      </c>
      <c r="K1074" s="128"/>
      <c r="L1074" s="129"/>
      <c r="M1074" s="128"/>
      <c r="N1074" s="127" t="s">
        <v>654</v>
      </c>
      <c r="O1074" s="127" t="s">
        <v>2712</v>
      </c>
      <c r="P1074" s="127" t="s">
        <v>7468</v>
      </c>
      <c r="Q1074" s="131" t="s">
        <v>12819</v>
      </c>
      <c r="R1074" s="131" t="s">
        <v>17250</v>
      </c>
      <c r="S1074" s="132" t="s">
        <v>145</v>
      </c>
      <c r="T1074" s="136" t="s">
        <v>198</v>
      </c>
      <c r="U1074" s="211"/>
      <c r="V1074" s="211" t="s">
        <v>245</v>
      </c>
      <c r="W1074" s="133" t="str">
        <f>VLOOKUP(TRIM(X1074),X10:Y88,2,FALSE)</f>
        <v>Puneet</v>
      </c>
      <c r="X1074" s="11" t="str">
        <f t="shared" si="37"/>
        <v>6.11</v>
      </c>
      <c r="AA1074" s="1">
        <f t="shared" si="36"/>
        <v>28</v>
      </c>
    </row>
    <row r="1075" spans="1:27" ht="36.75" customHeight="1">
      <c r="A1075" s="119" t="s">
        <v>139</v>
      </c>
      <c r="B1075" s="134" t="s">
        <v>57</v>
      </c>
      <c r="C1075" s="122" t="s">
        <v>140</v>
      </c>
      <c r="D1075" s="122" t="s">
        <v>304</v>
      </c>
      <c r="E1075" s="123" t="s">
        <v>11549</v>
      </c>
      <c r="F1075" s="124" t="s">
        <v>21</v>
      </c>
      <c r="G1075" s="124" t="s">
        <v>142</v>
      </c>
      <c r="H1075" s="124" t="s">
        <v>13013</v>
      </c>
      <c r="I1075" s="210" t="s">
        <v>228</v>
      </c>
      <c r="J1075" s="129" t="s">
        <v>7467</v>
      </c>
      <c r="K1075" s="128"/>
      <c r="L1075" s="129"/>
      <c r="M1075" s="128"/>
      <c r="N1075" s="127" t="s">
        <v>654</v>
      </c>
      <c r="O1075" s="127" t="s">
        <v>2712</v>
      </c>
      <c r="P1075" s="127" t="s">
        <v>7468</v>
      </c>
      <c r="Q1075" s="131" t="s">
        <v>12888</v>
      </c>
      <c r="R1075" s="131" t="s">
        <v>17251</v>
      </c>
      <c r="S1075" s="132" t="s">
        <v>145</v>
      </c>
      <c r="T1075" s="136" t="s">
        <v>229</v>
      </c>
      <c r="U1075" s="211"/>
      <c r="V1075" s="211" t="s">
        <v>245</v>
      </c>
      <c r="W1075" s="133" t="str">
        <f>VLOOKUP(TRIM(X1075),X10:Y88,2,FALSE)</f>
        <v>Puneet</v>
      </c>
      <c r="X1075" s="11" t="str">
        <f t="shared" si="37"/>
        <v>6.11</v>
      </c>
      <c r="AA1075" s="1">
        <f t="shared" si="36"/>
        <v>5</v>
      </c>
    </row>
    <row r="1076" spans="1:27" ht="36.75" customHeight="1">
      <c r="A1076" s="119" t="s">
        <v>139</v>
      </c>
      <c r="B1076" s="134" t="s">
        <v>57</v>
      </c>
      <c r="C1076" s="122" t="s">
        <v>140</v>
      </c>
      <c r="D1076" s="122" t="s">
        <v>304</v>
      </c>
      <c r="E1076" s="123" t="s">
        <v>11550</v>
      </c>
      <c r="F1076" s="124" t="s">
        <v>21</v>
      </c>
      <c r="G1076" s="124" t="s">
        <v>142</v>
      </c>
      <c r="H1076" s="124" t="s">
        <v>13027</v>
      </c>
      <c r="I1076" s="210" t="s">
        <v>181</v>
      </c>
      <c r="J1076" s="129" t="s">
        <v>7467</v>
      </c>
      <c r="K1076" s="128"/>
      <c r="L1076" s="129"/>
      <c r="M1076" s="128"/>
      <c r="N1076" s="127" t="s">
        <v>654</v>
      </c>
      <c r="O1076" s="127" t="s">
        <v>2712</v>
      </c>
      <c r="P1076" s="127" t="s">
        <v>7468</v>
      </c>
      <c r="Q1076" s="131" t="s">
        <v>12897</v>
      </c>
      <c r="R1076" s="131" t="s">
        <v>17252</v>
      </c>
      <c r="S1076" s="132" t="s">
        <v>145</v>
      </c>
      <c r="T1076" s="136" t="s">
        <v>489</v>
      </c>
      <c r="U1076" s="211"/>
      <c r="V1076" s="211" t="s">
        <v>245</v>
      </c>
      <c r="W1076" s="133" t="str">
        <f>VLOOKUP(TRIM(X1076),X10:Y88,2,FALSE)</f>
        <v>Puneet</v>
      </c>
      <c r="X1076" s="11" t="str">
        <f t="shared" si="37"/>
        <v>6.11</v>
      </c>
      <c r="AA1076" s="1">
        <f t="shared" si="36"/>
        <v>12</v>
      </c>
    </row>
    <row r="1077" spans="1:27" ht="36.75" customHeight="1">
      <c r="A1077" s="119" t="s">
        <v>139</v>
      </c>
      <c r="B1077" s="134" t="s">
        <v>57</v>
      </c>
      <c r="C1077" s="122" t="s">
        <v>140</v>
      </c>
      <c r="D1077" s="122" t="s">
        <v>304</v>
      </c>
      <c r="E1077" s="123" t="s">
        <v>11551</v>
      </c>
      <c r="F1077" s="124" t="s">
        <v>21</v>
      </c>
      <c r="G1077" s="124" t="s">
        <v>142</v>
      </c>
      <c r="H1077" s="124" t="s">
        <v>13112</v>
      </c>
      <c r="I1077" s="210" t="s">
        <v>2350</v>
      </c>
      <c r="J1077" s="127" t="s">
        <v>7467</v>
      </c>
      <c r="K1077" s="212"/>
      <c r="L1077" s="127"/>
      <c r="M1077" s="212"/>
      <c r="N1077" s="127" t="s">
        <v>654</v>
      </c>
      <c r="O1077" s="127" t="s">
        <v>2712</v>
      </c>
      <c r="P1077" s="127" t="s">
        <v>7468</v>
      </c>
      <c r="Q1077" s="131" t="s">
        <v>13102</v>
      </c>
      <c r="R1077" s="131" t="s">
        <v>17765</v>
      </c>
      <c r="S1077" s="144" t="s">
        <v>145</v>
      </c>
      <c r="T1077" s="136" t="s">
        <v>331</v>
      </c>
      <c r="U1077" s="211"/>
      <c r="V1077" s="211" t="s">
        <v>608</v>
      </c>
      <c r="W1077" s="133" t="str">
        <f>VLOOKUP(TRIM(X1077),X10:Y88,2,FALSE)</f>
        <v>Puneet</v>
      </c>
      <c r="X1077" s="11" t="str">
        <f t="shared" si="37"/>
        <v>6.11</v>
      </c>
      <c r="AA1077" s="1">
        <f t="shared" si="36"/>
        <v>26</v>
      </c>
    </row>
    <row r="1078" spans="1:27" ht="36.75" customHeight="1">
      <c r="A1078" s="119" t="s">
        <v>139</v>
      </c>
      <c r="B1078" s="134" t="s">
        <v>57</v>
      </c>
      <c r="C1078" s="122" t="s">
        <v>140</v>
      </c>
      <c r="D1078" s="122" t="s">
        <v>470</v>
      </c>
      <c r="E1078" s="123" t="s">
        <v>11552</v>
      </c>
      <c r="F1078" s="124" t="s">
        <v>21</v>
      </c>
      <c r="G1078" s="124" t="s">
        <v>142</v>
      </c>
      <c r="H1078" s="124" t="s">
        <v>12791</v>
      </c>
      <c r="I1078" s="210" t="s">
        <v>225</v>
      </c>
      <c r="J1078" s="129" t="s">
        <v>7457</v>
      </c>
      <c r="K1078" s="128"/>
      <c r="L1078" s="129"/>
      <c r="M1078" s="128"/>
      <c r="N1078" s="127" t="s">
        <v>7390</v>
      </c>
      <c r="O1078" s="127" t="s">
        <v>2712</v>
      </c>
      <c r="P1078" s="127" t="s">
        <v>7458</v>
      </c>
      <c r="Q1078" s="131" t="s">
        <v>12778</v>
      </c>
      <c r="R1078" s="131" t="s">
        <v>17253</v>
      </c>
      <c r="S1078" s="132" t="s">
        <v>145</v>
      </c>
      <c r="T1078" s="136" t="s">
        <v>226</v>
      </c>
      <c r="U1078" s="211"/>
      <c r="V1078" s="211" t="s">
        <v>245</v>
      </c>
      <c r="W1078" s="133" t="str">
        <f>VLOOKUP(TRIM(X1078),X10:Y88,2,FALSE)</f>
        <v>Puneet</v>
      </c>
      <c r="X1078" s="11" t="str">
        <f t="shared" si="37"/>
        <v>6.13</v>
      </c>
      <c r="AA1078" s="1">
        <f t="shared" si="36"/>
        <v>8</v>
      </c>
    </row>
    <row r="1079" spans="1:27" ht="36.75" customHeight="1">
      <c r="A1079" s="119" t="s">
        <v>139</v>
      </c>
      <c r="B1079" s="134" t="s">
        <v>57</v>
      </c>
      <c r="C1079" s="122" t="s">
        <v>140</v>
      </c>
      <c r="D1079" s="122" t="s">
        <v>470</v>
      </c>
      <c r="E1079" s="123" t="s">
        <v>11553</v>
      </c>
      <c r="F1079" s="124" t="s">
        <v>21</v>
      </c>
      <c r="G1079" s="124" t="s">
        <v>142</v>
      </c>
      <c r="H1079" s="124" t="s">
        <v>13021</v>
      </c>
      <c r="I1079" s="210" t="s">
        <v>212</v>
      </c>
      <c r="J1079" s="129" t="s">
        <v>7457</v>
      </c>
      <c r="K1079" s="128"/>
      <c r="L1079" s="129"/>
      <c r="M1079" s="128"/>
      <c r="N1079" s="127" t="s">
        <v>7390</v>
      </c>
      <c r="O1079" s="127" t="s">
        <v>2712</v>
      </c>
      <c r="P1079" s="127" t="s">
        <v>7458</v>
      </c>
      <c r="Q1079" s="131" t="s">
        <v>12893</v>
      </c>
      <c r="R1079" s="131" t="s">
        <v>17766</v>
      </c>
      <c r="S1079" s="144" t="s">
        <v>145</v>
      </c>
      <c r="T1079" s="136" t="s">
        <v>244</v>
      </c>
      <c r="U1079" s="211"/>
      <c r="V1079" s="211" t="s">
        <v>608</v>
      </c>
      <c r="W1079" s="133" t="str">
        <f>VLOOKUP(TRIM(X1079),X10:Y88,2,FALSE)</f>
        <v>Puneet</v>
      </c>
      <c r="X1079" s="11" t="str">
        <f t="shared" si="37"/>
        <v>6.13</v>
      </c>
      <c r="AA1079" s="1">
        <f t="shared" si="36"/>
        <v>21</v>
      </c>
    </row>
    <row r="1080" spans="1:27" ht="36.75" customHeight="1">
      <c r="A1080" s="119" t="s">
        <v>139</v>
      </c>
      <c r="B1080" s="134" t="s">
        <v>57</v>
      </c>
      <c r="C1080" s="122" t="s">
        <v>140</v>
      </c>
      <c r="D1080" s="122" t="s">
        <v>470</v>
      </c>
      <c r="E1080" s="123" t="s">
        <v>11554</v>
      </c>
      <c r="F1080" s="124" t="s">
        <v>21</v>
      </c>
      <c r="G1080" s="124" t="s">
        <v>142</v>
      </c>
      <c r="H1080" s="124" t="s">
        <v>13244</v>
      </c>
      <c r="I1080" s="210" t="s">
        <v>196</v>
      </c>
      <c r="J1080" s="129" t="s">
        <v>7457</v>
      </c>
      <c r="K1080" s="128"/>
      <c r="L1080" s="129"/>
      <c r="M1080" s="128"/>
      <c r="N1080" s="127" t="s">
        <v>7390</v>
      </c>
      <c r="O1080" s="127" t="s">
        <v>2712</v>
      </c>
      <c r="P1080" s="127" t="s">
        <v>7458</v>
      </c>
      <c r="Q1080" s="131" t="s">
        <v>13169</v>
      </c>
      <c r="R1080" s="131" t="s">
        <v>17254</v>
      </c>
      <c r="S1080" s="132" t="s">
        <v>145</v>
      </c>
      <c r="T1080" s="136" t="s">
        <v>197</v>
      </c>
      <c r="U1080" s="211"/>
      <c r="V1080" s="211" t="s">
        <v>245</v>
      </c>
      <c r="W1080" s="133" t="str">
        <f>VLOOKUP(TRIM(X1080),X10:Y88,2,FALSE)</f>
        <v>Puneet</v>
      </c>
      <c r="X1080" s="11" t="str">
        <f t="shared" si="37"/>
        <v>6.13</v>
      </c>
      <c r="AA1080" s="1">
        <f t="shared" si="36"/>
        <v>25</v>
      </c>
    </row>
    <row r="1081" spans="1:27" ht="36.75" customHeight="1">
      <c r="A1081" s="119" t="s">
        <v>139</v>
      </c>
      <c r="B1081" s="134" t="s">
        <v>57</v>
      </c>
      <c r="C1081" s="122" t="s">
        <v>140</v>
      </c>
      <c r="D1081" s="122" t="s">
        <v>470</v>
      </c>
      <c r="E1081" s="123" t="s">
        <v>11555</v>
      </c>
      <c r="F1081" s="124" t="s">
        <v>21</v>
      </c>
      <c r="G1081" s="124" t="s">
        <v>142</v>
      </c>
      <c r="H1081" s="124" t="s">
        <v>12447</v>
      </c>
      <c r="I1081" s="210" t="s">
        <v>263</v>
      </c>
      <c r="J1081" s="129" t="s">
        <v>7457</v>
      </c>
      <c r="K1081" s="128"/>
      <c r="L1081" s="129"/>
      <c r="M1081" s="128"/>
      <c r="N1081" s="127" t="s">
        <v>7390</v>
      </c>
      <c r="O1081" s="127" t="s">
        <v>2712</v>
      </c>
      <c r="P1081" s="127" t="s">
        <v>7458</v>
      </c>
      <c r="Q1081" s="131" t="s">
        <v>12331</v>
      </c>
      <c r="R1081" s="131" t="s">
        <v>17767</v>
      </c>
      <c r="S1081" s="144" t="s">
        <v>145</v>
      </c>
      <c r="T1081" s="136" t="s">
        <v>277</v>
      </c>
      <c r="U1081" s="211"/>
      <c r="V1081" s="211" t="s">
        <v>608</v>
      </c>
      <c r="W1081" s="133" t="str">
        <f>VLOOKUP(TRIM(X1081),X10:Y88,2,FALSE)</f>
        <v>Puneet</v>
      </c>
      <c r="X1081" s="11" t="str">
        <f t="shared" si="37"/>
        <v>6.13</v>
      </c>
      <c r="AA1081" s="1">
        <f t="shared" si="36"/>
        <v>4</v>
      </c>
    </row>
    <row r="1082" spans="1:27" ht="36.75" customHeight="1">
      <c r="A1082" s="119" t="s">
        <v>139</v>
      </c>
      <c r="B1082" s="134" t="s">
        <v>57</v>
      </c>
      <c r="C1082" s="122" t="s">
        <v>140</v>
      </c>
      <c r="D1082" s="122" t="s">
        <v>470</v>
      </c>
      <c r="E1082" s="123" t="s">
        <v>11556</v>
      </c>
      <c r="F1082" s="124" t="s">
        <v>21</v>
      </c>
      <c r="G1082" s="124" t="s">
        <v>142</v>
      </c>
      <c r="H1082" s="124" t="s">
        <v>13067</v>
      </c>
      <c r="I1082" s="210" t="s">
        <v>189</v>
      </c>
      <c r="J1082" s="129" t="s">
        <v>7457</v>
      </c>
      <c r="K1082" s="128"/>
      <c r="L1082" s="129"/>
      <c r="M1082" s="128"/>
      <c r="N1082" s="127" t="s">
        <v>7390</v>
      </c>
      <c r="O1082" s="127" t="s">
        <v>2712</v>
      </c>
      <c r="P1082" s="127" t="s">
        <v>7458</v>
      </c>
      <c r="Q1082" s="131" t="s">
        <v>13051</v>
      </c>
      <c r="R1082" s="131" t="s">
        <v>17255</v>
      </c>
      <c r="S1082" s="132" t="s">
        <v>145</v>
      </c>
      <c r="T1082" s="136" t="s">
        <v>12706</v>
      </c>
      <c r="U1082" s="211"/>
      <c r="V1082" s="211" t="s">
        <v>245</v>
      </c>
      <c r="W1082" s="133" t="str">
        <f>VLOOKUP(TRIM(X1082),X10:Y88,2,FALSE)</f>
        <v>Puneet</v>
      </c>
      <c r="X1082" s="11" t="str">
        <f t="shared" si="37"/>
        <v>6.13</v>
      </c>
      <c r="AA1082" s="1">
        <f t="shared" si="36"/>
        <v>17</v>
      </c>
    </row>
    <row r="1083" spans="1:27" ht="36.75" customHeight="1">
      <c r="A1083" s="119" t="s">
        <v>139</v>
      </c>
      <c r="B1083" s="134" t="s">
        <v>57</v>
      </c>
      <c r="C1083" s="122" t="s">
        <v>140</v>
      </c>
      <c r="D1083" s="122" t="s">
        <v>89</v>
      </c>
      <c r="E1083" s="123" t="s">
        <v>11557</v>
      </c>
      <c r="F1083" s="124" t="s">
        <v>20</v>
      </c>
      <c r="G1083" s="124" t="s">
        <v>142</v>
      </c>
      <c r="H1083" s="124" t="s">
        <v>17134</v>
      </c>
      <c r="I1083" s="210" t="s">
        <v>295</v>
      </c>
      <c r="J1083" s="129"/>
      <c r="K1083" s="128"/>
      <c r="L1083" s="129"/>
      <c r="M1083" s="128"/>
      <c r="N1083" s="127"/>
      <c r="O1083" s="127" t="s">
        <v>165</v>
      </c>
      <c r="P1083" s="127" t="s">
        <v>503</v>
      </c>
      <c r="Q1083" s="131" t="s">
        <v>17502</v>
      </c>
      <c r="R1083" s="131" t="s">
        <v>17256</v>
      </c>
      <c r="S1083" s="132" t="s">
        <v>145</v>
      </c>
      <c r="T1083" s="136" t="s">
        <v>290</v>
      </c>
      <c r="U1083" s="211"/>
      <c r="V1083" s="211" t="s">
        <v>245</v>
      </c>
      <c r="W1083" s="133" t="str">
        <f>VLOOKUP(TRIM(X1083),X10:Y88,2,FALSE)</f>
        <v>Puneet</v>
      </c>
      <c r="X1083" s="11" t="str">
        <f t="shared" si="37"/>
        <v>6.1</v>
      </c>
      <c r="AA1083" s="1">
        <f t="shared" si="36"/>
        <v>6</v>
      </c>
    </row>
    <row r="1084" spans="1:27" ht="36.75" customHeight="1">
      <c r="A1084" s="119" t="s">
        <v>139</v>
      </c>
      <c r="B1084" s="134" t="s">
        <v>57</v>
      </c>
      <c r="C1084" s="122" t="s">
        <v>140</v>
      </c>
      <c r="D1084" s="122" t="s">
        <v>89</v>
      </c>
      <c r="E1084" s="123" t="s">
        <v>11558</v>
      </c>
      <c r="F1084" s="124" t="s">
        <v>17599</v>
      </c>
      <c r="G1084" s="124" t="s">
        <v>233</v>
      </c>
      <c r="H1084" s="124" t="s">
        <v>16574</v>
      </c>
      <c r="I1084" s="210" t="s">
        <v>17551</v>
      </c>
      <c r="J1084" s="129" t="s">
        <v>190</v>
      </c>
      <c r="K1084" s="128">
        <v>3404</v>
      </c>
      <c r="L1084" s="129" t="s">
        <v>68</v>
      </c>
      <c r="M1084" s="128" t="s">
        <v>234</v>
      </c>
      <c r="N1084" s="127" t="s">
        <v>5552</v>
      </c>
      <c r="O1084" s="127" t="s">
        <v>165</v>
      </c>
      <c r="P1084" s="127" t="s">
        <v>503</v>
      </c>
      <c r="Q1084" s="131" t="s">
        <v>13563</v>
      </c>
      <c r="R1084" s="131" t="s">
        <v>17497</v>
      </c>
      <c r="S1084" s="132" t="s">
        <v>178</v>
      </c>
      <c r="T1084" s="136" t="s">
        <v>213</v>
      </c>
      <c r="U1084" s="211"/>
      <c r="V1084" s="211" t="s">
        <v>9517</v>
      </c>
      <c r="W1084" s="133" t="str">
        <f>VLOOKUP(TRIM(X1084),X10:Y88,2,FALSE)</f>
        <v>Puneet</v>
      </c>
      <c r="X1084" s="11" t="str">
        <f t="shared" si="37"/>
        <v>6.1</v>
      </c>
      <c r="AA1084" s="1">
        <f t="shared" si="36"/>
        <v>57</v>
      </c>
    </row>
    <row r="1085" spans="1:27" ht="36.75" customHeight="1">
      <c r="A1085" s="119" t="s">
        <v>139</v>
      </c>
      <c r="B1085" s="134" t="s">
        <v>57</v>
      </c>
      <c r="C1085" s="122" t="s">
        <v>140</v>
      </c>
      <c r="D1085" s="122" t="s">
        <v>89</v>
      </c>
      <c r="E1085" s="123" t="s">
        <v>11559</v>
      </c>
      <c r="F1085" s="124" t="s">
        <v>24</v>
      </c>
      <c r="G1085" s="124" t="s">
        <v>142</v>
      </c>
      <c r="H1085" s="124" t="s">
        <v>16580</v>
      </c>
      <c r="I1085" s="210" t="s">
        <v>17552</v>
      </c>
      <c r="J1085" s="129" t="s">
        <v>174</v>
      </c>
      <c r="K1085" s="128">
        <v>124</v>
      </c>
      <c r="L1085" s="129" t="s">
        <v>63</v>
      </c>
      <c r="M1085" s="128" t="s">
        <v>191</v>
      </c>
      <c r="N1085" s="127" t="s">
        <v>485</v>
      </c>
      <c r="O1085" s="127" t="s">
        <v>165</v>
      </c>
      <c r="P1085" s="127" t="s">
        <v>183</v>
      </c>
      <c r="Q1085" s="131" t="s">
        <v>12835</v>
      </c>
      <c r="R1085" s="131" t="s">
        <v>17033</v>
      </c>
      <c r="S1085" s="132" t="s">
        <v>17034</v>
      </c>
      <c r="T1085" s="136" t="s">
        <v>232</v>
      </c>
      <c r="U1085" s="211"/>
      <c r="V1085" s="211"/>
      <c r="W1085" s="133" t="str">
        <f>VLOOKUP(TRIM(X1085),X10:Y88,2,FALSE)</f>
        <v>Puneet</v>
      </c>
      <c r="X1085" s="11" t="str">
        <f t="shared" si="37"/>
        <v>6.1</v>
      </c>
      <c r="AA1085" s="1">
        <f t="shared" si="36"/>
        <v>101</v>
      </c>
    </row>
    <row r="1086" spans="1:27" ht="36.75" customHeight="1">
      <c r="A1086" s="119" t="s">
        <v>139</v>
      </c>
      <c r="B1086" s="134" t="s">
        <v>57</v>
      </c>
      <c r="C1086" s="122" t="s">
        <v>140</v>
      </c>
      <c r="D1086" s="122" t="s">
        <v>89</v>
      </c>
      <c r="E1086" s="123" t="s">
        <v>11560</v>
      </c>
      <c r="F1086" s="124" t="s">
        <v>23</v>
      </c>
      <c r="G1086" s="124" t="s">
        <v>142</v>
      </c>
      <c r="H1086" s="124" t="s">
        <v>16583</v>
      </c>
      <c r="I1086" s="210" t="s">
        <v>17553</v>
      </c>
      <c r="J1086" s="129" t="s">
        <v>204</v>
      </c>
      <c r="K1086" s="128">
        <v>382</v>
      </c>
      <c r="L1086" s="129" t="s">
        <v>70</v>
      </c>
      <c r="M1086" s="128" t="s">
        <v>191</v>
      </c>
      <c r="N1086" s="127" t="s">
        <v>7659</v>
      </c>
      <c r="O1086" s="127" t="s">
        <v>165</v>
      </c>
      <c r="P1086" s="127" t="s">
        <v>484</v>
      </c>
      <c r="Q1086" s="131" t="s">
        <v>12872</v>
      </c>
      <c r="R1086" s="131" t="s">
        <v>17257</v>
      </c>
      <c r="S1086" s="132" t="s">
        <v>145</v>
      </c>
      <c r="T1086" s="136" t="s">
        <v>232</v>
      </c>
      <c r="U1086" s="211"/>
      <c r="V1086" s="211" t="s">
        <v>245</v>
      </c>
      <c r="W1086" s="133" t="str">
        <f>VLOOKUP(TRIM(X1086),X10:Y88,2,FALSE)</f>
        <v>Puneet</v>
      </c>
      <c r="X1086" s="11" t="str">
        <f t="shared" si="37"/>
        <v>6.1</v>
      </c>
      <c r="AA1086" s="1">
        <f t="shared" si="36"/>
        <v>101</v>
      </c>
    </row>
    <row r="1087" spans="1:27" ht="36.75" customHeight="1">
      <c r="A1087" s="119" t="s">
        <v>139</v>
      </c>
      <c r="B1087" s="134" t="s">
        <v>57</v>
      </c>
      <c r="C1087" s="122" t="s">
        <v>140</v>
      </c>
      <c r="D1087" s="122" t="s">
        <v>89</v>
      </c>
      <c r="E1087" s="123" t="s">
        <v>11561</v>
      </c>
      <c r="F1087" s="124" t="s">
        <v>20</v>
      </c>
      <c r="G1087" s="124" t="s">
        <v>142</v>
      </c>
      <c r="H1087" s="124" t="s">
        <v>16586</v>
      </c>
      <c r="I1087" s="210" t="s">
        <v>295</v>
      </c>
      <c r="J1087" s="129"/>
      <c r="K1087" s="128"/>
      <c r="L1087" s="129"/>
      <c r="M1087" s="128"/>
      <c r="N1087" s="127"/>
      <c r="O1087" s="127" t="s">
        <v>51</v>
      </c>
      <c r="P1087" s="127" t="s">
        <v>51</v>
      </c>
      <c r="Q1087" s="131" t="s">
        <v>17505</v>
      </c>
      <c r="R1087" s="131" t="s">
        <v>17258</v>
      </c>
      <c r="S1087" s="132" t="s">
        <v>145</v>
      </c>
      <c r="T1087" s="136" t="s">
        <v>213</v>
      </c>
      <c r="U1087" s="211"/>
      <c r="V1087" s="211" t="s">
        <v>245</v>
      </c>
      <c r="W1087" s="133" t="str">
        <f>VLOOKUP(TRIM(X1087),X10:Y88,2,FALSE)</f>
        <v>Puneet</v>
      </c>
      <c r="X1087" s="11" t="str">
        <f t="shared" si="37"/>
        <v>6.1</v>
      </c>
      <c r="AA1087" s="1">
        <f t="shared" si="36"/>
        <v>6</v>
      </c>
    </row>
    <row r="1088" spans="1:27" ht="36.75" customHeight="1">
      <c r="A1088" s="119" t="s">
        <v>139</v>
      </c>
      <c r="B1088" s="134" t="s">
        <v>57</v>
      </c>
      <c r="C1088" s="122" t="s">
        <v>140</v>
      </c>
      <c r="D1088" s="122" t="s">
        <v>89</v>
      </c>
      <c r="E1088" s="123" t="s">
        <v>11562</v>
      </c>
      <c r="F1088" s="124" t="s">
        <v>24</v>
      </c>
      <c r="G1088" s="124" t="s">
        <v>142</v>
      </c>
      <c r="H1088" s="124" t="s">
        <v>16572</v>
      </c>
      <c r="I1088" s="210" t="s">
        <v>225</v>
      </c>
      <c r="J1088" s="129" t="s">
        <v>204</v>
      </c>
      <c r="K1088" s="128">
        <v>384</v>
      </c>
      <c r="L1088" s="129" t="s">
        <v>68</v>
      </c>
      <c r="M1088" s="128" t="s">
        <v>191</v>
      </c>
      <c r="N1088" s="127" t="s">
        <v>7659</v>
      </c>
      <c r="O1088" s="127" t="s">
        <v>165</v>
      </c>
      <c r="P1088" s="127" t="s">
        <v>12703</v>
      </c>
      <c r="Q1088" s="131" t="s">
        <v>13587</v>
      </c>
      <c r="R1088" s="131" t="s">
        <v>17000</v>
      </c>
      <c r="S1088" s="132" t="s">
        <v>17001</v>
      </c>
      <c r="T1088" s="136" t="s">
        <v>226</v>
      </c>
      <c r="U1088" s="211"/>
      <c r="V1088" s="211"/>
      <c r="W1088" s="133" t="str">
        <f>VLOOKUP(TRIM(X1088),X10:Y88,2,FALSE)</f>
        <v>Puneet</v>
      </c>
      <c r="X1088" s="11" t="str">
        <f t="shared" si="37"/>
        <v>6.1</v>
      </c>
      <c r="AA1088" s="1">
        <f t="shared" si="36"/>
        <v>8</v>
      </c>
    </row>
    <row r="1089" spans="1:27" ht="36.75" customHeight="1">
      <c r="A1089" s="119" t="s">
        <v>139</v>
      </c>
      <c r="B1089" s="134" t="s">
        <v>57</v>
      </c>
      <c r="C1089" s="122" t="s">
        <v>140</v>
      </c>
      <c r="D1089" s="122" t="s">
        <v>471</v>
      </c>
      <c r="E1089" s="123" t="s">
        <v>11563</v>
      </c>
      <c r="F1089" s="124" t="s">
        <v>21</v>
      </c>
      <c r="G1089" s="124" t="s">
        <v>142</v>
      </c>
      <c r="H1089" s="124" t="s">
        <v>8300</v>
      </c>
      <c r="I1089" s="210" t="s">
        <v>228</v>
      </c>
      <c r="J1089" s="129" t="s">
        <v>7400</v>
      </c>
      <c r="K1089" s="128"/>
      <c r="L1089" s="129"/>
      <c r="M1089" s="128"/>
      <c r="N1089" s="127" t="s">
        <v>654</v>
      </c>
      <c r="O1089" s="127" t="s">
        <v>2712</v>
      </c>
      <c r="P1089" s="127" t="s">
        <v>7401</v>
      </c>
      <c r="Q1089" s="131" t="s">
        <v>8286</v>
      </c>
      <c r="R1089" s="131" t="s">
        <v>17768</v>
      </c>
      <c r="S1089" s="132" t="s">
        <v>12575</v>
      </c>
      <c r="T1089" s="136" t="s">
        <v>282</v>
      </c>
      <c r="U1089" s="211"/>
      <c r="V1089" s="211" t="s">
        <v>608</v>
      </c>
      <c r="W1089" s="133" t="str">
        <f>VLOOKUP(TRIM(X1089),X10:Y88,2,FALSE)</f>
        <v>Krisztian</v>
      </c>
      <c r="X1089" s="11" t="str">
        <f t="shared" si="37"/>
        <v>6.14</v>
      </c>
      <c r="AA1089" s="1">
        <f t="shared" si="36"/>
        <v>5</v>
      </c>
    </row>
    <row r="1090" spans="1:27" ht="36.75" customHeight="1">
      <c r="A1090" s="119" t="s">
        <v>139</v>
      </c>
      <c r="B1090" s="134" t="s">
        <v>57</v>
      </c>
      <c r="C1090" s="122" t="s">
        <v>140</v>
      </c>
      <c r="D1090" s="122" t="s">
        <v>471</v>
      </c>
      <c r="E1090" s="123" t="s">
        <v>11564</v>
      </c>
      <c r="F1090" s="124" t="s">
        <v>21</v>
      </c>
      <c r="G1090" s="124" t="s">
        <v>142</v>
      </c>
      <c r="H1090" s="124" t="s">
        <v>12984</v>
      </c>
      <c r="I1090" s="210" t="s">
        <v>239</v>
      </c>
      <c r="J1090" s="129" t="s">
        <v>7400</v>
      </c>
      <c r="K1090" s="128"/>
      <c r="L1090" s="129"/>
      <c r="M1090" s="128"/>
      <c r="N1090" s="127" t="s">
        <v>654</v>
      </c>
      <c r="O1090" s="127" t="s">
        <v>2712</v>
      </c>
      <c r="P1090" s="127" t="s">
        <v>7401</v>
      </c>
      <c r="Q1090" s="131" t="s">
        <v>12858</v>
      </c>
      <c r="R1090" s="131" t="s">
        <v>17259</v>
      </c>
      <c r="S1090" s="132" t="s">
        <v>145</v>
      </c>
      <c r="T1090" s="136" t="s">
        <v>240</v>
      </c>
      <c r="U1090" s="211"/>
      <c r="V1090" s="211" t="s">
        <v>245</v>
      </c>
      <c r="W1090" s="133" t="str">
        <f>VLOOKUP(TRIM(X1090),X10:Y88,2,FALSE)</f>
        <v>Krisztian</v>
      </c>
      <c r="X1090" s="11" t="str">
        <f t="shared" si="37"/>
        <v>6.14</v>
      </c>
      <c r="AA1090" s="1">
        <f t="shared" si="36"/>
        <v>16</v>
      </c>
    </row>
    <row r="1091" spans="1:27" ht="36.75" customHeight="1">
      <c r="A1091" s="119" t="s">
        <v>139</v>
      </c>
      <c r="B1091" s="134" t="s">
        <v>57</v>
      </c>
      <c r="C1091" s="122" t="s">
        <v>140</v>
      </c>
      <c r="D1091" s="122" t="s">
        <v>471</v>
      </c>
      <c r="E1091" s="123" t="s">
        <v>11565</v>
      </c>
      <c r="F1091" s="124" t="s">
        <v>21</v>
      </c>
      <c r="G1091" s="124" t="s">
        <v>142</v>
      </c>
      <c r="H1091" s="124" t="s">
        <v>12985</v>
      </c>
      <c r="I1091" s="210" t="s">
        <v>239</v>
      </c>
      <c r="J1091" s="129" t="s">
        <v>7400</v>
      </c>
      <c r="K1091" s="128"/>
      <c r="L1091" s="129"/>
      <c r="M1091" s="128"/>
      <c r="N1091" s="127" t="s">
        <v>654</v>
      </c>
      <c r="O1091" s="127" t="s">
        <v>2712</v>
      </c>
      <c r="P1091" s="127" t="s">
        <v>7401</v>
      </c>
      <c r="Q1091" s="131" t="s">
        <v>12859</v>
      </c>
      <c r="R1091" s="131" t="s">
        <v>17260</v>
      </c>
      <c r="S1091" s="132" t="s">
        <v>145</v>
      </c>
      <c r="T1091" s="136" t="s">
        <v>240</v>
      </c>
      <c r="U1091" s="211"/>
      <c r="V1091" s="211" t="s">
        <v>245</v>
      </c>
      <c r="W1091" s="133" t="str">
        <f>VLOOKUP(TRIM(X1091),X10:Y88,2,FALSE)</f>
        <v>Krisztian</v>
      </c>
      <c r="X1091" s="11" t="str">
        <f t="shared" si="37"/>
        <v>6.14</v>
      </c>
      <c r="AA1091" s="1">
        <f t="shared" si="36"/>
        <v>16</v>
      </c>
    </row>
    <row r="1092" spans="1:27" ht="36.75" customHeight="1">
      <c r="A1092" s="119"/>
      <c r="B1092" s="134" t="s">
        <v>57</v>
      </c>
      <c r="C1092" s="122" t="s">
        <v>22</v>
      </c>
      <c r="D1092" s="122" t="s">
        <v>133</v>
      </c>
      <c r="E1092" s="123" t="s">
        <v>11566</v>
      </c>
      <c r="F1092" s="124" t="s">
        <v>12136</v>
      </c>
      <c r="G1092" s="138" t="s">
        <v>51</v>
      </c>
      <c r="H1092" s="138" t="s">
        <v>299</v>
      </c>
      <c r="I1092" s="139" t="s">
        <v>51</v>
      </c>
      <c r="J1092" s="140"/>
      <c r="K1092" s="141"/>
      <c r="L1092" s="140"/>
      <c r="M1092" s="141"/>
      <c r="N1092" s="140"/>
      <c r="O1092" s="140" t="s">
        <v>51</v>
      </c>
      <c r="P1092" s="140" t="s">
        <v>51</v>
      </c>
      <c r="Q1092" s="142" t="s">
        <v>9704</v>
      </c>
      <c r="R1092" s="142" t="s">
        <v>176</v>
      </c>
      <c r="S1092" s="145"/>
      <c r="T1092" s="136" t="s">
        <v>51</v>
      </c>
      <c r="U1092" s="211"/>
      <c r="V1092" s="211"/>
      <c r="W1092" s="133" t="str">
        <f>VLOOKUP(TRIM(X1092),X10:Y88,2,FALSE)</f>
        <v>Withdrawn</v>
      </c>
      <c r="X1092" s="11" t="str">
        <f t="shared" si="37"/>
        <v>99</v>
      </c>
      <c r="AA1092" s="1">
        <f t="shared" si="36"/>
        <v>1</v>
      </c>
    </row>
    <row r="1093" spans="1:27" ht="36.75" customHeight="1">
      <c r="A1093" s="119"/>
      <c r="B1093" s="134" t="s">
        <v>57</v>
      </c>
      <c r="C1093" s="122" t="s">
        <v>22</v>
      </c>
      <c r="D1093" s="122" t="s">
        <v>133</v>
      </c>
      <c r="E1093" s="123" t="s">
        <v>11567</v>
      </c>
      <c r="F1093" s="124" t="s">
        <v>12136</v>
      </c>
      <c r="G1093" s="138" t="s">
        <v>51</v>
      </c>
      <c r="H1093" s="138" t="s">
        <v>299</v>
      </c>
      <c r="I1093" s="139" t="s">
        <v>51</v>
      </c>
      <c r="J1093" s="140"/>
      <c r="K1093" s="141"/>
      <c r="L1093" s="140"/>
      <c r="M1093" s="141"/>
      <c r="N1093" s="140"/>
      <c r="O1093" s="140" t="s">
        <v>51</v>
      </c>
      <c r="P1093" s="140" t="s">
        <v>51</v>
      </c>
      <c r="Q1093" s="142" t="s">
        <v>9704</v>
      </c>
      <c r="R1093" s="142" t="s">
        <v>176</v>
      </c>
      <c r="S1093" s="145"/>
      <c r="T1093" s="136" t="s">
        <v>51</v>
      </c>
      <c r="U1093" s="211"/>
      <c r="V1093" s="211"/>
      <c r="W1093" s="133" t="str">
        <f>VLOOKUP(TRIM(X1093),X10:Y88,2,FALSE)</f>
        <v>Withdrawn</v>
      </c>
      <c r="X1093" s="11" t="str">
        <f t="shared" si="37"/>
        <v>99</v>
      </c>
      <c r="AA1093" s="1">
        <f t="shared" si="36"/>
        <v>1</v>
      </c>
    </row>
    <row r="1094" spans="1:27" ht="36.75" customHeight="1">
      <c r="A1094" s="119" t="s">
        <v>139</v>
      </c>
      <c r="B1094" s="134" t="s">
        <v>57</v>
      </c>
      <c r="C1094" s="122" t="s">
        <v>22</v>
      </c>
      <c r="D1094" s="122" t="s">
        <v>77</v>
      </c>
      <c r="E1094" s="123" t="s">
        <v>11568</v>
      </c>
      <c r="F1094" s="124" t="s">
        <v>12136</v>
      </c>
      <c r="G1094" s="138" t="s">
        <v>51</v>
      </c>
      <c r="H1094" s="138" t="s">
        <v>299</v>
      </c>
      <c r="I1094" s="139" t="s">
        <v>51</v>
      </c>
      <c r="J1094" s="140"/>
      <c r="K1094" s="141"/>
      <c r="L1094" s="140"/>
      <c r="M1094" s="141"/>
      <c r="N1094" s="140"/>
      <c r="O1094" s="140" t="s">
        <v>51</v>
      </c>
      <c r="P1094" s="140" t="s">
        <v>51</v>
      </c>
      <c r="Q1094" s="142" t="s">
        <v>9704</v>
      </c>
      <c r="R1094" s="142" t="s">
        <v>176</v>
      </c>
      <c r="S1094" s="145"/>
      <c r="T1094" s="136" t="s">
        <v>51</v>
      </c>
      <c r="U1094" s="211"/>
      <c r="V1094" s="211"/>
      <c r="W1094" s="133" t="str">
        <f>VLOOKUP(TRIM(X1094),X10:Y88,2,FALSE)</f>
        <v>Puneet</v>
      </c>
      <c r="X1094" s="11" t="str">
        <f t="shared" si="37"/>
        <v>5.1</v>
      </c>
      <c r="AA1094" s="1">
        <f t="shared" si="36"/>
        <v>1</v>
      </c>
    </row>
    <row r="1095" spans="1:27" ht="36.75" customHeight="1">
      <c r="A1095" s="119"/>
      <c r="B1095" s="134" t="s">
        <v>57</v>
      </c>
      <c r="C1095" s="122" t="s">
        <v>22</v>
      </c>
      <c r="D1095" s="122" t="s">
        <v>133</v>
      </c>
      <c r="E1095" s="123" t="s">
        <v>11569</v>
      </c>
      <c r="F1095" s="124" t="s">
        <v>12136</v>
      </c>
      <c r="G1095" s="138" t="s">
        <v>51</v>
      </c>
      <c r="H1095" s="138" t="s">
        <v>299</v>
      </c>
      <c r="I1095" s="139" t="s">
        <v>51</v>
      </c>
      <c r="J1095" s="140"/>
      <c r="K1095" s="141"/>
      <c r="L1095" s="140"/>
      <c r="M1095" s="141"/>
      <c r="N1095" s="140"/>
      <c r="O1095" s="140" t="s">
        <v>51</v>
      </c>
      <c r="P1095" s="140" t="s">
        <v>51</v>
      </c>
      <c r="Q1095" s="142" t="s">
        <v>9704</v>
      </c>
      <c r="R1095" s="142" t="s">
        <v>176</v>
      </c>
      <c r="S1095" s="145"/>
      <c r="T1095" s="136" t="s">
        <v>51</v>
      </c>
      <c r="U1095" s="211"/>
      <c r="V1095" s="211"/>
      <c r="W1095" s="133" t="str">
        <f>VLOOKUP(TRIM(X1095),X10:Y88,2,FALSE)</f>
        <v>Withdrawn</v>
      </c>
      <c r="X1095" s="11" t="str">
        <f t="shared" si="37"/>
        <v>99</v>
      </c>
      <c r="AA1095" s="1">
        <f t="shared" si="36"/>
        <v>1</v>
      </c>
    </row>
    <row r="1096" spans="1:27" ht="36.75" customHeight="1">
      <c r="A1096" s="119"/>
      <c r="B1096" s="134" t="s">
        <v>57</v>
      </c>
      <c r="C1096" s="122" t="s">
        <v>22</v>
      </c>
      <c r="D1096" s="122" t="s">
        <v>133</v>
      </c>
      <c r="E1096" s="123" t="s">
        <v>11570</v>
      </c>
      <c r="F1096" s="124" t="s">
        <v>12136</v>
      </c>
      <c r="G1096" s="138" t="s">
        <v>51</v>
      </c>
      <c r="H1096" s="138" t="s">
        <v>299</v>
      </c>
      <c r="I1096" s="139" t="s">
        <v>51</v>
      </c>
      <c r="J1096" s="140"/>
      <c r="K1096" s="141"/>
      <c r="L1096" s="140"/>
      <c r="M1096" s="141"/>
      <c r="N1096" s="140"/>
      <c r="O1096" s="140" t="s">
        <v>51</v>
      </c>
      <c r="P1096" s="140" t="s">
        <v>51</v>
      </c>
      <c r="Q1096" s="142" t="s">
        <v>9704</v>
      </c>
      <c r="R1096" s="142" t="s">
        <v>176</v>
      </c>
      <c r="S1096" s="145"/>
      <c r="T1096" s="136" t="s">
        <v>51</v>
      </c>
      <c r="U1096" s="211"/>
      <c r="V1096" s="211"/>
      <c r="W1096" s="133" t="str">
        <f>VLOOKUP(TRIM(X1096),X10:Y88,2,FALSE)</f>
        <v>Withdrawn</v>
      </c>
      <c r="X1096" s="11" t="str">
        <f t="shared" si="37"/>
        <v>99</v>
      </c>
      <c r="AA1096" s="1">
        <f t="shared" si="36"/>
        <v>1</v>
      </c>
    </row>
    <row r="1097" spans="1:27" ht="36.75" customHeight="1">
      <c r="A1097" s="119"/>
      <c r="B1097" s="134" t="s">
        <v>57</v>
      </c>
      <c r="C1097" s="122" t="s">
        <v>22</v>
      </c>
      <c r="D1097" s="122" t="s">
        <v>133</v>
      </c>
      <c r="E1097" s="123" t="s">
        <v>11571</v>
      </c>
      <c r="F1097" s="124" t="s">
        <v>12136</v>
      </c>
      <c r="G1097" s="138" t="s">
        <v>51</v>
      </c>
      <c r="H1097" s="138" t="s">
        <v>299</v>
      </c>
      <c r="I1097" s="139" t="s">
        <v>51</v>
      </c>
      <c r="J1097" s="140"/>
      <c r="K1097" s="141"/>
      <c r="L1097" s="140"/>
      <c r="M1097" s="141"/>
      <c r="N1097" s="140"/>
      <c r="O1097" s="140" t="s">
        <v>51</v>
      </c>
      <c r="P1097" s="140" t="s">
        <v>51</v>
      </c>
      <c r="Q1097" s="142" t="s">
        <v>9704</v>
      </c>
      <c r="R1097" s="142" t="s">
        <v>176</v>
      </c>
      <c r="S1097" s="145"/>
      <c r="T1097" s="136" t="s">
        <v>51</v>
      </c>
      <c r="U1097" s="211"/>
      <c r="V1097" s="211"/>
      <c r="W1097" s="133" t="str">
        <f>VLOOKUP(TRIM(X1097),X10:Y88,2,FALSE)</f>
        <v>Withdrawn</v>
      </c>
      <c r="X1097" s="11" t="str">
        <f t="shared" si="37"/>
        <v>99</v>
      </c>
      <c r="AA1097" s="1">
        <f t="shared" si="36"/>
        <v>1</v>
      </c>
    </row>
    <row r="1098" spans="1:27" ht="36.75" customHeight="1">
      <c r="A1098" s="119"/>
      <c r="B1098" s="134" t="s">
        <v>57</v>
      </c>
      <c r="C1098" s="122" t="s">
        <v>22</v>
      </c>
      <c r="D1098" s="122" t="s">
        <v>133</v>
      </c>
      <c r="E1098" s="123" t="s">
        <v>11572</v>
      </c>
      <c r="F1098" s="124" t="s">
        <v>12136</v>
      </c>
      <c r="G1098" s="138" t="s">
        <v>51</v>
      </c>
      <c r="H1098" s="138" t="s">
        <v>299</v>
      </c>
      <c r="I1098" s="139" t="s">
        <v>51</v>
      </c>
      <c r="J1098" s="140"/>
      <c r="K1098" s="141"/>
      <c r="L1098" s="140"/>
      <c r="M1098" s="141"/>
      <c r="N1098" s="140"/>
      <c r="O1098" s="140" t="s">
        <v>51</v>
      </c>
      <c r="P1098" s="140" t="s">
        <v>51</v>
      </c>
      <c r="Q1098" s="142" t="s">
        <v>9704</v>
      </c>
      <c r="R1098" s="142" t="s">
        <v>176</v>
      </c>
      <c r="S1098" s="145"/>
      <c r="T1098" s="136" t="s">
        <v>51</v>
      </c>
      <c r="U1098" s="211"/>
      <c r="V1098" s="211"/>
      <c r="W1098" s="133" t="str">
        <f>VLOOKUP(TRIM(X1098),X10:Y88,2,FALSE)</f>
        <v>Withdrawn</v>
      </c>
      <c r="X1098" s="11" t="str">
        <f t="shared" si="37"/>
        <v>99</v>
      </c>
      <c r="AA1098" s="1">
        <f t="shared" si="36"/>
        <v>1</v>
      </c>
    </row>
    <row r="1099" spans="1:27" ht="36.75" customHeight="1">
      <c r="A1099" s="119"/>
      <c r="B1099" s="134" t="s">
        <v>57</v>
      </c>
      <c r="C1099" s="122" t="s">
        <v>22</v>
      </c>
      <c r="D1099" s="122" t="s">
        <v>133</v>
      </c>
      <c r="E1099" s="123" t="s">
        <v>11573</v>
      </c>
      <c r="F1099" s="124" t="s">
        <v>12136</v>
      </c>
      <c r="G1099" s="138" t="s">
        <v>51</v>
      </c>
      <c r="H1099" s="138" t="s">
        <v>299</v>
      </c>
      <c r="I1099" s="139" t="s">
        <v>51</v>
      </c>
      <c r="J1099" s="140"/>
      <c r="K1099" s="141"/>
      <c r="L1099" s="140"/>
      <c r="M1099" s="141"/>
      <c r="N1099" s="140"/>
      <c r="O1099" s="140" t="s">
        <v>51</v>
      </c>
      <c r="P1099" s="140" t="s">
        <v>51</v>
      </c>
      <c r="Q1099" s="142" t="s">
        <v>9704</v>
      </c>
      <c r="R1099" s="142" t="s">
        <v>176</v>
      </c>
      <c r="S1099" s="145"/>
      <c r="T1099" s="136" t="s">
        <v>51</v>
      </c>
      <c r="U1099" s="211"/>
      <c r="V1099" s="211"/>
      <c r="W1099" s="133" t="str">
        <f>VLOOKUP(TRIM(X1099),X10:Y88,2,FALSE)</f>
        <v>Withdrawn</v>
      </c>
      <c r="X1099" s="11" t="str">
        <f t="shared" si="37"/>
        <v>99</v>
      </c>
      <c r="AA1099" s="1">
        <f t="shared" si="36"/>
        <v>1</v>
      </c>
    </row>
    <row r="1100" spans="1:27" ht="36.75" customHeight="1">
      <c r="A1100" s="119"/>
      <c r="B1100" s="134" t="s">
        <v>57</v>
      </c>
      <c r="C1100" s="122" t="s">
        <v>22</v>
      </c>
      <c r="D1100" s="122" t="s">
        <v>133</v>
      </c>
      <c r="E1100" s="123" t="s">
        <v>11574</v>
      </c>
      <c r="F1100" s="124" t="s">
        <v>12136</v>
      </c>
      <c r="G1100" s="138" t="s">
        <v>51</v>
      </c>
      <c r="H1100" s="138" t="s">
        <v>299</v>
      </c>
      <c r="I1100" s="139" t="s">
        <v>51</v>
      </c>
      <c r="J1100" s="140"/>
      <c r="K1100" s="141"/>
      <c r="L1100" s="140"/>
      <c r="M1100" s="141"/>
      <c r="N1100" s="140"/>
      <c r="O1100" s="140" t="s">
        <v>51</v>
      </c>
      <c r="P1100" s="140" t="s">
        <v>51</v>
      </c>
      <c r="Q1100" s="142" t="s">
        <v>9704</v>
      </c>
      <c r="R1100" s="142" t="s">
        <v>176</v>
      </c>
      <c r="S1100" s="145"/>
      <c r="T1100" s="136" t="s">
        <v>51</v>
      </c>
      <c r="U1100" s="211"/>
      <c r="V1100" s="211"/>
      <c r="W1100" s="133" t="str">
        <f>VLOOKUP(TRIM(X1100),X10:Y88,2,FALSE)</f>
        <v>Withdrawn</v>
      </c>
      <c r="X1100" s="11" t="str">
        <f t="shared" si="37"/>
        <v>99</v>
      </c>
      <c r="AA1100" s="1">
        <f t="shared" si="36"/>
        <v>1</v>
      </c>
    </row>
    <row r="1101" spans="1:27" ht="36.75" customHeight="1">
      <c r="A1101" s="119"/>
      <c r="B1101" s="134" t="s">
        <v>57</v>
      </c>
      <c r="C1101" s="122" t="s">
        <v>22</v>
      </c>
      <c r="D1101" s="122" t="s">
        <v>133</v>
      </c>
      <c r="E1101" s="123" t="s">
        <v>11575</v>
      </c>
      <c r="F1101" s="124" t="s">
        <v>12136</v>
      </c>
      <c r="G1101" s="138" t="s">
        <v>51</v>
      </c>
      <c r="H1101" s="138" t="s">
        <v>299</v>
      </c>
      <c r="I1101" s="139" t="s">
        <v>51</v>
      </c>
      <c r="J1101" s="140"/>
      <c r="K1101" s="141"/>
      <c r="L1101" s="140"/>
      <c r="M1101" s="141"/>
      <c r="N1101" s="140"/>
      <c r="O1101" s="140" t="s">
        <v>51</v>
      </c>
      <c r="P1101" s="140" t="s">
        <v>51</v>
      </c>
      <c r="Q1101" s="142" t="s">
        <v>9704</v>
      </c>
      <c r="R1101" s="142" t="s">
        <v>176</v>
      </c>
      <c r="S1101" s="145"/>
      <c r="T1101" s="136" t="s">
        <v>51</v>
      </c>
      <c r="U1101" s="211"/>
      <c r="V1101" s="211"/>
      <c r="W1101" s="133" t="str">
        <f>VLOOKUP(TRIM(X1101),X10:Y88,2,FALSE)</f>
        <v>Withdrawn</v>
      </c>
      <c r="X1101" s="11" t="str">
        <f t="shared" si="37"/>
        <v>99</v>
      </c>
      <c r="AA1101" s="1">
        <f t="shared" si="36"/>
        <v>1</v>
      </c>
    </row>
    <row r="1102" spans="1:27" ht="36.75" customHeight="1">
      <c r="A1102" s="119"/>
      <c r="B1102" s="134" t="s">
        <v>57</v>
      </c>
      <c r="C1102" s="122" t="s">
        <v>22</v>
      </c>
      <c r="D1102" s="122" t="s">
        <v>133</v>
      </c>
      <c r="E1102" s="123" t="s">
        <v>11576</v>
      </c>
      <c r="F1102" s="124" t="s">
        <v>12136</v>
      </c>
      <c r="G1102" s="138" t="s">
        <v>51</v>
      </c>
      <c r="H1102" s="138" t="s">
        <v>299</v>
      </c>
      <c r="I1102" s="139" t="s">
        <v>51</v>
      </c>
      <c r="J1102" s="140"/>
      <c r="K1102" s="141"/>
      <c r="L1102" s="140"/>
      <c r="M1102" s="141"/>
      <c r="N1102" s="140"/>
      <c r="O1102" s="140" t="s">
        <v>51</v>
      </c>
      <c r="P1102" s="140" t="s">
        <v>51</v>
      </c>
      <c r="Q1102" s="142" t="s">
        <v>9704</v>
      </c>
      <c r="R1102" s="142" t="s">
        <v>176</v>
      </c>
      <c r="S1102" s="145"/>
      <c r="T1102" s="136" t="s">
        <v>51</v>
      </c>
      <c r="U1102" s="211"/>
      <c r="V1102" s="211"/>
      <c r="W1102" s="133" t="str">
        <f>VLOOKUP(TRIM(X1102),X10:Y88,2,FALSE)</f>
        <v>Withdrawn</v>
      </c>
      <c r="X1102" s="11" t="str">
        <f t="shared" si="37"/>
        <v>99</v>
      </c>
      <c r="AA1102" s="1">
        <f t="shared" si="36"/>
        <v>1</v>
      </c>
    </row>
    <row r="1103" spans="1:27" ht="36.75" customHeight="1">
      <c r="A1103" s="119"/>
      <c r="B1103" s="134" t="s">
        <v>57</v>
      </c>
      <c r="C1103" s="122" t="s">
        <v>22</v>
      </c>
      <c r="D1103" s="122" t="s">
        <v>133</v>
      </c>
      <c r="E1103" s="123" t="s">
        <v>11577</v>
      </c>
      <c r="F1103" s="124" t="s">
        <v>12136</v>
      </c>
      <c r="G1103" s="138" t="s">
        <v>51</v>
      </c>
      <c r="H1103" s="138" t="s">
        <v>299</v>
      </c>
      <c r="I1103" s="139" t="s">
        <v>51</v>
      </c>
      <c r="J1103" s="140"/>
      <c r="K1103" s="141"/>
      <c r="L1103" s="140"/>
      <c r="M1103" s="141"/>
      <c r="N1103" s="140"/>
      <c r="O1103" s="140" t="s">
        <v>51</v>
      </c>
      <c r="P1103" s="140" t="s">
        <v>51</v>
      </c>
      <c r="Q1103" s="142" t="s">
        <v>9704</v>
      </c>
      <c r="R1103" s="142" t="s">
        <v>176</v>
      </c>
      <c r="S1103" s="145"/>
      <c r="T1103" s="136" t="s">
        <v>51</v>
      </c>
      <c r="U1103" s="211"/>
      <c r="V1103" s="211"/>
      <c r="W1103" s="133" t="str">
        <f>VLOOKUP(TRIM(X1103),X10:Y88,2,FALSE)</f>
        <v>Withdrawn</v>
      </c>
      <c r="X1103" s="11" t="str">
        <f t="shared" si="37"/>
        <v>99</v>
      </c>
      <c r="AA1103" s="1">
        <f t="shared" si="36"/>
        <v>1</v>
      </c>
    </row>
    <row r="1104" spans="1:27" ht="36.75" customHeight="1">
      <c r="A1104" s="119"/>
      <c r="B1104" s="134" t="s">
        <v>57</v>
      </c>
      <c r="C1104" s="122" t="s">
        <v>22</v>
      </c>
      <c r="D1104" s="122" t="s">
        <v>133</v>
      </c>
      <c r="E1104" s="123" t="s">
        <v>11578</v>
      </c>
      <c r="F1104" s="124" t="s">
        <v>12136</v>
      </c>
      <c r="G1104" s="138" t="s">
        <v>51</v>
      </c>
      <c r="H1104" s="138" t="s">
        <v>299</v>
      </c>
      <c r="I1104" s="139" t="s">
        <v>51</v>
      </c>
      <c r="J1104" s="140"/>
      <c r="K1104" s="141"/>
      <c r="L1104" s="140"/>
      <c r="M1104" s="141"/>
      <c r="N1104" s="140"/>
      <c r="O1104" s="140" t="s">
        <v>51</v>
      </c>
      <c r="P1104" s="140" t="s">
        <v>51</v>
      </c>
      <c r="Q1104" s="142" t="s">
        <v>9704</v>
      </c>
      <c r="R1104" s="142" t="s">
        <v>176</v>
      </c>
      <c r="S1104" s="145"/>
      <c r="T1104" s="136" t="s">
        <v>51</v>
      </c>
      <c r="U1104" s="211"/>
      <c r="V1104" s="211"/>
      <c r="W1104" s="133" t="str">
        <f>VLOOKUP(TRIM(X1104),X10:Y88,2,FALSE)</f>
        <v>Withdrawn</v>
      </c>
      <c r="X1104" s="11" t="str">
        <f t="shared" si="37"/>
        <v>99</v>
      </c>
      <c r="AA1104" s="1">
        <f t="shared" si="36"/>
        <v>1</v>
      </c>
    </row>
    <row r="1105" spans="1:27" ht="36.75" customHeight="1">
      <c r="A1105" s="119"/>
      <c r="B1105" s="134" t="s">
        <v>57</v>
      </c>
      <c r="C1105" s="122" t="s">
        <v>22</v>
      </c>
      <c r="D1105" s="122" t="s">
        <v>133</v>
      </c>
      <c r="E1105" s="123" t="s">
        <v>11579</v>
      </c>
      <c r="F1105" s="124" t="s">
        <v>12136</v>
      </c>
      <c r="G1105" s="138" t="s">
        <v>51</v>
      </c>
      <c r="H1105" s="138" t="s">
        <v>299</v>
      </c>
      <c r="I1105" s="139" t="s">
        <v>51</v>
      </c>
      <c r="J1105" s="140"/>
      <c r="K1105" s="141"/>
      <c r="L1105" s="140"/>
      <c r="M1105" s="141"/>
      <c r="N1105" s="140"/>
      <c r="O1105" s="140" t="s">
        <v>51</v>
      </c>
      <c r="P1105" s="140" t="s">
        <v>51</v>
      </c>
      <c r="Q1105" s="142" t="s">
        <v>9704</v>
      </c>
      <c r="R1105" s="142" t="s">
        <v>176</v>
      </c>
      <c r="S1105" s="145"/>
      <c r="T1105" s="136" t="s">
        <v>51</v>
      </c>
      <c r="U1105" s="211"/>
      <c r="V1105" s="211"/>
      <c r="W1105" s="133" t="str">
        <f>VLOOKUP(TRIM(X1105),X10:Y88,2,FALSE)</f>
        <v>Withdrawn</v>
      </c>
      <c r="X1105" s="11" t="str">
        <f t="shared" si="37"/>
        <v>99</v>
      </c>
      <c r="AA1105" s="1">
        <f t="shared" si="36"/>
        <v>1</v>
      </c>
    </row>
    <row r="1106" spans="1:27" ht="36.75" customHeight="1">
      <c r="A1106" s="119"/>
      <c r="B1106" s="134" t="s">
        <v>57</v>
      </c>
      <c r="C1106" s="122" t="s">
        <v>22</v>
      </c>
      <c r="D1106" s="122" t="s">
        <v>133</v>
      </c>
      <c r="E1106" s="123" t="s">
        <v>11580</v>
      </c>
      <c r="F1106" s="124" t="s">
        <v>12136</v>
      </c>
      <c r="G1106" s="138" t="s">
        <v>51</v>
      </c>
      <c r="H1106" s="138" t="s">
        <v>299</v>
      </c>
      <c r="I1106" s="139" t="s">
        <v>51</v>
      </c>
      <c r="J1106" s="140"/>
      <c r="K1106" s="141"/>
      <c r="L1106" s="140"/>
      <c r="M1106" s="141"/>
      <c r="N1106" s="140"/>
      <c r="O1106" s="140" t="s">
        <v>51</v>
      </c>
      <c r="P1106" s="140" t="s">
        <v>51</v>
      </c>
      <c r="Q1106" s="142" t="s">
        <v>9704</v>
      </c>
      <c r="R1106" s="142" t="s">
        <v>176</v>
      </c>
      <c r="S1106" s="145"/>
      <c r="T1106" s="136" t="s">
        <v>51</v>
      </c>
      <c r="U1106" s="211"/>
      <c r="V1106" s="211"/>
      <c r="W1106" s="133" t="str">
        <f>VLOOKUP(TRIM(X1106),X10:Y88,2,FALSE)</f>
        <v>Withdrawn</v>
      </c>
      <c r="X1106" s="11" t="str">
        <f t="shared" si="37"/>
        <v>99</v>
      </c>
      <c r="AA1106" s="1">
        <f t="shared" si="36"/>
        <v>1</v>
      </c>
    </row>
    <row r="1107" spans="1:27" ht="36.75" customHeight="1">
      <c r="A1107" s="119"/>
      <c r="B1107" s="134" t="s">
        <v>57</v>
      </c>
      <c r="C1107" s="122" t="s">
        <v>22</v>
      </c>
      <c r="D1107" s="122" t="s">
        <v>133</v>
      </c>
      <c r="E1107" s="123" t="s">
        <v>11581</v>
      </c>
      <c r="F1107" s="124" t="s">
        <v>12136</v>
      </c>
      <c r="G1107" s="138" t="s">
        <v>51</v>
      </c>
      <c r="H1107" s="138" t="s">
        <v>299</v>
      </c>
      <c r="I1107" s="139" t="s">
        <v>51</v>
      </c>
      <c r="J1107" s="140"/>
      <c r="K1107" s="141"/>
      <c r="L1107" s="140"/>
      <c r="M1107" s="141"/>
      <c r="N1107" s="140"/>
      <c r="O1107" s="140" t="s">
        <v>51</v>
      </c>
      <c r="P1107" s="140" t="s">
        <v>51</v>
      </c>
      <c r="Q1107" s="142" t="s">
        <v>9704</v>
      </c>
      <c r="R1107" s="142" t="s">
        <v>176</v>
      </c>
      <c r="S1107" s="145"/>
      <c r="T1107" s="136" t="s">
        <v>51</v>
      </c>
      <c r="U1107" s="211"/>
      <c r="V1107" s="211"/>
      <c r="W1107" s="133" t="str">
        <f>VLOOKUP(TRIM(X1107),X10:Y88,2,FALSE)</f>
        <v>Withdrawn</v>
      </c>
      <c r="X1107" s="11" t="str">
        <f t="shared" si="37"/>
        <v>99</v>
      </c>
      <c r="AA1107" s="1">
        <f t="shared" si="36"/>
        <v>1</v>
      </c>
    </row>
    <row r="1108" spans="1:27" ht="36.75" customHeight="1">
      <c r="A1108" s="119"/>
      <c r="B1108" s="134" t="s">
        <v>57</v>
      </c>
      <c r="C1108" s="122" t="s">
        <v>22</v>
      </c>
      <c r="D1108" s="122" t="s">
        <v>133</v>
      </c>
      <c r="E1108" s="123" t="s">
        <v>11582</v>
      </c>
      <c r="F1108" s="124" t="s">
        <v>12136</v>
      </c>
      <c r="G1108" s="138" t="s">
        <v>51</v>
      </c>
      <c r="H1108" s="138" t="s">
        <v>299</v>
      </c>
      <c r="I1108" s="139" t="s">
        <v>51</v>
      </c>
      <c r="J1108" s="140"/>
      <c r="K1108" s="141"/>
      <c r="L1108" s="140"/>
      <c r="M1108" s="141"/>
      <c r="N1108" s="140"/>
      <c r="O1108" s="140" t="s">
        <v>51</v>
      </c>
      <c r="P1108" s="140" t="s">
        <v>51</v>
      </c>
      <c r="Q1108" s="142" t="s">
        <v>9704</v>
      </c>
      <c r="R1108" s="142" t="s">
        <v>176</v>
      </c>
      <c r="S1108" s="145"/>
      <c r="T1108" s="136" t="s">
        <v>51</v>
      </c>
      <c r="U1108" s="211"/>
      <c r="V1108" s="211"/>
      <c r="W1108" s="133" t="str">
        <f>VLOOKUP(TRIM(X1108),X10:Y88,2,FALSE)</f>
        <v>Withdrawn</v>
      </c>
      <c r="X1108" s="11" t="str">
        <f t="shared" si="37"/>
        <v>99</v>
      </c>
      <c r="AA1108" s="1">
        <f t="shared" si="36"/>
        <v>1</v>
      </c>
    </row>
    <row r="1109" spans="1:27" ht="36.75" customHeight="1">
      <c r="A1109" s="119"/>
      <c r="B1109" s="134" t="s">
        <v>57</v>
      </c>
      <c r="C1109" s="122" t="s">
        <v>22</v>
      </c>
      <c r="D1109" s="122" t="s">
        <v>133</v>
      </c>
      <c r="E1109" s="123" t="s">
        <v>11583</v>
      </c>
      <c r="F1109" s="124" t="s">
        <v>12136</v>
      </c>
      <c r="G1109" s="138" t="s">
        <v>51</v>
      </c>
      <c r="H1109" s="138" t="s">
        <v>299</v>
      </c>
      <c r="I1109" s="139" t="s">
        <v>51</v>
      </c>
      <c r="J1109" s="140"/>
      <c r="K1109" s="141"/>
      <c r="L1109" s="140"/>
      <c r="M1109" s="141"/>
      <c r="N1109" s="140"/>
      <c r="O1109" s="140" t="s">
        <v>51</v>
      </c>
      <c r="P1109" s="140" t="s">
        <v>51</v>
      </c>
      <c r="Q1109" s="142" t="s">
        <v>9704</v>
      </c>
      <c r="R1109" s="142" t="s">
        <v>176</v>
      </c>
      <c r="S1109" s="145"/>
      <c r="T1109" s="136" t="s">
        <v>51</v>
      </c>
      <c r="U1109" s="211"/>
      <c r="V1109" s="211"/>
      <c r="W1109" s="133" t="str">
        <f>VLOOKUP(TRIM(X1109),X10:Y88,2,FALSE)</f>
        <v>Withdrawn</v>
      </c>
      <c r="X1109" s="11" t="str">
        <f t="shared" si="37"/>
        <v>99</v>
      </c>
      <c r="AA1109" s="1">
        <f t="shared" si="36"/>
        <v>1</v>
      </c>
    </row>
    <row r="1110" spans="1:27" ht="36.75" customHeight="1">
      <c r="A1110" s="119"/>
      <c r="B1110" s="134" t="s">
        <v>57</v>
      </c>
      <c r="C1110" s="122" t="s">
        <v>22</v>
      </c>
      <c r="D1110" s="122" t="s">
        <v>133</v>
      </c>
      <c r="E1110" s="123" t="s">
        <v>11584</v>
      </c>
      <c r="F1110" s="124" t="s">
        <v>12136</v>
      </c>
      <c r="G1110" s="138" t="s">
        <v>51</v>
      </c>
      <c r="H1110" s="138" t="s">
        <v>299</v>
      </c>
      <c r="I1110" s="139" t="s">
        <v>51</v>
      </c>
      <c r="J1110" s="140"/>
      <c r="K1110" s="141"/>
      <c r="L1110" s="140"/>
      <c r="M1110" s="141"/>
      <c r="N1110" s="140"/>
      <c r="O1110" s="140" t="s">
        <v>51</v>
      </c>
      <c r="P1110" s="140" t="s">
        <v>51</v>
      </c>
      <c r="Q1110" s="142" t="s">
        <v>9704</v>
      </c>
      <c r="R1110" s="142" t="s">
        <v>176</v>
      </c>
      <c r="S1110" s="145"/>
      <c r="T1110" s="136" t="s">
        <v>51</v>
      </c>
      <c r="U1110" s="211"/>
      <c r="V1110" s="211"/>
      <c r="W1110" s="133" t="str">
        <f>VLOOKUP(TRIM(X1110),X10:Y88,2,FALSE)</f>
        <v>Withdrawn</v>
      </c>
      <c r="X1110" s="11" t="str">
        <f t="shared" si="37"/>
        <v>99</v>
      </c>
      <c r="AA1110" s="1">
        <f t="shared" si="36"/>
        <v>1</v>
      </c>
    </row>
    <row r="1111" spans="1:27" ht="36.75" customHeight="1">
      <c r="A1111" s="119"/>
      <c r="B1111" s="134" t="s">
        <v>57</v>
      </c>
      <c r="C1111" s="122" t="s">
        <v>22</v>
      </c>
      <c r="D1111" s="122" t="s">
        <v>133</v>
      </c>
      <c r="E1111" s="123" t="s">
        <v>11585</v>
      </c>
      <c r="F1111" s="124" t="s">
        <v>12136</v>
      </c>
      <c r="G1111" s="138" t="s">
        <v>51</v>
      </c>
      <c r="H1111" s="138" t="s">
        <v>299</v>
      </c>
      <c r="I1111" s="139" t="s">
        <v>51</v>
      </c>
      <c r="J1111" s="140"/>
      <c r="K1111" s="141"/>
      <c r="L1111" s="140"/>
      <c r="M1111" s="141"/>
      <c r="N1111" s="140"/>
      <c r="O1111" s="140" t="s">
        <v>51</v>
      </c>
      <c r="P1111" s="140" t="s">
        <v>51</v>
      </c>
      <c r="Q1111" s="142" t="s">
        <v>9704</v>
      </c>
      <c r="R1111" s="142" t="s">
        <v>176</v>
      </c>
      <c r="S1111" s="145"/>
      <c r="T1111" s="136" t="s">
        <v>51</v>
      </c>
      <c r="U1111" s="211"/>
      <c r="V1111" s="211"/>
      <c r="W1111" s="133" t="str">
        <f>VLOOKUP(TRIM(X1111),X10:Y88,2,FALSE)</f>
        <v>Withdrawn</v>
      </c>
      <c r="X1111" s="11" t="str">
        <f t="shared" si="37"/>
        <v>99</v>
      </c>
      <c r="AA1111" s="1">
        <f t="shared" si="36"/>
        <v>1</v>
      </c>
    </row>
    <row r="1112" spans="1:27" ht="36.75" customHeight="1">
      <c r="A1112" s="119"/>
      <c r="B1112" s="134" t="s">
        <v>57</v>
      </c>
      <c r="C1112" s="122" t="s">
        <v>22</v>
      </c>
      <c r="D1112" s="122" t="s">
        <v>133</v>
      </c>
      <c r="E1112" s="123" t="s">
        <v>11586</v>
      </c>
      <c r="F1112" s="124" t="s">
        <v>12136</v>
      </c>
      <c r="G1112" s="138" t="s">
        <v>51</v>
      </c>
      <c r="H1112" s="138" t="s">
        <v>299</v>
      </c>
      <c r="I1112" s="139" t="s">
        <v>51</v>
      </c>
      <c r="J1112" s="140"/>
      <c r="K1112" s="141"/>
      <c r="L1112" s="140"/>
      <c r="M1112" s="141"/>
      <c r="N1112" s="140"/>
      <c r="O1112" s="140" t="s">
        <v>51</v>
      </c>
      <c r="P1112" s="140" t="s">
        <v>51</v>
      </c>
      <c r="Q1112" s="142" t="s">
        <v>9704</v>
      </c>
      <c r="R1112" s="142" t="s">
        <v>176</v>
      </c>
      <c r="S1112" s="145"/>
      <c r="T1112" s="136" t="s">
        <v>51</v>
      </c>
      <c r="U1112" s="211"/>
      <c r="V1112" s="211"/>
      <c r="W1112" s="133" t="str">
        <f>VLOOKUP(TRIM(X1112),X10:Y88,2,FALSE)</f>
        <v>Withdrawn</v>
      </c>
      <c r="X1112" s="11" t="str">
        <f t="shared" si="37"/>
        <v>99</v>
      </c>
      <c r="AA1112" s="1">
        <f t="shared" si="36"/>
        <v>1</v>
      </c>
    </row>
    <row r="1113" spans="1:27" ht="36.75" customHeight="1">
      <c r="A1113" s="119" t="s">
        <v>139</v>
      </c>
      <c r="B1113" s="134" t="s">
        <v>57</v>
      </c>
      <c r="C1113" s="122" t="s">
        <v>140</v>
      </c>
      <c r="D1113" s="122" t="s">
        <v>12058</v>
      </c>
      <c r="E1113" s="123" t="s">
        <v>11587</v>
      </c>
      <c r="F1113" s="124" t="s">
        <v>23</v>
      </c>
      <c r="G1113" s="124" t="s">
        <v>142</v>
      </c>
      <c r="H1113" s="124" t="s">
        <v>17652</v>
      </c>
      <c r="I1113" s="210" t="s">
        <v>12326</v>
      </c>
      <c r="J1113" s="129" t="s">
        <v>185</v>
      </c>
      <c r="K1113" s="128">
        <v>11</v>
      </c>
      <c r="L1113" s="129" t="s">
        <v>60</v>
      </c>
      <c r="M1113" s="128" t="s">
        <v>191</v>
      </c>
      <c r="N1113" s="127" t="s">
        <v>485</v>
      </c>
      <c r="O1113" s="127" t="s">
        <v>165</v>
      </c>
      <c r="P1113" s="127" t="s">
        <v>183</v>
      </c>
      <c r="Q1113" s="131" t="s">
        <v>13386</v>
      </c>
      <c r="R1113" s="131" t="s">
        <v>17261</v>
      </c>
      <c r="S1113" s="132" t="s">
        <v>145</v>
      </c>
      <c r="T1113" s="136" t="s">
        <v>177</v>
      </c>
      <c r="U1113" s="211"/>
      <c r="V1113" s="211" t="s">
        <v>245</v>
      </c>
      <c r="W1113" s="133" t="str">
        <f>VLOOKUP(TRIM(X1113),X10:Y88,2,FALSE)</f>
        <v>Krisztian</v>
      </c>
      <c r="X1113" s="11" t="str">
        <f t="shared" si="37"/>
        <v>6.5.6.2</v>
      </c>
      <c r="AA1113" s="1">
        <f t="shared" ref="AA1113:AA1176" si="38">LEN(I1113)</f>
        <v>16</v>
      </c>
    </row>
    <row r="1114" spans="1:27" ht="36.75" customHeight="1">
      <c r="A1114" s="119" t="s">
        <v>139</v>
      </c>
      <c r="B1114" s="134" t="s">
        <v>57</v>
      </c>
      <c r="C1114" s="122" t="s">
        <v>140</v>
      </c>
      <c r="D1114" s="122" t="s">
        <v>12058</v>
      </c>
      <c r="E1114" s="123" t="s">
        <v>11588</v>
      </c>
      <c r="F1114" s="124" t="s">
        <v>23</v>
      </c>
      <c r="G1114" s="124" t="s">
        <v>142</v>
      </c>
      <c r="H1114" s="124" t="s">
        <v>15023</v>
      </c>
      <c r="I1114" s="210" t="s">
        <v>17554</v>
      </c>
      <c r="J1114" s="129" t="s">
        <v>185</v>
      </c>
      <c r="K1114" s="128">
        <v>56</v>
      </c>
      <c r="L1114" s="129" t="s">
        <v>60</v>
      </c>
      <c r="M1114" s="128" t="s">
        <v>191</v>
      </c>
      <c r="N1114" s="127" t="s">
        <v>485</v>
      </c>
      <c r="O1114" s="127" t="s">
        <v>165</v>
      </c>
      <c r="P1114" s="127" t="s">
        <v>183</v>
      </c>
      <c r="Q1114" s="131" t="s">
        <v>8523</v>
      </c>
      <c r="R1114" s="131" t="s">
        <v>17262</v>
      </c>
      <c r="S1114" s="132" t="s">
        <v>145</v>
      </c>
      <c r="T1114" s="136" t="s">
        <v>278</v>
      </c>
      <c r="U1114" s="211"/>
      <c r="V1114" s="211" t="s">
        <v>245</v>
      </c>
      <c r="W1114" s="133" t="str">
        <f>VLOOKUP(TRIM(X1114),X10:Y88,2,FALSE)</f>
        <v>Krisztian</v>
      </c>
      <c r="X1114" s="11" t="str">
        <f t="shared" si="37"/>
        <v>6.5.6.2</v>
      </c>
      <c r="AA1114" s="1">
        <f t="shared" si="38"/>
        <v>60</v>
      </c>
    </row>
    <row r="1115" spans="1:27" ht="36.75" customHeight="1">
      <c r="A1115" s="119" t="s">
        <v>139</v>
      </c>
      <c r="B1115" s="134" t="s">
        <v>57</v>
      </c>
      <c r="C1115" s="122" t="s">
        <v>140</v>
      </c>
      <c r="D1115" s="122" t="s">
        <v>12058</v>
      </c>
      <c r="E1115" s="123" t="s">
        <v>11589</v>
      </c>
      <c r="F1115" s="124" t="s">
        <v>24</v>
      </c>
      <c r="G1115" s="124" t="s">
        <v>142</v>
      </c>
      <c r="H1115" s="124" t="s">
        <v>15027</v>
      </c>
      <c r="I1115" s="210" t="s">
        <v>189</v>
      </c>
      <c r="J1115" s="129" t="s">
        <v>5550</v>
      </c>
      <c r="K1115" s="128">
        <v>6</v>
      </c>
      <c r="L1115" s="129" t="s">
        <v>60</v>
      </c>
      <c r="M1115" s="128" t="s">
        <v>191</v>
      </c>
      <c r="N1115" s="127" t="s">
        <v>485</v>
      </c>
      <c r="O1115" s="127" t="s">
        <v>165</v>
      </c>
      <c r="P1115" s="127" t="s">
        <v>183</v>
      </c>
      <c r="Q1115" s="131" t="s">
        <v>8524</v>
      </c>
      <c r="R1115" s="131" t="s">
        <v>16512</v>
      </c>
      <c r="S1115" s="132" t="s">
        <v>16511</v>
      </c>
      <c r="T1115" s="136" t="s">
        <v>278</v>
      </c>
      <c r="U1115" s="211"/>
      <c r="V1115" s="211"/>
      <c r="W1115" s="133" t="str">
        <f>VLOOKUP(TRIM(X1115),X10:Y88,2,FALSE)</f>
        <v>Krisztian</v>
      </c>
      <c r="X1115" s="11" t="str">
        <f t="shared" si="37"/>
        <v>6.5.6.2</v>
      </c>
      <c r="AA1115" s="1">
        <f t="shared" si="38"/>
        <v>17</v>
      </c>
    </row>
    <row r="1116" spans="1:27" ht="36.75" customHeight="1">
      <c r="A1116" s="119" t="s">
        <v>139</v>
      </c>
      <c r="B1116" s="134" t="s">
        <v>57</v>
      </c>
      <c r="C1116" s="122" t="s">
        <v>140</v>
      </c>
      <c r="D1116" s="122" t="s">
        <v>12058</v>
      </c>
      <c r="E1116" s="123" t="s">
        <v>11590</v>
      </c>
      <c r="F1116" s="124" t="s">
        <v>23</v>
      </c>
      <c r="G1116" s="124" t="s">
        <v>142</v>
      </c>
      <c r="H1116" s="124" t="s">
        <v>15030</v>
      </c>
      <c r="I1116" s="210" t="s">
        <v>189</v>
      </c>
      <c r="J1116" s="129" t="s">
        <v>5550</v>
      </c>
      <c r="K1116" s="128">
        <v>7</v>
      </c>
      <c r="L1116" s="129" t="s">
        <v>60</v>
      </c>
      <c r="M1116" s="128" t="s">
        <v>191</v>
      </c>
      <c r="N1116" s="127" t="s">
        <v>485</v>
      </c>
      <c r="O1116" s="127" t="s">
        <v>165</v>
      </c>
      <c r="P1116" s="127" t="s">
        <v>183</v>
      </c>
      <c r="Q1116" s="131" t="s">
        <v>13425</v>
      </c>
      <c r="R1116" s="131" t="s">
        <v>17263</v>
      </c>
      <c r="S1116" s="132" t="s">
        <v>145</v>
      </c>
      <c r="T1116" s="136" t="s">
        <v>278</v>
      </c>
      <c r="U1116" s="211"/>
      <c r="V1116" s="211" t="s">
        <v>245</v>
      </c>
      <c r="W1116" s="133" t="str">
        <f>VLOOKUP(TRIM(X1116),X10:Y88,2,FALSE)</f>
        <v>Krisztian</v>
      </c>
      <c r="X1116" s="11" t="str">
        <f>IF(ISNONTEXT(D1116),"" &amp; D1116 &amp;"",T(D1116))</f>
        <v>6.5.6.2</v>
      </c>
      <c r="AA1116" s="1">
        <f t="shared" si="38"/>
        <v>17</v>
      </c>
    </row>
    <row r="1117" spans="1:27" ht="36.75" customHeight="1">
      <c r="A1117" s="119" t="s">
        <v>139</v>
      </c>
      <c r="B1117" s="134" t="s">
        <v>57</v>
      </c>
      <c r="C1117" s="122" t="s">
        <v>140</v>
      </c>
      <c r="D1117" s="122" t="s">
        <v>12058</v>
      </c>
      <c r="E1117" s="123" t="s">
        <v>11591</v>
      </c>
      <c r="F1117" s="124" t="s">
        <v>23</v>
      </c>
      <c r="G1117" s="124" t="s">
        <v>142</v>
      </c>
      <c r="H1117" s="124" t="s">
        <v>15033</v>
      </c>
      <c r="I1117" s="210" t="s">
        <v>263</v>
      </c>
      <c r="J1117" s="129" t="s">
        <v>5550</v>
      </c>
      <c r="K1117" s="128">
        <v>10</v>
      </c>
      <c r="L1117" s="129" t="s">
        <v>60</v>
      </c>
      <c r="M1117" s="128" t="s">
        <v>191</v>
      </c>
      <c r="N1117" s="127" t="s">
        <v>485</v>
      </c>
      <c r="O1117" s="127" t="s">
        <v>165</v>
      </c>
      <c r="P1117" s="127" t="s">
        <v>183</v>
      </c>
      <c r="Q1117" s="131" t="s">
        <v>13436</v>
      </c>
      <c r="R1117" s="131" t="s">
        <v>17264</v>
      </c>
      <c r="S1117" s="132" t="s">
        <v>145</v>
      </c>
      <c r="T1117" s="136" t="s">
        <v>264</v>
      </c>
      <c r="U1117" s="211"/>
      <c r="V1117" s="211" t="s">
        <v>245</v>
      </c>
      <c r="W1117" s="133" t="str">
        <f>VLOOKUP(TRIM(X1117),X10:Y88,2,FALSE)</f>
        <v>Krisztian</v>
      </c>
      <c r="X1117" s="11" t="str">
        <f>IF(ISNONTEXT(D1117),"" &amp; D1117 &amp;"",T(D1117))</f>
        <v>6.5.6.2</v>
      </c>
      <c r="AA1117" s="1">
        <f t="shared" si="38"/>
        <v>4</v>
      </c>
    </row>
    <row r="1118" spans="1:27" ht="34.5" customHeight="1">
      <c r="A1118" s="119" t="s">
        <v>139</v>
      </c>
      <c r="B1118" s="134" t="s">
        <v>57</v>
      </c>
      <c r="C1118" s="122" t="s">
        <v>140</v>
      </c>
      <c r="D1118" s="122" t="s">
        <v>12058</v>
      </c>
      <c r="E1118" s="123" t="s">
        <v>11592</v>
      </c>
      <c r="F1118" s="124" t="s">
        <v>23</v>
      </c>
      <c r="G1118" s="124" t="s">
        <v>142</v>
      </c>
      <c r="H1118" s="124" t="s">
        <v>15036</v>
      </c>
      <c r="I1118" s="210" t="s">
        <v>225</v>
      </c>
      <c r="J1118" s="129" t="s">
        <v>5550</v>
      </c>
      <c r="K1118" s="128">
        <v>12</v>
      </c>
      <c r="L1118" s="129" t="s">
        <v>60</v>
      </c>
      <c r="M1118" s="128" t="s">
        <v>191</v>
      </c>
      <c r="N1118" s="127" t="s">
        <v>485</v>
      </c>
      <c r="O1118" s="127" t="s">
        <v>165</v>
      </c>
      <c r="P1118" s="127" t="s">
        <v>183</v>
      </c>
      <c r="Q1118" s="131" t="s">
        <v>8386</v>
      </c>
      <c r="R1118" s="131" t="s">
        <v>17265</v>
      </c>
      <c r="S1118" s="132" t="s">
        <v>145</v>
      </c>
      <c r="T1118" s="136" t="s">
        <v>226</v>
      </c>
      <c r="U1118" s="211"/>
      <c r="V1118" s="211" t="s">
        <v>245</v>
      </c>
      <c r="W1118" s="133" t="str">
        <f>VLOOKUP(TRIM(X1118),X10:Y88,2,FALSE)</f>
        <v>Krisztian</v>
      </c>
      <c r="X1118" s="11" t="str">
        <f t="shared" ref="X1118:X1181" si="39">IF(ISNONTEXT(D1118),"" &amp; D1118 &amp;"",T(D1118))</f>
        <v>6.5.6.2</v>
      </c>
      <c r="AA1118" s="1">
        <f t="shared" si="38"/>
        <v>8</v>
      </c>
    </row>
    <row r="1119" spans="1:27" ht="34.5" customHeight="1">
      <c r="A1119" s="119" t="s">
        <v>139</v>
      </c>
      <c r="B1119" s="134" t="s">
        <v>57</v>
      </c>
      <c r="C1119" s="122" t="s">
        <v>140</v>
      </c>
      <c r="D1119" s="122" t="s">
        <v>12058</v>
      </c>
      <c r="E1119" s="123" t="s">
        <v>11593</v>
      </c>
      <c r="F1119" s="124" t="s">
        <v>24</v>
      </c>
      <c r="G1119" s="124" t="s">
        <v>142</v>
      </c>
      <c r="H1119" s="124" t="s">
        <v>17698</v>
      </c>
      <c r="I1119" s="210" t="s">
        <v>17555</v>
      </c>
      <c r="J1119" s="129" t="s">
        <v>5550</v>
      </c>
      <c r="K1119" s="128">
        <v>13</v>
      </c>
      <c r="L1119" s="129" t="s">
        <v>60</v>
      </c>
      <c r="M1119" s="128" t="s">
        <v>191</v>
      </c>
      <c r="N1119" s="127" t="s">
        <v>485</v>
      </c>
      <c r="O1119" s="127" t="s">
        <v>165</v>
      </c>
      <c r="P1119" s="127" t="s">
        <v>183</v>
      </c>
      <c r="Q1119" s="131" t="s">
        <v>13446</v>
      </c>
      <c r="R1119" s="131" t="s">
        <v>16515</v>
      </c>
      <c r="S1119" s="132" t="s">
        <v>16514</v>
      </c>
      <c r="T1119" s="136" t="s">
        <v>226</v>
      </c>
      <c r="U1119" s="211"/>
      <c r="V1119" s="211"/>
      <c r="W1119" s="133" t="str">
        <f>VLOOKUP(TRIM(X1119),X10:Y88,2,FALSE)</f>
        <v>Krisztian</v>
      </c>
      <c r="X1119" s="11" t="str">
        <f t="shared" si="39"/>
        <v>6.5.6.2</v>
      </c>
      <c r="AA1119" s="1">
        <f t="shared" si="38"/>
        <v>35</v>
      </c>
    </row>
    <row r="1120" spans="1:27" ht="34.5" customHeight="1">
      <c r="A1120" s="119" t="s">
        <v>139</v>
      </c>
      <c r="B1120" s="134" t="s">
        <v>57</v>
      </c>
      <c r="C1120" s="122" t="s">
        <v>140</v>
      </c>
      <c r="D1120" s="122" t="s">
        <v>12058</v>
      </c>
      <c r="E1120" s="123" t="s">
        <v>11594</v>
      </c>
      <c r="F1120" s="124" t="s">
        <v>180</v>
      </c>
      <c r="G1120" s="124" t="s">
        <v>142</v>
      </c>
      <c r="H1120" s="124" t="s">
        <v>16518</v>
      </c>
      <c r="I1120" s="210" t="s">
        <v>295</v>
      </c>
      <c r="J1120" s="129"/>
      <c r="K1120" s="128"/>
      <c r="L1120" s="129"/>
      <c r="M1120" s="128"/>
      <c r="N1120" s="127"/>
      <c r="O1120" s="127" t="s">
        <v>165</v>
      </c>
      <c r="P1120" s="127" t="s">
        <v>183</v>
      </c>
      <c r="Q1120" s="131" t="s">
        <v>12583</v>
      </c>
      <c r="R1120" s="131" t="s">
        <v>16517</v>
      </c>
      <c r="S1120" s="132" t="s">
        <v>16516</v>
      </c>
      <c r="T1120" s="136" t="s">
        <v>331</v>
      </c>
      <c r="U1120" s="211"/>
      <c r="V1120" s="211"/>
      <c r="W1120" s="133" t="str">
        <f>VLOOKUP(TRIM(X1120),X10:Y88,2,FALSE)</f>
        <v>Krisztian</v>
      </c>
      <c r="X1120" s="11" t="str">
        <f t="shared" si="39"/>
        <v>6.5.6.2</v>
      </c>
      <c r="AA1120" s="1">
        <f t="shared" si="38"/>
        <v>6</v>
      </c>
    </row>
    <row r="1121" spans="1:27" ht="34.5" customHeight="1">
      <c r="A1121" s="119" t="s">
        <v>139</v>
      </c>
      <c r="B1121" s="134" t="s">
        <v>57</v>
      </c>
      <c r="C1121" s="122" t="s">
        <v>140</v>
      </c>
      <c r="D1121" s="122" t="s">
        <v>12058</v>
      </c>
      <c r="E1121" s="123" t="s">
        <v>11595</v>
      </c>
      <c r="F1121" s="124" t="s">
        <v>23</v>
      </c>
      <c r="G1121" s="124" t="s">
        <v>142</v>
      </c>
      <c r="H1121" s="124" t="s">
        <v>17704</v>
      </c>
      <c r="I1121" s="210" t="s">
        <v>2350</v>
      </c>
      <c r="J1121" s="129" t="s">
        <v>5550</v>
      </c>
      <c r="K1121" s="128">
        <v>22</v>
      </c>
      <c r="L1121" s="129" t="s">
        <v>60</v>
      </c>
      <c r="M1121" s="128" t="s">
        <v>191</v>
      </c>
      <c r="N1121" s="127" t="s">
        <v>485</v>
      </c>
      <c r="O1121" s="127" t="s">
        <v>165</v>
      </c>
      <c r="P1121" s="127" t="s">
        <v>183</v>
      </c>
      <c r="Q1121" s="131" t="s">
        <v>13518</v>
      </c>
      <c r="R1121" s="131" t="s">
        <v>17266</v>
      </c>
      <c r="S1121" s="132" t="s">
        <v>145</v>
      </c>
      <c r="T1121" s="136" t="s">
        <v>331</v>
      </c>
      <c r="U1121" s="211"/>
      <c r="V1121" s="211" t="s">
        <v>245</v>
      </c>
      <c r="W1121" s="133" t="str">
        <f>VLOOKUP(TRIM(X1121),X10:Y88,2,FALSE)</f>
        <v>Krisztian</v>
      </c>
      <c r="X1121" s="11" t="str">
        <f t="shared" si="39"/>
        <v>6.5.6.2</v>
      </c>
      <c r="AA1121" s="1">
        <f t="shared" si="38"/>
        <v>26</v>
      </c>
    </row>
    <row r="1122" spans="1:27" ht="34.5" customHeight="1">
      <c r="A1122" s="119" t="s">
        <v>139</v>
      </c>
      <c r="B1122" s="134" t="s">
        <v>57</v>
      </c>
      <c r="C1122" s="122" t="s">
        <v>140</v>
      </c>
      <c r="D1122" s="122" t="s">
        <v>12058</v>
      </c>
      <c r="E1122" s="123" t="s">
        <v>11596</v>
      </c>
      <c r="F1122" s="124" t="s">
        <v>23</v>
      </c>
      <c r="G1122" s="124" t="s">
        <v>142</v>
      </c>
      <c r="H1122" s="124" t="s">
        <v>15043</v>
      </c>
      <c r="I1122" s="210" t="s">
        <v>5332</v>
      </c>
      <c r="J1122" s="129" t="s">
        <v>185</v>
      </c>
      <c r="K1122" s="128">
        <v>70</v>
      </c>
      <c r="L1122" s="129" t="s">
        <v>60</v>
      </c>
      <c r="M1122" s="128" t="s">
        <v>191</v>
      </c>
      <c r="N1122" s="127" t="s">
        <v>485</v>
      </c>
      <c r="O1122" s="127" t="s">
        <v>165</v>
      </c>
      <c r="P1122" s="127" t="s">
        <v>183</v>
      </c>
      <c r="Q1122" s="131" t="s">
        <v>13443</v>
      </c>
      <c r="R1122" s="131" t="s">
        <v>17267</v>
      </c>
      <c r="S1122" s="132" t="s">
        <v>145</v>
      </c>
      <c r="T1122" s="136" t="s">
        <v>226</v>
      </c>
      <c r="U1122" s="211"/>
      <c r="V1122" s="211" t="s">
        <v>245</v>
      </c>
      <c r="W1122" s="133" t="str">
        <f>VLOOKUP(TRIM(X1122),X10:Y88,2,FALSE)</f>
        <v>Krisztian</v>
      </c>
      <c r="X1122" s="11" t="str">
        <f t="shared" si="39"/>
        <v>6.5.6.2</v>
      </c>
      <c r="AA1122" s="1">
        <f t="shared" si="38"/>
        <v>36</v>
      </c>
    </row>
    <row r="1123" spans="1:27" ht="34.5" customHeight="1">
      <c r="A1123" s="119" t="s">
        <v>139</v>
      </c>
      <c r="B1123" s="134" t="s">
        <v>57</v>
      </c>
      <c r="C1123" s="122" t="s">
        <v>140</v>
      </c>
      <c r="D1123" s="122" t="s">
        <v>12058</v>
      </c>
      <c r="E1123" s="123" t="s">
        <v>11597</v>
      </c>
      <c r="F1123" s="124" t="s">
        <v>24</v>
      </c>
      <c r="G1123" s="124" t="s">
        <v>142</v>
      </c>
      <c r="H1123" s="124" t="s">
        <v>15105</v>
      </c>
      <c r="I1123" s="210" t="s">
        <v>2350</v>
      </c>
      <c r="J1123" s="129" t="s">
        <v>5550</v>
      </c>
      <c r="K1123" s="128">
        <v>2</v>
      </c>
      <c r="L1123" s="129" t="s">
        <v>60</v>
      </c>
      <c r="M1123" s="128" t="s">
        <v>191</v>
      </c>
      <c r="N1123" s="127" t="s">
        <v>485</v>
      </c>
      <c r="O1123" s="127" t="s">
        <v>165</v>
      </c>
      <c r="P1123" s="127" t="s">
        <v>183</v>
      </c>
      <c r="Q1123" s="131" t="s">
        <v>13407</v>
      </c>
      <c r="R1123" s="131" t="s">
        <v>17019</v>
      </c>
      <c r="S1123" s="132" t="s">
        <v>17020</v>
      </c>
      <c r="T1123" s="136" t="s">
        <v>230</v>
      </c>
      <c r="U1123" s="211"/>
      <c r="V1123" s="211"/>
      <c r="W1123" s="133" t="str">
        <f>VLOOKUP(TRIM(X1123),X10:Y88,2,FALSE)</f>
        <v>Krisztian</v>
      </c>
      <c r="X1123" s="11" t="str">
        <f t="shared" si="39"/>
        <v>6.5.6.2</v>
      </c>
      <c r="AA1123" s="1">
        <f t="shared" si="38"/>
        <v>26</v>
      </c>
    </row>
    <row r="1124" spans="1:27" ht="34.5" customHeight="1">
      <c r="A1124" s="119" t="s">
        <v>139</v>
      </c>
      <c r="B1124" s="134" t="s">
        <v>57</v>
      </c>
      <c r="C1124" s="122" t="s">
        <v>140</v>
      </c>
      <c r="D1124" s="122" t="s">
        <v>12058</v>
      </c>
      <c r="E1124" s="123" t="s">
        <v>11598</v>
      </c>
      <c r="F1124" s="124" t="s">
        <v>24</v>
      </c>
      <c r="G1124" s="124" t="s">
        <v>142</v>
      </c>
      <c r="H1124" s="124" t="s">
        <v>15107</v>
      </c>
      <c r="I1124" s="210" t="s">
        <v>2350</v>
      </c>
      <c r="J1124" s="129" t="s">
        <v>174</v>
      </c>
      <c r="K1124" s="128">
        <v>67</v>
      </c>
      <c r="L1124" s="129" t="s">
        <v>60</v>
      </c>
      <c r="M1124" s="128" t="s">
        <v>191</v>
      </c>
      <c r="N1124" s="127" t="s">
        <v>485</v>
      </c>
      <c r="O1124" s="127" t="s">
        <v>165</v>
      </c>
      <c r="P1124" s="127" t="s">
        <v>183</v>
      </c>
      <c r="Q1124" s="131" t="s">
        <v>13464</v>
      </c>
      <c r="R1124" s="131" t="s">
        <v>17022</v>
      </c>
      <c r="S1124" s="132" t="s">
        <v>17023</v>
      </c>
      <c r="T1124" s="136" t="s">
        <v>230</v>
      </c>
      <c r="U1124" s="211"/>
      <c r="V1124" s="211"/>
      <c r="W1124" s="133" t="str">
        <f>VLOOKUP(TRIM(X1124),X10:Y88,2,FALSE)</f>
        <v>Krisztian</v>
      </c>
      <c r="X1124" s="11" t="str">
        <f t="shared" si="39"/>
        <v>6.5.6.2</v>
      </c>
      <c r="AA1124" s="1">
        <f t="shared" si="38"/>
        <v>26</v>
      </c>
    </row>
    <row r="1125" spans="1:27" ht="34.5" customHeight="1">
      <c r="A1125" s="119" t="s">
        <v>139</v>
      </c>
      <c r="B1125" s="134" t="s">
        <v>57</v>
      </c>
      <c r="C1125" s="122" t="s">
        <v>140</v>
      </c>
      <c r="D1125" s="122" t="s">
        <v>12058</v>
      </c>
      <c r="E1125" s="123" t="s">
        <v>11599</v>
      </c>
      <c r="F1125" s="124" t="s">
        <v>24</v>
      </c>
      <c r="G1125" s="124" t="s">
        <v>142</v>
      </c>
      <c r="H1125" s="124" t="s">
        <v>15110</v>
      </c>
      <c r="I1125" s="210" t="s">
        <v>2273</v>
      </c>
      <c r="J1125" s="127" t="s">
        <v>185</v>
      </c>
      <c r="K1125" s="212">
        <v>101</v>
      </c>
      <c r="L1125" s="127" t="s">
        <v>60</v>
      </c>
      <c r="M1125" s="212" t="s">
        <v>191</v>
      </c>
      <c r="N1125" s="127" t="s">
        <v>485</v>
      </c>
      <c r="O1125" s="127" t="s">
        <v>165</v>
      </c>
      <c r="P1125" s="127" t="s">
        <v>183</v>
      </c>
      <c r="Q1125" s="131" t="s">
        <v>13473</v>
      </c>
      <c r="R1125" s="131" t="s">
        <v>16520</v>
      </c>
      <c r="S1125" s="132" t="s">
        <v>16519</v>
      </c>
      <c r="T1125" s="136" t="s">
        <v>2275</v>
      </c>
      <c r="U1125" s="211"/>
      <c r="V1125" s="211"/>
      <c r="W1125" s="133" t="str">
        <f>VLOOKUP(TRIM(X1125),X10:Y88,2,FALSE)</f>
        <v>Krisztian</v>
      </c>
      <c r="X1125" s="11" t="str">
        <f t="shared" si="39"/>
        <v>6.5.6.2</v>
      </c>
      <c r="AA1125" s="1">
        <f t="shared" si="38"/>
        <v>13</v>
      </c>
    </row>
    <row r="1126" spans="1:27" ht="34.5" customHeight="1">
      <c r="A1126" s="119" t="s">
        <v>139</v>
      </c>
      <c r="B1126" s="134" t="s">
        <v>57</v>
      </c>
      <c r="C1126" s="122" t="s">
        <v>140</v>
      </c>
      <c r="D1126" s="122" t="s">
        <v>12058</v>
      </c>
      <c r="E1126" s="123" t="s">
        <v>11600</v>
      </c>
      <c r="F1126" s="124" t="s">
        <v>24</v>
      </c>
      <c r="G1126" s="124" t="s">
        <v>142</v>
      </c>
      <c r="H1126" s="124" t="s">
        <v>15114</v>
      </c>
      <c r="I1126" s="210" t="s">
        <v>330</v>
      </c>
      <c r="J1126" s="129" t="s">
        <v>174</v>
      </c>
      <c r="K1126" s="128">
        <v>158</v>
      </c>
      <c r="L1126" s="129" t="s">
        <v>60</v>
      </c>
      <c r="M1126" s="128" t="s">
        <v>191</v>
      </c>
      <c r="N1126" s="127" t="s">
        <v>485</v>
      </c>
      <c r="O1126" s="127" t="s">
        <v>165</v>
      </c>
      <c r="P1126" s="127" t="s">
        <v>183</v>
      </c>
      <c r="Q1126" s="131" t="s">
        <v>8515</v>
      </c>
      <c r="R1126" s="131" t="s">
        <v>16523</v>
      </c>
      <c r="S1126" s="132" t="s">
        <v>16522</v>
      </c>
      <c r="T1126" s="136" t="s">
        <v>278</v>
      </c>
      <c r="U1126" s="211"/>
      <c r="V1126" s="211"/>
      <c r="W1126" s="133" t="str">
        <f>VLOOKUP(TRIM(X1126),X10:Y88,2,FALSE)</f>
        <v>Krisztian</v>
      </c>
      <c r="X1126" s="11" t="str">
        <f t="shared" si="39"/>
        <v>6.5.6.2</v>
      </c>
      <c r="AA1126" s="1">
        <f t="shared" si="38"/>
        <v>31</v>
      </c>
    </row>
    <row r="1127" spans="1:27" ht="34.5" customHeight="1">
      <c r="A1127" s="119" t="s">
        <v>139</v>
      </c>
      <c r="B1127" s="134" t="s">
        <v>57</v>
      </c>
      <c r="C1127" s="122" t="s">
        <v>140</v>
      </c>
      <c r="D1127" s="122" t="s">
        <v>12058</v>
      </c>
      <c r="E1127" s="123" t="s">
        <v>11601</v>
      </c>
      <c r="F1127" s="124" t="s">
        <v>24</v>
      </c>
      <c r="G1127" s="124" t="s">
        <v>142</v>
      </c>
      <c r="H1127" s="124" t="s">
        <v>17711</v>
      </c>
      <c r="I1127" s="210" t="s">
        <v>189</v>
      </c>
      <c r="J1127" s="129" t="s">
        <v>5550</v>
      </c>
      <c r="K1127" s="128">
        <v>31</v>
      </c>
      <c r="L1127" s="129" t="s">
        <v>60</v>
      </c>
      <c r="M1127" s="128" t="s">
        <v>191</v>
      </c>
      <c r="N1127" s="127" t="s">
        <v>485</v>
      </c>
      <c r="O1127" s="127" t="s">
        <v>165</v>
      </c>
      <c r="P1127" s="127" t="s">
        <v>183</v>
      </c>
      <c r="Q1127" s="131" t="s">
        <v>8516</v>
      </c>
      <c r="R1127" s="131" t="s">
        <v>16871</v>
      </c>
      <c r="S1127" s="132" t="s">
        <v>16870</v>
      </c>
      <c r="T1127" s="136" t="s">
        <v>278</v>
      </c>
      <c r="U1127" s="211"/>
      <c r="V1127" s="211"/>
      <c r="W1127" s="133" t="str">
        <f>VLOOKUP(TRIM(X1127),X10:Y88,2,FALSE)</f>
        <v>Krisztian</v>
      </c>
      <c r="X1127" s="11" t="str">
        <f t="shared" si="39"/>
        <v>6.5.6.2</v>
      </c>
      <c r="AA1127" s="1">
        <f t="shared" si="38"/>
        <v>17</v>
      </c>
    </row>
    <row r="1128" spans="1:27" ht="34.5" customHeight="1">
      <c r="A1128" s="119" t="s">
        <v>139</v>
      </c>
      <c r="B1128" s="134" t="s">
        <v>57</v>
      </c>
      <c r="C1128" s="122" t="s">
        <v>140</v>
      </c>
      <c r="D1128" s="122" t="s">
        <v>92</v>
      </c>
      <c r="E1128" s="123" t="s">
        <v>11602</v>
      </c>
      <c r="F1128" s="124" t="s">
        <v>180</v>
      </c>
      <c r="G1128" s="124" t="s">
        <v>142</v>
      </c>
      <c r="H1128" s="124" t="s">
        <v>17091</v>
      </c>
      <c r="I1128" s="210" t="s">
        <v>295</v>
      </c>
      <c r="J1128" s="129"/>
      <c r="K1128" s="128"/>
      <c r="L1128" s="129"/>
      <c r="M1128" s="128"/>
      <c r="N1128" s="127"/>
      <c r="O1128" s="127" t="s">
        <v>165</v>
      </c>
      <c r="P1128" s="127"/>
      <c r="Q1128" s="131" t="s">
        <v>17092</v>
      </c>
      <c r="R1128" s="131" t="s">
        <v>17093</v>
      </c>
      <c r="S1128" s="132" t="s">
        <v>17094</v>
      </c>
      <c r="T1128" s="136" t="s">
        <v>235</v>
      </c>
      <c r="U1128" s="211"/>
      <c r="V1128" s="211"/>
      <c r="W1128" s="133" t="str">
        <f>VLOOKUP(TRIM(X1128),X10:Y88,2,FALSE)</f>
        <v>Krisztian</v>
      </c>
      <c r="X1128" s="11" t="str">
        <f t="shared" si="39"/>
        <v>6.4</v>
      </c>
      <c r="AA1128" s="1">
        <f t="shared" si="38"/>
        <v>6</v>
      </c>
    </row>
    <row r="1129" spans="1:27" ht="34.5" customHeight="1">
      <c r="A1129" s="119" t="s">
        <v>139</v>
      </c>
      <c r="B1129" s="134" t="s">
        <v>57</v>
      </c>
      <c r="C1129" s="122" t="s">
        <v>140</v>
      </c>
      <c r="D1129" s="122" t="s">
        <v>471</v>
      </c>
      <c r="E1129" s="123" t="s">
        <v>11603</v>
      </c>
      <c r="F1129" s="124" t="s">
        <v>21</v>
      </c>
      <c r="G1129" s="124" t="s">
        <v>142</v>
      </c>
      <c r="H1129" s="124" t="s">
        <v>12983</v>
      </c>
      <c r="I1129" s="210" t="s">
        <v>239</v>
      </c>
      <c r="J1129" s="129" t="s">
        <v>7400</v>
      </c>
      <c r="K1129" s="128"/>
      <c r="L1129" s="129"/>
      <c r="M1129" s="128"/>
      <c r="N1129" s="127" t="s">
        <v>654</v>
      </c>
      <c r="O1129" s="127" t="s">
        <v>2712</v>
      </c>
      <c r="P1129" s="127" t="s">
        <v>7401</v>
      </c>
      <c r="Q1129" s="131" t="s">
        <v>12857</v>
      </c>
      <c r="R1129" s="131" t="s">
        <v>17268</v>
      </c>
      <c r="S1129" s="132" t="s">
        <v>145</v>
      </c>
      <c r="T1129" s="136" t="s">
        <v>240</v>
      </c>
      <c r="U1129" s="211"/>
      <c r="V1129" s="211" t="s">
        <v>245</v>
      </c>
      <c r="W1129" s="133" t="str">
        <f>VLOOKUP(TRIM(X1129),X10:Y88,2,FALSE)</f>
        <v>Krisztian</v>
      </c>
      <c r="X1129" s="11" t="str">
        <f t="shared" si="39"/>
        <v>6.14</v>
      </c>
      <c r="AA1129" s="1">
        <f t="shared" si="38"/>
        <v>16</v>
      </c>
    </row>
    <row r="1130" spans="1:27" ht="34.5" customHeight="1">
      <c r="A1130" s="119" t="s">
        <v>139</v>
      </c>
      <c r="B1130" s="134" t="s">
        <v>57</v>
      </c>
      <c r="C1130" s="122" t="s">
        <v>140</v>
      </c>
      <c r="D1130" s="122" t="s">
        <v>471</v>
      </c>
      <c r="E1130" s="123" t="s">
        <v>11604</v>
      </c>
      <c r="F1130" s="124" t="s">
        <v>21</v>
      </c>
      <c r="G1130" s="124" t="s">
        <v>142</v>
      </c>
      <c r="H1130" s="124" t="s">
        <v>8300</v>
      </c>
      <c r="I1130" s="210" t="s">
        <v>228</v>
      </c>
      <c r="J1130" s="129" t="s">
        <v>7400</v>
      </c>
      <c r="K1130" s="128"/>
      <c r="L1130" s="129"/>
      <c r="M1130" s="128"/>
      <c r="N1130" s="127" t="s">
        <v>654</v>
      </c>
      <c r="O1130" s="127" t="s">
        <v>2712</v>
      </c>
      <c r="P1130" s="127" t="s">
        <v>7401</v>
      </c>
      <c r="Q1130" s="131" t="s">
        <v>8286</v>
      </c>
      <c r="R1130" s="131" t="s">
        <v>16740</v>
      </c>
      <c r="S1130" s="132" t="s">
        <v>16739</v>
      </c>
      <c r="T1130" s="136" t="s">
        <v>282</v>
      </c>
      <c r="U1130" s="211"/>
      <c r="V1130" s="211"/>
      <c r="W1130" s="133" t="str">
        <f>VLOOKUP(TRIM(X1130),X10:Y88,2,FALSE)</f>
        <v>Krisztian</v>
      </c>
      <c r="X1130" s="11" t="str">
        <f t="shared" si="39"/>
        <v>6.14</v>
      </c>
      <c r="AA1130" s="1">
        <f t="shared" si="38"/>
        <v>5</v>
      </c>
    </row>
    <row r="1131" spans="1:27" ht="34.5" customHeight="1">
      <c r="A1131" s="119" t="s">
        <v>139</v>
      </c>
      <c r="B1131" s="134" t="s">
        <v>57</v>
      </c>
      <c r="C1131" s="122" t="s">
        <v>140</v>
      </c>
      <c r="D1131" s="122" t="s">
        <v>471</v>
      </c>
      <c r="E1131" s="123" t="s">
        <v>11605</v>
      </c>
      <c r="F1131" s="124" t="s">
        <v>21</v>
      </c>
      <c r="G1131" s="124" t="s">
        <v>142</v>
      </c>
      <c r="H1131" s="124" t="s">
        <v>12984</v>
      </c>
      <c r="I1131" s="210" t="s">
        <v>239</v>
      </c>
      <c r="J1131" s="129" t="s">
        <v>7400</v>
      </c>
      <c r="K1131" s="128"/>
      <c r="L1131" s="129"/>
      <c r="M1131" s="128"/>
      <c r="N1131" s="127" t="s">
        <v>654</v>
      </c>
      <c r="O1131" s="127" t="s">
        <v>2712</v>
      </c>
      <c r="P1131" s="127" t="s">
        <v>7401</v>
      </c>
      <c r="Q1131" s="131" t="s">
        <v>12858</v>
      </c>
      <c r="R1131" s="131" t="s">
        <v>16742</v>
      </c>
      <c r="S1131" s="132" t="s">
        <v>16741</v>
      </c>
      <c r="T1131" s="136" t="s">
        <v>240</v>
      </c>
      <c r="U1131" s="211"/>
      <c r="V1131" s="211"/>
      <c r="W1131" s="133" t="str">
        <f>VLOOKUP(TRIM(X1131),X10:Y88,2,FALSE)</f>
        <v>Krisztian</v>
      </c>
      <c r="X1131" s="11" t="str">
        <f t="shared" si="39"/>
        <v>6.14</v>
      </c>
      <c r="AA1131" s="1">
        <f t="shared" si="38"/>
        <v>16</v>
      </c>
    </row>
    <row r="1132" spans="1:27" ht="34.5" customHeight="1">
      <c r="A1132" s="119" t="s">
        <v>139</v>
      </c>
      <c r="B1132" s="134" t="s">
        <v>57</v>
      </c>
      <c r="C1132" s="122" t="s">
        <v>140</v>
      </c>
      <c r="D1132" s="122" t="s">
        <v>471</v>
      </c>
      <c r="E1132" s="123" t="s">
        <v>11606</v>
      </c>
      <c r="F1132" s="124" t="s">
        <v>21</v>
      </c>
      <c r="G1132" s="124" t="s">
        <v>142</v>
      </c>
      <c r="H1132" s="124" t="s">
        <v>12985</v>
      </c>
      <c r="I1132" s="210" t="s">
        <v>239</v>
      </c>
      <c r="J1132" s="129" t="s">
        <v>7400</v>
      </c>
      <c r="K1132" s="128"/>
      <c r="L1132" s="129"/>
      <c r="M1132" s="128"/>
      <c r="N1132" s="127" t="s">
        <v>654</v>
      </c>
      <c r="O1132" s="127" t="s">
        <v>2712</v>
      </c>
      <c r="P1132" s="127" t="s">
        <v>7401</v>
      </c>
      <c r="Q1132" s="131" t="s">
        <v>12859</v>
      </c>
      <c r="R1132" s="131" t="s">
        <v>16744</v>
      </c>
      <c r="S1132" s="132" t="s">
        <v>16743</v>
      </c>
      <c r="T1132" s="136" t="s">
        <v>240</v>
      </c>
      <c r="U1132" s="211"/>
      <c r="V1132" s="211"/>
      <c r="W1132" s="133" t="str">
        <f>VLOOKUP(TRIM(X1132),X10:Y88,2,FALSE)</f>
        <v>Krisztian</v>
      </c>
      <c r="X1132" s="11" t="str">
        <f t="shared" si="39"/>
        <v>6.14</v>
      </c>
      <c r="AA1132" s="1">
        <f t="shared" si="38"/>
        <v>16</v>
      </c>
    </row>
    <row r="1133" spans="1:27" ht="34.5" customHeight="1">
      <c r="A1133" s="119" t="s">
        <v>139</v>
      </c>
      <c r="B1133" s="134" t="s">
        <v>57</v>
      </c>
      <c r="C1133" s="122" t="s">
        <v>140</v>
      </c>
      <c r="D1133" s="122" t="s">
        <v>12058</v>
      </c>
      <c r="E1133" s="123" t="s">
        <v>11607</v>
      </c>
      <c r="F1133" s="124" t="s">
        <v>24</v>
      </c>
      <c r="G1133" s="124" t="s">
        <v>142</v>
      </c>
      <c r="H1133" s="124" t="s">
        <v>15447</v>
      </c>
      <c r="I1133" s="210" t="s">
        <v>5332</v>
      </c>
      <c r="J1133" s="129" t="s">
        <v>5550</v>
      </c>
      <c r="K1133" s="128">
        <v>20</v>
      </c>
      <c r="L1133" s="129" t="s">
        <v>60</v>
      </c>
      <c r="M1133" s="128" t="s">
        <v>191</v>
      </c>
      <c r="N1133" s="127" t="s">
        <v>485</v>
      </c>
      <c r="O1133" s="127" t="s">
        <v>165</v>
      </c>
      <c r="P1133" s="127" t="s">
        <v>183</v>
      </c>
      <c r="Q1133" s="131" t="s">
        <v>13469</v>
      </c>
      <c r="R1133" s="131" t="s">
        <v>16883</v>
      </c>
      <c r="S1133" s="132" t="s">
        <v>16882</v>
      </c>
      <c r="T1133" s="136" t="s">
        <v>226</v>
      </c>
      <c r="U1133" s="211"/>
      <c r="V1133" s="211"/>
      <c r="W1133" s="133" t="str">
        <f>VLOOKUP(TRIM(X1133),X10:Y88,2,FALSE)</f>
        <v>Krisztian</v>
      </c>
      <c r="X1133" s="11" t="str">
        <f t="shared" si="39"/>
        <v>6.5.6.2</v>
      </c>
      <c r="AA1133" s="1">
        <f t="shared" si="38"/>
        <v>36</v>
      </c>
    </row>
    <row r="1134" spans="1:27" ht="34.5" customHeight="1">
      <c r="A1134" s="119" t="s">
        <v>139</v>
      </c>
      <c r="B1134" s="134" t="s">
        <v>57</v>
      </c>
      <c r="C1134" s="122" t="s">
        <v>140</v>
      </c>
      <c r="D1134" s="122" t="s">
        <v>12058</v>
      </c>
      <c r="E1134" s="123" t="s">
        <v>11608</v>
      </c>
      <c r="F1134" s="124" t="s">
        <v>24</v>
      </c>
      <c r="G1134" s="124" t="s">
        <v>142</v>
      </c>
      <c r="H1134" s="124" t="s">
        <v>17680</v>
      </c>
      <c r="I1134" s="210" t="s">
        <v>2350</v>
      </c>
      <c r="J1134" s="129" t="s">
        <v>185</v>
      </c>
      <c r="K1134" s="128">
        <v>106</v>
      </c>
      <c r="L1134" s="129" t="s">
        <v>60</v>
      </c>
      <c r="M1134" s="128" t="s">
        <v>191</v>
      </c>
      <c r="N1134" s="127" t="s">
        <v>485</v>
      </c>
      <c r="O1134" s="127" t="s">
        <v>165</v>
      </c>
      <c r="P1134" s="127" t="s">
        <v>183</v>
      </c>
      <c r="Q1134" s="131" t="s">
        <v>13476</v>
      </c>
      <c r="R1134" s="131" t="s">
        <v>16198</v>
      </c>
      <c r="S1134" s="132" t="s">
        <v>16197</v>
      </c>
      <c r="T1134" s="136" t="s">
        <v>230</v>
      </c>
      <c r="U1134" s="211"/>
      <c r="V1134" s="211"/>
      <c r="W1134" s="133" t="str">
        <f>VLOOKUP(TRIM(X1134),X10:Y88,2,FALSE)</f>
        <v>Krisztian</v>
      </c>
      <c r="X1134" s="11" t="str">
        <f t="shared" si="39"/>
        <v>6.5.6.2</v>
      </c>
      <c r="AA1134" s="1">
        <f t="shared" si="38"/>
        <v>26</v>
      </c>
    </row>
    <row r="1135" spans="1:27" ht="34.5" customHeight="1">
      <c r="A1135" s="119" t="s">
        <v>139</v>
      </c>
      <c r="B1135" s="134" t="s">
        <v>57</v>
      </c>
      <c r="C1135" s="122" t="s">
        <v>140</v>
      </c>
      <c r="D1135" s="122" t="s">
        <v>12058</v>
      </c>
      <c r="E1135" s="123" t="s">
        <v>11609</v>
      </c>
      <c r="F1135" s="124" t="s">
        <v>24</v>
      </c>
      <c r="G1135" s="124" t="s">
        <v>142</v>
      </c>
      <c r="H1135" s="124" t="s">
        <v>15451</v>
      </c>
      <c r="I1135" s="210" t="s">
        <v>10575</v>
      </c>
      <c r="J1135" s="129" t="s">
        <v>185</v>
      </c>
      <c r="K1135" s="128">
        <v>122</v>
      </c>
      <c r="L1135" s="129" t="s">
        <v>60</v>
      </c>
      <c r="M1135" s="128" t="s">
        <v>191</v>
      </c>
      <c r="N1135" s="127" t="s">
        <v>485</v>
      </c>
      <c r="O1135" s="127" t="s">
        <v>165</v>
      </c>
      <c r="P1135" s="127" t="s">
        <v>183</v>
      </c>
      <c r="Q1135" s="131" t="s">
        <v>13516</v>
      </c>
      <c r="R1135" s="131" t="s">
        <v>16893</v>
      </c>
      <c r="S1135" s="132" t="s">
        <v>16892</v>
      </c>
      <c r="T1135" s="136" t="s">
        <v>329</v>
      </c>
      <c r="U1135" s="211"/>
      <c r="V1135" s="211"/>
      <c r="W1135" s="133" t="str">
        <f>VLOOKUP(TRIM(X1135),X10:Y88,2,FALSE)</f>
        <v>Krisztian</v>
      </c>
      <c r="X1135" s="11" t="str">
        <f t="shared" si="39"/>
        <v>6.5.6.2</v>
      </c>
      <c r="AA1135" s="1">
        <f t="shared" si="38"/>
        <v>39</v>
      </c>
    </row>
    <row r="1136" spans="1:27" ht="34.5" customHeight="1">
      <c r="A1136" s="119" t="s">
        <v>139</v>
      </c>
      <c r="B1136" s="134" t="s">
        <v>57</v>
      </c>
      <c r="C1136" s="122" t="s">
        <v>140</v>
      </c>
      <c r="D1136" s="122" t="s">
        <v>12057</v>
      </c>
      <c r="E1136" s="123" t="s">
        <v>11610</v>
      </c>
      <c r="F1136" s="124" t="s">
        <v>24</v>
      </c>
      <c r="G1136" s="124" t="s">
        <v>142</v>
      </c>
      <c r="H1136" s="124" t="s">
        <v>17737</v>
      </c>
      <c r="I1136" s="210" t="s">
        <v>2350</v>
      </c>
      <c r="J1136" s="129" t="s">
        <v>185</v>
      </c>
      <c r="K1136" s="128">
        <v>125</v>
      </c>
      <c r="L1136" s="129" t="s">
        <v>60</v>
      </c>
      <c r="M1136" s="128" t="s">
        <v>216</v>
      </c>
      <c r="N1136" s="127" t="s">
        <v>485</v>
      </c>
      <c r="O1136" s="127" t="s">
        <v>165</v>
      </c>
      <c r="P1136" s="127" t="s">
        <v>183</v>
      </c>
      <c r="Q1136" s="131" t="s">
        <v>13521</v>
      </c>
      <c r="R1136" s="131" t="s">
        <v>17089</v>
      </c>
      <c r="S1136" s="132" t="s">
        <v>17090</v>
      </c>
      <c r="T1136" s="136" t="s">
        <v>331</v>
      </c>
      <c r="U1136" s="211"/>
      <c r="V1136" s="211"/>
      <c r="W1136" s="133" t="str">
        <f>VLOOKUP(TRIM(X1136),X10:Y88,2,FALSE)</f>
        <v>Mirko</v>
      </c>
      <c r="X1136" s="11" t="str">
        <f t="shared" si="39"/>
        <v>6.5.6.1</v>
      </c>
      <c r="AA1136" s="1">
        <f t="shared" si="38"/>
        <v>26</v>
      </c>
    </row>
    <row r="1137" spans="1:27" ht="34.5" customHeight="1">
      <c r="A1137" s="119"/>
      <c r="B1137" s="134" t="s">
        <v>57</v>
      </c>
      <c r="C1137" s="122" t="s">
        <v>22</v>
      </c>
      <c r="D1137" s="122" t="s">
        <v>12057</v>
      </c>
      <c r="E1137" s="123" t="s">
        <v>11611</v>
      </c>
      <c r="F1137" s="124" t="s">
        <v>24</v>
      </c>
      <c r="G1137" s="138" t="s">
        <v>142</v>
      </c>
      <c r="H1137" s="138" t="s">
        <v>15303</v>
      </c>
      <c r="I1137" s="139" t="s">
        <v>10575</v>
      </c>
      <c r="J1137" s="140" t="s">
        <v>185</v>
      </c>
      <c r="K1137" s="141">
        <v>133</v>
      </c>
      <c r="L1137" s="140" t="s">
        <v>60</v>
      </c>
      <c r="M1137" s="141" t="s">
        <v>191</v>
      </c>
      <c r="N1137" s="140" t="s">
        <v>485</v>
      </c>
      <c r="O1137" s="140" t="s">
        <v>165</v>
      </c>
      <c r="P1137" s="140" t="s">
        <v>183</v>
      </c>
      <c r="Q1137" s="142" t="s">
        <v>16723</v>
      </c>
      <c r="R1137" s="142" t="s">
        <v>16722</v>
      </c>
      <c r="S1137" s="145"/>
      <c r="T1137" s="136" t="s">
        <v>329</v>
      </c>
      <c r="U1137" s="211"/>
      <c r="V1137" s="211"/>
      <c r="W1137" s="133" t="str">
        <f>VLOOKUP(TRIM(X1137),X10:Y88,2,FALSE)</f>
        <v>Mirko</v>
      </c>
      <c r="X1137" s="11" t="str">
        <f t="shared" si="39"/>
        <v>6.5.6.1</v>
      </c>
      <c r="AA1137" s="1">
        <f t="shared" si="38"/>
        <v>39</v>
      </c>
    </row>
    <row r="1138" spans="1:27" ht="34.5" customHeight="1">
      <c r="A1138" s="119" t="s">
        <v>139</v>
      </c>
      <c r="B1138" s="134" t="s">
        <v>57</v>
      </c>
      <c r="C1138" s="122" t="s">
        <v>140</v>
      </c>
      <c r="D1138" s="122" t="s">
        <v>12058</v>
      </c>
      <c r="E1138" s="123" t="s">
        <v>11612</v>
      </c>
      <c r="F1138" s="124" t="s">
        <v>24</v>
      </c>
      <c r="G1138" s="124" t="s">
        <v>142</v>
      </c>
      <c r="H1138" s="124" t="s">
        <v>15457</v>
      </c>
      <c r="I1138" s="210" t="s">
        <v>17556</v>
      </c>
      <c r="J1138" s="129" t="s">
        <v>185</v>
      </c>
      <c r="K1138" s="128">
        <v>188</v>
      </c>
      <c r="L1138" s="129" t="s">
        <v>60</v>
      </c>
      <c r="M1138" s="128" t="s">
        <v>191</v>
      </c>
      <c r="N1138" s="127" t="s">
        <v>485</v>
      </c>
      <c r="O1138" s="127" t="s">
        <v>165</v>
      </c>
      <c r="P1138" s="127" t="s">
        <v>183</v>
      </c>
      <c r="Q1138" s="131" t="s">
        <v>13628</v>
      </c>
      <c r="R1138" s="131" t="s">
        <v>16899</v>
      </c>
      <c r="S1138" s="132" t="s">
        <v>16898</v>
      </c>
      <c r="T1138" s="136" t="s">
        <v>232</v>
      </c>
      <c r="U1138" s="211"/>
      <c r="V1138" s="211"/>
      <c r="W1138" s="133" t="str">
        <f>VLOOKUP(TRIM(X1138),X10:Y88,2,FALSE)</f>
        <v>Krisztian</v>
      </c>
      <c r="X1138" s="11" t="str">
        <f t="shared" si="39"/>
        <v>6.5.6.2</v>
      </c>
      <c r="AA1138" s="1">
        <f t="shared" si="38"/>
        <v>36</v>
      </c>
    </row>
    <row r="1139" spans="1:27" ht="34.5" customHeight="1">
      <c r="A1139" s="119" t="s">
        <v>139</v>
      </c>
      <c r="B1139" s="134" t="s">
        <v>57</v>
      </c>
      <c r="C1139" s="122" t="s">
        <v>140</v>
      </c>
      <c r="D1139" s="122" t="s">
        <v>12058</v>
      </c>
      <c r="E1139" s="123" t="s">
        <v>11613</v>
      </c>
      <c r="F1139" s="124" t="s">
        <v>23</v>
      </c>
      <c r="G1139" s="124" t="s">
        <v>142</v>
      </c>
      <c r="H1139" s="124" t="s">
        <v>17696</v>
      </c>
      <c r="I1139" s="210" t="s">
        <v>279</v>
      </c>
      <c r="J1139" s="129" t="s">
        <v>5550</v>
      </c>
      <c r="K1139" s="128">
        <v>3</v>
      </c>
      <c r="L1139" s="129" t="s">
        <v>60</v>
      </c>
      <c r="M1139" s="128" t="s">
        <v>191</v>
      </c>
      <c r="N1139" s="127" t="s">
        <v>485</v>
      </c>
      <c r="O1139" s="127" t="s">
        <v>165</v>
      </c>
      <c r="P1139" s="127" t="s">
        <v>183</v>
      </c>
      <c r="Q1139" s="131" t="s">
        <v>13413</v>
      </c>
      <c r="R1139" s="131" t="s">
        <v>17269</v>
      </c>
      <c r="S1139" s="132" t="s">
        <v>145</v>
      </c>
      <c r="T1139" s="136" t="s">
        <v>177</v>
      </c>
      <c r="U1139" s="211"/>
      <c r="V1139" s="211" t="s">
        <v>245</v>
      </c>
      <c r="W1139" s="133" t="str">
        <f>VLOOKUP(TRIM(X1139),X10:Y88,2,FALSE)</f>
        <v>Krisztian</v>
      </c>
      <c r="X1139" s="11" t="str">
        <f t="shared" si="39"/>
        <v>6.5.6.2</v>
      </c>
      <c r="AA1139" s="1">
        <f t="shared" si="38"/>
        <v>4</v>
      </c>
    </row>
    <row r="1140" spans="1:27" ht="34.5" customHeight="1">
      <c r="A1140" s="119" t="s">
        <v>139</v>
      </c>
      <c r="B1140" s="134" t="s">
        <v>57</v>
      </c>
      <c r="C1140" s="122" t="s">
        <v>140</v>
      </c>
      <c r="D1140" s="122" t="s">
        <v>12058</v>
      </c>
      <c r="E1140" s="123" t="s">
        <v>11614</v>
      </c>
      <c r="F1140" s="124" t="s">
        <v>23</v>
      </c>
      <c r="G1140" s="124" t="s">
        <v>142</v>
      </c>
      <c r="H1140" s="124" t="s">
        <v>15464</v>
      </c>
      <c r="I1140" s="210" t="s">
        <v>17557</v>
      </c>
      <c r="J1140" s="129" t="s">
        <v>174</v>
      </c>
      <c r="K1140" s="128">
        <v>58</v>
      </c>
      <c r="L1140" s="129" t="s">
        <v>60</v>
      </c>
      <c r="M1140" s="128" t="s">
        <v>191</v>
      </c>
      <c r="N1140" s="127" t="s">
        <v>485</v>
      </c>
      <c r="O1140" s="127" t="s">
        <v>165</v>
      </c>
      <c r="P1140" s="127" t="s">
        <v>183</v>
      </c>
      <c r="Q1140" s="131" t="s">
        <v>8382</v>
      </c>
      <c r="R1140" s="131" t="s">
        <v>17270</v>
      </c>
      <c r="S1140" s="132" t="s">
        <v>145</v>
      </c>
      <c r="T1140" s="136" t="s">
        <v>226</v>
      </c>
      <c r="U1140" s="211"/>
      <c r="V1140" s="211" t="s">
        <v>245</v>
      </c>
      <c r="W1140" s="133" t="str">
        <f>VLOOKUP(TRIM(X1140),X10:Y88,2,FALSE)</f>
        <v>Krisztian</v>
      </c>
      <c r="X1140" s="11" t="str">
        <f t="shared" si="39"/>
        <v>6.5.6.2</v>
      </c>
      <c r="AA1140" s="1">
        <f t="shared" si="38"/>
        <v>38</v>
      </c>
    </row>
    <row r="1141" spans="1:27" ht="34.5" customHeight="1">
      <c r="A1141" s="119" t="s">
        <v>139</v>
      </c>
      <c r="B1141" s="134" t="s">
        <v>57</v>
      </c>
      <c r="C1141" s="122" t="s">
        <v>140</v>
      </c>
      <c r="D1141" s="122" t="s">
        <v>12058</v>
      </c>
      <c r="E1141" s="123" t="s">
        <v>11615</v>
      </c>
      <c r="F1141" s="124" t="s">
        <v>23</v>
      </c>
      <c r="G1141" s="124" t="s">
        <v>142</v>
      </c>
      <c r="H1141" s="124" t="s">
        <v>17702</v>
      </c>
      <c r="I1141" s="210" t="s">
        <v>17557</v>
      </c>
      <c r="J1141" s="129" t="s">
        <v>5550</v>
      </c>
      <c r="K1141" s="128">
        <v>16</v>
      </c>
      <c r="L1141" s="129" t="s">
        <v>60</v>
      </c>
      <c r="M1141" s="128" t="s">
        <v>191</v>
      </c>
      <c r="N1141" s="127" t="s">
        <v>485</v>
      </c>
      <c r="O1141" s="127" t="s">
        <v>165</v>
      </c>
      <c r="P1141" s="127" t="s">
        <v>183</v>
      </c>
      <c r="Q1141" s="131" t="s">
        <v>8384</v>
      </c>
      <c r="R1141" s="131" t="s">
        <v>17271</v>
      </c>
      <c r="S1141" s="132" t="s">
        <v>145</v>
      </c>
      <c r="T1141" s="136" t="s">
        <v>226</v>
      </c>
      <c r="U1141" s="211"/>
      <c r="V1141" s="211" t="s">
        <v>245</v>
      </c>
      <c r="W1141" s="133" t="str">
        <f>VLOOKUP(TRIM(X1141),X10:Y88,2,FALSE)</f>
        <v>Krisztian</v>
      </c>
      <c r="X1141" s="11" t="str">
        <f t="shared" si="39"/>
        <v>6.5.6.2</v>
      </c>
      <c r="AA1141" s="1">
        <f t="shared" si="38"/>
        <v>38</v>
      </c>
    </row>
    <row r="1142" spans="1:27" ht="34.5" customHeight="1">
      <c r="A1142" s="119" t="s">
        <v>139</v>
      </c>
      <c r="B1142" s="134" t="s">
        <v>57</v>
      </c>
      <c r="C1142" s="122" t="s">
        <v>140</v>
      </c>
      <c r="D1142" s="122" t="s">
        <v>12058</v>
      </c>
      <c r="E1142" s="123" t="s">
        <v>11616</v>
      </c>
      <c r="F1142" s="124" t="s">
        <v>24</v>
      </c>
      <c r="G1142" s="124" t="s">
        <v>142</v>
      </c>
      <c r="H1142" s="124" t="s">
        <v>15444</v>
      </c>
      <c r="I1142" s="210" t="s">
        <v>181</v>
      </c>
      <c r="J1142" s="129" t="s">
        <v>5550</v>
      </c>
      <c r="K1142" s="128">
        <v>35</v>
      </c>
      <c r="L1142" s="129" t="s">
        <v>60</v>
      </c>
      <c r="M1142" s="128" t="s">
        <v>191</v>
      </c>
      <c r="N1142" s="127" t="s">
        <v>485</v>
      </c>
      <c r="O1142" s="127" t="s">
        <v>165</v>
      </c>
      <c r="P1142" s="127" t="s">
        <v>183</v>
      </c>
      <c r="Q1142" s="131" t="s">
        <v>13688</v>
      </c>
      <c r="R1142" s="131" t="s">
        <v>16873</v>
      </c>
      <c r="S1142" s="132" t="s">
        <v>16872</v>
      </c>
      <c r="T1142" s="136" t="s">
        <v>336</v>
      </c>
      <c r="U1142" s="211"/>
      <c r="V1142" s="211"/>
      <c r="W1142" s="133" t="str">
        <f>VLOOKUP(TRIM(X1142),X10:Y88,2,FALSE)</f>
        <v>Krisztian</v>
      </c>
      <c r="X1142" s="11" t="str">
        <f t="shared" si="39"/>
        <v>6.5.6.2</v>
      </c>
      <c r="AA1142" s="1">
        <f t="shared" si="38"/>
        <v>12</v>
      </c>
    </row>
    <row r="1143" spans="1:27" ht="34.5" customHeight="1">
      <c r="A1143" s="119" t="s">
        <v>139</v>
      </c>
      <c r="B1143" s="134" t="s">
        <v>57</v>
      </c>
      <c r="C1143" s="122" t="s">
        <v>140</v>
      </c>
      <c r="D1143" s="122" t="s">
        <v>12058</v>
      </c>
      <c r="E1143" s="123" t="s">
        <v>11617</v>
      </c>
      <c r="F1143" s="124" t="s">
        <v>24</v>
      </c>
      <c r="G1143" s="124" t="s">
        <v>142</v>
      </c>
      <c r="H1143" s="124" t="s">
        <v>17707</v>
      </c>
      <c r="I1143" s="210" t="s">
        <v>2350</v>
      </c>
      <c r="J1143" s="129" t="s">
        <v>5550</v>
      </c>
      <c r="K1143" s="128">
        <v>24</v>
      </c>
      <c r="L1143" s="129" t="s">
        <v>60</v>
      </c>
      <c r="M1143" s="128" t="s">
        <v>191</v>
      </c>
      <c r="N1143" s="127" t="s">
        <v>485</v>
      </c>
      <c r="O1143" s="127" t="s">
        <v>165</v>
      </c>
      <c r="P1143" s="127" t="s">
        <v>183</v>
      </c>
      <c r="Q1143" s="131" t="s">
        <v>13519</v>
      </c>
      <c r="R1143" s="131" t="s">
        <v>16902</v>
      </c>
      <c r="S1143" s="132" t="s">
        <v>16901</v>
      </c>
      <c r="T1143" s="136" t="s">
        <v>331</v>
      </c>
      <c r="U1143" s="211"/>
      <c r="V1143" s="211"/>
      <c r="W1143" s="133" t="str">
        <f>VLOOKUP(TRIM(X1143),X10:Y88,2,FALSE)</f>
        <v>Krisztian</v>
      </c>
      <c r="X1143" s="11" t="str">
        <f t="shared" si="39"/>
        <v>6.5.6.2</v>
      </c>
      <c r="AA1143" s="1">
        <f t="shared" si="38"/>
        <v>26</v>
      </c>
    </row>
    <row r="1144" spans="1:27" ht="34.5" customHeight="1">
      <c r="A1144" s="119" t="s">
        <v>139</v>
      </c>
      <c r="B1144" s="134" t="s">
        <v>57</v>
      </c>
      <c r="C1144" s="122" t="s">
        <v>140</v>
      </c>
      <c r="D1144" s="122" t="s">
        <v>305</v>
      </c>
      <c r="E1144" s="123" t="s">
        <v>11618</v>
      </c>
      <c r="F1144" s="124" t="s">
        <v>21</v>
      </c>
      <c r="G1144" s="124" t="s">
        <v>142</v>
      </c>
      <c r="H1144" s="124" t="s">
        <v>12522</v>
      </c>
      <c r="I1144" s="210" t="s">
        <v>13135</v>
      </c>
      <c r="J1144" s="129" t="s">
        <v>7354</v>
      </c>
      <c r="K1144" s="128"/>
      <c r="L1144" s="129"/>
      <c r="M1144" s="128"/>
      <c r="N1144" s="127" t="s">
        <v>654</v>
      </c>
      <c r="O1144" s="127" t="s">
        <v>2712</v>
      </c>
      <c r="P1144" s="127" t="s">
        <v>7355</v>
      </c>
      <c r="Q1144" s="131" t="s">
        <v>12350</v>
      </c>
      <c r="R1144" s="131" t="s">
        <v>17272</v>
      </c>
      <c r="S1144" s="132" t="s">
        <v>145</v>
      </c>
      <c r="T1144" s="136" t="s">
        <v>325</v>
      </c>
      <c r="U1144" s="211"/>
      <c r="V1144" s="211" t="s">
        <v>245</v>
      </c>
      <c r="W1144" s="133" t="str">
        <f>VLOOKUP(TRIM(X1144),X10:Y88,2,FALSE)</f>
        <v>Krisztian</v>
      </c>
      <c r="X1144" s="11" t="str">
        <f t="shared" si="39"/>
        <v>6.12</v>
      </c>
      <c r="AA1144" s="1">
        <f t="shared" si="38"/>
        <v>43</v>
      </c>
    </row>
    <row r="1145" spans="1:27" ht="34.5" customHeight="1">
      <c r="A1145" s="119" t="s">
        <v>139</v>
      </c>
      <c r="B1145" s="134" t="s">
        <v>57</v>
      </c>
      <c r="C1145" s="122" t="s">
        <v>140</v>
      </c>
      <c r="D1145" s="122" t="s">
        <v>305</v>
      </c>
      <c r="E1145" s="123" t="s">
        <v>11619</v>
      </c>
      <c r="F1145" s="124" t="s">
        <v>21</v>
      </c>
      <c r="G1145" s="124" t="s">
        <v>142</v>
      </c>
      <c r="H1145" s="124" t="s">
        <v>12946</v>
      </c>
      <c r="I1145" s="210" t="s">
        <v>225</v>
      </c>
      <c r="J1145" s="129" t="s">
        <v>7354</v>
      </c>
      <c r="K1145" s="128"/>
      <c r="L1145" s="129"/>
      <c r="M1145" s="128"/>
      <c r="N1145" s="127" t="s">
        <v>654</v>
      </c>
      <c r="O1145" s="127" t="s">
        <v>2712</v>
      </c>
      <c r="P1145" s="127" t="s">
        <v>7355</v>
      </c>
      <c r="Q1145" s="131" t="s">
        <v>7768</v>
      </c>
      <c r="R1145" s="131" t="s">
        <v>17273</v>
      </c>
      <c r="S1145" s="132" t="s">
        <v>145</v>
      </c>
      <c r="T1145" s="136" t="s">
        <v>226</v>
      </c>
      <c r="U1145" s="211"/>
      <c r="V1145" s="211" t="s">
        <v>245</v>
      </c>
      <c r="W1145" s="133" t="str">
        <f>VLOOKUP(TRIM(X1145),X10:Y88,2,FALSE)</f>
        <v>Krisztian</v>
      </c>
      <c r="X1145" s="11" t="str">
        <f t="shared" si="39"/>
        <v>6.12</v>
      </c>
      <c r="AA1145" s="1">
        <f t="shared" si="38"/>
        <v>8</v>
      </c>
    </row>
    <row r="1146" spans="1:27" ht="34.5" customHeight="1">
      <c r="A1146" s="119" t="s">
        <v>139</v>
      </c>
      <c r="B1146" s="134" t="s">
        <v>57</v>
      </c>
      <c r="C1146" s="122" t="s">
        <v>140</v>
      </c>
      <c r="D1146" s="122" t="s">
        <v>305</v>
      </c>
      <c r="E1146" s="123" t="s">
        <v>11620</v>
      </c>
      <c r="F1146" s="124" t="s">
        <v>21</v>
      </c>
      <c r="G1146" s="124" t="s">
        <v>142</v>
      </c>
      <c r="H1146" s="124" t="s">
        <v>13318</v>
      </c>
      <c r="I1146" s="210" t="s">
        <v>241</v>
      </c>
      <c r="J1146" s="129" t="s">
        <v>7354</v>
      </c>
      <c r="K1146" s="128"/>
      <c r="L1146" s="129"/>
      <c r="M1146" s="128"/>
      <c r="N1146" s="127" t="s">
        <v>654</v>
      </c>
      <c r="O1146" s="127" t="s">
        <v>2712</v>
      </c>
      <c r="P1146" s="127" t="s">
        <v>7355</v>
      </c>
      <c r="Q1146" s="131" t="s">
        <v>13311</v>
      </c>
      <c r="R1146" s="131" t="s">
        <v>17274</v>
      </c>
      <c r="S1146" s="132" t="s">
        <v>145</v>
      </c>
      <c r="T1146" s="136" t="s">
        <v>242</v>
      </c>
      <c r="U1146" s="211"/>
      <c r="V1146" s="211" t="s">
        <v>245</v>
      </c>
      <c r="W1146" s="133" t="str">
        <f>VLOOKUP(TRIM(X1146),X10:Y88,2,FALSE)</f>
        <v>Krisztian</v>
      </c>
      <c r="X1146" s="11" t="str">
        <f t="shared" si="39"/>
        <v>6.12</v>
      </c>
      <c r="AA1146" s="1">
        <f t="shared" si="38"/>
        <v>7</v>
      </c>
    </row>
    <row r="1147" spans="1:27" ht="34.5" customHeight="1">
      <c r="A1147" s="119" t="s">
        <v>139</v>
      </c>
      <c r="B1147" s="134" t="s">
        <v>57</v>
      </c>
      <c r="C1147" s="122" t="s">
        <v>140</v>
      </c>
      <c r="D1147" s="122" t="s">
        <v>305</v>
      </c>
      <c r="E1147" s="123" t="s">
        <v>11621</v>
      </c>
      <c r="F1147" s="124" t="s">
        <v>21</v>
      </c>
      <c r="G1147" s="124" t="s">
        <v>142</v>
      </c>
      <c r="H1147" s="124" t="s">
        <v>12313</v>
      </c>
      <c r="I1147" s="210" t="s">
        <v>263</v>
      </c>
      <c r="J1147" s="129" t="s">
        <v>7354</v>
      </c>
      <c r="K1147" s="128"/>
      <c r="L1147" s="129"/>
      <c r="M1147" s="128"/>
      <c r="N1147" s="127" t="s">
        <v>654</v>
      </c>
      <c r="O1147" s="127" t="s">
        <v>2712</v>
      </c>
      <c r="P1147" s="127" t="s">
        <v>7355</v>
      </c>
      <c r="Q1147" s="131" t="s">
        <v>12285</v>
      </c>
      <c r="R1147" s="131" t="s">
        <v>16561</v>
      </c>
      <c r="S1147" s="132" t="s">
        <v>16560</v>
      </c>
      <c r="T1147" s="136" t="s">
        <v>209</v>
      </c>
      <c r="U1147" s="211"/>
      <c r="V1147" s="211"/>
      <c r="W1147" s="133" t="str">
        <f>VLOOKUP(TRIM(X1147),X10:Y88,2,FALSE)</f>
        <v>Krisztian</v>
      </c>
      <c r="X1147" s="11" t="str">
        <f t="shared" si="39"/>
        <v>6.12</v>
      </c>
      <c r="AA1147" s="1">
        <f t="shared" si="38"/>
        <v>4</v>
      </c>
    </row>
    <row r="1148" spans="1:27" ht="34.5" customHeight="1">
      <c r="A1148" s="119" t="s">
        <v>139</v>
      </c>
      <c r="B1148" s="134" t="s">
        <v>57</v>
      </c>
      <c r="C1148" s="122" t="s">
        <v>140</v>
      </c>
      <c r="D1148" s="122" t="s">
        <v>305</v>
      </c>
      <c r="E1148" s="123" t="s">
        <v>11622</v>
      </c>
      <c r="F1148" s="124" t="s">
        <v>21</v>
      </c>
      <c r="G1148" s="124" t="s">
        <v>142</v>
      </c>
      <c r="H1148" s="124" t="s">
        <v>12981</v>
      </c>
      <c r="I1148" s="210" t="s">
        <v>239</v>
      </c>
      <c r="J1148" s="129" t="s">
        <v>7354</v>
      </c>
      <c r="K1148" s="128"/>
      <c r="L1148" s="129"/>
      <c r="M1148" s="128"/>
      <c r="N1148" s="127" t="s">
        <v>654</v>
      </c>
      <c r="O1148" s="127" t="s">
        <v>2712</v>
      </c>
      <c r="P1148" s="127" t="s">
        <v>7355</v>
      </c>
      <c r="Q1148" s="131" t="s">
        <v>12852</v>
      </c>
      <c r="R1148" s="131" t="s">
        <v>16565</v>
      </c>
      <c r="S1148" s="132" t="s">
        <v>16564</v>
      </c>
      <c r="T1148" s="136" t="s">
        <v>240</v>
      </c>
      <c r="U1148" s="211"/>
      <c r="V1148" s="211"/>
      <c r="W1148" s="133" t="str">
        <f>VLOOKUP(TRIM(X1148),X10:Y88,2,FALSE)</f>
        <v>Krisztian</v>
      </c>
      <c r="X1148" s="11" t="str">
        <f t="shared" si="39"/>
        <v>6.12</v>
      </c>
      <c r="AA1148" s="1">
        <f t="shared" si="38"/>
        <v>16</v>
      </c>
    </row>
    <row r="1149" spans="1:27" ht="34.5" customHeight="1">
      <c r="A1149" s="119" t="s">
        <v>139</v>
      </c>
      <c r="B1149" s="134" t="s">
        <v>57</v>
      </c>
      <c r="C1149" s="122" t="s">
        <v>140</v>
      </c>
      <c r="D1149" s="122" t="s">
        <v>305</v>
      </c>
      <c r="E1149" s="123" t="s">
        <v>11623</v>
      </c>
      <c r="F1149" s="124" t="s">
        <v>21</v>
      </c>
      <c r="G1149" s="124" t="s">
        <v>142</v>
      </c>
      <c r="H1149" s="124" t="s">
        <v>13250</v>
      </c>
      <c r="I1149" s="210" t="s">
        <v>210</v>
      </c>
      <c r="J1149" s="129" t="s">
        <v>7354</v>
      </c>
      <c r="K1149" s="128"/>
      <c r="L1149" s="129"/>
      <c r="M1149" s="128"/>
      <c r="N1149" s="127" t="s">
        <v>654</v>
      </c>
      <c r="O1149" s="127" t="s">
        <v>2712</v>
      </c>
      <c r="P1149" s="127" t="s">
        <v>7355</v>
      </c>
      <c r="Q1149" s="131" t="s">
        <v>13172</v>
      </c>
      <c r="R1149" s="131" t="s">
        <v>17275</v>
      </c>
      <c r="S1149" s="132" t="s">
        <v>145</v>
      </c>
      <c r="T1149" s="136" t="s">
        <v>12706</v>
      </c>
      <c r="U1149" s="211"/>
      <c r="V1149" s="211" t="s">
        <v>245</v>
      </c>
      <c r="W1149" s="133" t="str">
        <f>VLOOKUP(TRIM(X1149),X10:Y88,2,FALSE)</f>
        <v>Krisztian</v>
      </c>
      <c r="X1149" s="11" t="str">
        <f t="shared" si="39"/>
        <v>6.12</v>
      </c>
      <c r="AA1149" s="1">
        <f t="shared" si="38"/>
        <v>17</v>
      </c>
    </row>
    <row r="1150" spans="1:27" ht="34.5" customHeight="1">
      <c r="A1150" s="119" t="s">
        <v>139</v>
      </c>
      <c r="B1150" s="134" t="s">
        <v>57</v>
      </c>
      <c r="C1150" s="122" t="s">
        <v>140</v>
      </c>
      <c r="D1150" s="122" t="s">
        <v>305</v>
      </c>
      <c r="E1150" s="123" t="s">
        <v>11624</v>
      </c>
      <c r="F1150" s="124" t="s">
        <v>21</v>
      </c>
      <c r="G1150" s="124" t="s">
        <v>142</v>
      </c>
      <c r="H1150" s="124" t="s">
        <v>12324</v>
      </c>
      <c r="I1150" s="210" t="s">
        <v>2350</v>
      </c>
      <c r="J1150" s="129" t="s">
        <v>7354</v>
      </c>
      <c r="K1150" s="128"/>
      <c r="L1150" s="129"/>
      <c r="M1150" s="128"/>
      <c r="N1150" s="127" t="s">
        <v>654</v>
      </c>
      <c r="O1150" s="127" t="s">
        <v>2712</v>
      </c>
      <c r="P1150" s="127" t="s">
        <v>7355</v>
      </c>
      <c r="Q1150" s="131" t="s">
        <v>12324</v>
      </c>
      <c r="R1150" s="131" t="s">
        <v>17276</v>
      </c>
      <c r="S1150" s="132" t="s">
        <v>145</v>
      </c>
      <c r="T1150" s="136" t="s">
        <v>230</v>
      </c>
      <c r="U1150" s="211"/>
      <c r="V1150" s="211" t="s">
        <v>245</v>
      </c>
      <c r="W1150" s="133" t="str">
        <f>VLOOKUP(TRIM(X1150),X10:Y88,2,FALSE)</f>
        <v>Krisztian</v>
      </c>
      <c r="X1150" s="11" t="str">
        <f t="shared" si="39"/>
        <v>6.12</v>
      </c>
      <c r="AA1150" s="1">
        <f t="shared" si="38"/>
        <v>26</v>
      </c>
    </row>
    <row r="1151" spans="1:27" ht="34.5" customHeight="1">
      <c r="A1151" s="119" t="s">
        <v>139</v>
      </c>
      <c r="B1151" s="134" t="s">
        <v>57</v>
      </c>
      <c r="C1151" s="122" t="s">
        <v>140</v>
      </c>
      <c r="D1151" s="122" t="s">
        <v>305</v>
      </c>
      <c r="E1151" s="123" t="s">
        <v>11625</v>
      </c>
      <c r="F1151" s="124" t="s">
        <v>21</v>
      </c>
      <c r="G1151" s="124" t="s">
        <v>142</v>
      </c>
      <c r="H1151" s="124" t="s">
        <v>13251</v>
      </c>
      <c r="I1151" s="210" t="s">
        <v>210</v>
      </c>
      <c r="J1151" s="129" t="s">
        <v>7354</v>
      </c>
      <c r="K1151" s="128"/>
      <c r="L1151" s="129"/>
      <c r="M1151" s="128"/>
      <c r="N1151" s="127" t="s">
        <v>654</v>
      </c>
      <c r="O1151" s="127" t="s">
        <v>2712</v>
      </c>
      <c r="P1151" s="127" t="s">
        <v>7355</v>
      </c>
      <c r="Q1151" s="131" t="s">
        <v>13173</v>
      </c>
      <c r="R1151" s="131" t="s">
        <v>16569</v>
      </c>
      <c r="S1151" s="132" t="s">
        <v>16568</v>
      </c>
      <c r="T1151" s="136" t="s">
        <v>12706</v>
      </c>
      <c r="U1151" s="211"/>
      <c r="V1151" s="211"/>
      <c r="W1151" s="133" t="str">
        <f>VLOOKUP(TRIM(X1151),X10:Y88,2,FALSE)</f>
        <v>Krisztian</v>
      </c>
      <c r="X1151" s="11" t="str">
        <f t="shared" si="39"/>
        <v>6.12</v>
      </c>
      <c r="AA1151" s="1">
        <f t="shared" si="38"/>
        <v>17</v>
      </c>
    </row>
    <row r="1152" spans="1:27" ht="34.5" customHeight="1">
      <c r="A1152" s="119" t="s">
        <v>139</v>
      </c>
      <c r="B1152" s="134" t="s">
        <v>57</v>
      </c>
      <c r="C1152" s="122" t="s">
        <v>140</v>
      </c>
      <c r="D1152" s="122" t="s">
        <v>305</v>
      </c>
      <c r="E1152" s="123" t="s">
        <v>11626</v>
      </c>
      <c r="F1152" s="124" t="s">
        <v>21</v>
      </c>
      <c r="G1152" s="124" t="s">
        <v>142</v>
      </c>
      <c r="H1152" s="124" t="s">
        <v>13252</v>
      </c>
      <c r="I1152" s="210" t="s">
        <v>210</v>
      </c>
      <c r="J1152" s="129" t="s">
        <v>7354</v>
      </c>
      <c r="K1152" s="128"/>
      <c r="L1152" s="129"/>
      <c r="M1152" s="128"/>
      <c r="N1152" s="127" t="s">
        <v>654</v>
      </c>
      <c r="O1152" s="127" t="s">
        <v>2712</v>
      </c>
      <c r="P1152" s="127" t="s">
        <v>7355</v>
      </c>
      <c r="Q1152" s="131" t="s">
        <v>13174</v>
      </c>
      <c r="R1152" s="131" t="s">
        <v>17277</v>
      </c>
      <c r="S1152" s="132" t="s">
        <v>145</v>
      </c>
      <c r="T1152" s="136" t="s">
        <v>12706</v>
      </c>
      <c r="U1152" s="211"/>
      <c r="V1152" s="211" t="s">
        <v>245</v>
      </c>
      <c r="W1152" s="133" t="str">
        <f>VLOOKUP(TRIM(X1152),X10:Y88,2,FALSE)</f>
        <v>Krisztian</v>
      </c>
      <c r="X1152" s="11" t="str">
        <f t="shared" si="39"/>
        <v>6.12</v>
      </c>
      <c r="AA1152" s="1">
        <f t="shared" si="38"/>
        <v>17</v>
      </c>
    </row>
    <row r="1153" spans="1:27" ht="34.5" customHeight="1">
      <c r="A1153" s="119" t="s">
        <v>139</v>
      </c>
      <c r="B1153" s="134" t="s">
        <v>57</v>
      </c>
      <c r="C1153" s="122" t="s">
        <v>140</v>
      </c>
      <c r="D1153" s="122" t="s">
        <v>120</v>
      </c>
      <c r="E1153" s="123" t="s">
        <v>11627</v>
      </c>
      <c r="F1153" s="124" t="s">
        <v>21</v>
      </c>
      <c r="G1153" s="124" t="s">
        <v>142</v>
      </c>
      <c r="H1153" s="124" t="s">
        <v>13127</v>
      </c>
      <c r="I1153" s="210" t="s">
        <v>189</v>
      </c>
      <c r="J1153" s="129" t="s">
        <v>7496</v>
      </c>
      <c r="K1153" s="128"/>
      <c r="L1153" s="129"/>
      <c r="M1153" s="128"/>
      <c r="N1153" s="127" t="s">
        <v>654</v>
      </c>
      <c r="O1153" s="127" t="s">
        <v>2712</v>
      </c>
      <c r="P1153" s="127" t="s">
        <v>5656</v>
      </c>
      <c r="Q1153" s="131" t="s">
        <v>13105</v>
      </c>
      <c r="R1153" s="131" t="s">
        <v>16928</v>
      </c>
      <c r="S1153" s="132" t="s">
        <v>145</v>
      </c>
      <c r="T1153" s="136" t="s">
        <v>278</v>
      </c>
      <c r="U1153" s="211"/>
      <c r="V1153" s="211"/>
      <c r="W1153" s="133" t="str">
        <f>VLOOKUP(TRIM(X1153),X10:Y88,2,FALSE)</f>
        <v>Krisztian</v>
      </c>
      <c r="X1153" s="11" t="str">
        <f t="shared" si="39"/>
        <v>6.10</v>
      </c>
      <c r="AA1153" s="1">
        <f t="shared" si="38"/>
        <v>17</v>
      </c>
    </row>
    <row r="1154" spans="1:27" ht="34.5" customHeight="1">
      <c r="A1154" s="119" t="s">
        <v>139</v>
      </c>
      <c r="B1154" s="134" t="s">
        <v>57</v>
      </c>
      <c r="C1154" s="122" t="s">
        <v>140</v>
      </c>
      <c r="D1154" s="122" t="s">
        <v>120</v>
      </c>
      <c r="E1154" s="123" t="s">
        <v>11628</v>
      </c>
      <c r="F1154" s="124" t="s">
        <v>21</v>
      </c>
      <c r="G1154" s="124" t="s">
        <v>142</v>
      </c>
      <c r="H1154" s="124" t="s">
        <v>13059</v>
      </c>
      <c r="I1154" s="210" t="s">
        <v>203</v>
      </c>
      <c r="J1154" s="129" t="s">
        <v>7496</v>
      </c>
      <c r="K1154" s="128"/>
      <c r="L1154" s="129"/>
      <c r="M1154" s="128"/>
      <c r="N1154" s="127" t="s">
        <v>654</v>
      </c>
      <c r="O1154" s="127" t="s">
        <v>2712</v>
      </c>
      <c r="P1154" s="127" t="s">
        <v>5656</v>
      </c>
      <c r="Q1154" s="131" t="s">
        <v>13716</v>
      </c>
      <c r="R1154" s="131" t="s">
        <v>16929</v>
      </c>
      <c r="S1154" s="132" t="s">
        <v>145</v>
      </c>
      <c r="T1154" s="136" t="s">
        <v>201</v>
      </c>
      <c r="U1154" s="211"/>
      <c r="V1154" s="211"/>
      <c r="W1154" s="133" t="str">
        <f>VLOOKUP(TRIM(X1154),X10:Y88,2,FALSE)</f>
        <v>Krisztian</v>
      </c>
      <c r="X1154" s="11" t="str">
        <f t="shared" si="39"/>
        <v>6.10</v>
      </c>
      <c r="AA1154" s="1">
        <f t="shared" si="38"/>
        <v>25</v>
      </c>
    </row>
    <row r="1155" spans="1:27" ht="34.5" customHeight="1">
      <c r="A1155" s="119" t="s">
        <v>139</v>
      </c>
      <c r="B1155" s="134" t="s">
        <v>57</v>
      </c>
      <c r="C1155" s="122" t="s">
        <v>140</v>
      </c>
      <c r="D1155" s="122" t="s">
        <v>120</v>
      </c>
      <c r="E1155" s="123" t="s">
        <v>11629</v>
      </c>
      <c r="F1155" s="124" t="s">
        <v>21</v>
      </c>
      <c r="G1155" s="124" t="s">
        <v>142</v>
      </c>
      <c r="H1155" s="124" t="s">
        <v>13128</v>
      </c>
      <c r="I1155" s="210" t="s">
        <v>189</v>
      </c>
      <c r="J1155" s="129" t="s">
        <v>7496</v>
      </c>
      <c r="K1155" s="128"/>
      <c r="L1155" s="129"/>
      <c r="M1155" s="128"/>
      <c r="N1155" s="127" t="s">
        <v>654</v>
      </c>
      <c r="O1155" s="127" t="s">
        <v>2712</v>
      </c>
      <c r="P1155" s="127" t="s">
        <v>5656</v>
      </c>
      <c r="Q1155" s="131" t="s">
        <v>13106</v>
      </c>
      <c r="R1155" s="131" t="s">
        <v>16887</v>
      </c>
      <c r="S1155" s="132" t="s">
        <v>16888</v>
      </c>
      <c r="T1155" s="136" t="s">
        <v>278</v>
      </c>
      <c r="U1155" s="211"/>
      <c r="V1155" s="211"/>
      <c r="W1155" s="133" t="str">
        <f>VLOOKUP(TRIM(X1155),X10:Y88,2,FALSE)</f>
        <v>Krisztian</v>
      </c>
      <c r="X1155" s="11" t="str">
        <f t="shared" si="39"/>
        <v>6.10</v>
      </c>
      <c r="AA1155" s="1">
        <f t="shared" si="38"/>
        <v>17</v>
      </c>
    </row>
    <row r="1156" spans="1:27" ht="35.25" customHeight="1">
      <c r="A1156" s="119" t="s">
        <v>139</v>
      </c>
      <c r="B1156" s="134" t="s">
        <v>57</v>
      </c>
      <c r="C1156" s="122" t="s">
        <v>140</v>
      </c>
      <c r="D1156" s="122" t="s">
        <v>120</v>
      </c>
      <c r="E1156" s="123" t="s">
        <v>11630</v>
      </c>
      <c r="F1156" s="124" t="s">
        <v>21</v>
      </c>
      <c r="G1156" s="124" t="s">
        <v>142</v>
      </c>
      <c r="H1156" s="124" t="s">
        <v>13237</v>
      </c>
      <c r="I1156" s="210" t="s">
        <v>228</v>
      </c>
      <c r="J1156" s="129" t="s">
        <v>7496</v>
      </c>
      <c r="K1156" s="128"/>
      <c r="L1156" s="129"/>
      <c r="M1156" s="128"/>
      <c r="N1156" s="127" t="s">
        <v>654</v>
      </c>
      <c r="O1156" s="127" t="s">
        <v>2712</v>
      </c>
      <c r="P1156" s="127" t="s">
        <v>5656</v>
      </c>
      <c r="Q1156" s="131" t="s">
        <v>13164</v>
      </c>
      <c r="R1156" s="131" t="s">
        <v>17762</v>
      </c>
      <c r="S1156" s="132" t="s">
        <v>12575</v>
      </c>
      <c r="T1156" s="136" t="s">
        <v>7489</v>
      </c>
      <c r="U1156" s="211"/>
      <c r="V1156" s="211" t="s">
        <v>608</v>
      </c>
      <c r="W1156" s="133" t="str">
        <f>VLOOKUP(TRIM(X1156),X10:Y88,2,FALSE)</f>
        <v>Krisztian</v>
      </c>
      <c r="X1156" s="11" t="str">
        <f t="shared" si="39"/>
        <v>6.10</v>
      </c>
      <c r="AA1156" s="1">
        <f t="shared" si="38"/>
        <v>5</v>
      </c>
    </row>
    <row r="1157" spans="1:27" ht="35.25" customHeight="1">
      <c r="A1157" s="119" t="s">
        <v>139</v>
      </c>
      <c r="B1157" s="134" t="s">
        <v>57</v>
      </c>
      <c r="C1157" s="122" t="s">
        <v>140</v>
      </c>
      <c r="D1157" s="122" t="s">
        <v>112</v>
      </c>
      <c r="E1157" s="123" t="s">
        <v>11631</v>
      </c>
      <c r="F1157" s="124" t="s">
        <v>180</v>
      </c>
      <c r="G1157" s="124" t="s">
        <v>142</v>
      </c>
      <c r="H1157" s="124" t="s">
        <v>12846</v>
      </c>
      <c r="I1157" s="210" t="s">
        <v>295</v>
      </c>
      <c r="J1157" s="129"/>
      <c r="K1157" s="128"/>
      <c r="L1157" s="129"/>
      <c r="M1157" s="128"/>
      <c r="N1157" s="127"/>
      <c r="O1157" s="127" t="s">
        <v>165</v>
      </c>
      <c r="P1157" s="127" t="s">
        <v>788</v>
      </c>
      <c r="Q1157" s="131" t="s">
        <v>12846</v>
      </c>
      <c r="R1157" s="131" t="s">
        <v>16528</v>
      </c>
      <c r="S1157" s="132" t="s">
        <v>16527</v>
      </c>
      <c r="T1157" s="136" t="s">
        <v>230</v>
      </c>
      <c r="U1157" s="211"/>
      <c r="V1157" s="211"/>
      <c r="W1157" s="133" t="str">
        <f>VLOOKUP(TRIM(X1157),X10:Y88,2,FALSE)</f>
        <v>Krisztian</v>
      </c>
      <c r="X1157" s="11" t="str">
        <f t="shared" si="39"/>
        <v>6.5.10</v>
      </c>
      <c r="AA1157" s="1">
        <f t="shared" si="38"/>
        <v>6</v>
      </c>
    </row>
    <row r="1158" spans="1:27" ht="35.25" customHeight="1">
      <c r="A1158" s="119" t="s">
        <v>139</v>
      </c>
      <c r="B1158" s="134" t="s">
        <v>57</v>
      </c>
      <c r="C1158" s="122" t="s">
        <v>140</v>
      </c>
      <c r="D1158" s="122" t="s">
        <v>112</v>
      </c>
      <c r="E1158" s="123" t="s">
        <v>11632</v>
      </c>
      <c r="F1158" s="124" t="s">
        <v>24</v>
      </c>
      <c r="G1158" s="124" t="s">
        <v>142</v>
      </c>
      <c r="H1158" s="124" t="s">
        <v>15472</v>
      </c>
      <c r="I1158" s="210" t="s">
        <v>189</v>
      </c>
      <c r="J1158" s="129" t="s">
        <v>185</v>
      </c>
      <c r="K1158" s="128">
        <v>51</v>
      </c>
      <c r="L1158" s="129" t="s">
        <v>60</v>
      </c>
      <c r="M1158" s="128" t="s">
        <v>191</v>
      </c>
      <c r="N1158" s="127" t="s">
        <v>485</v>
      </c>
      <c r="O1158" s="127" t="s">
        <v>165</v>
      </c>
      <c r="P1158" s="127" t="s">
        <v>183</v>
      </c>
      <c r="Q1158" s="131" t="s">
        <v>13423</v>
      </c>
      <c r="R1158" s="131" t="s">
        <v>16530</v>
      </c>
      <c r="S1158" s="132" t="s">
        <v>16529</v>
      </c>
      <c r="T1158" s="136" t="s">
        <v>188</v>
      </c>
      <c r="U1158" s="211"/>
      <c r="V1158" s="211"/>
      <c r="W1158" s="133" t="str">
        <f>VLOOKUP(TRIM(X1158),X10:Y88,2,FALSE)</f>
        <v>Krisztian</v>
      </c>
      <c r="X1158" s="11" t="str">
        <f t="shared" si="39"/>
        <v>6.5.10</v>
      </c>
      <c r="AA1158" s="1">
        <f t="shared" si="38"/>
        <v>17</v>
      </c>
    </row>
    <row r="1159" spans="1:27" ht="35.25" customHeight="1">
      <c r="A1159" s="119" t="s">
        <v>139</v>
      </c>
      <c r="B1159" s="134" t="s">
        <v>57</v>
      </c>
      <c r="C1159" s="122" t="s">
        <v>140</v>
      </c>
      <c r="D1159" s="122" t="s">
        <v>112</v>
      </c>
      <c r="E1159" s="123" t="s">
        <v>11633</v>
      </c>
      <c r="F1159" s="124" t="s">
        <v>24</v>
      </c>
      <c r="G1159" s="124" t="s">
        <v>142</v>
      </c>
      <c r="H1159" s="124" t="s">
        <v>15475</v>
      </c>
      <c r="I1159" s="210" t="s">
        <v>189</v>
      </c>
      <c r="J1159" s="129" t="s">
        <v>174</v>
      </c>
      <c r="K1159" s="128">
        <v>34</v>
      </c>
      <c r="L1159" s="129" t="s">
        <v>60</v>
      </c>
      <c r="M1159" s="128" t="s">
        <v>191</v>
      </c>
      <c r="N1159" s="127" t="s">
        <v>485</v>
      </c>
      <c r="O1159" s="127" t="s">
        <v>165</v>
      </c>
      <c r="P1159" s="127" t="s">
        <v>183</v>
      </c>
      <c r="Q1159" s="131" t="s">
        <v>13424</v>
      </c>
      <c r="R1159" s="131" t="s">
        <v>16533</v>
      </c>
      <c r="S1159" s="132" t="s">
        <v>16532</v>
      </c>
      <c r="T1159" s="136" t="s">
        <v>188</v>
      </c>
      <c r="U1159" s="211"/>
      <c r="V1159" s="211"/>
      <c r="W1159" s="133" t="str">
        <f>VLOOKUP(TRIM(X1159),X10:Y88,2,FALSE)</f>
        <v>Krisztian</v>
      </c>
      <c r="X1159" s="11" t="str">
        <f t="shared" si="39"/>
        <v>6.5.10</v>
      </c>
      <c r="AA1159" s="1">
        <f t="shared" si="38"/>
        <v>17</v>
      </c>
    </row>
    <row r="1160" spans="1:27" ht="35.25" customHeight="1">
      <c r="A1160" s="119" t="s">
        <v>139</v>
      </c>
      <c r="B1160" s="134" t="s">
        <v>57</v>
      </c>
      <c r="C1160" s="122" t="s">
        <v>140</v>
      </c>
      <c r="D1160" s="122" t="s">
        <v>112</v>
      </c>
      <c r="E1160" s="123" t="s">
        <v>11634</v>
      </c>
      <c r="F1160" s="124" t="s">
        <v>23</v>
      </c>
      <c r="G1160" s="124" t="s">
        <v>142</v>
      </c>
      <c r="H1160" s="124" t="s">
        <v>15479</v>
      </c>
      <c r="I1160" s="210" t="s">
        <v>254</v>
      </c>
      <c r="J1160" s="129" t="s">
        <v>174</v>
      </c>
      <c r="K1160" s="128">
        <v>153</v>
      </c>
      <c r="L1160" s="129" t="s">
        <v>60</v>
      </c>
      <c r="M1160" s="128" t="s">
        <v>191</v>
      </c>
      <c r="N1160" s="127" t="s">
        <v>485</v>
      </c>
      <c r="O1160" s="127" t="s">
        <v>165</v>
      </c>
      <c r="P1160" s="127" t="s">
        <v>183</v>
      </c>
      <c r="Q1160" s="131" t="s">
        <v>13665</v>
      </c>
      <c r="R1160" s="131" t="s">
        <v>17278</v>
      </c>
      <c r="S1160" s="132" t="s">
        <v>145</v>
      </c>
      <c r="T1160" s="136" t="s">
        <v>337</v>
      </c>
      <c r="U1160" s="211"/>
      <c r="V1160" s="211" t="s">
        <v>245</v>
      </c>
      <c r="W1160" s="133" t="str">
        <f>VLOOKUP(TRIM(X1160),X10:Y88,2,FALSE)</f>
        <v>Krisztian</v>
      </c>
      <c r="X1160" s="11" t="str">
        <f t="shared" si="39"/>
        <v>6.5.10</v>
      </c>
      <c r="AA1160" s="1">
        <f t="shared" si="38"/>
        <v>4</v>
      </c>
    </row>
    <row r="1161" spans="1:27" ht="35.25" customHeight="1">
      <c r="A1161" s="119" t="s">
        <v>139</v>
      </c>
      <c r="B1161" s="134" t="s">
        <v>57</v>
      </c>
      <c r="C1161" s="122" t="s">
        <v>140</v>
      </c>
      <c r="D1161" s="122" t="s">
        <v>112</v>
      </c>
      <c r="E1161" s="123" t="s">
        <v>11635</v>
      </c>
      <c r="F1161" s="124" t="s">
        <v>23</v>
      </c>
      <c r="G1161" s="124" t="s">
        <v>142</v>
      </c>
      <c r="H1161" s="124" t="s">
        <v>15482</v>
      </c>
      <c r="I1161" s="210" t="s">
        <v>254</v>
      </c>
      <c r="J1161" s="129" t="s">
        <v>185</v>
      </c>
      <c r="K1161" s="128">
        <v>212</v>
      </c>
      <c r="L1161" s="129" t="s">
        <v>60</v>
      </c>
      <c r="M1161" s="128" t="s">
        <v>191</v>
      </c>
      <c r="N1161" s="127" t="s">
        <v>485</v>
      </c>
      <c r="O1161" s="127" t="s">
        <v>165</v>
      </c>
      <c r="P1161" s="127" t="s">
        <v>183</v>
      </c>
      <c r="Q1161" s="131" t="s">
        <v>8653</v>
      </c>
      <c r="R1161" s="131" t="s">
        <v>17279</v>
      </c>
      <c r="S1161" s="132" t="s">
        <v>145</v>
      </c>
      <c r="T1161" s="136" t="s">
        <v>337</v>
      </c>
      <c r="U1161" s="211"/>
      <c r="V1161" s="211" t="s">
        <v>245</v>
      </c>
      <c r="W1161" s="133" t="str">
        <f>VLOOKUP(TRIM(X1161),X10:Y88,2,FALSE)</f>
        <v>Krisztian</v>
      </c>
      <c r="X1161" s="11" t="str">
        <f t="shared" si="39"/>
        <v>6.5.10</v>
      </c>
      <c r="AA1161" s="1">
        <f t="shared" si="38"/>
        <v>4</v>
      </c>
    </row>
    <row r="1162" spans="1:27" ht="35.25" customHeight="1">
      <c r="A1162" s="119" t="s">
        <v>139</v>
      </c>
      <c r="B1162" s="134" t="s">
        <v>57</v>
      </c>
      <c r="C1162" s="122" t="s">
        <v>140</v>
      </c>
      <c r="D1162" s="122" t="s">
        <v>117</v>
      </c>
      <c r="E1162" s="123" t="s">
        <v>11636</v>
      </c>
      <c r="F1162" s="124" t="s">
        <v>21</v>
      </c>
      <c r="G1162" s="124" t="s">
        <v>142</v>
      </c>
      <c r="H1162" s="124" t="s">
        <v>13065</v>
      </c>
      <c r="I1162" s="210" t="s">
        <v>203</v>
      </c>
      <c r="J1162" s="129" t="s">
        <v>2280</v>
      </c>
      <c r="K1162" s="128"/>
      <c r="L1162" s="129"/>
      <c r="M1162" s="128"/>
      <c r="N1162" s="127" t="s">
        <v>7471</v>
      </c>
      <c r="O1162" s="127" t="s">
        <v>2712</v>
      </c>
      <c r="P1162" s="127" t="s">
        <v>2281</v>
      </c>
      <c r="Q1162" s="131" t="s">
        <v>13718</v>
      </c>
      <c r="R1162" s="131" t="s">
        <v>16820</v>
      </c>
      <c r="S1162" s="132" t="s">
        <v>16819</v>
      </c>
      <c r="T1162" s="136" t="s">
        <v>201</v>
      </c>
      <c r="U1162" s="211"/>
      <c r="V1162" s="211"/>
      <c r="W1162" s="133" t="str">
        <f>VLOOKUP(TRIM(X1162),X10:Y88,2,FALSE)</f>
        <v>Krisztian</v>
      </c>
      <c r="X1162" s="11" t="str">
        <f t="shared" si="39"/>
        <v>6.7</v>
      </c>
      <c r="AA1162" s="1">
        <f t="shared" si="38"/>
        <v>25</v>
      </c>
    </row>
    <row r="1163" spans="1:27" ht="35.25" customHeight="1">
      <c r="A1163" s="119" t="s">
        <v>139</v>
      </c>
      <c r="B1163" s="134" t="s">
        <v>57</v>
      </c>
      <c r="C1163" s="122" t="s">
        <v>140</v>
      </c>
      <c r="D1163" s="122" t="s">
        <v>117</v>
      </c>
      <c r="E1163" s="123" t="s">
        <v>11637</v>
      </c>
      <c r="F1163" s="124" t="s">
        <v>21</v>
      </c>
      <c r="G1163" s="124" t="s">
        <v>142</v>
      </c>
      <c r="H1163" s="124" t="s">
        <v>7670</v>
      </c>
      <c r="I1163" s="210" t="s">
        <v>205</v>
      </c>
      <c r="J1163" s="129" t="s">
        <v>2280</v>
      </c>
      <c r="K1163" s="128"/>
      <c r="L1163" s="129"/>
      <c r="M1163" s="128"/>
      <c r="N1163" s="127" t="s">
        <v>7471</v>
      </c>
      <c r="O1163" s="127" t="s">
        <v>2712</v>
      </c>
      <c r="P1163" s="127" t="s">
        <v>2281</v>
      </c>
      <c r="Q1163" s="131" t="s">
        <v>8755</v>
      </c>
      <c r="R1163" s="131" t="s">
        <v>17280</v>
      </c>
      <c r="S1163" s="132" t="s">
        <v>145</v>
      </c>
      <c r="T1163" s="136" t="s">
        <v>201</v>
      </c>
      <c r="U1163" s="211"/>
      <c r="V1163" s="211" t="s">
        <v>245</v>
      </c>
      <c r="W1163" s="133" t="str">
        <f>VLOOKUP(TRIM(X1163),X10:Y88,2,FALSE)</f>
        <v>Krisztian</v>
      </c>
      <c r="X1163" s="11" t="str">
        <f t="shared" si="39"/>
        <v>6.7</v>
      </c>
      <c r="AA1163" s="1">
        <f t="shared" si="38"/>
        <v>35</v>
      </c>
    </row>
    <row r="1164" spans="1:27" ht="35.25" customHeight="1">
      <c r="A1164" s="119" t="s">
        <v>139</v>
      </c>
      <c r="B1164" s="134" t="s">
        <v>57</v>
      </c>
      <c r="C1164" s="122" t="s">
        <v>140</v>
      </c>
      <c r="D1164" s="122" t="s">
        <v>117</v>
      </c>
      <c r="E1164" s="123" t="s">
        <v>11638</v>
      </c>
      <c r="F1164" s="124" t="s">
        <v>21</v>
      </c>
      <c r="G1164" s="124" t="s">
        <v>142</v>
      </c>
      <c r="H1164" s="124" t="s">
        <v>13230</v>
      </c>
      <c r="I1164" s="210" t="s">
        <v>228</v>
      </c>
      <c r="J1164" s="129" t="s">
        <v>2280</v>
      </c>
      <c r="K1164" s="128"/>
      <c r="L1164" s="129"/>
      <c r="M1164" s="128"/>
      <c r="N1164" s="127" t="s">
        <v>7471</v>
      </c>
      <c r="O1164" s="127" t="s">
        <v>2712</v>
      </c>
      <c r="P1164" s="127" t="s">
        <v>2281</v>
      </c>
      <c r="Q1164" s="131" t="s">
        <v>13158</v>
      </c>
      <c r="R1164" s="131" t="s">
        <v>17281</v>
      </c>
      <c r="S1164" s="132" t="s">
        <v>145</v>
      </c>
      <c r="T1164" s="136" t="s">
        <v>7489</v>
      </c>
      <c r="U1164" s="211"/>
      <c r="V1164" s="211" t="s">
        <v>245</v>
      </c>
      <c r="W1164" s="133" t="str">
        <f>VLOOKUP(TRIM(X1164),X10:Y88,2,FALSE)</f>
        <v>Krisztian</v>
      </c>
      <c r="X1164" s="11" t="str">
        <f t="shared" si="39"/>
        <v>6.7</v>
      </c>
      <c r="AA1164" s="1">
        <f t="shared" si="38"/>
        <v>5</v>
      </c>
    </row>
    <row r="1165" spans="1:27" ht="35.25" customHeight="1">
      <c r="A1165" s="119" t="s">
        <v>139</v>
      </c>
      <c r="B1165" s="134" t="s">
        <v>57</v>
      </c>
      <c r="C1165" s="122" t="s">
        <v>140</v>
      </c>
      <c r="D1165" s="122" t="s">
        <v>123</v>
      </c>
      <c r="E1165" s="123" t="s">
        <v>11639</v>
      </c>
      <c r="F1165" s="124" t="s">
        <v>5750</v>
      </c>
      <c r="G1165" s="124" t="s">
        <v>142</v>
      </c>
      <c r="H1165" s="124" t="s">
        <v>12763</v>
      </c>
      <c r="I1165" s="210" t="s">
        <v>200</v>
      </c>
      <c r="J1165" s="129"/>
      <c r="K1165" s="128"/>
      <c r="L1165" s="129"/>
      <c r="M1165" s="128"/>
      <c r="N1165" s="127"/>
      <c r="O1165" s="127" t="s">
        <v>2712</v>
      </c>
      <c r="P1165" s="127" t="s">
        <v>2281</v>
      </c>
      <c r="Q1165" s="131" t="s">
        <v>12764</v>
      </c>
      <c r="R1165" s="131" t="s">
        <v>16510</v>
      </c>
      <c r="S1165" s="132" t="s">
        <v>16509</v>
      </c>
      <c r="T1165" s="136" t="s">
        <v>12706</v>
      </c>
      <c r="U1165" s="211"/>
      <c r="V1165" s="211"/>
      <c r="W1165" s="133" t="str">
        <f>VLOOKUP(TRIM(X1165),X10:Y88,2,FALSE)</f>
        <v>Frank</v>
      </c>
      <c r="X1165" s="11" t="str">
        <f t="shared" si="39"/>
        <v>7.1</v>
      </c>
      <c r="AA1165" s="1">
        <f t="shared" si="38"/>
        <v>6</v>
      </c>
    </row>
    <row r="1166" spans="1:27" ht="35.25" customHeight="1">
      <c r="A1166" s="119" t="s">
        <v>139</v>
      </c>
      <c r="B1166" s="134" t="s">
        <v>57</v>
      </c>
      <c r="C1166" s="122" t="s">
        <v>140</v>
      </c>
      <c r="D1166" s="122" t="s">
        <v>117</v>
      </c>
      <c r="E1166" s="123" t="s">
        <v>11640</v>
      </c>
      <c r="F1166" s="124" t="s">
        <v>180</v>
      </c>
      <c r="G1166" s="124" t="s">
        <v>142</v>
      </c>
      <c r="H1166" s="124" t="s">
        <v>12766</v>
      </c>
      <c r="I1166" s="210" t="s">
        <v>295</v>
      </c>
      <c r="J1166" s="129"/>
      <c r="K1166" s="128"/>
      <c r="L1166" s="129"/>
      <c r="M1166" s="128"/>
      <c r="N1166" s="127"/>
      <c r="O1166" s="127"/>
      <c r="P1166" s="127" t="s">
        <v>2281</v>
      </c>
      <c r="Q1166" s="131" t="s">
        <v>16823</v>
      </c>
      <c r="R1166" s="131" t="s">
        <v>16822</v>
      </c>
      <c r="S1166" s="132" t="s">
        <v>16821</v>
      </c>
      <c r="T1166" s="136" t="s">
        <v>12706</v>
      </c>
      <c r="U1166" s="211"/>
      <c r="V1166" s="211"/>
      <c r="W1166" s="133" t="str">
        <f>VLOOKUP(TRIM(X1166),X10:Y88,2,FALSE)</f>
        <v>Krisztian</v>
      </c>
      <c r="X1166" s="11" t="str">
        <f t="shared" si="39"/>
        <v>6.7</v>
      </c>
      <c r="AA1166" s="1">
        <f t="shared" si="38"/>
        <v>6</v>
      </c>
    </row>
    <row r="1167" spans="1:27" ht="35.25" customHeight="1">
      <c r="A1167" s="119" t="s">
        <v>139</v>
      </c>
      <c r="B1167" s="134" t="s">
        <v>57</v>
      </c>
      <c r="C1167" s="122" t="s">
        <v>140</v>
      </c>
      <c r="D1167" s="122" t="s">
        <v>117</v>
      </c>
      <c r="E1167" s="123" t="s">
        <v>11641</v>
      </c>
      <c r="F1167" s="124" t="s">
        <v>180</v>
      </c>
      <c r="G1167" s="124" t="s">
        <v>142</v>
      </c>
      <c r="H1167" s="124" t="s">
        <v>12768</v>
      </c>
      <c r="I1167" s="210" t="s">
        <v>295</v>
      </c>
      <c r="J1167" s="129"/>
      <c r="K1167" s="128"/>
      <c r="L1167" s="129"/>
      <c r="M1167" s="128"/>
      <c r="N1167" s="127"/>
      <c r="O1167" s="127"/>
      <c r="P1167" s="127" t="s">
        <v>2281</v>
      </c>
      <c r="Q1167" s="131" t="s">
        <v>17748</v>
      </c>
      <c r="R1167" s="131" t="s">
        <v>17749</v>
      </c>
      <c r="S1167" s="132" t="s">
        <v>12575</v>
      </c>
      <c r="T1167" s="136" t="s">
        <v>12706</v>
      </c>
      <c r="U1167" s="211"/>
      <c r="V1167" s="211" t="s">
        <v>608</v>
      </c>
      <c r="W1167" s="133" t="str">
        <f>VLOOKUP(TRIM(X1167),X10:Y88,2,FALSE)</f>
        <v>Krisztian</v>
      </c>
      <c r="X1167" s="11" t="str">
        <f t="shared" si="39"/>
        <v>6.7</v>
      </c>
      <c r="AA1167" s="1">
        <f t="shared" si="38"/>
        <v>6</v>
      </c>
    </row>
    <row r="1168" spans="1:27" ht="35.25" customHeight="1">
      <c r="A1168" s="119" t="s">
        <v>139</v>
      </c>
      <c r="B1168" s="134" t="s">
        <v>57</v>
      </c>
      <c r="C1168" s="122" t="s">
        <v>140</v>
      </c>
      <c r="D1168" s="122" t="s">
        <v>117</v>
      </c>
      <c r="E1168" s="123" t="s">
        <v>11642</v>
      </c>
      <c r="F1168" s="124" t="s">
        <v>21</v>
      </c>
      <c r="G1168" s="124" t="s">
        <v>142</v>
      </c>
      <c r="H1168" s="124" t="s">
        <v>13315</v>
      </c>
      <c r="I1168" s="210" t="s">
        <v>344</v>
      </c>
      <c r="J1168" s="129" t="s">
        <v>2280</v>
      </c>
      <c r="K1168" s="128"/>
      <c r="L1168" s="129"/>
      <c r="M1168" s="128"/>
      <c r="N1168" s="127" t="s">
        <v>7471</v>
      </c>
      <c r="O1168" s="127" t="s">
        <v>2712</v>
      </c>
      <c r="P1168" s="127" t="s">
        <v>2281</v>
      </c>
      <c r="Q1168" s="131" t="s">
        <v>13308</v>
      </c>
      <c r="R1168" s="131" t="s">
        <v>16825</v>
      </c>
      <c r="S1168" s="132" t="s">
        <v>16824</v>
      </c>
      <c r="T1168" s="136" t="s">
        <v>13309</v>
      </c>
      <c r="U1168" s="211"/>
      <c r="V1168" s="211"/>
      <c r="W1168" s="133" t="str">
        <f>VLOOKUP(TRIM(X1168),X10:Y88,2,FALSE)</f>
        <v>Krisztian</v>
      </c>
      <c r="X1168" s="11" t="str">
        <f t="shared" si="39"/>
        <v>6.7</v>
      </c>
      <c r="AA1168" s="1">
        <f t="shared" si="38"/>
        <v>19</v>
      </c>
    </row>
    <row r="1169" spans="1:27" ht="35.25" customHeight="1">
      <c r="A1169" s="119" t="s">
        <v>139</v>
      </c>
      <c r="B1169" s="134" t="s">
        <v>57</v>
      </c>
      <c r="C1169" s="122" t="s">
        <v>140</v>
      </c>
      <c r="D1169" s="122" t="s">
        <v>117</v>
      </c>
      <c r="E1169" s="123" t="s">
        <v>11643</v>
      </c>
      <c r="F1169" s="124" t="s">
        <v>21</v>
      </c>
      <c r="G1169" s="124" t="s">
        <v>142</v>
      </c>
      <c r="H1169" s="124" t="s">
        <v>12782</v>
      </c>
      <c r="I1169" s="210" t="s">
        <v>189</v>
      </c>
      <c r="J1169" s="129" t="s">
        <v>2280</v>
      </c>
      <c r="K1169" s="128"/>
      <c r="L1169" s="129"/>
      <c r="M1169" s="128"/>
      <c r="N1169" s="127" t="s">
        <v>7471</v>
      </c>
      <c r="O1169" s="127" t="s">
        <v>2712</v>
      </c>
      <c r="P1169" s="127" t="s">
        <v>2281</v>
      </c>
      <c r="Q1169" s="131" t="s">
        <v>12772</v>
      </c>
      <c r="R1169" s="131" t="s">
        <v>17282</v>
      </c>
      <c r="S1169" s="132" t="s">
        <v>145</v>
      </c>
      <c r="T1169" s="136" t="s">
        <v>12706</v>
      </c>
      <c r="U1169" s="211"/>
      <c r="V1169" s="211" t="s">
        <v>245</v>
      </c>
      <c r="W1169" s="133" t="str">
        <f>VLOOKUP(TRIM(X1169),X10:Y88,2,FALSE)</f>
        <v>Krisztian</v>
      </c>
      <c r="X1169" s="11" t="str">
        <f t="shared" si="39"/>
        <v>6.7</v>
      </c>
      <c r="AA1169" s="1">
        <f t="shared" si="38"/>
        <v>17</v>
      </c>
    </row>
    <row r="1170" spans="1:27" ht="35.25" customHeight="1">
      <c r="A1170" s="119" t="s">
        <v>139</v>
      </c>
      <c r="B1170" s="134" t="s">
        <v>57</v>
      </c>
      <c r="C1170" s="122" t="s">
        <v>140</v>
      </c>
      <c r="D1170" s="122" t="s">
        <v>117</v>
      </c>
      <c r="E1170" s="123" t="s">
        <v>11644</v>
      </c>
      <c r="F1170" s="124" t="s">
        <v>21</v>
      </c>
      <c r="G1170" s="124" t="s">
        <v>142</v>
      </c>
      <c r="H1170" s="124" t="s">
        <v>12943</v>
      </c>
      <c r="I1170" s="210" t="s">
        <v>225</v>
      </c>
      <c r="J1170" s="129" t="s">
        <v>2280</v>
      </c>
      <c r="K1170" s="128"/>
      <c r="L1170" s="129"/>
      <c r="M1170" s="128"/>
      <c r="N1170" s="127" t="s">
        <v>7471</v>
      </c>
      <c r="O1170" s="127" t="s">
        <v>2712</v>
      </c>
      <c r="P1170" s="127" t="s">
        <v>2281</v>
      </c>
      <c r="Q1170" s="131" t="s">
        <v>12833</v>
      </c>
      <c r="R1170" s="131" t="s">
        <v>16827</v>
      </c>
      <c r="S1170" s="132" t="s">
        <v>16826</v>
      </c>
      <c r="T1170" s="136" t="s">
        <v>226</v>
      </c>
      <c r="U1170" s="211"/>
      <c r="V1170" s="211"/>
      <c r="W1170" s="133" t="str">
        <f>VLOOKUP(TRIM(X1170),X10:Y88,2,FALSE)</f>
        <v>Krisztian</v>
      </c>
      <c r="X1170" s="11" t="str">
        <f t="shared" si="39"/>
        <v>6.7</v>
      </c>
      <c r="AA1170" s="1">
        <f t="shared" si="38"/>
        <v>8</v>
      </c>
    </row>
    <row r="1171" spans="1:27" ht="35.25" customHeight="1">
      <c r="A1171" s="119" t="s">
        <v>139</v>
      </c>
      <c r="B1171" s="134" t="s">
        <v>57</v>
      </c>
      <c r="C1171" s="122" t="s">
        <v>140</v>
      </c>
      <c r="D1171" s="122" t="s">
        <v>117</v>
      </c>
      <c r="E1171" s="123" t="s">
        <v>11645</v>
      </c>
      <c r="F1171" s="124" t="s">
        <v>21</v>
      </c>
      <c r="G1171" s="124" t="s">
        <v>142</v>
      </c>
      <c r="H1171" s="124" t="s">
        <v>13058</v>
      </c>
      <c r="I1171" s="210" t="s">
        <v>203</v>
      </c>
      <c r="J1171" s="129" t="s">
        <v>2280</v>
      </c>
      <c r="K1171" s="128"/>
      <c r="L1171" s="129"/>
      <c r="M1171" s="128"/>
      <c r="N1171" s="127" t="s">
        <v>7471</v>
      </c>
      <c r="O1171" s="127" t="s">
        <v>2712</v>
      </c>
      <c r="P1171" s="127" t="s">
        <v>2281</v>
      </c>
      <c r="Q1171" s="131" t="s">
        <v>13715</v>
      </c>
      <c r="R1171" s="131" t="s">
        <v>16829</v>
      </c>
      <c r="S1171" s="132" t="s">
        <v>16828</v>
      </c>
      <c r="T1171" s="136" t="s">
        <v>201</v>
      </c>
      <c r="U1171" s="211"/>
      <c r="V1171" s="211"/>
      <c r="W1171" s="133" t="str">
        <f>VLOOKUP(TRIM(X1171),X10:Y88,2,FALSE)</f>
        <v>Krisztian</v>
      </c>
      <c r="X1171" s="11" t="str">
        <f t="shared" si="39"/>
        <v>6.7</v>
      </c>
      <c r="AA1171" s="1">
        <f t="shared" si="38"/>
        <v>25</v>
      </c>
    </row>
    <row r="1172" spans="1:27" ht="35.25" customHeight="1">
      <c r="A1172" s="119" t="s">
        <v>139</v>
      </c>
      <c r="B1172" s="134" t="s">
        <v>57</v>
      </c>
      <c r="C1172" s="122" t="s">
        <v>140</v>
      </c>
      <c r="D1172" s="122" t="s">
        <v>112</v>
      </c>
      <c r="E1172" s="123" t="s">
        <v>11646</v>
      </c>
      <c r="F1172" s="124" t="s">
        <v>24</v>
      </c>
      <c r="G1172" s="124" t="s">
        <v>142</v>
      </c>
      <c r="H1172" s="124" t="s">
        <v>15660</v>
      </c>
      <c r="I1172" s="210" t="s">
        <v>9839</v>
      </c>
      <c r="J1172" s="129" t="s">
        <v>174</v>
      </c>
      <c r="K1172" s="128">
        <v>57</v>
      </c>
      <c r="L1172" s="129" t="s">
        <v>60</v>
      </c>
      <c r="M1172" s="128" t="s">
        <v>191</v>
      </c>
      <c r="N1172" s="127" t="s">
        <v>485</v>
      </c>
      <c r="O1172" s="127" t="s">
        <v>165</v>
      </c>
      <c r="P1172" s="127" t="s">
        <v>183</v>
      </c>
      <c r="Q1172" s="131" t="s">
        <v>8669</v>
      </c>
      <c r="R1172" s="131" t="s">
        <v>16536</v>
      </c>
      <c r="S1172" s="132" t="s">
        <v>16535</v>
      </c>
      <c r="T1172" s="136" t="s">
        <v>201</v>
      </c>
      <c r="U1172" s="211"/>
      <c r="V1172" s="211"/>
      <c r="W1172" s="133" t="str">
        <f>VLOOKUP(TRIM(X1172),X10:Y88,2,FALSE)</f>
        <v>Krisztian</v>
      </c>
      <c r="X1172" s="11" t="str">
        <f t="shared" si="39"/>
        <v>6.5.10</v>
      </c>
      <c r="AA1172" s="1">
        <f t="shared" si="38"/>
        <v>48</v>
      </c>
    </row>
    <row r="1173" spans="1:27" ht="35.25" customHeight="1">
      <c r="A1173" s="119" t="s">
        <v>139</v>
      </c>
      <c r="B1173" s="134" t="s">
        <v>57</v>
      </c>
      <c r="C1173" s="122" t="s">
        <v>140</v>
      </c>
      <c r="D1173" s="122" t="s">
        <v>118</v>
      </c>
      <c r="E1173" s="123" t="s">
        <v>11647</v>
      </c>
      <c r="F1173" s="124" t="s">
        <v>21</v>
      </c>
      <c r="G1173" s="124" t="s">
        <v>142</v>
      </c>
      <c r="H1173" s="124" t="s">
        <v>13233</v>
      </c>
      <c r="I1173" s="210" t="s">
        <v>505</v>
      </c>
      <c r="J1173" s="129" t="s">
        <v>2193</v>
      </c>
      <c r="K1173" s="128"/>
      <c r="L1173" s="129"/>
      <c r="M1173" s="128"/>
      <c r="N1173" s="127" t="s">
        <v>7471</v>
      </c>
      <c r="O1173" s="127" t="s">
        <v>2712</v>
      </c>
      <c r="P1173" s="127" t="s">
        <v>2194</v>
      </c>
      <c r="Q1173" s="131" t="s">
        <v>13160</v>
      </c>
      <c r="R1173" s="131" t="s">
        <v>17283</v>
      </c>
      <c r="S1173" s="132" t="s">
        <v>145</v>
      </c>
      <c r="T1173" s="136" t="s">
        <v>506</v>
      </c>
      <c r="U1173" s="211"/>
      <c r="V1173" s="211" t="s">
        <v>245</v>
      </c>
      <c r="W1173" s="133" t="str">
        <f>VLOOKUP(TRIM(X1173),X10:Y88,2,FALSE)</f>
        <v>Krisztian</v>
      </c>
      <c r="X1173" s="11" t="str">
        <f t="shared" si="39"/>
        <v>6.8</v>
      </c>
      <c r="AA1173" s="1">
        <f t="shared" si="38"/>
        <v>13</v>
      </c>
    </row>
    <row r="1174" spans="1:27" ht="35.25" customHeight="1">
      <c r="A1174" s="119" t="s">
        <v>139</v>
      </c>
      <c r="B1174" s="134" t="s">
        <v>57</v>
      </c>
      <c r="C1174" s="122" t="s">
        <v>140</v>
      </c>
      <c r="D1174" s="122" t="s">
        <v>118</v>
      </c>
      <c r="E1174" s="123" t="s">
        <v>11648</v>
      </c>
      <c r="F1174" s="124" t="s">
        <v>21</v>
      </c>
      <c r="G1174" s="124" t="s">
        <v>142</v>
      </c>
      <c r="H1174" s="124" t="s">
        <v>12989</v>
      </c>
      <c r="I1174" s="210" t="s">
        <v>13367</v>
      </c>
      <c r="J1174" s="129" t="s">
        <v>2193</v>
      </c>
      <c r="K1174" s="128"/>
      <c r="L1174" s="129"/>
      <c r="M1174" s="128"/>
      <c r="N1174" s="127" t="s">
        <v>7471</v>
      </c>
      <c r="O1174" s="127" t="s">
        <v>2712</v>
      </c>
      <c r="P1174" s="127" t="s">
        <v>2194</v>
      </c>
      <c r="Q1174" s="131" t="s">
        <v>12863</v>
      </c>
      <c r="R1174" s="131" t="s">
        <v>16831</v>
      </c>
      <c r="S1174" s="132" t="s">
        <v>16830</v>
      </c>
      <c r="T1174" s="136" t="s">
        <v>12864</v>
      </c>
      <c r="U1174" s="211"/>
      <c r="V1174" s="211"/>
      <c r="W1174" s="133" t="str">
        <f>VLOOKUP(TRIM(X1174),X10:Y88,2,FALSE)</f>
        <v>Krisztian</v>
      </c>
      <c r="X1174" s="11" t="str">
        <f t="shared" si="39"/>
        <v>6.8</v>
      </c>
      <c r="AA1174" s="1">
        <f t="shared" si="38"/>
        <v>8</v>
      </c>
    </row>
    <row r="1175" spans="1:27" ht="35.25" customHeight="1">
      <c r="A1175" s="119" t="s">
        <v>139</v>
      </c>
      <c r="B1175" s="134" t="s">
        <v>57</v>
      </c>
      <c r="C1175" s="122" t="s">
        <v>140</v>
      </c>
      <c r="D1175" s="122" t="s">
        <v>118</v>
      </c>
      <c r="E1175" s="123" t="s">
        <v>11649</v>
      </c>
      <c r="F1175" s="124" t="s">
        <v>21</v>
      </c>
      <c r="G1175" s="124" t="s">
        <v>142</v>
      </c>
      <c r="H1175" s="124" t="s">
        <v>13036</v>
      </c>
      <c r="I1175" s="210" t="s">
        <v>241</v>
      </c>
      <c r="J1175" s="129" t="s">
        <v>2193</v>
      </c>
      <c r="K1175" s="128"/>
      <c r="L1175" s="129"/>
      <c r="M1175" s="128"/>
      <c r="N1175" s="127" t="s">
        <v>7471</v>
      </c>
      <c r="O1175" s="127" t="s">
        <v>2712</v>
      </c>
      <c r="P1175" s="127" t="s">
        <v>2194</v>
      </c>
      <c r="Q1175" s="131" t="s">
        <v>12900</v>
      </c>
      <c r="R1175" s="131" t="s">
        <v>16833</v>
      </c>
      <c r="S1175" s="132" t="s">
        <v>16832</v>
      </c>
      <c r="T1175" s="136" t="s">
        <v>242</v>
      </c>
      <c r="U1175" s="211"/>
      <c r="V1175" s="211"/>
      <c r="W1175" s="133" t="str">
        <f>VLOOKUP(TRIM(X1175),X10:Y88,2,FALSE)</f>
        <v>Krisztian</v>
      </c>
      <c r="X1175" s="11" t="str">
        <f t="shared" si="39"/>
        <v>6.8</v>
      </c>
      <c r="AA1175" s="1">
        <f t="shared" si="38"/>
        <v>7</v>
      </c>
    </row>
    <row r="1176" spans="1:27" ht="35.25" customHeight="1">
      <c r="A1176" s="119" t="s">
        <v>139</v>
      </c>
      <c r="B1176" s="134" t="s">
        <v>57</v>
      </c>
      <c r="C1176" s="122" t="s">
        <v>140</v>
      </c>
      <c r="D1176" s="122" t="s">
        <v>118</v>
      </c>
      <c r="E1176" s="123" t="s">
        <v>11650</v>
      </c>
      <c r="F1176" s="124" t="s">
        <v>21</v>
      </c>
      <c r="G1176" s="124" t="s">
        <v>142</v>
      </c>
      <c r="H1176" s="124" t="s">
        <v>13062</v>
      </c>
      <c r="I1176" s="210" t="s">
        <v>203</v>
      </c>
      <c r="J1176" s="129" t="s">
        <v>2193</v>
      </c>
      <c r="K1176" s="128"/>
      <c r="L1176" s="129"/>
      <c r="M1176" s="128"/>
      <c r="N1176" s="127" t="s">
        <v>7471</v>
      </c>
      <c r="O1176" s="127" t="s">
        <v>2712</v>
      </c>
      <c r="P1176" s="127" t="s">
        <v>2194</v>
      </c>
      <c r="Q1176" s="131" t="s">
        <v>13717</v>
      </c>
      <c r="R1176" s="131" t="s">
        <v>17284</v>
      </c>
      <c r="S1176" s="132" t="s">
        <v>145</v>
      </c>
      <c r="T1176" s="136" t="s">
        <v>201</v>
      </c>
      <c r="U1176" s="211"/>
      <c r="V1176" s="211" t="s">
        <v>245</v>
      </c>
      <c r="W1176" s="133" t="str">
        <f>VLOOKUP(TRIM(X1176),X10:Y88,2,FALSE)</f>
        <v>Krisztian</v>
      </c>
      <c r="X1176" s="11" t="str">
        <f t="shared" si="39"/>
        <v>6.8</v>
      </c>
      <c r="AA1176" s="1">
        <f t="shared" si="38"/>
        <v>25</v>
      </c>
    </row>
    <row r="1177" spans="1:27" ht="35.25" customHeight="1">
      <c r="A1177" s="119" t="s">
        <v>139</v>
      </c>
      <c r="B1177" s="134" t="s">
        <v>57</v>
      </c>
      <c r="C1177" s="122" t="s">
        <v>140</v>
      </c>
      <c r="D1177" s="122" t="s">
        <v>118</v>
      </c>
      <c r="E1177" s="123" t="s">
        <v>11651</v>
      </c>
      <c r="F1177" s="124" t="s">
        <v>21</v>
      </c>
      <c r="G1177" s="124" t="s">
        <v>142</v>
      </c>
      <c r="H1177" s="124" t="s">
        <v>13257</v>
      </c>
      <c r="I1177" s="210" t="s">
        <v>274</v>
      </c>
      <c r="J1177" s="129" t="s">
        <v>2193</v>
      </c>
      <c r="K1177" s="128"/>
      <c r="L1177" s="129"/>
      <c r="M1177" s="128"/>
      <c r="N1177" s="127" t="s">
        <v>7471</v>
      </c>
      <c r="O1177" s="127" t="s">
        <v>2712</v>
      </c>
      <c r="P1177" s="127" t="s">
        <v>2194</v>
      </c>
      <c r="Q1177" s="131" t="s">
        <v>13181</v>
      </c>
      <c r="R1177" s="131" t="s">
        <v>17285</v>
      </c>
      <c r="S1177" s="132" t="s">
        <v>145</v>
      </c>
      <c r="T1177" s="136" t="s">
        <v>275</v>
      </c>
      <c r="U1177" s="211"/>
      <c r="V1177" s="211" t="s">
        <v>245</v>
      </c>
      <c r="W1177" s="133" t="str">
        <f>VLOOKUP(TRIM(X1177),X10:Y88,2,FALSE)</f>
        <v>Krisztian</v>
      </c>
      <c r="X1177" s="11" t="str">
        <f t="shared" si="39"/>
        <v>6.8</v>
      </c>
      <c r="AA1177" s="1">
        <f t="shared" ref="AA1177:AA1240" si="40">LEN(I1177)</f>
        <v>4</v>
      </c>
    </row>
    <row r="1178" spans="1:27" ht="35.25" customHeight="1">
      <c r="A1178" s="119" t="s">
        <v>139</v>
      </c>
      <c r="B1178" s="134" t="s">
        <v>57</v>
      </c>
      <c r="C1178" s="122" t="s">
        <v>140</v>
      </c>
      <c r="D1178" s="122" t="s">
        <v>118</v>
      </c>
      <c r="E1178" s="123" t="s">
        <v>11652</v>
      </c>
      <c r="F1178" s="124" t="s">
        <v>21</v>
      </c>
      <c r="G1178" s="124" t="s">
        <v>142</v>
      </c>
      <c r="H1178" s="124" t="s">
        <v>12723</v>
      </c>
      <c r="I1178" s="210" t="s">
        <v>2398</v>
      </c>
      <c r="J1178" s="129" t="s">
        <v>2193</v>
      </c>
      <c r="K1178" s="128"/>
      <c r="L1178" s="129"/>
      <c r="M1178" s="128"/>
      <c r="N1178" s="127" t="s">
        <v>7471</v>
      </c>
      <c r="O1178" s="127" t="s">
        <v>2712</v>
      </c>
      <c r="P1178" s="127" t="s">
        <v>2194</v>
      </c>
      <c r="Q1178" s="131" t="s">
        <v>12672</v>
      </c>
      <c r="R1178" s="131" t="s">
        <v>16835</v>
      </c>
      <c r="S1178" s="132" t="s">
        <v>16834</v>
      </c>
      <c r="T1178" s="136" t="s">
        <v>2395</v>
      </c>
      <c r="U1178" s="211"/>
      <c r="V1178" s="211"/>
      <c r="W1178" s="133" t="str">
        <f>VLOOKUP(TRIM(X1178),X10:Y88,2,FALSE)</f>
        <v>Krisztian</v>
      </c>
      <c r="X1178" s="11" t="str">
        <f t="shared" si="39"/>
        <v>6.8</v>
      </c>
      <c r="AA1178" s="1">
        <f t="shared" si="40"/>
        <v>4</v>
      </c>
    </row>
    <row r="1179" spans="1:27" ht="35.25" customHeight="1">
      <c r="A1179" s="119" t="s">
        <v>139</v>
      </c>
      <c r="B1179" s="134" t="s">
        <v>57</v>
      </c>
      <c r="C1179" s="122" t="s">
        <v>140</v>
      </c>
      <c r="D1179" s="122" t="s">
        <v>118</v>
      </c>
      <c r="E1179" s="123" t="s">
        <v>11653</v>
      </c>
      <c r="F1179" s="124" t="s">
        <v>21</v>
      </c>
      <c r="G1179" s="124" t="s">
        <v>142</v>
      </c>
      <c r="H1179" s="124" t="s">
        <v>12786</v>
      </c>
      <c r="I1179" s="210" t="s">
        <v>17558</v>
      </c>
      <c r="J1179" s="129" t="s">
        <v>2193</v>
      </c>
      <c r="K1179" s="128"/>
      <c r="L1179" s="129"/>
      <c r="M1179" s="128"/>
      <c r="N1179" s="127" t="s">
        <v>7471</v>
      </c>
      <c r="O1179" s="127" t="s">
        <v>2712</v>
      </c>
      <c r="P1179" s="127" t="s">
        <v>2194</v>
      </c>
      <c r="Q1179" s="131" t="s">
        <v>12776</v>
      </c>
      <c r="R1179" s="131" t="s">
        <v>16837</v>
      </c>
      <c r="S1179" s="132" t="s">
        <v>16836</v>
      </c>
      <c r="T1179" s="136" t="s">
        <v>12706</v>
      </c>
      <c r="U1179" s="211"/>
      <c r="V1179" s="211"/>
      <c r="W1179" s="133" t="str">
        <f>VLOOKUP(TRIM(X1179),X10:Y88,2,FALSE)</f>
        <v>Krisztian</v>
      </c>
      <c r="X1179" s="11" t="str">
        <f t="shared" si="39"/>
        <v>6.8</v>
      </c>
      <c r="AA1179" s="1">
        <f t="shared" si="40"/>
        <v>23</v>
      </c>
    </row>
    <row r="1180" spans="1:27" ht="35.25" customHeight="1">
      <c r="A1180" s="119" t="s">
        <v>139</v>
      </c>
      <c r="B1180" s="134" t="s">
        <v>57</v>
      </c>
      <c r="C1180" s="122" t="s">
        <v>140</v>
      </c>
      <c r="D1180" s="122" t="s">
        <v>2170</v>
      </c>
      <c r="E1180" s="123" t="s">
        <v>11654</v>
      </c>
      <c r="F1180" s="124" t="s">
        <v>21</v>
      </c>
      <c r="G1180" s="124" t="s">
        <v>142</v>
      </c>
      <c r="H1180" s="124" t="s">
        <v>7923</v>
      </c>
      <c r="I1180" s="210" t="s">
        <v>2350</v>
      </c>
      <c r="J1180" s="129" t="s">
        <v>2365</v>
      </c>
      <c r="K1180" s="128"/>
      <c r="L1180" s="129"/>
      <c r="M1180" s="128"/>
      <c r="N1180" s="127" t="s">
        <v>7390</v>
      </c>
      <c r="O1180" s="127" t="s">
        <v>165</v>
      </c>
      <c r="P1180" s="127" t="s">
        <v>2366</v>
      </c>
      <c r="Q1180" s="131" t="s">
        <v>12363</v>
      </c>
      <c r="R1180" s="131" t="s">
        <v>16930</v>
      </c>
      <c r="S1180" s="132" t="s">
        <v>145</v>
      </c>
      <c r="T1180" s="136" t="s">
        <v>235</v>
      </c>
      <c r="U1180" s="211"/>
      <c r="V1180" s="211"/>
      <c r="W1180" s="133" t="str">
        <f>VLOOKUP(TRIM(X1180),X10:Y88,2,FALSE)</f>
        <v>Krisztian</v>
      </c>
      <c r="X1180" s="11" t="str">
        <f t="shared" si="39"/>
        <v>6.16</v>
      </c>
      <c r="AA1180" s="1">
        <f t="shared" si="40"/>
        <v>26</v>
      </c>
    </row>
    <row r="1181" spans="1:27" ht="35.25" customHeight="1">
      <c r="A1181" s="119" t="s">
        <v>139</v>
      </c>
      <c r="B1181" s="134" t="s">
        <v>57</v>
      </c>
      <c r="C1181" s="122" t="s">
        <v>140</v>
      </c>
      <c r="D1181" s="122" t="s">
        <v>2170</v>
      </c>
      <c r="E1181" s="123" t="s">
        <v>11655</v>
      </c>
      <c r="F1181" s="124" t="s">
        <v>21</v>
      </c>
      <c r="G1181" s="124" t="s">
        <v>142</v>
      </c>
      <c r="H1181" s="124" t="s">
        <v>7924</v>
      </c>
      <c r="I1181" s="210" t="s">
        <v>2350</v>
      </c>
      <c r="J1181" s="129" t="s">
        <v>2365</v>
      </c>
      <c r="K1181" s="128"/>
      <c r="L1181" s="129"/>
      <c r="M1181" s="128"/>
      <c r="N1181" s="127" t="s">
        <v>7390</v>
      </c>
      <c r="O1181" s="127" t="s">
        <v>165</v>
      </c>
      <c r="P1181" s="127" t="s">
        <v>2366</v>
      </c>
      <c r="Q1181" s="131" t="s">
        <v>12364</v>
      </c>
      <c r="R1181" s="131" t="s">
        <v>16927</v>
      </c>
      <c r="S1181" s="132" t="s">
        <v>16926</v>
      </c>
      <c r="T1181" s="136" t="s">
        <v>235</v>
      </c>
      <c r="U1181" s="211"/>
      <c r="V1181" s="211"/>
      <c r="W1181" s="133" t="str">
        <f>VLOOKUP(TRIM(X1181),X10:Y88,2,FALSE)</f>
        <v>Krisztian</v>
      </c>
      <c r="X1181" s="11" t="str">
        <f t="shared" si="39"/>
        <v>6.16</v>
      </c>
      <c r="AA1181" s="1">
        <f t="shared" si="40"/>
        <v>26</v>
      </c>
    </row>
    <row r="1182" spans="1:27" ht="35.25" customHeight="1">
      <c r="A1182" s="119" t="s">
        <v>139</v>
      </c>
      <c r="B1182" s="134" t="s">
        <v>57</v>
      </c>
      <c r="C1182" s="122" t="s">
        <v>140</v>
      </c>
      <c r="D1182" s="122" t="s">
        <v>2170</v>
      </c>
      <c r="E1182" s="123" t="s">
        <v>11656</v>
      </c>
      <c r="F1182" s="124" t="s">
        <v>21</v>
      </c>
      <c r="G1182" s="124" t="s">
        <v>142</v>
      </c>
      <c r="H1182" s="124" t="s">
        <v>7867</v>
      </c>
      <c r="I1182" s="210" t="s">
        <v>212</v>
      </c>
      <c r="J1182" s="129" t="s">
        <v>2365</v>
      </c>
      <c r="K1182" s="128"/>
      <c r="L1182" s="129"/>
      <c r="M1182" s="128"/>
      <c r="N1182" s="127" t="s">
        <v>7471</v>
      </c>
      <c r="O1182" s="127" t="s">
        <v>165</v>
      </c>
      <c r="P1182" s="127" t="s">
        <v>2366</v>
      </c>
      <c r="Q1182" s="131" t="s">
        <v>7750</v>
      </c>
      <c r="R1182" s="131" t="s">
        <v>16931</v>
      </c>
      <c r="S1182" s="132" t="s">
        <v>145</v>
      </c>
      <c r="T1182" s="136" t="s">
        <v>213</v>
      </c>
      <c r="U1182" s="211"/>
      <c r="V1182" s="211"/>
      <c r="W1182" s="133" t="str">
        <f>VLOOKUP(TRIM(X1182),X10:Y88,2,FALSE)</f>
        <v>Krisztian</v>
      </c>
      <c r="X1182" s="11" t="str">
        <f t="shared" ref="X1182:X1245" si="41">IF(ISNONTEXT(D1182),"" &amp; D1182 &amp;"",T(D1182))</f>
        <v>6.16</v>
      </c>
      <c r="AA1182" s="1">
        <f t="shared" si="40"/>
        <v>21</v>
      </c>
    </row>
    <row r="1183" spans="1:27" ht="35.25" customHeight="1">
      <c r="A1183" s="119" t="s">
        <v>139</v>
      </c>
      <c r="B1183" s="134" t="s">
        <v>57</v>
      </c>
      <c r="C1183" s="122" t="s">
        <v>140</v>
      </c>
      <c r="D1183" s="122" t="s">
        <v>2170</v>
      </c>
      <c r="E1183" s="123" t="s">
        <v>11657</v>
      </c>
      <c r="F1183" s="124" t="s">
        <v>21</v>
      </c>
      <c r="G1183" s="124" t="s">
        <v>142</v>
      </c>
      <c r="H1183" s="124" t="s">
        <v>7925</v>
      </c>
      <c r="I1183" s="210" t="s">
        <v>5690</v>
      </c>
      <c r="J1183" s="129" t="s">
        <v>2365</v>
      </c>
      <c r="K1183" s="128"/>
      <c r="L1183" s="129"/>
      <c r="M1183" s="128"/>
      <c r="N1183" s="127" t="s">
        <v>7390</v>
      </c>
      <c r="O1183" s="127" t="s">
        <v>165</v>
      </c>
      <c r="P1183" s="127" t="s">
        <v>2366</v>
      </c>
      <c r="Q1183" s="131" t="s">
        <v>12365</v>
      </c>
      <c r="R1183" s="131" t="s">
        <v>16932</v>
      </c>
      <c r="S1183" s="132" t="s">
        <v>145</v>
      </c>
      <c r="T1183" s="136" t="s">
        <v>235</v>
      </c>
      <c r="U1183" s="211"/>
      <c r="V1183" s="211"/>
      <c r="W1183" s="133" t="str">
        <f>VLOOKUP(TRIM(X1183),X10:Y88,2,FALSE)</f>
        <v>Krisztian</v>
      </c>
      <c r="X1183" s="11" t="str">
        <f t="shared" si="41"/>
        <v>6.16</v>
      </c>
      <c r="AA1183" s="1">
        <f t="shared" si="40"/>
        <v>35</v>
      </c>
    </row>
    <row r="1184" spans="1:27" ht="35.25" customHeight="1">
      <c r="A1184" s="119" t="s">
        <v>139</v>
      </c>
      <c r="B1184" s="134" t="s">
        <v>57</v>
      </c>
      <c r="C1184" s="122" t="s">
        <v>140</v>
      </c>
      <c r="D1184" s="122" t="s">
        <v>112</v>
      </c>
      <c r="E1184" s="123" t="s">
        <v>11658</v>
      </c>
      <c r="F1184" s="124" t="s">
        <v>24</v>
      </c>
      <c r="G1184" s="124" t="s">
        <v>142</v>
      </c>
      <c r="H1184" s="124" t="s">
        <v>16173</v>
      </c>
      <c r="I1184" s="210" t="s">
        <v>13351</v>
      </c>
      <c r="J1184" s="129" t="s">
        <v>185</v>
      </c>
      <c r="K1184" s="128">
        <v>109</v>
      </c>
      <c r="L1184" s="129" t="s">
        <v>60</v>
      </c>
      <c r="M1184" s="128" t="s">
        <v>191</v>
      </c>
      <c r="N1184" s="127" t="s">
        <v>485</v>
      </c>
      <c r="O1184" s="127" t="s">
        <v>165</v>
      </c>
      <c r="P1184" s="127" t="s">
        <v>183</v>
      </c>
      <c r="Q1184" s="131" t="s">
        <v>13484</v>
      </c>
      <c r="R1184" s="131" t="s">
        <v>16539</v>
      </c>
      <c r="S1184" s="132" t="s">
        <v>16538</v>
      </c>
      <c r="T1184" s="136" t="s">
        <v>235</v>
      </c>
      <c r="U1184" s="211"/>
      <c r="V1184" s="211"/>
      <c r="W1184" s="133" t="str">
        <f>VLOOKUP(TRIM(X1184),X10:Y88,2,FALSE)</f>
        <v>Krisztian</v>
      </c>
      <c r="X1184" s="11" t="str">
        <f t="shared" si="41"/>
        <v>6.5.10</v>
      </c>
      <c r="AA1184" s="1">
        <f t="shared" si="40"/>
        <v>53</v>
      </c>
    </row>
    <row r="1185" spans="1:27" ht="35.25" customHeight="1">
      <c r="A1185" s="119" t="s">
        <v>139</v>
      </c>
      <c r="B1185" s="134" t="s">
        <v>57</v>
      </c>
      <c r="C1185" s="122" t="s">
        <v>140</v>
      </c>
      <c r="D1185" s="122" t="s">
        <v>112</v>
      </c>
      <c r="E1185" s="123" t="s">
        <v>11659</v>
      </c>
      <c r="F1185" s="124" t="s">
        <v>23</v>
      </c>
      <c r="G1185" s="124" t="s">
        <v>142</v>
      </c>
      <c r="H1185" s="124" t="s">
        <v>17690</v>
      </c>
      <c r="I1185" s="210" t="s">
        <v>186</v>
      </c>
      <c r="J1185" s="129" t="s">
        <v>185</v>
      </c>
      <c r="K1185" s="128">
        <v>137</v>
      </c>
      <c r="L1185" s="129" t="s">
        <v>60</v>
      </c>
      <c r="M1185" s="128" t="s">
        <v>191</v>
      </c>
      <c r="N1185" s="127" t="s">
        <v>485</v>
      </c>
      <c r="O1185" s="127" t="s">
        <v>165</v>
      </c>
      <c r="P1185" s="127" t="s">
        <v>183</v>
      </c>
      <c r="Q1185" s="131" t="s">
        <v>13539</v>
      </c>
      <c r="R1185" s="131" t="s">
        <v>17286</v>
      </c>
      <c r="S1185" s="132" t="s">
        <v>145</v>
      </c>
      <c r="T1185" s="136" t="s">
        <v>206</v>
      </c>
      <c r="U1185" s="211"/>
      <c r="V1185" s="211" t="s">
        <v>245</v>
      </c>
      <c r="W1185" s="133" t="str">
        <f>VLOOKUP(TRIM(X1185),X10:Y88,2,FALSE)</f>
        <v>Krisztian</v>
      </c>
      <c r="X1185" s="11" t="str">
        <f t="shared" si="41"/>
        <v>6.5.10</v>
      </c>
      <c r="AA1185" s="1">
        <f t="shared" si="40"/>
        <v>14</v>
      </c>
    </row>
    <row r="1186" spans="1:27" ht="35.25" customHeight="1">
      <c r="A1186" s="119" t="s">
        <v>139</v>
      </c>
      <c r="B1186" s="134" t="s">
        <v>57</v>
      </c>
      <c r="C1186" s="122" t="s">
        <v>140</v>
      </c>
      <c r="D1186" s="122" t="s">
        <v>112</v>
      </c>
      <c r="E1186" s="123" t="s">
        <v>11660</v>
      </c>
      <c r="F1186" s="124" t="s">
        <v>24</v>
      </c>
      <c r="G1186" s="124" t="s">
        <v>142</v>
      </c>
      <c r="H1186" s="124" t="s">
        <v>16178</v>
      </c>
      <c r="I1186" s="210" t="s">
        <v>2350</v>
      </c>
      <c r="J1186" s="129" t="s">
        <v>174</v>
      </c>
      <c r="K1186" s="128">
        <v>78</v>
      </c>
      <c r="L1186" s="129" t="s">
        <v>60</v>
      </c>
      <c r="M1186" s="128" t="s">
        <v>191</v>
      </c>
      <c r="N1186" s="127" t="s">
        <v>485</v>
      </c>
      <c r="O1186" s="127" t="s">
        <v>165</v>
      </c>
      <c r="P1186" s="127" t="s">
        <v>183</v>
      </c>
      <c r="Q1186" s="131" t="s">
        <v>13483</v>
      </c>
      <c r="R1186" s="131" t="s">
        <v>16545</v>
      </c>
      <c r="S1186" s="132" t="s">
        <v>16544</v>
      </c>
      <c r="T1186" s="136" t="s">
        <v>235</v>
      </c>
      <c r="U1186" s="211"/>
      <c r="V1186" s="211"/>
      <c r="W1186" s="133" t="str">
        <f>VLOOKUP(TRIM(X1186),X10:Y88,2,FALSE)</f>
        <v>Krisztian</v>
      </c>
      <c r="X1186" s="11" t="str">
        <f t="shared" si="41"/>
        <v>6.5.10</v>
      </c>
      <c r="AA1186" s="1">
        <f t="shared" si="40"/>
        <v>26</v>
      </c>
    </row>
    <row r="1187" spans="1:27" ht="35.25" customHeight="1">
      <c r="A1187" s="119" t="s">
        <v>139</v>
      </c>
      <c r="B1187" s="134" t="s">
        <v>57</v>
      </c>
      <c r="C1187" s="122" t="s">
        <v>140</v>
      </c>
      <c r="D1187" s="122" t="s">
        <v>112</v>
      </c>
      <c r="E1187" s="123" t="s">
        <v>11661</v>
      </c>
      <c r="F1187" s="124" t="s">
        <v>24</v>
      </c>
      <c r="G1187" s="124" t="s">
        <v>142</v>
      </c>
      <c r="H1187" s="124" t="s">
        <v>16181</v>
      </c>
      <c r="I1187" s="210" t="s">
        <v>186</v>
      </c>
      <c r="J1187" s="129" t="s">
        <v>174</v>
      </c>
      <c r="K1187" s="128">
        <v>135</v>
      </c>
      <c r="L1187" s="129" t="s">
        <v>60</v>
      </c>
      <c r="M1187" s="128" t="s">
        <v>191</v>
      </c>
      <c r="N1187" s="127" t="s">
        <v>485</v>
      </c>
      <c r="O1187" s="127" t="s">
        <v>165</v>
      </c>
      <c r="P1187" s="127" t="s">
        <v>183</v>
      </c>
      <c r="Q1187" s="131" t="s">
        <v>13636</v>
      </c>
      <c r="R1187" s="131" t="s">
        <v>16548</v>
      </c>
      <c r="S1187" s="132" t="s">
        <v>16547</v>
      </c>
      <c r="T1187" s="136" t="s">
        <v>257</v>
      </c>
      <c r="U1187" s="211"/>
      <c r="V1187" s="211"/>
      <c r="W1187" s="133" t="str">
        <f>VLOOKUP(TRIM(X1187),X10:Y88,2,FALSE)</f>
        <v>Krisztian</v>
      </c>
      <c r="X1187" s="11" t="str">
        <f t="shared" si="41"/>
        <v>6.5.10</v>
      </c>
      <c r="AA1187" s="1">
        <f t="shared" si="40"/>
        <v>14</v>
      </c>
    </row>
    <row r="1188" spans="1:27" ht="35.25" customHeight="1">
      <c r="A1188" s="119" t="s">
        <v>139</v>
      </c>
      <c r="B1188" s="134" t="s">
        <v>57</v>
      </c>
      <c r="C1188" s="122" t="s">
        <v>140</v>
      </c>
      <c r="D1188" s="122" t="s">
        <v>112</v>
      </c>
      <c r="E1188" s="123" t="s">
        <v>11662</v>
      </c>
      <c r="F1188" s="124" t="s">
        <v>180</v>
      </c>
      <c r="G1188" s="124" t="s">
        <v>142</v>
      </c>
      <c r="H1188" s="124" t="s">
        <v>16554</v>
      </c>
      <c r="I1188" s="210" t="s">
        <v>295</v>
      </c>
      <c r="J1188" s="127"/>
      <c r="K1188" s="212"/>
      <c r="L1188" s="127"/>
      <c r="M1188" s="212"/>
      <c r="N1188" s="127"/>
      <c r="O1188" s="127" t="s">
        <v>165</v>
      </c>
      <c r="P1188" s="127" t="s">
        <v>183</v>
      </c>
      <c r="Q1188" s="131" t="s">
        <v>323</v>
      </c>
      <c r="R1188" s="131" t="s">
        <v>16551</v>
      </c>
      <c r="S1188" s="132" t="s">
        <v>16550</v>
      </c>
      <c r="T1188" s="136" t="s">
        <v>257</v>
      </c>
      <c r="U1188" s="211"/>
      <c r="V1188" s="211"/>
      <c r="W1188" s="133" t="str">
        <f>VLOOKUP(TRIM(X1188),X10:Y88,2,FALSE)</f>
        <v>Krisztian</v>
      </c>
      <c r="X1188" s="11" t="str">
        <f t="shared" si="41"/>
        <v>6.5.10</v>
      </c>
      <c r="AA1188" s="1">
        <f t="shared" si="40"/>
        <v>6</v>
      </c>
    </row>
    <row r="1189" spans="1:27" ht="35.25" customHeight="1">
      <c r="A1189" s="119" t="s">
        <v>139</v>
      </c>
      <c r="B1189" s="134" t="s">
        <v>57</v>
      </c>
      <c r="C1189" s="122" t="s">
        <v>140</v>
      </c>
      <c r="D1189" s="122" t="s">
        <v>112</v>
      </c>
      <c r="E1189" s="123" t="s">
        <v>11663</v>
      </c>
      <c r="F1189" s="124" t="s">
        <v>23</v>
      </c>
      <c r="G1189" s="124" t="s">
        <v>142</v>
      </c>
      <c r="H1189" s="124" t="s">
        <v>16184</v>
      </c>
      <c r="I1189" s="210" t="s">
        <v>254</v>
      </c>
      <c r="J1189" s="129" t="s">
        <v>185</v>
      </c>
      <c r="K1189" s="128">
        <v>213</v>
      </c>
      <c r="L1189" s="129" t="s">
        <v>60</v>
      </c>
      <c r="M1189" s="128" t="s">
        <v>191</v>
      </c>
      <c r="N1189" s="127" t="s">
        <v>485</v>
      </c>
      <c r="O1189" s="127" t="s">
        <v>165</v>
      </c>
      <c r="P1189" s="127" t="s">
        <v>183</v>
      </c>
      <c r="Q1189" s="131" t="s">
        <v>13666</v>
      </c>
      <c r="R1189" s="131" t="s">
        <v>17287</v>
      </c>
      <c r="S1189" s="132" t="s">
        <v>145</v>
      </c>
      <c r="T1189" s="136" t="s">
        <v>337</v>
      </c>
      <c r="U1189" s="211"/>
      <c r="V1189" s="211" t="s">
        <v>245</v>
      </c>
      <c r="W1189" s="133" t="str">
        <f>VLOOKUP(TRIM(X1189),X10:Y88,2,FALSE)</f>
        <v>Krisztian</v>
      </c>
      <c r="X1189" s="11" t="str">
        <f t="shared" si="41"/>
        <v>6.5.10</v>
      </c>
      <c r="AA1189" s="1">
        <f t="shared" si="40"/>
        <v>4</v>
      </c>
    </row>
    <row r="1190" spans="1:27" ht="35.25" customHeight="1">
      <c r="A1190" s="119" t="s">
        <v>139</v>
      </c>
      <c r="B1190" s="134" t="s">
        <v>57</v>
      </c>
      <c r="C1190" s="122" t="s">
        <v>140</v>
      </c>
      <c r="D1190" s="122" t="s">
        <v>112</v>
      </c>
      <c r="E1190" s="123" t="s">
        <v>11664</v>
      </c>
      <c r="F1190" s="124" t="s">
        <v>23</v>
      </c>
      <c r="G1190" s="124" t="s">
        <v>142</v>
      </c>
      <c r="H1190" s="124" t="s">
        <v>16187</v>
      </c>
      <c r="I1190" s="210" t="s">
        <v>2630</v>
      </c>
      <c r="J1190" s="129" t="s">
        <v>185</v>
      </c>
      <c r="K1190" s="128">
        <v>166</v>
      </c>
      <c r="L1190" s="129" t="s">
        <v>60</v>
      </c>
      <c r="M1190" s="128" t="s">
        <v>191</v>
      </c>
      <c r="N1190" s="127" t="s">
        <v>485</v>
      </c>
      <c r="O1190" s="127" t="s">
        <v>165</v>
      </c>
      <c r="P1190" s="127" t="s">
        <v>183</v>
      </c>
      <c r="Q1190" s="131" t="s">
        <v>13591</v>
      </c>
      <c r="R1190" s="131" t="s">
        <v>17288</v>
      </c>
      <c r="S1190" s="132" t="s">
        <v>145</v>
      </c>
      <c r="T1190" s="136" t="s">
        <v>232</v>
      </c>
      <c r="U1190" s="211"/>
      <c r="V1190" s="211" t="s">
        <v>245</v>
      </c>
      <c r="W1190" s="133" t="str">
        <f>VLOOKUP(TRIM(X1190),X10:Y88,2,FALSE)</f>
        <v>Krisztian</v>
      </c>
      <c r="X1190" s="11" t="str">
        <f t="shared" si="41"/>
        <v>6.5.10</v>
      </c>
      <c r="AA1190" s="1">
        <f t="shared" si="40"/>
        <v>30</v>
      </c>
    </row>
    <row r="1191" spans="1:27" ht="35.25" customHeight="1">
      <c r="A1191" s="119" t="s">
        <v>139</v>
      </c>
      <c r="B1191" s="134" t="s">
        <v>57</v>
      </c>
      <c r="C1191" s="122" t="s">
        <v>140</v>
      </c>
      <c r="D1191" s="122" t="s">
        <v>112</v>
      </c>
      <c r="E1191" s="123" t="s">
        <v>11665</v>
      </c>
      <c r="F1191" s="124" t="s">
        <v>23</v>
      </c>
      <c r="G1191" s="124" t="s">
        <v>142</v>
      </c>
      <c r="H1191" s="124" t="s">
        <v>16190</v>
      </c>
      <c r="I1191" s="210" t="s">
        <v>241</v>
      </c>
      <c r="J1191" s="129" t="s">
        <v>185</v>
      </c>
      <c r="K1191" s="128">
        <v>210</v>
      </c>
      <c r="L1191" s="129" t="s">
        <v>60</v>
      </c>
      <c r="M1191" s="128" t="s">
        <v>327</v>
      </c>
      <c r="N1191" s="127" t="s">
        <v>485</v>
      </c>
      <c r="O1191" s="127" t="s">
        <v>165</v>
      </c>
      <c r="P1191" s="127" t="s">
        <v>183</v>
      </c>
      <c r="Q1191" s="131" t="s">
        <v>13663</v>
      </c>
      <c r="R1191" s="131" t="s">
        <v>17289</v>
      </c>
      <c r="S1191" s="132" t="s">
        <v>145</v>
      </c>
      <c r="T1191" s="136" t="s">
        <v>266</v>
      </c>
      <c r="U1191" s="211"/>
      <c r="V1191" s="211" t="s">
        <v>245</v>
      </c>
      <c r="W1191" s="133" t="str">
        <f>VLOOKUP(TRIM(X1191),X10:Y88,2,FALSE)</f>
        <v>Krisztian</v>
      </c>
      <c r="X1191" s="11" t="str">
        <f t="shared" si="41"/>
        <v>6.5.10</v>
      </c>
      <c r="AA1191" s="1">
        <f t="shared" si="40"/>
        <v>7</v>
      </c>
    </row>
    <row r="1192" spans="1:27" ht="35.25" customHeight="1">
      <c r="A1192" s="119" t="s">
        <v>139</v>
      </c>
      <c r="B1192" s="134" t="s">
        <v>57</v>
      </c>
      <c r="C1192" s="122" t="s">
        <v>140</v>
      </c>
      <c r="D1192" s="122" t="s">
        <v>112</v>
      </c>
      <c r="E1192" s="123" t="s">
        <v>11666</v>
      </c>
      <c r="F1192" s="124" t="s">
        <v>24</v>
      </c>
      <c r="G1192" s="124" t="s">
        <v>142</v>
      </c>
      <c r="H1192" s="124" t="s">
        <v>16193</v>
      </c>
      <c r="I1192" s="210" t="s">
        <v>241</v>
      </c>
      <c r="J1192" s="129" t="s">
        <v>185</v>
      </c>
      <c r="K1192" s="128">
        <v>211</v>
      </c>
      <c r="L1192" s="129" t="s">
        <v>60</v>
      </c>
      <c r="M1192" s="128" t="s">
        <v>191</v>
      </c>
      <c r="N1192" s="127" t="s">
        <v>485</v>
      </c>
      <c r="O1192" s="127" t="s">
        <v>165</v>
      </c>
      <c r="P1192" s="127" t="s">
        <v>183</v>
      </c>
      <c r="Q1192" s="131" t="s">
        <v>13664</v>
      </c>
      <c r="R1192" s="131" t="s">
        <v>16558</v>
      </c>
      <c r="S1192" s="132" t="s">
        <v>16557</v>
      </c>
      <c r="T1192" s="136" t="s">
        <v>266</v>
      </c>
      <c r="U1192" s="211"/>
      <c r="V1192" s="211"/>
      <c r="W1192" s="133" t="str">
        <f>VLOOKUP(TRIM(X1192),X10:Y88,2,FALSE)</f>
        <v>Krisztian</v>
      </c>
      <c r="X1192" s="11" t="str">
        <f t="shared" si="41"/>
        <v>6.5.10</v>
      </c>
      <c r="AA1192" s="1">
        <f t="shared" si="40"/>
        <v>7</v>
      </c>
    </row>
    <row r="1193" spans="1:27" ht="35.25" customHeight="1">
      <c r="A1193" s="119" t="s">
        <v>139</v>
      </c>
      <c r="B1193" s="134" t="s">
        <v>57</v>
      </c>
      <c r="C1193" s="122" t="s">
        <v>140</v>
      </c>
      <c r="D1193" s="122" t="s">
        <v>112</v>
      </c>
      <c r="E1193" s="123" t="s">
        <v>11667</v>
      </c>
      <c r="F1193" s="124" t="s">
        <v>23</v>
      </c>
      <c r="G1193" s="124" t="s">
        <v>142</v>
      </c>
      <c r="H1193" s="124" t="s">
        <v>16196</v>
      </c>
      <c r="I1193" s="210" t="s">
        <v>2350</v>
      </c>
      <c r="J1193" s="129" t="s">
        <v>185</v>
      </c>
      <c r="K1193" s="128">
        <v>139</v>
      </c>
      <c r="L1193" s="129" t="s">
        <v>60</v>
      </c>
      <c r="M1193" s="128" t="s">
        <v>191</v>
      </c>
      <c r="N1193" s="127" t="s">
        <v>485</v>
      </c>
      <c r="O1193" s="127" t="s">
        <v>165</v>
      </c>
      <c r="P1193" s="127" t="s">
        <v>183</v>
      </c>
      <c r="Q1193" s="131" t="s">
        <v>13542</v>
      </c>
      <c r="R1193" s="131" t="s">
        <v>17290</v>
      </c>
      <c r="S1193" s="132" t="s">
        <v>145</v>
      </c>
      <c r="T1193" s="136" t="s">
        <v>235</v>
      </c>
      <c r="U1193" s="211"/>
      <c r="V1193" s="211" t="s">
        <v>245</v>
      </c>
      <c r="W1193" s="133" t="str">
        <f>VLOOKUP(TRIM(X1193),X10:Y88,2,FALSE)</f>
        <v>Krisztian</v>
      </c>
      <c r="X1193" s="11" t="str">
        <f t="shared" si="41"/>
        <v>6.5.10</v>
      </c>
      <c r="AA1193" s="1">
        <f t="shared" si="40"/>
        <v>26</v>
      </c>
    </row>
    <row r="1194" spans="1:27" ht="35.25" customHeight="1">
      <c r="A1194" s="119" t="s">
        <v>139</v>
      </c>
      <c r="B1194" s="134" t="s">
        <v>57</v>
      </c>
      <c r="C1194" s="122" t="s">
        <v>140</v>
      </c>
      <c r="D1194" s="122" t="s">
        <v>12058</v>
      </c>
      <c r="E1194" s="123" t="s">
        <v>11668</v>
      </c>
      <c r="F1194" s="124" t="s">
        <v>23</v>
      </c>
      <c r="G1194" s="124" t="s">
        <v>142</v>
      </c>
      <c r="H1194" s="124" t="s">
        <v>16201</v>
      </c>
      <c r="I1194" s="210" t="s">
        <v>225</v>
      </c>
      <c r="J1194" s="129" t="s">
        <v>5550</v>
      </c>
      <c r="K1194" s="128">
        <v>25</v>
      </c>
      <c r="L1194" s="129" t="s">
        <v>60</v>
      </c>
      <c r="M1194" s="128" t="s">
        <v>191</v>
      </c>
      <c r="N1194" s="127" t="s">
        <v>485</v>
      </c>
      <c r="O1194" s="127" t="s">
        <v>165</v>
      </c>
      <c r="P1194" s="127" t="s">
        <v>183</v>
      </c>
      <c r="Q1194" s="131" t="s">
        <v>8573</v>
      </c>
      <c r="R1194" s="131" t="s">
        <v>17291</v>
      </c>
      <c r="S1194" s="132" t="s">
        <v>145</v>
      </c>
      <c r="T1194" s="136" t="s">
        <v>226</v>
      </c>
      <c r="U1194" s="211"/>
      <c r="V1194" s="211" t="s">
        <v>245</v>
      </c>
      <c r="W1194" s="133" t="str">
        <f>VLOOKUP(TRIM(X1194),X10:Y88,2,FALSE)</f>
        <v>Krisztian</v>
      </c>
      <c r="X1194" s="11" t="str">
        <f t="shared" si="41"/>
        <v>6.5.6.2</v>
      </c>
      <c r="AA1194" s="1">
        <f t="shared" si="40"/>
        <v>8</v>
      </c>
    </row>
    <row r="1195" spans="1:27" ht="35.25" customHeight="1">
      <c r="A1195" s="119" t="s">
        <v>139</v>
      </c>
      <c r="B1195" s="134" t="s">
        <v>57</v>
      </c>
      <c r="C1195" s="122" t="s">
        <v>140</v>
      </c>
      <c r="D1195" s="122" t="s">
        <v>12058</v>
      </c>
      <c r="E1195" s="123" t="s">
        <v>11669</v>
      </c>
      <c r="F1195" s="124" t="s">
        <v>23</v>
      </c>
      <c r="G1195" s="124" t="s">
        <v>142</v>
      </c>
      <c r="H1195" s="124" t="s">
        <v>16204</v>
      </c>
      <c r="I1195" s="210" t="s">
        <v>189</v>
      </c>
      <c r="J1195" s="129" t="s">
        <v>185</v>
      </c>
      <c r="K1195" s="128">
        <v>216</v>
      </c>
      <c r="L1195" s="129" t="s">
        <v>60</v>
      </c>
      <c r="M1195" s="128" t="s">
        <v>191</v>
      </c>
      <c r="N1195" s="127" t="s">
        <v>485</v>
      </c>
      <c r="O1195" s="127" t="s">
        <v>165</v>
      </c>
      <c r="P1195" s="127" t="s">
        <v>183</v>
      </c>
      <c r="Q1195" s="131" t="s">
        <v>8518</v>
      </c>
      <c r="R1195" s="131" t="s">
        <v>17292</v>
      </c>
      <c r="S1195" s="132" t="s">
        <v>145</v>
      </c>
      <c r="T1195" s="136" t="s">
        <v>278</v>
      </c>
      <c r="U1195" s="211"/>
      <c r="V1195" s="211" t="s">
        <v>245</v>
      </c>
      <c r="W1195" s="133" t="str">
        <f>VLOOKUP(TRIM(X1195),X10:Y88,2,FALSE)</f>
        <v>Krisztian</v>
      </c>
      <c r="X1195" s="11" t="str">
        <f t="shared" si="41"/>
        <v>6.5.6.2</v>
      </c>
      <c r="AA1195" s="1">
        <f t="shared" si="40"/>
        <v>17</v>
      </c>
    </row>
    <row r="1196" spans="1:27" ht="35.25" customHeight="1">
      <c r="A1196" s="119" t="s">
        <v>139</v>
      </c>
      <c r="B1196" s="134" t="s">
        <v>57</v>
      </c>
      <c r="C1196" s="122" t="s">
        <v>140</v>
      </c>
      <c r="D1196" s="122" t="s">
        <v>12058</v>
      </c>
      <c r="E1196" s="123" t="s">
        <v>11670</v>
      </c>
      <c r="F1196" s="124" t="s">
        <v>24</v>
      </c>
      <c r="G1196" s="124" t="s">
        <v>142</v>
      </c>
      <c r="H1196" s="124" t="s">
        <v>16207</v>
      </c>
      <c r="I1196" s="210" t="s">
        <v>200</v>
      </c>
      <c r="J1196" s="129" t="s">
        <v>5550</v>
      </c>
      <c r="K1196" s="128">
        <v>32</v>
      </c>
      <c r="L1196" s="129" t="s">
        <v>60</v>
      </c>
      <c r="M1196" s="128" t="s">
        <v>191</v>
      </c>
      <c r="N1196" s="127" t="s">
        <v>485</v>
      </c>
      <c r="O1196" s="127" t="s">
        <v>165</v>
      </c>
      <c r="P1196" s="127" t="s">
        <v>183</v>
      </c>
      <c r="Q1196" s="131" t="s">
        <v>8495</v>
      </c>
      <c r="R1196" s="131" t="s">
        <v>16906</v>
      </c>
      <c r="S1196" s="132" t="s">
        <v>16905</v>
      </c>
      <c r="T1196" s="136" t="s">
        <v>278</v>
      </c>
      <c r="U1196" s="211"/>
      <c r="V1196" s="211"/>
      <c r="W1196" s="133" t="str">
        <f>VLOOKUP(TRIM(X1196),X10:Y88,2,FALSE)</f>
        <v>Krisztian</v>
      </c>
      <c r="X1196" s="11" t="str">
        <f t="shared" si="41"/>
        <v>6.5.6.2</v>
      </c>
      <c r="AA1196" s="1">
        <f t="shared" si="40"/>
        <v>6</v>
      </c>
    </row>
    <row r="1197" spans="1:27" ht="35.25" customHeight="1">
      <c r="A1197" s="119" t="s">
        <v>139</v>
      </c>
      <c r="B1197" s="134" t="s">
        <v>57</v>
      </c>
      <c r="C1197" s="122" t="s">
        <v>140</v>
      </c>
      <c r="D1197" s="122" t="s">
        <v>12058</v>
      </c>
      <c r="E1197" s="123" t="s">
        <v>11671</v>
      </c>
      <c r="F1197" s="124" t="s">
        <v>24</v>
      </c>
      <c r="G1197" s="124" t="s">
        <v>142</v>
      </c>
      <c r="H1197" s="124" t="s">
        <v>16209</v>
      </c>
      <c r="I1197" s="210" t="s">
        <v>17559</v>
      </c>
      <c r="J1197" s="129" t="s">
        <v>174</v>
      </c>
      <c r="K1197" s="128">
        <v>160</v>
      </c>
      <c r="L1197" s="129" t="s">
        <v>60</v>
      </c>
      <c r="M1197" s="128" t="s">
        <v>191</v>
      </c>
      <c r="N1197" s="127" t="s">
        <v>485</v>
      </c>
      <c r="O1197" s="127" t="s">
        <v>165</v>
      </c>
      <c r="P1197" s="127" t="s">
        <v>183</v>
      </c>
      <c r="Q1197" s="131" t="s">
        <v>8423</v>
      </c>
      <c r="R1197" s="131" t="s">
        <v>16909</v>
      </c>
      <c r="S1197" s="132" t="s">
        <v>16908</v>
      </c>
      <c r="T1197" s="136" t="s">
        <v>278</v>
      </c>
      <c r="U1197" s="211"/>
      <c r="V1197" s="211"/>
      <c r="W1197" s="133" t="str">
        <f>VLOOKUP(TRIM(X1197),X10:Y88,2,FALSE)</f>
        <v>Krisztian</v>
      </c>
      <c r="X1197" s="11" t="str">
        <f t="shared" si="41"/>
        <v>6.5.6.2</v>
      </c>
      <c r="AA1197" s="1">
        <f t="shared" si="40"/>
        <v>24</v>
      </c>
    </row>
    <row r="1198" spans="1:27" ht="35.25" customHeight="1">
      <c r="A1198" s="119" t="s">
        <v>139</v>
      </c>
      <c r="B1198" s="134" t="s">
        <v>57</v>
      </c>
      <c r="C1198" s="122" t="s">
        <v>140</v>
      </c>
      <c r="D1198" s="122" t="s">
        <v>12058</v>
      </c>
      <c r="E1198" s="123" t="s">
        <v>11672</v>
      </c>
      <c r="F1198" s="124" t="s">
        <v>24</v>
      </c>
      <c r="G1198" s="124" t="s">
        <v>142</v>
      </c>
      <c r="H1198" s="124" t="s">
        <v>16214</v>
      </c>
      <c r="I1198" s="210" t="s">
        <v>189</v>
      </c>
      <c r="J1198" s="129" t="s">
        <v>5550</v>
      </c>
      <c r="K1198" s="128">
        <v>33</v>
      </c>
      <c r="L1198" s="129" t="s">
        <v>60</v>
      </c>
      <c r="M1198" s="128" t="s">
        <v>191</v>
      </c>
      <c r="N1198" s="127" t="s">
        <v>485</v>
      </c>
      <c r="O1198" s="127" t="s">
        <v>165</v>
      </c>
      <c r="P1198" s="127" t="s">
        <v>183</v>
      </c>
      <c r="Q1198" s="131" t="s">
        <v>8425</v>
      </c>
      <c r="R1198" s="131" t="s">
        <v>16915</v>
      </c>
      <c r="S1198" s="132" t="s">
        <v>16914</v>
      </c>
      <c r="T1198" s="136" t="s">
        <v>278</v>
      </c>
      <c r="U1198" s="211"/>
      <c r="V1198" s="211"/>
      <c r="W1198" s="133" t="str">
        <f>VLOOKUP(TRIM(X1198),X10:Y88,2,FALSE)</f>
        <v>Krisztian</v>
      </c>
      <c r="X1198" s="11" t="str">
        <f t="shared" si="41"/>
        <v>6.5.6.2</v>
      </c>
      <c r="AA1198" s="1">
        <f t="shared" si="40"/>
        <v>17</v>
      </c>
    </row>
    <row r="1199" spans="1:27" ht="35.25" customHeight="1">
      <c r="A1199" s="119" t="s">
        <v>139</v>
      </c>
      <c r="B1199" s="134" t="s">
        <v>57</v>
      </c>
      <c r="C1199" s="122" t="s">
        <v>140</v>
      </c>
      <c r="D1199" s="122" t="s">
        <v>12058</v>
      </c>
      <c r="E1199" s="123" t="s">
        <v>11673</v>
      </c>
      <c r="F1199" s="124" t="s">
        <v>24</v>
      </c>
      <c r="G1199" s="124" t="s">
        <v>142</v>
      </c>
      <c r="H1199" s="124" t="s">
        <v>16217</v>
      </c>
      <c r="I1199" s="210" t="s">
        <v>189</v>
      </c>
      <c r="J1199" s="129" t="s">
        <v>174</v>
      </c>
      <c r="K1199" s="128">
        <v>161</v>
      </c>
      <c r="L1199" s="129" t="s">
        <v>60</v>
      </c>
      <c r="M1199" s="128" t="s">
        <v>191</v>
      </c>
      <c r="N1199" s="127" t="s">
        <v>485</v>
      </c>
      <c r="O1199" s="127" t="s">
        <v>165</v>
      </c>
      <c r="P1199" s="127" t="s">
        <v>183</v>
      </c>
      <c r="Q1199" s="131" t="s">
        <v>13671</v>
      </c>
      <c r="R1199" s="131" t="s">
        <v>16918</v>
      </c>
      <c r="S1199" s="132" t="s">
        <v>16917</v>
      </c>
      <c r="T1199" s="136" t="s">
        <v>278</v>
      </c>
      <c r="U1199" s="211"/>
      <c r="V1199" s="211"/>
      <c r="W1199" s="133" t="str">
        <f>VLOOKUP(TRIM(X1199),X10:Y88,2,FALSE)</f>
        <v>Krisztian</v>
      </c>
      <c r="X1199" s="11" t="str">
        <f t="shared" si="41"/>
        <v>6.5.6.2</v>
      </c>
      <c r="AA1199" s="1">
        <f t="shared" si="40"/>
        <v>17</v>
      </c>
    </row>
    <row r="1200" spans="1:27" ht="35.25" customHeight="1">
      <c r="A1200" s="119" t="s">
        <v>139</v>
      </c>
      <c r="B1200" s="134" t="s">
        <v>57</v>
      </c>
      <c r="C1200" s="122" t="s">
        <v>140</v>
      </c>
      <c r="D1200" s="122" t="s">
        <v>12058</v>
      </c>
      <c r="E1200" s="123" t="s">
        <v>11674</v>
      </c>
      <c r="F1200" s="124" t="s">
        <v>24</v>
      </c>
      <c r="G1200" s="124" t="s">
        <v>142</v>
      </c>
      <c r="H1200" s="124" t="s">
        <v>16220</v>
      </c>
      <c r="I1200" s="210" t="s">
        <v>189</v>
      </c>
      <c r="J1200" s="129" t="s">
        <v>5550</v>
      </c>
      <c r="K1200" s="128">
        <v>34</v>
      </c>
      <c r="L1200" s="129" t="s">
        <v>60</v>
      </c>
      <c r="M1200" s="128" t="s">
        <v>191</v>
      </c>
      <c r="N1200" s="127" t="s">
        <v>485</v>
      </c>
      <c r="O1200" s="127" t="s">
        <v>165</v>
      </c>
      <c r="P1200" s="127" t="s">
        <v>183</v>
      </c>
      <c r="Q1200" s="131" t="s">
        <v>8525</v>
      </c>
      <c r="R1200" s="131" t="s">
        <v>16924</v>
      </c>
      <c r="S1200" s="132" t="s">
        <v>16923</v>
      </c>
      <c r="T1200" s="136" t="s">
        <v>278</v>
      </c>
      <c r="U1200" s="211"/>
      <c r="V1200" s="211"/>
      <c r="W1200" s="133" t="str">
        <f>VLOOKUP(TRIM(X1200),X10:Y88,2,FALSE)</f>
        <v>Krisztian</v>
      </c>
      <c r="X1200" s="11" t="str">
        <f t="shared" si="41"/>
        <v>6.5.6.2</v>
      </c>
      <c r="AA1200" s="1">
        <f t="shared" si="40"/>
        <v>17</v>
      </c>
    </row>
    <row r="1201" spans="1:27" ht="35.25" customHeight="1">
      <c r="A1201" s="119" t="s">
        <v>139</v>
      </c>
      <c r="B1201" s="134" t="s">
        <v>57</v>
      </c>
      <c r="C1201" s="122" t="s">
        <v>140</v>
      </c>
      <c r="D1201" s="122" t="s">
        <v>12058</v>
      </c>
      <c r="E1201" s="123" t="s">
        <v>11675</v>
      </c>
      <c r="F1201" s="124" t="s">
        <v>24</v>
      </c>
      <c r="G1201" s="124" t="s">
        <v>142</v>
      </c>
      <c r="H1201" s="124" t="s">
        <v>17681</v>
      </c>
      <c r="I1201" s="210" t="s">
        <v>2350</v>
      </c>
      <c r="J1201" s="129" t="s">
        <v>185</v>
      </c>
      <c r="K1201" s="128">
        <v>106</v>
      </c>
      <c r="L1201" s="129" t="s">
        <v>63</v>
      </c>
      <c r="M1201" s="128" t="s">
        <v>191</v>
      </c>
      <c r="N1201" s="127" t="s">
        <v>485</v>
      </c>
      <c r="O1201" s="127" t="s">
        <v>165</v>
      </c>
      <c r="P1201" s="127" t="s">
        <v>183</v>
      </c>
      <c r="Q1201" s="131" t="s">
        <v>13476</v>
      </c>
      <c r="R1201" s="131" t="s">
        <v>16526</v>
      </c>
      <c r="S1201" s="132" t="s">
        <v>16525</v>
      </c>
      <c r="T1201" s="136" t="s">
        <v>230</v>
      </c>
      <c r="U1201" s="211"/>
      <c r="V1201" s="211"/>
      <c r="W1201" s="133" t="str">
        <f>VLOOKUP(TRIM(X1201),X10:Y88,2,FALSE)</f>
        <v>Krisztian</v>
      </c>
      <c r="X1201" s="11" t="str">
        <f t="shared" si="41"/>
        <v>6.5.6.2</v>
      </c>
      <c r="AA1201" s="1">
        <f t="shared" si="40"/>
        <v>26</v>
      </c>
    </row>
    <row r="1202" spans="1:27" ht="35.25" customHeight="1">
      <c r="A1202" s="119" t="s">
        <v>139</v>
      </c>
      <c r="B1202" s="134" t="s">
        <v>57</v>
      </c>
      <c r="C1202" s="122" t="s">
        <v>140</v>
      </c>
      <c r="D1202" s="122" t="s">
        <v>305</v>
      </c>
      <c r="E1202" s="123" t="s">
        <v>11676</v>
      </c>
      <c r="F1202" s="124" t="s">
        <v>21</v>
      </c>
      <c r="G1202" s="124" t="s">
        <v>142</v>
      </c>
      <c r="H1202" s="124" t="s">
        <v>12313</v>
      </c>
      <c r="I1202" s="210" t="s">
        <v>263</v>
      </c>
      <c r="J1202" s="129" t="s">
        <v>7354</v>
      </c>
      <c r="K1202" s="128"/>
      <c r="L1202" s="129"/>
      <c r="M1202" s="128"/>
      <c r="N1202" s="127" t="s">
        <v>654</v>
      </c>
      <c r="O1202" s="127" t="s">
        <v>2712</v>
      </c>
      <c r="P1202" s="127" t="s">
        <v>7355</v>
      </c>
      <c r="Q1202" s="131" t="s">
        <v>12285</v>
      </c>
      <c r="R1202" s="131" t="s">
        <v>16563</v>
      </c>
      <c r="S1202" s="132" t="s">
        <v>16562</v>
      </c>
      <c r="T1202" s="136" t="s">
        <v>209</v>
      </c>
      <c r="U1202" s="211"/>
      <c r="V1202" s="211"/>
      <c r="W1202" s="133" t="str">
        <f>VLOOKUP(TRIM(X1202),X10:Y88,2,FALSE)</f>
        <v>Krisztian</v>
      </c>
      <c r="X1202" s="11" t="str">
        <f t="shared" si="41"/>
        <v>6.12</v>
      </c>
      <c r="AA1202" s="1">
        <f t="shared" si="40"/>
        <v>4</v>
      </c>
    </row>
    <row r="1203" spans="1:27" ht="35.25" customHeight="1">
      <c r="A1203" s="119" t="s">
        <v>139</v>
      </c>
      <c r="B1203" s="134" t="s">
        <v>57</v>
      </c>
      <c r="C1203" s="122" t="s">
        <v>140</v>
      </c>
      <c r="D1203" s="122" t="s">
        <v>305</v>
      </c>
      <c r="E1203" s="123" t="s">
        <v>11677</v>
      </c>
      <c r="F1203" s="124" t="s">
        <v>21</v>
      </c>
      <c r="G1203" s="124" t="s">
        <v>142</v>
      </c>
      <c r="H1203" s="124" t="s">
        <v>12981</v>
      </c>
      <c r="I1203" s="210" t="s">
        <v>239</v>
      </c>
      <c r="J1203" s="129" t="s">
        <v>7354</v>
      </c>
      <c r="K1203" s="128"/>
      <c r="L1203" s="129"/>
      <c r="M1203" s="128"/>
      <c r="N1203" s="127" t="s">
        <v>654</v>
      </c>
      <c r="O1203" s="127" t="s">
        <v>2712</v>
      </c>
      <c r="P1203" s="127" t="s">
        <v>7355</v>
      </c>
      <c r="Q1203" s="131" t="s">
        <v>12852</v>
      </c>
      <c r="R1203" s="131" t="s">
        <v>16567</v>
      </c>
      <c r="S1203" s="132" t="s">
        <v>16566</v>
      </c>
      <c r="T1203" s="136" t="s">
        <v>240</v>
      </c>
      <c r="U1203" s="211"/>
      <c r="V1203" s="211"/>
      <c r="W1203" s="133" t="str">
        <f>VLOOKUP(TRIM(X1203),X10:Y88,2,FALSE)</f>
        <v>Krisztian</v>
      </c>
      <c r="X1203" s="11" t="str">
        <f t="shared" si="41"/>
        <v>6.12</v>
      </c>
      <c r="AA1203" s="1">
        <f t="shared" si="40"/>
        <v>16</v>
      </c>
    </row>
    <row r="1204" spans="1:27" ht="35.25" customHeight="1">
      <c r="A1204" s="119" t="s">
        <v>139</v>
      </c>
      <c r="B1204" s="134" t="s">
        <v>57</v>
      </c>
      <c r="C1204" s="122" t="s">
        <v>140</v>
      </c>
      <c r="D1204" s="122" t="s">
        <v>305</v>
      </c>
      <c r="E1204" s="123" t="s">
        <v>11678</v>
      </c>
      <c r="F1204" s="124" t="s">
        <v>21</v>
      </c>
      <c r="G1204" s="124" t="s">
        <v>142</v>
      </c>
      <c r="H1204" s="124" t="s">
        <v>13251</v>
      </c>
      <c r="I1204" s="210" t="s">
        <v>210</v>
      </c>
      <c r="J1204" s="129" t="s">
        <v>7354</v>
      </c>
      <c r="K1204" s="128"/>
      <c r="L1204" s="129"/>
      <c r="M1204" s="128"/>
      <c r="N1204" s="127" t="s">
        <v>654</v>
      </c>
      <c r="O1204" s="127" t="s">
        <v>2712</v>
      </c>
      <c r="P1204" s="127" t="s">
        <v>7355</v>
      </c>
      <c r="Q1204" s="131" t="s">
        <v>13173</v>
      </c>
      <c r="R1204" s="131" t="s">
        <v>17293</v>
      </c>
      <c r="S1204" s="132" t="s">
        <v>145</v>
      </c>
      <c r="T1204" s="136" t="s">
        <v>12706</v>
      </c>
      <c r="U1204" s="211"/>
      <c r="V1204" s="211" t="s">
        <v>245</v>
      </c>
      <c r="W1204" s="133" t="str">
        <f>VLOOKUP(TRIM(X1204),X10:Y88,2,FALSE)</f>
        <v>Krisztian</v>
      </c>
      <c r="X1204" s="11" t="str">
        <f t="shared" si="41"/>
        <v>6.12</v>
      </c>
      <c r="AA1204" s="1">
        <f t="shared" si="40"/>
        <v>17</v>
      </c>
    </row>
    <row r="1205" spans="1:27" ht="35.25" customHeight="1">
      <c r="A1205" s="119" t="s">
        <v>139</v>
      </c>
      <c r="B1205" s="134" t="s">
        <v>57</v>
      </c>
      <c r="C1205" s="122" t="s">
        <v>140</v>
      </c>
      <c r="D1205" s="122" t="s">
        <v>305</v>
      </c>
      <c r="E1205" s="123" t="s">
        <v>11679</v>
      </c>
      <c r="F1205" s="124" t="s">
        <v>21</v>
      </c>
      <c r="G1205" s="124" t="s">
        <v>142</v>
      </c>
      <c r="H1205" s="124" t="s">
        <v>12313</v>
      </c>
      <c r="I1205" s="210" t="s">
        <v>263</v>
      </c>
      <c r="J1205" s="129" t="s">
        <v>7354</v>
      </c>
      <c r="K1205" s="128"/>
      <c r="L1205" s="129"/>
      <c r="M1205" s="128"/>
      <c r="N1205" s="127" t="s">
        <v>654</v>
      </c>
      <c r="O1205" s="127" t="s">
        <v>2712</v>
      </c>
      <c r="P1205" s="127" t="s">
        <v>7355</v>
      </c>
      <c r="Q1205" s="131" t="s">
        <v>12285</v>
      </c>
      <c r="R1205" s="131" t="s">
        <v>17294</v>
      </c>
      <c r="S1205" s="132" t="s">
        <v>145</v>
      </c>
      <c r="T1205" s="136" t="s">
        <v>209</v>
      </c>
      <c r="U1205" s="211"/>
      <c r="V1205" s="211" t="s">
        <v>245</v>
      </c>
      <c r="W1205" s="133" t="str">
        <f>VLOOKUP(TRIM(X1205),X10:Y88,2,FALSE)</f>
        <v>Krisztian</v>
      </c>
      <c r="X1205" s="11" t="str">
        <f t="shared" si="41"/>
        <v>6.12</v>
      </c>
      <c r="AA1205" s="1">
        <f t="shared" si="40"/>
        <v>4</v>
      </c>
    </row>
    <row r="1206" spans="1:27" ht="35.25" customHeight="1">
      <c r="A1206" s="119" t="s">
        <v>139</v>
      </c>
      <c r="B1206" s="134" t="s">
        <v>57</v>
      </c>
      <c r="C1206" s="122" t="s">
        <v>140</v>
      </c>
      <c r="D1206" s="122" t="s">
        <v>305</v>
      </c>
      <c r="E1206" s="123" t="s">
        <v>11680</v>
      </c>
      <c r="F1206" s="124" t="s">
        <v>21</v>
      </c>
      <c r="G1206" s="124" t="s">
        <v>142</v>
      </c>
      <c r="H1206" s="124" t="s">
        <v>12981</v>
      </c>
      <c r="I1206" s="210" t="s">
        <v>239</v>
      </c>
      <c r="J1206" s="129" t="s">
        <v>7354</v>
      </c>
      <c r="K1206" s="128"/>
      <c r="L1206" s="129"/>
      <c r="M1206" s="128"/>
      <c r="N1206" s="127" t="s">
        <v>654</v>
      </c>
      <c r="O1206" s="127" t="s">
        <v>2712</v>
      </c>
      <c r="P1206" s="127" t="s">
        <v>7355</v>
      </c>
      <c r="Q1206" s="131" t="s">
        <v>12852</v>
      </c>
      <c r="R1206" s="131" t="s">
        <v>17295</v>
      </c>
      <c r="S1206" s="132" t="s">
        <v>145</v>
      </c>
      <c r="T1206" s="136" t="s">
        <v>240</v>
      </c>
      <c r="U1206" s="211"/>
      <c r="V1206" s="211" t="s">
        <v>245</v>
      </c>
      <c r="W1206" s="133" t="str">
        <f>VLOOKUP(TRIM(X1206),X10:Y88,2,FALSE)</f>
        <v>Krisztian</v>
      </c>
      <c r="X1206" s="11" t="str">
        <f t="shared" si="41"/>
        <v>6.12</v>
      </c>
      <c r="AA1206" s="1">
        <f t="shared" si="40"/>
        <v>16</v>
      </c>
    </row>
    <row r="1207" spans="1:27" ht="35.25" customHeight="1">
      <c r="A1207" s="119" t="s">
        <v>139</v>
      </c>
      <c r="B1207" s="134" t="s">
        <v>57</v>
      </c>
      <c r="C1207" s="122" t="s">
        <v>140</v>
      </c>
      <c r="D1207" s="122" t="s">
        <v>112</v>
      </c>
      <c r="E1207" s="123" t="s">
        <v>11681</v>
      </c>
      <c r="F1207" s="124" t="s">
        <v>20</v>
      </c>
      <c r="G1207" s="124" t="s">
        <v>142</v>
      </c>
      <c r="H1207" s="124" t="s">
        <v>12846</v>
      </c>
      <c r="I1207" s="210" t="s">
        <v>295</v>
      </c>
      <c r="J1207" s="129"/>
      <c r="K1207" s="128"/>
      <c r="L1207" s="129"/>
      <c r="M1207" s="128"/>
      <c r="N1207" s="127"/>
      <c r="O1207" s="127" t="s">
        <v>165</v>
      </c>
      <c r="P1207" s="127" t="s">
        <v>788</v>
      </c>
      <c r="Q1207" s="131" t="s">
        <v>3545</v>
      </c>
      <c r="R1207" s="131" t="s">
        <v>17296</v>
      </c>
      <c r="S1207" s="132" t="s">
        <v>145</v>
      </c>
      <c r="T1207" s="136" t="s">
        <v>230</v>
      </c>
      <c r="U1207" s="211"/>
      <c r="V1207" s="211" t="s">
        <v>245</v>
      </c>
      <c r="W1207" s="133" t="str">
        <f>VLOOKUP(TRIM(X1207),X10:Y88,2,FALSE)</f>
        <v>Krisztian</v>
      </c>
      <c r="X1207" s="11" t="str">
        <f t="shared" si="41"/>
        <v>6.5.10</v>
      </c>
      <c r="AA1207" s="1">
        <f t="shared" si="40"/>
        <v>6</v>
      </c>
    </row>
    <row r="1208" spans="1:27" ht="35.25" customHeight="1">
      <c r="A1208" s="119" t="s">
        <v>139</v>
      </c>
      <c r="B1208" s="134" t="s">
        <v>57</v>
      </c>
      <c r="C1208" s="122" t="s">
        <v>140</v>
      </c>
      <c r="D1208" s="122" t="s">
        <v>112</v>
      </c>
      <c r="E1208" s="123" t="s">
        <v>11682</v>
      </c>
      <c r="F1208" s="124" t="s">
        <v>23</v>
      </c>
      <c r="G1208" s="124" t="s">
        <v>142</v>
      </c>
      <c r="H1208" s="124" t="s">
        <v>16531</v>
      </c>
      <c r="I1208" s="210" t="s">
        <v>189</v>
      </c>
      <c r="J1208" s="129" t="s">
        <v>185</v>
      </c>
      <c r="K1208" s="128">
        <v>51</v>
      </c>
      <c r="L1208" s="129" t="s">
        <v>63</v>
      </c>
      <c r="M1208" s="128" t="s">
        <v>191</v>
      </c>
      <c r="N1208" s="127" t="s">
        <v>485</v>
      </c>
      <c r="O1208" s="127" t="s">
        <v>165</v>
      </c>
      <c r="P1208" s="127" t="s">
        <v>183</v>
      </c>
      <c r="Q1208" s="131" t="s">
        <v>13423</v>
      </c>
      <c r="R1208" s="131" t="s">
        <v>17297</v>
      </c>
      <c r="S1208" s="132" t="s">
        <v>145</v>
      </c>
      <c r="T1208" s="136" t="s">
        <v>188</v>
      </c>
      <c r="U1208" s="211"/>
      <c r="V1208" s="211" t="s">
        <v>245</v>
      </c>
      <c r="W1208" s="133" t="str">
        <f>VLOOKUP(TRIM(X1208),X10:Y88,2,FALSE)</f>
        <v>Krisztian</v>
      </c>
      <c r="X1208" s="11" t="str">
        <f t="shared" si="41"/>
        <v>6.5.10</v>
      </c>
      <c r="AA1208" s="1">
        <f t="shared" si="40"/>
        <v>17</v>
      </c>
    </row>
    <row r="1209" spans="1:27" ht="35.25" customHeight="1">
      <c r="A1209" s="119" t="s">
        <v>139</v>
      </c>
      <c r="B1209" s="134" t="s">
        <v>57</v>
      </c>
      <c r="C1209" s="122" t="s">
        <v>140</v>
      </c>
      <c r="D1209" s="122" t="s">
        <v>112</v>
      </c>
      <c r="E1209" s="123" t="s">
        <v>11683</v>
      </c>
      <c r="F1209" s="124" t="s">
        <v>23</v>
      </c>
      <c r="G1209" s="124" t="s">
        <v>142</v>
      </c>
      <c r="H1209" s="124" t="s">
        <v>16534</v>
      </c>
      <c r="I1209" s="210" t="s">
        <v>189</v>
      </c>
      <c r="J1209" s="129" t="s">
        <v>174</v>
      </c>
      <c r="K1209" s="128">
        <v>34</v>
      </c>
      <c r="L1209" s="129" t="s">
        <v>63</v>
      </c>
      <c r="M1209" s="128" t="s">
        <v>191</v>
      </c>
      <c r="N1209" s="127" t="s">
        <v>485</v>
      </c>
      <c r="O1209" s="127" t="s">
        <v>165</v>
      </c>
      <c r="P1209" s="127" t="s">
        <v>183</v>
      </c>
      <c r="Q1209" s="131" t="s">
        <v>13424</v>
      </c>
      <c r="R1209" s="131" t="s">
        <v>17298</v>
      </c>
      <c r="S1209" s="132" t="s">
        <v>145</v>
      </c>
      <c r="T1209" s="136" t="s">
        <v>188</v>
      </c>
      <c r="U1209" s="211"/>
      <c r="V1209" s="211" t="s">
        <v>245</v>
      </c>
      <c r="W1209" s="133" t="str">
        <f>VLOOKUP(TRIM(X1209),X10:Y88,2,FALSE)</f>
        <v>Krisztian</v>
      </c>
      <c r="X1209" s="11" t="str">
        <f t="shared" si="41"/>
        <v>6.5.10</v>
      </c>
      <c r="AA1209" s="1">
        <f t="shared" si="40"/>
        <v>17</v>
      </c>
    </row>
    <row r="1210" spans="1:27" ht="35.25" customHeight="1">
      <c r="A1210" s="119" t="s">
        <v>139</v>
      </c>
      <c r="B1210" s="134" t="s">
        <v>57</v>
      </c>
      <c r="C1210" s="122" t="s">
        <v>140</v>
      </c>
      <c r="D1210" s="122" t="s">
        <v>112</v>
      </c>
      <c r="E1210" s="123" t="s">
        <v>11684</v>
      </c>
      <c r="F1210" s="124" t="s">
        <v>23</v>
      </c>
      <c r="G1210" s="124" t="s">
        <v>142</v>
      </c>
      <c r="H1210" s="124" t="s">
        <v>16537</v>
      </c>
      <c r="I1210" s="210" t="s">
        <v>9839</v>
      </c>
      <c r="J1210" s="129" t="s">
        <v>174</v>
      </c>
      <c r="K1210" s="128">
        <v>57</v>
      </c>
      <c r="L1210" s="129" t="s">
        <v>63</v>
      </c>
      <c r="M1210" s="128" t="s">
        <v>191</v>
      </c>
      <c r="N1210" s="127" t="s">
        <v>485</v>
      </c>
      <c r="O1210" s="127" t="s">
        <v>165</v>
      </c>
      <c r="P1210" s="127" t="s">
        <v>183</v>
      </c>
      <c r="Q1210" s="131" t="s">
        <v>8669</v>
      </c>
      <c r="R1210" s="131" t="s">
        <v>17299</v>
      </c>
      <c r="S1210" s="132" t="s">
        <v>145</v>
      </c>
      <c r="T1210" s="136" t="s">
        <v>201</v>
      </c>
      <c r="U1210" s="211"/>
      <c r="V1210" s="211" t="s">
        <v>245</v>
      </c>
      <c r="W1210" s="133" t="str">
        <f>VLOOKUP(TRIM(X1210),X10:Y88,2,FALSE)</f>
        <v>Krisztian</v>
      </c>
      <c r="X1210" s="11" t="str">
        <f t="shared" si="41"/>
        <v>6.5.10</v>
      </c>
      <c r="AA1210" s="1">
        <f t="shared" si="40"/>
        <v>48</v>
      </c>
    </row>
    <row r="1211" spans="1:27" ht="35.25" customHeight="1">
      <c r="A1211" s="119" t="s">
        <v>139</v>
      </c>
      <c r="B1211" s="134" t="s">
        <v>57</v>
      </c>
      <c r="C1211" s="122" t="s">
        <v>140</v>
      </c>
      <c r="D1211" s="122" t="s">
        <v>112</v>
      </c>
      <c r="E1211" s="123" t="s">
        <v>11685</v>
      </c>
      <c r="F1211" s="124" t="s">
        <v>24</v>
      </c>
      <c r="G1211" s="124" t="s">
        <v>142</v>
      </c>
      <c r="H1211" s="124" t="s">
        <v>16540</v>
      </c>
      <c r="I1211" s="210" t="s">
        <v>13351</v>
      </c>
      <c r="J1211" s="129" t="s">
        <v>185</v>
      </c>
      <c r="K1211" s="128">
        <v>109</v>
      </c>
      <c r="L1211" s="129" t="s">
        <v>63</v>
      </c>
      <c r="M1211" s="128" t="s">
        <v>191</v>
      </c>
      <c r="N1211" s="127" t="s">
        <v>485</v>
      </c>
      <c r="O1211" s="127" t="s">
        <v>165</v>
      </c>
      <c r="P1211" s="127" t="s">
        <v>183</v>
      </c>
      <c r="Q1211" s="131" t="s">
        <v>13484</v>
      </c>
      <c r="R1211" s="131" t="s">
        <v>16542</v>
      </c>
      <c r="S1211" s="132" t="s">
        <v>16541</v>
      </c>
      <c r="T1211" s="136" t="s">
        <v>235</v>
      </c>
      <c r="U1211" s="211"/>
      <c r="V1211" s="211"/>
      <c r="W1211" s="133" t="str">
        <f>VLOOKUP(TRIM(X1211),X10:Y88,2,FALSE)</f>
        <v>Krisztian</v>
      </c>
      <c r="X1211" s="11" t="str">
        <f t="shared" si="41"/>
        <v>6.5.10</v>
      </c>
      <c r="AA1211" s="1">
        <f t="shared" si="40"/>
        <v>53</v>
      </c>
    </row>
    <row r="1212" spans="1:27" ht="35.25" customHeight="1">
      <c r="A1212" s="119" t="s">
        <v>139</v>
      </c>
      <c r="B1212" s="134" t="s">
        <v>57</v>
      </c>
      <c r="C1212" s="122" t="s">
        <v>140</v>
      </c>
      <c r="D1212" s="122" t="s">
        <v>112</v>
      </c>
      <c r="E1212" s="123" t="s">
        <v>11686</v>
      </c>
      <c r="F1212" s="124" t="s">
        <v>23</v>
      </c>
      <c r="G1212" s="124" t="s">
        <v>142</v>
      </c>
      <c r="H1212" s="124" t="s">
        <v>16546</v>
      </c>
      <c r="I1212" s="210" t="s">
        <v>2350</v>
      </c>
      <c r="J1212" s="129" t="s">
        <v>174</v>
      </c>
      <c r="K1212" s="128">
        <v>78</v>
      </c>
      <c r="L1212" s="129" t="s">
        <v>63</v>
      </c>
      <c r="M1212" s="128" t="s">
        <v>191</v>
      </c>
      <c r="N1212" s="127" t="s">
        <v>485</v>
      </c>
      <c r="O1212" s="127" t="s">
        <v>165</v>
      </c>
      <c r="P1212" s="127" t="s">
        <v>183</v>
      </c>
      <c r="Q1212" s="131" t="s">
        <v>13483</v>
      </c>
      <c r="R1212" s="131" t="s">
        <v>17300</v>
      </c>
      <c r="S1212" s="132" t="s">
        <v>145</v>
      </c>
      <c r="T1212" s="136" t="s">
        <v>235</v>
      </c>
      <c r="U1212" s="211"/>
      <c r="V1212" s="211" t="s">
        <v>245</v>
      </c>
      <c r="W1212" s="133" t="str">
        <f>VLOOKUP(TRIM(X1212),X10:Y88,2,FALSE)</f>
        <v>Krisztian</v>
      </c>
      <c r="X1212" s="11" t="str">
        <f t="shared" si="41"/>
        <v>6.5.10</v>
      </c>
      <c r="AA1212" s="1">
        <f t="shared" si="40"/>
        <v>26</v>
      </c>
    </row>
    <row r="1213" spans="1:27" ht="35.25" customHeight="1">
      <c r="A1213" s="119" t="s">
        <v>139</v>
      </c>
      <c r="B1213" s="134" t="s">
        <v>57</v>
      </c>
      <c r="C1213" s="122" t="s">
        <v>140</v>
      </c>
      <c r="D1213" s="122" t="s">
        <v>123</v>
      </c>
      <c r="E1213" s="123" t="s">
        <v>11687</v>
      </c>
      <c r="F1213" s="124" t="s">
        <v>340</v>
      </c>
      <c r="G1213" s="124" t="s">
        <v>142</v>
      </c>
      <c r="H1213" s="124" t="s">
        <v>12836</v>
      </c>
      <c r="I1213" s="210" t="s">
        <v>17560</v>
      </c>
      <c r="J1213" s="129"/>
      <c r="K1213" s="128"/>
      <c r="L1213" s="129"/>
      <c r="M1213" s="128"/>
      <c r="N1213" s="127"/>
      <c r="O1213" s="127"/>
      <c r="P1213" s="127"/>
      <c r="Q1213" s="131" t="s">
        <v>12837</v>
      </c>
      <c r="R1213" s="131" t="s">
        <v>16486</v>
      </c>
      <c r="S1213" s="132" t="s">
        <v>16484</v>
      </c>
      <c r="T1213" s="136" t="s">
        <v>179</v>
      </c>
      <c r="U1213" s="211"/>
      <c r="V1213" s="211"/>
      <c r="W1213" s="133" t="str">
        <f>VLOOKUP(TRIM(X1213),X10:Y88,2,FALSE)</f>
        <v>Frank</v>
      </c>
      <c r="X1213" s="11" t="str">
        <f t="shared" si="41"/>
        <v>7.1</v>
      </c>
      <c r="AA1213" s="1">
        <f t="shared" si="40"/>
        <v>300</v>
      </c>
    </row>
    <row r="1214" spans="1:27" ht="35.25" customHeight="1">
      <c r="A1214" s="119" t="s">
        <v>139</v>
      </c>
      <c r="B1214" s="134" t="s">
        <v>57</v>
      </c>
      <c r="C1214" s="122" t="s">
        <v>140</v>
      </c>
      <c r="D1214" s="122" t="s">
        <v>123</v>
      </c>
      <c r="E1214" s="123" t="s">
        <v>11688</v>
      </c>
      <c r="F1214" s="124" t="s">
        <v>340</v>
      </c>
      <c r="G1214" s="124" t="s">
        <v>142</v>
      </c>
      <c r="H1214" s="124" t="s">
        <v>5674</v>
      </c>
      <c r="I1214" s="210" t="s">
        <v>17561</v>
      </c>
      <c r="J1214" s="129"/>
      <c r="K1214" s="128"/>
      <c r="L1214" s="129"/>
      <c r="M1214" s="128"/>
      <c r="N1214" s="127"/>
      <c r="O1214" s="127"/>
      <c r="P1214" s="127"/>
      <c r="Q1214" s="131" t="s">
        <v>8149</v>
      </c>
      <c r="R1214" s="131" t="s">
        <v>16487</v>
      </c>
      <c r="S1214" s="132" t="s">
        <v>16485</v>
      </c>
      <c r="T1214" s="136" t="s">
        <v>188</v>
      </c>
      <c r="U1214" s="211"/>
      <c r="V1214" s="211"/>
      <c r="W1214" s="133" t="str">
        <f>VLOOKUP(TRIM(X1214),X10:Y88,2,FALSE)</f>
        <v>Frank</v>
      </c>
      <c r="X1214" s="11" t="str">
        <f t="shared" si="41"/>
        <v>7.1</v>
      </c>
      <c r="AA1214" s="1">
        <f t="shared" si="40"/>
        <v>235</v>
      </c>
    </row>
    <row r="1215" spans="1:27" ht="35.25" customHeight="1">
      <c r="A1215" s="119" t="s">
        <v>139</v>
      </c>
      <c r="B1215" s="134" t="s">
        <v>57</v>
      </c>
      <c r="C1215" s="122" t="s">
        <v>140</v>
      </c>
      <c r="D1215" s="122" t="s">
        <v>123</v>
      </c>
      <c r="E1215" s="123" t="s">
        <v>11689</v>
      </c>
      <c r="F1215" s="124" t="s">
        <v>340</v>
      </c>
      <c r="G1215" s="124" t="s">
        <v>142</v>
      </c>
      <c r="H1215" s="124" t="s">
        <v>12390</v>
      </c>
      <c r="I1215" s="210" t="s">
        <v>12391</v>
      </c>
      <c r="J1215" s="129"/>
      <c r="K1215" s="128"/>
      <c r="L1215" s="129"/>
      <c r="M1215" s="128"/>
      <c r="N1215" s="127"/>
      <c r="O1215" s="127"/>
      <c r="P1215" s="127"/>
      <c r="Q1215" s="131" t="s">
        <v>12390</v>
      </c>
      <c r="R1215" s="131" t="s">
        <v>16258</v>
      </c>
      <c r="S1215" s="132" t="s">
        <v>16259</v>
      </c>
      <c r="T1215" s="136" t="s">
        <v>246</v>
      </c>
      <c r="U1215" s="211"/>
      <c r="V1215" s="211"/>
      <c r="W1215" s="133" t="str">
        <f>VLOOKUP(TRIM(X1215),X10:Y88,2,FALSE)</f>
        <v>Frank</v>
      </c>
      <c r="X1215" s="11" t="str">
        <f t="shared" si="41"/>
        <v>7.1</v>
      </c>
      <c r="AA1215" s="1">
        <f t="shared" si="40"/>
        <v>152</v>
      </c>
    </row>
    <row r="1216" spans="1:27" ht="35.25" customHeight="1">
      <c r="A1216" s="119" t="s">
        <v>139</v>
      </c>
      <c r="B1216" s="134" t="s">
        <v>57</v>
      </c>
      <c r="C1216" s="122" t="s">
        <v>140</v>
      </c>
      <c r="D1216" s="122" t="s">
        <v>123</v>
      </c>
      <c r="E1216" s="123" t="s">
        <v>11690</v>
      </c>
      <c r="F1216" s="124" t="s">
        <v>340</v>
      </c>
      <c r="G1216" s="124" t="s">
        <v>142</v>
      </c>
      <c r="H1216" s="124" t="s">
        <v>12392</v>
      </c>
      <c r="I1216" s="210" t="s">
        <v>7630</v>
      </c>
      <c r="J1216" s="129"/>
      <c r="K1216" s="128"/>
      <c r="L1216" s="129"/>
      <c r="M1216" s="128"/>
      <c r="N1216" s="127"/>
      <c r="O1216" s="127" t="s">
        <v>2712</v>
      </c>
      <c r="P1216" s="127"/>
      <c r="Q1216" s="131" t="s">
        <v>12393</v>
      </c>
      <c r="R1216" s="131" t="s">
        <v>16493</v>
      </c>
      <c r="S1216" s="132" t="s">
        <v>16491</v>
      </c>
      <c r="T1216" s="136" t="s">
        <v>5657</v>
      </c>
      <c r="U1216" s="211"/>
      <c r="V1216" s="211"/>
      <c r="W1216" s="133" t="str">
        <f>VLOOKUP(TRIM(X1216),X10:Y88,2,FALSE)</f>
        <v>Frank</v>
      </c>
      <c r="X1216" s="11" t="str">
        <f t="shared" si="41"/>
        <v>7.1</v>
      </c>
      <c r="AA1216" s="1">
        <f t="shared" si="40"/>
        <v>20</v>
      </c>
    </row>
    <row r="1217" spans="1:27" ht="35.25" customHeight="1">
      <c r="A1217" s="119" t="s">
        <v>139</v>
      </c>
      <c r="B1217" s="134" t="s">
        <v>57</v>
      </c>
      <c r="C1217" s="122" t="s">
        <v>140</v>
      </c>
      <c r="D1217" s="122" t="s">
        <v>94</v>
      </c>
      <c r="E1217" s="123" t="s">
        <v>11691</v>
      </c>
      <c r="F1217" s="124" t="s">
        <v>23</v>
      </c>
      <c r="G1217" s="124" t="s">
        <v>142</v>
      </c>
      <c r="H1217" s="124" t="s">
        <v>14990</v>
      </c>
      <c r="I1217" s="210" t="s">
        <v>307</v>
      </c>
      <c r="J1217" s="129" t="s">
        <v>174</v>
      </c>
      <c r="K1217" s="128">
        <v>20</v>
      </c>
      <c r="L1217" s="129" t="s">
        <v>60</v>
      </c>
      <c r="M1217" s="128" t="s">
        <v>191</v>
      </c>
      <c r="N1217" s="127" t="s">
        <v>485</v>
      </c>
      <c r="O1217" s="127" t="s">
        <v>165</v>
      </c>
      <c r="P1217" s="127" t="s">
        <v>183</v>
      </c>
      <c r="Q1217" s="131" t="s">
        <v>8739</v>
      </c>
      <c r="R1217" s="131" t="s">
        <v>17301</v>
      </c>
      <c r="S1217" s="132" t="s">
        <v>145</v>
      </c>
      <c r="T1217" s="136" t="s">
        <v>306</v>
      </c>
      <c r="U1217" s="211"/>
      <c r="V1217" s="211" t="s">
        <v>245</v>
      </c>
      <c r="W1217" s="133" t="str">
        <f>VLOOKUP(TRIM(X1217),X10:Y88,2,FALSE)</f>
        <v>Frank</v>
      </c>
      <c r="X1217" s="11" t="str">
        <f t="shared" si="41"/>
        <v>6.5.1</v>
      </c>
      <c r="AA1217" s="1">
        <f t="shared" si="40"/>
        <v>13</v>
      </c>
    </row>
    <row r="1218" spans="1:27" ht="35.25" customHeight="1">
      <c r="A1218" s="119" t="s">
        <v>139</v>
      </c>
      <c r="B1218" s="134" t="s">
        <v>57</v>
      </c>
      <c r="C1218" s="122" t="s">
        <v>140</v>
      </c>
      <c r="D1218" s="122" t="s">
        <v>94</v>
      </c>
      <c r="E1218" s="123" t="s">
        <v>11692</v>
      </c>
      <c r="F1218" s="124" t="s">
        <v>23</v>
      </c>
      <c r="G1218" s="124" t="s">
        <v>142</v>
      </c>
      <c r="H1218" s="124" t="s">
        <v>14993</v>
      </c>
      <c r="I1218" s="210" t="s">
        <v>681</v>
      </c>
      <c r="J1218" s="129" t="s">
        <v>174</v>
      </c>
      <c r="K1218" s="128">
        <v>47</v>
      </c>
      <c r="L1218" s="129" t="s">
        <v>60</v>
      </c>
      <c r="M1218" s="128" t="s">
        <v>191</v>
      </c>
      <c r="N1218" s="127" t="s">
        <v>485</v>
      </c>
      <c r="O1218" s="127" t="s">
        <v>165</v>
      </c>
      <c r="P1218" s="127" t="s">
        <v>183</v>
      </c>
      <c r="Q1218" s="131" t="s">
        <v>13438</v>
      </c>
      <c r="R1218" s="131" t="s">
        <v>17302</v>
      </c>
      <c r="S1218" s="132" t="s">
        <v>145</v>
      </c>
      <c r="T1218" s="136" t="s">
        <v>226</v>
      </c>
      <c r="U1218" s="211"/>
      <c r="V1218" s="211" t="s">
        <v>245</v>
      </c>
      <c r="W1218" s="133" t="str">
        <f>VLOOKUP(TRIM(X1218),X10:Y88,2,FALSE)</f>
        <v>Frank</v>
      </c>
      <c r="X1218" s="11" t="str">
        <f t="shared" si="41"/>
        <v>6.5.1</v>
      </c>
      <c r="AA1218" s="1">
        <f t="shared" si="40"/>
        <v>16</v>
      </c>
    </row>
    <row r="1219" spans="1:27" ht="35.25" customHeight="1">
      <c r="A1219" s="119" t="s">
        <v>139</v>
      </c>
      <c r="B1219" s="134" t="s">
        <v>57</v>
      </c>
      <c r="C1219" s="122" t="s">
        <v>140</v>
      </c>
      <c r="D1219" s="122" t="s">
        <v>94</v>
      </c>
      <c r="E1219" s="123" t="s">
        <v>11693</v>
      </c>
      <c r="F1219" s="124" t="s">
        <v>23</v>
      </c>
      <c r="G1219" s="124" t="s">
        <v>142</v>
      </c>
      <c r="H1219" s="124" t="s">
        <v>14996</v>
      </c>
      <c r="I1219" s="210" t="s">
        <v>12328</v>
      </c>
      <c r="J1219" s="129" t="s">
        <v>174</v>
      </c>
      <c r="K1219" s="128">
        <v>40</v>
      </c>
      <c r="L1219" s="129" t="s">
        <v>60</v>
      </c>
      <c r="M1219" s="128" t="s">
        <v>191</v>
      </c>
      <c r="N1219" s="127" t="s">
        <v>485</v>
      </c>
      <c r="O1219" s="127" t="s">
        <v>165</v>
      </c>
      <c r="P1219" s="127" t="s">
        <v>183</v>
      </c>
      <c r="Q1219" s="131" t="s">
        <v>13430</v>
      </c>
      <c r="R1219" s="131" t="s">
        <v>17303</v>
      </c>
      <c r="S1219" s="132" t="s">
        <v>145</v>
      </c>
      <c r="T1219" s="136" t="s">
        <v>188</v>
      </c>
      <c r="U1219" s="211"/>
      <c r="V1219" s="211" t="s">
        <v>245</v>
      </c>
      <c r="W1219" s="133" t="str">
        <f>VLOOKUP(TRIM(X1219),X10:Y88,2,FALSE)</f>
        <v>Frank</v>
      </c>
      <c r="X1219" s="11" t="str">
        <f t="shared" si="41"/>
        <v>6.5.1</v>
      </c>
      <c r="AA1219" s="1">
        <f t="shared" si="40"/>
        <v>39</v>
      </c>
    </row>
    <row r="1220" spans="1:27" ht="35.25" customHeight="1">
      <c r="A1220" s="119" t="s">
        <v>139</v>
      </c>
      <c r="B1220" s="134" t="s">
        <v>57</v>
      </c>
      <c r="C1220" s="122" t="s">
        <v>140</v>
      </c>
      <c r="D1220" s="122" t="s">
        <v>94</v>
      </c>
      <c r="E1220" s="123" t="s">
        <v>11694</v>
      </c>
      <c r="F1220" s="124" t="s">
        <v>23</v>
      </c>
      <c r="G1220" s="124" t="s">
        <v>142</v>
      </c>
      <c r="H1220" s="124" t="s">
        <v>14999</v>
      </c>
      <c r="I1220" s="210" t="s">
        <v>241</v>
      </c>
      <c r="J1220" s="127" t="s">
        <v>174</v>
      </c>
      <c r="K1220" s="212">
        <v>183</v>
      </c>
      <c r="L1220" s="127" t="s">
        <v>60</v>
      </c>
      <c r="M1220" s="212" t="s">
        <v>191</v>
      </c>
      <c r="N1220" s="127" t="s">
        <v>485</v>
      </c>
      <c r="O1220" s="127" t="s">
        <v>165</v>
      </c>
      <c r="P1220" s="127" t="s">
        <v>183</v>
      </c>
      <c r="Q1220" s="131" t="s">
        <v>13696</v>
      </c>
      <c r="R1220" s="131" t="s">
        <v>17304</v>
      </c>
      <c r="S1220" s="132" t="s">
        <v>145</v>
      </c>
      <c r="T1220" s="136" t="s">
        <v>262</v>
      </c>
      <c r="U1220" s="211"/>
      <c r="V1220" s="211" t="s">
        <v>245</v>
      </c>
      <c r="W1220" s="133" t="str">
        <f>VLOOKUP(TRIM(X1220),X10:Y88,2,FALSE)</f>
        <v>Frank</v>
      </c>
      <c r="X1220" s="11" t="str">
        <f t="shared" si="41"/>
        <v>6.5.1</v>
      </c>
      <c r="AA1220" s="1">
        <f t="shared" si="40"/>
        <v>7</v>
      </c>
    </row>
    <row r="1221" spans="1:27" ht="35.25" customHeight="1">
      <c r="A1221" s="119" t="s">
        <v>139</v>
      </c>
      <c r="B1221" s="134" t="s">
        <v>57</v>
      </c>
      <c r="C1221" s="122" t="s">
        <v>140</v>
      </c>
      <c r="D1221" s="122" t="s">
        <v>94</v>
      </c>
      <c r="E1221" s="123" t="s">
        <v>11695</v>
      </c>
      <c r="F1221" s="124" t="s">
        <v>23</v>
      </c>
      <c r="G1221" s="124" t="s">
        <v>142</v>
      </c>
      <c r="H1221" s="124" t="s">
        <v>15003</v>
      </c>
      <c r="I1221" s="210" t="s">
        <v>17562</v>
      </c>
      <c r="J1221" s="129" t="s">
        <v>174</v>
      </c>
      <c r="K1221" s="128">
        <v>106</v>
      </c>
      <c r="L1221" s="129" t="s">
        <v>60</v>
      </c>
      <c r="M1221" s="128" t="s">
        <v>191</v>
      </c>
      <c r="N1221" s="127" t="s">
        <v>485</v>
      </c>
      <c r="O1221" s="127" t="s">
        <v>165</v>
      </c>
      <c r="P1221" s="127" t="s">
        <v>183</v>
      </c>
      <c r="Q1221" s="131" t="s">
        <v>13558</v>
      </c>
      <c r="R1221" s="131" t="s">
        <v>17305</v>
      </c>
      <c r="S1221" s="132" t="s">
        <v>145</v>
      </c>
      <c r="T1221" s="136" t="s">
        <v>492</v>
      </c>
      <c r="U1221" s="211"/>
      <c r="V1221" s="211" t="s">
        <v>245</v>
      </c>
      <c r="W1221" s="133" t="str">
        <f>VLOOKUP(TRIM(X1221),X10:Y88,2,FALSE)</f>
        <v>Frank</v>
      </c>
      <c r="X1221" s="11" t="str">
        <f t="shared" si="41"/>
        <v>6.5.1</v>
      </c>
      <c r="AA1221" s="1">
        <f t="shared" si="40"/>
        <v>141</v>
      </c>
    </row>
    <row r="1222" spans="1:27" ht="35.25" customHeight="1">
      <c r="A1222" s="119" t="s">
        <v>139</v>
      </c>
      <c r="B1222" s="134" t="s">
        <v>57</v>
      </c>
      <c r="C1222" s="122" t="s">
        <v>140</v>
      </c>
      <c r="D1222" s="122" t="s">
        <v>94</v>
      </c>
      <c r="E1222" s="123" t="s">
        <v>11696</v>
      </c>
      <c r="F1222" s="124" t="s">
        <v>24</v>
      </c>
      <c r="G1222" s="124" t="s">
        <v>142</v>
      </c>
      <c r="H1222" s="124" t="s">
        <v>15006</v>
      </c>
      <c r="I1222" s="210" t="s">
        <v>17563</v>
      </c>
      <c r="J1222" s="129" t="s">
        <v>174</v>
      </c>
      <c r="K1222" s="128">
        <v>6</v>
      </c>
      <c r="L1222" s="129" t="s">
        <v>63</v>
      </c>
      <c r="M1222" s="128" t="s">
        <v>191</v>
      </c>
      <c r="N1222" s="127" t="s">
        <v>485</v>
      </c>
      <c r="O1222" s="127" t="s">
        <v>165</v>
      </c>
      <c r="P1222" s="127" t="s">
        <v>183</v>
      </c>
      <c r="Q1222" s="131" t="s">
        <v>8544</v>
      </c>
      <c r="R1222" s="131" t="s">
        <v>16009</v>
      </c>
      <c r="S1222" s="132" t="s">
        <v>16010</v>
      </c>
      <c r="T1222" s="136" t="s">
        <v>306</v>
      </c>
      <c r="U1222" s="211"/>
      <c r="V1222" s="211"/>
      <c r="W1222" s="133" t="str">
        <f>VLOOKUP(TRIM(X1222),X10:Y88,2,FALSE)</f>
        <v>Frank</v>
      </c>
      <c r="X1222" s="11" t="str">
        <f t="shared" si="41"/>
        <v>6.5.1</v>
      </c>
      <c r="AA1222" s="1">
        <f t="shared" si="40"/>
        <v>280</v>
      </c>
    </row>
    <row r="1223" spans="1:27" ht="35.25" customHeight="1">
      <c r="A1223" s="119" t="s">
        <v>139</v>
      </c>
      <c r="B1223" s="134" t="s">
        <v>57</v>
      </c>
      <c r="C1223" s="122" t="s">
        <v>140</v>
      </c>
      <c r="D1223" s="122" t="s">
        <v>94</v>
      </c>
      <c r="E1223" s="123" t="s">
        <v>11697</v>
      </c>
      <c r="F1223" s="124" t="s">
        <v>24</v>
      </c>
      <c r="G1223" s="124" t="s">
        <v>142</v>
      </c>
      <c r="H1223" s="124" t="s">
        <v>15009</v>
      </c>
      <c r="I1223" s="210" t="s">
        <v>8345</v>
      </c>
      <c r="J1223" s="129" t="s">
        <v>174</v>
      </c>
      <c r="K1223" s="128">
        <v>178</v>
      </c>
      <c r="L1223" s="129" t="s">
        <v>60</v>
      </c>
      <c r="M1223" s="128" t="s">
        <v>191</v>
      </c>
      <c r="N1223" s="127" t="s">
        <v>485</v>
      </c>
      <c r="O1223" s="127" t="s">
        <v>165</v>
      </c>
      <c r="P1223" s="127" t="s">
        <v>183</v>
      </c>
      <c r="Q1223" s="131" t="s">
        <v>8403</v>
      </c>
      <c r="R1223" s="131" t="s">
        <v>16622</v>
      </c>
      <c r="S1223" s="132" t="s">
        <v>16623</v>
      </c>
      <c r="T1223" s="136" t="s">
        <v>506</v>
      </c>
      <c r="U1223" s="211"/>
      <c r="V1223" s="211"/>
      <c r="W1223" s="133" t="str">
        <f>VLOOKUP(TRIM(X1223),X10:Y88,2,FALSE)</f>
        <v>Frank</v>
      </c>
      <c r="X1223" s="11" t="str">
        <f t="shared" si="41"/>
        <v>6.5.1</v>
      </c>
      <c r="AA1223" s="1">
        <f t="shared" si="40"/>
        <v>20</v>
      </c>
    </row>
    <row r="1224" spans="1:27" ht="35.25" customHeight="1">
      <c r="A1224" s="119" t="s">
        <v>139</v>
      </c>
      <c r="B1224" s="134" t="s">
        <v>57</v>
      </c>
      <c r="C1224" s="122" t="s">
        <v>140</v>
      </c>
      <c r="D1224" s="122" t="s">
        <v>94</v>
      </c>
      <c r="E1224" s="123" t="s">
        <v>11698</v>
      </c>
      <c r="F1224" s="124" t="s">
        <v>24</v>
      </c>
      <c r="G1224" s="124" t="s">
        <v>142</v>
      </c>
      <c r="H1224" s="124" t="s">
        <v>15012</v>
      </c>
      <c r="I1224" s="210" t="s">
        <v>16033</v>
      </c>
      <c r="J1224" s="129" t="s">
        <v>174</v>
      </c>
      <c r="K1224" s="128">
        <v>155</v>
      </c>
      <c r="L1224" s="129" t="s">
        <v>60</v>
      </c>
      <c r="M1224" s="128" t="s">
        <v>191</v>
      </c>
      <c r="N1224" s="127" t="s">
        <v>485</v>
      </c>
      <c r="O1224" s="127" t="s">
        <v>165</v>
      </c>
      <c r="P1224" s="127" t="s">
        <v>183</v>
      </c>
      <c r="Q1224" s="131" t="s">
        <v>13668</v>
      </c>
      <c r="R1224" s="131" t="s">
        <v>16034</v>
      </c>
      <c r="S1224" s="132" t="s">
        <v>16035</v>
      </c>
      <c r="T1224" s="136" t="s">
        <v>492</v>
      </c>
      <c r="U1224" s="211"/>
      <c r="V1224" s="211"/>
      <c r="W1224" s="133" t="str">
        <f>VLOOKUP(TRIM(X1224),X10:Y88,2,FALSE)</f>
        <v>Frank</v>
      </c>
      <c r="X1224" s="11" t="str">
        <f t="shared" si="41"/>
        <v>6.5.1</v>
      </c>
      <c r="AA1224" s="1">
        <f t="shared" si="40"/>
        <v>28</v>
      </c>
    </row>
    <row r="1225" spans="1:27" ht="35.25" customHeight="1">
      <c r="A1225" s="119" t="s">
        <v>139</v>
      </c>
      <c r="B1225" s="134" t="s">
        <v>57</v>
      </c>
      <c r="C1225" s="122" t="s">
        <v>140</v>
      </c>
      <c r="D1225" s="122" t="s">
        <v>12058</v>
      </c>
      <c r="E1225" s="123" t="s">
        <v>11699</v>
      </c>
      <c r="F1225" s="124" t="s">
        <v>19</v>
      </c>
      <c r="G1225" s="124" t="s">
        <v>151</v>
      </c>
      <c r="H1225" s="124" t="s">
        <v>15016</v>
      </c>
      <c r="I1225" s="210" t="s">
        <v>15015</v>
      </c>
      <c r="J1225" s="129"/>
      <c r="K1225" s="128"/>
      <c r="L1225" s="129"/>
      <c r="M1225" s="128"/>
      <c r="N1225" s="127"/>
      <c r="O1225" s="127" t="s">
        <v>165</v>
      </c>
      <c r="P1225" s="127" t="s">
        <v>183</v>
      </c>
      <c r="Q1225" s="131" t="s">
        <v>15014</v>
      </c>
      <c r="R1225" s="131" t="s">
        <v>149</v>
      </c>
      <c r="S1225" s="137" t="s">
        <v>149</v>
      </c>
      <c r="T1225" s="136" t="s">
        <v>12186</v>
      </c>
      <c r="U1225" s="211"/>
      <c r="V1225" s="211"/>
      <c r="W1225" s="133" t="str">
        <f>VLOOKUP(TRIM(X1225),X10:Y88,2,FALSE)</f>
        <v>Krisztian</v>
      </c>
      <c r="X1225" s="11" t="str">
        <f t="shared" si="41"/>
        <v>6.5.6.2</v>
      </c>
      <c r="AA1225" s="1">
        <f t="shared" si="40"/>
        <v>18</v>
      </c>
    </row>
    <row r="1226" spans="1:27" ht="35.25" customHeight="1">
      <c r="A1226" s="119" t="s">
        <v>139</v>
      </c>
      <c r="B1226" s="134" t="s">
        <v>57</v>
      </c>
      <c r="C1226" s="122" t="s">
        <v>140</v>
      </c>
      <c r="D1226" s="122" t="s">
        <v>114</v>
      </c>
      <c r="E1226" s="123" t="s">
        <v>11700</v>
      </c>
      <c r="F1226" s="124" t="s">
        <v>24</v>
      </c>
      <c r="G1226" s="124" t="s">
        <v>142</v>
      </c>
      <c r="H1226" s="124" t="s">
        <v>15047</v>
      </c>
      <c r="I1226" s="135" t="s">
        <v>17564</v>
      </c>
      <c r="J1226" s="129" t="s">
        <v>185</v>
      </c>
      <c r="K1226" s="128">
        <v>1</v>
      </c>
      <c r="L1226" s="129" t="s">
        <v>60</v>
      </c>
      <c r="M1226" s="128" t="s">
        <v>191</v>
      </c>
      <c r="N1226" s="127" t="s">
        <v>485</v>
      </c>
      <c r="O1226" s="127" t="s">
        <v>165</v>
      </c>
      <c r="P1226" s="127" t="s">
        <v>183</v>
      </c>
      <c r="Q1226" s="131" t="s">
        <v>13375</v>
      </c>
      <c r="R1226" s="131" t="s">
        <v>15772</v>
      </c>
      <c r="S1226" s="132" t="s">
        <v>15773</v>
      </c>
      <c r="T1226" s="136" t="s">
        <v>230</v>
      </c>
      <c r="U1226" s="211"/>
      <c r="V1226" s="211"/>
      <c r="W1226" s="133" t="str">
        <f>VLOOKUP(TRIM(X1226),X10:Y88,2,FALSE)</f>
        <v>Frank</v>
      </c>
      <c r="X1226" s="11" t="str">
        <f t="shared" si="41"/>
        <v>6.5.11</v>
      </c>
      <c r="AA1226" s="1">
        <f t="shared" si="40"/>
        <v>41</v>
      </c>
    </row>
    <row r="1227" spans="1:27" ht="35.25" customHeight="1">
      <c r="A1227" s="119" t="s">
        <v>139</v>
      </c>
      <c r="B1227" s="134" t="s">
        <v>57</v>
      </c>
      <c r="C1227" s="122" t="s">
        <v>140</v>
      </c>
      <c r="D1227" s="122" t="s">
        <v>114</v>
      </c>
      <c r="E1227" s="123" t="s">
        <v>11701</v>
      </c>
      <c r="F1227" s="124" t="s">
        <v>23</v>
      </c>
      <c r="G1227" s="124" t="s">
        <v>142</v>
      </c>
      <c r="H1227" s="124" t="s">
        <v>15050</v>
      </c>
      <c r="I1227" s="210" t="s">
        <v>8341</v>
      </c>
      <c r="J1227" s="129" t="s">
        <v>185</v>
      </c>
      <c r="K1227" s="128">
        <v>19</v>
      </c>
      <c r="L1227" s="129" t="s">
        <v>60</v>
      </c>
      <c r="M1227" s="128" t="s">
        <v>191</v>
      </c>
      <c r="N1227" s="127" t="s">
        <v>485</v>
      </c>
      <c r="O1227" s="127" t="s">
        <v>165</v>
      </c>
      <c r="P1227" s="127" t="s">
        <v>183</v>
      </c>
      <c r="Q1227" s="131" t="s">
        <v>13395</v>
      </c>
      <c r="R1227" s="131" t="s">
        <v>17306</v>
      </c>
      <c r="S1227" s="132" t="s">
        <v>145</v>
      </c>
      <c r="T1227" s="136" t="s">
        <v>177</v>
      </c>
      <c r="U1227" s="211"/>
      <c r="V1227" s="211" t="s">
        <v>245</v>
      </c>
      <c r="W1227" s="133" t="str">
        <f>VLOOKUP(TRIM(X1227),X10:Y88,2,FALSE)</f>
        <v>Frank</v>
      </c>
      <c r="X1227" s="11" t="str">
        <f t="shared" si="41"/>
        <v>6.5.11</v>
      </c>
      <c r="AA1227" s="1">
        <f t="shared" si="40"/>
        <v>46</v>
      </c>
    </row>
    <row r="1228" spans="1:27" ht="35.25" customHeight="1">
      <c r="A1228" s="119" t="s">
        <v>139</v>
      </c>
      <c r="B1228" s="134" t="s">
        <v>57</v>
      </c>
      <c r="C1228" s="122" t="s">
        <v>140</v>
      </c>
      <c r="D1228" s="122" t="s">
        <v>114</v>
      </c>
      <c r="E1228" s="123" t="s">
        <v>11702</v>
      </c>
      <c r="F1228" s="124" t="s">
        <v>23</v>
      </c>
      <c r="G1228" s="124" t="s">
        <v>142</v>
      </c>
      <c r="H1228" s="124" t="s">
        <v>15053</v>
      </c>
      <c r="I1228" s="210" t="s">
        <v>8342</v>
      </c>
      <c r="J1228" s="129" t="s">
        <v>185</v>
      </c>
      <c r="K1228" s="128">
        <v>20</v>
      </c>
      <c r="L1228" s="129" t="s">
        <v>60</v>
      </c>
      <c r="M1228" s="128" t="s">
        <v>191</v>
      </c>
      <c r="N1228" s="127" t="s">
        <v>485</v>
      </c>
      <c r="O1228" s="127" t="s">
        <v>165</v>
      </c>
      <c r="P1228" s="127" t="s">
        <v>183</v>
      </c>
      <c r="Q1228" s="131" t="s">
        <v>13396</v>
      </c>
      <c r="R1228" s="131" t="s">
        <v>17307</v>
      </c>
      <c r="S1228" s="132" t="s">
        <v>145</v>
      </c>
      <c r="T1228" s="136" t="s">
        <v>177</v>
      </c>
      <c r="U1228" s="211"/>
      <c r="V1228" s="211" t="s">
        <v>245</v>
      </c>
      <c r="W1228" s="133" t="str">
        <f>VLOOKUP(TRIM(X1228),X10:Y88,2,FALSE)</f>
        <v>Frank</v>
      </c>
      <c r="X1228" s="11" t="str">
        <f t="shared" si="41"/>
        <v>6.5.11</v>
      </c>
      <c r="AA1228" s="1">
        <f t="shared" si="40"/>
        <v>18</v>
      </c>
    </row>
    <row r="1229" spans="1:27" ht="35.25" customHeight="1">
      <c r="A1229" s="119" t="s">
        <v>139</v>
      </c>
      <c r="B1229" s="134" t="s">
        <v>57</v>
      </c>
      <c r="C1229" s="122" t="s">
        <v>140</v>
      </c>
      <c r="D1229" s="122" t="s">
        <v>114</v>
      </c>
      <c r="E1229" s="123" t="s">
        <v>11703</v>
      </c>
      <c r="F1229" s="124" t="s">
        <v>24</v>
      </c>
      <c r="G1229" s="124" t="s">
        <v>142</v>
      </c>
      <c r="H1229" s="124" t="s">
        <v>15056</v>
      </c>
      <c r="I1229" s="210" t="s">
        <v>189</v>
      </c>
      <c r="J1229" s="129" t="s">
        <v>185</v>
      </c>
      <c r="K1229" s="128">
        <v>235</v>
      </c>
      <c r="L1229" s="129"/>
      <c r="M1229" s="128" t="s">
        <v>191</v>
      </c>
      <c r="N1229" s="127" t="s">
        <v>485</v>
      </c>
      <c r="O1229" s="127" t="s">
        <v>165</v>
      </c>
      <c r="P1229" s="127" t="s">
        <v>183</v>
      </c>
      <c r="Q1229" s="131" t="s">
        <v>13415</v>
      </c>
      <c r="R1229" s="131" t="s">
        <v>15776</v>
      </c>
      <c r="S1229" s="132" t="s">
        <v>15777</v>
      </c>
      <c r="T1229" s="136" t="s">
        <v>188</v>
      </c>
      <c r="U1229" s="211"/>
      <c r="V1229" s="211"/>
      <c r="W1229" s="133" t="str">
        <f>VLOOKUP(TRIM(X1229),X10:Y88,2,FALSE)</f>
        <v>Frank</v>
      </c>
      <c r="X1229" s="11" t="str">
        <f t="shared" si="41"/>
        <v>6.5.11</v>
      </c>
      <c r="AA1229" s="1">
        <f t="shared" si="40"/>
        <v>17</v>
      </c>
    </row>
    <row r="1230" spans="1:27" ht="35.25" customHeight="1">
      <c r="A1230" s="119" t="s">
        <v>139</v>
      </c>
      <c r="B1230" s="134" t="s">
        <v>57</v>
      </c>
      <c r="C1230" s="122" t="s">
        <v>140</v>
      </c>
      <c r="D1230" s="122" t="s">
        <v>114</v>
      </c>
      <c r="E1230" s="123" t="s">
        <v>11704</v>
      </c>
      <c r="F1230" s="124" t="s">
        <v>24</v>
      </c>
      <c r="G1230" s="124" t="s">
        <v>142</v>
      </c>
      <c r="H1230" s="124" t="s">
        <v>15059</v>
      </c>
      <c r="I1230" s="210" t="s">
        <v>210</v>
      </c>
      <c r="J1230" s="129" t="s">
        <v>185</v>
      </c>
      <c r="K1230" s="128">
        <v>236</v>
      </c>
      <c r="L1230" s="129"/>
      <c r="M1230" s="128" t="s">
        <v>191</v>
      </c>
      <c r="N1230" s="127" t="s">
        <v>485</v>
      </c>
      <c r="O1230" s="127" t="s">
        <v>165</v>
      </c>
      <c r="P1230" s="127" t="s">
        <v>183</v>
      </c>
      <c r="Q1230" s="131" t="s">
        <v>13416</v>
      </c>
      <c r="R1230" s="131" t="s">
        <v>16470</v>
      </c>
      <c r="S1230" s="132" t="s">
        <v>16469</v>
      </c>
      <c r="T1230" s="136" t="s">
        <v>188</v>
      </c>
      <c r="U1230" s="211"/>
      <c r="V1230" s="211"/>
      <c r="W1230" s="133" t="str">
        <f>VLOOKUP(TRIM(X1230),X10:Y88,2,FALSE)</f>
        <v>Frank</v>
      </c>
      <c r="X1230" s="11" t="str">
        <f t="shared" si="41"/>
        <v>6.5.11</v>
      </c>
      <c r="AA1230" s="1">
        <f t="shared" si="40"/>
        <v>17</v>
      </c>
    </row>
    <row r="1231" spans="1:27" ht="35.25" customHeight="1">
      <c r="A1231" s="119" t="s">
        <v>139</v>
      </c>
      <c r="B1231" s="134" t="s">
        <v>57</v>
      </c>
      <c r="C1231" s="122" t="s">
        <v>140</v>
      </c>
      <c r="D1231" s="122" t="s">
        <v>114</v>
      </c>
      <c r="E1231" s="123" t="s">
        <v>11705</v>
      </c>
      <c r="F1231" s="124" t="s">
        <v>24</v>
      </c>
      <c r="G1231" s="124" t="s">
        <v>142</v>
      </c>
      <c r="H1231" s="124" t="s">
        <v>15062</v>
      </c>
      <c r="I1231" s="210" t="s">
        <v>189</v>
      </c>
      <c r="J1231" s="129" t="s">
        <v>185</v>
      </c>
      <c r="K1231" s="128">
        <v>58</v>
      </c>
      <c r="L1231" s="129" t="s">
        <v>60</v>
      </c>
      <c r="M1231" s="128" t="s">
        <v>191</v>
      </c>
      <c r="N1231" s="127" t="s">
        <v>485</v>
      </c>
      <c r="O1231" s="127" t="s">
        <v>165</v>
      </c>
      <c r="P1231" s="127" t="s">
        <v>183</v>
      </c>
      <c r="Q1231" s="131" t="s">
        <v>13428</v>
      </c>
      <c r="R1231" s="131" t="s">
        <v>15785</v>
      </c>
      <c r="S1231" s="132" t="s">
        <v>15786</v>
      </c>
      <c r="T1231" s="136" t="s">
        <v>188</v>
      </c>
      <c r="U1231" s="211"/>
      <c r="V1231" s="211"/>
      <c r="W1231" s="133" t="str">
        <f>VLOOKUP(TRIM(X1231),X10:Y88,2,FALSE)</f>
        <v>Frank</v>
      </c>
      <c r="X1231" s="11" t="str">
        <f t="shared" si="41"/>
        <v>6.5.11</v>
      </c>
      <c r="AA1231" s="1">
        <f t="shared" si="40"/>
        <v>17</v>
      </c>
    </row>
    <row r="1232" spans="1:27" ht="35.25" customHeight="1">
      <c r="A1232" s="119" t="s">
        <v>139</v>
      </c>
      <c r="B1232" s="134" t="s">
        <v>57</v>
      </c>
      <c r="C1232" s="122" t="s">
        <v>140</v>
      </c>
      <c r="D1232" s="122" t="s">
        <v>114</v>
      </c>
      <c r="E1232" s="123" t="s">
        <v>11706</v>
      </c>
      <c r="F1232" s="124" t="s">
        <v>23</v>
      </c>
      <c r="G1232" s="124" t="s">
        <v>142</v>
      </c>
      <c r="H1232" s="124" t="s">
        <v>15065</v>
      </c>
      <c r="I1232" s="210" t="s">
        <v>5741</v>
      </c>
      <c r="J1232" s="129" t="s">
        <v>174</v>
      </c>
      <c r="K1232" s="128">
        <v>61</v>
      </c>
      <c r="L1232" s="129" t="s">
        <v>60</v>
      </c>
      <c r="M1232" s="128" t="s">
        <v>191</v>
      </c>
      <c r="N1232" s="127" t="s">
        <v>485</v>
      </c>
      <c r="O1232" s="127" t="s">
        <v>165</v>
      </c>
      <c r="P1232" s="127" t="s">
        <v>183</v>
      </c>
      <c r="Q1232" s="131" t="s">
        <v>8472</v>
      </c>
      <c r="R1232" s="131" t="s">
        <v>17308</v>
      </c>
      <c r="S1232" s="132" t="s">
        <v>145</v>
      </c>
      <c r="T1232" s="136" t="s">
        <v>287</v>
      </c>
      <c r="U1232" s="211"/>
      <c r="V1232" s="211" t="s">
        <v>245</v>
      </c>
      <c r="W1232" s="133" t="str">
        <f>VLOOKUP(TRIM(X1232),X10:Y88,2,FALSE)</f>
        <v>Frank</v>
      </c>
      <c r="X1232" s="11" t="str">
        <f t="shared" si="41"/>
        <v>6.5.11</v>
      </c>
      <c r="AA1232" s="1">
        <f t="shared" si="40"/>
        <v>25</v>
      </c>
    </row>
    <row r="1233" spans="1:27" ht="35.25" customHeight="1">
      <c r="A1233" s="119" t="s">
        <v>139</v>
      </c>
      <c r="B1233" s="134" t="s">
        <v>57</v>
      </c>
      <c r="C1233" s="122" t="s">
        <v>140</v>
      </c>
      <c r="D1233" s="122" t="s">
        <v>114</v>
      </c>
      <c r="E1233" s="123" t="s">
        <v>11707</v>
      </c>
      <c r="F1233" s="124" t="s">
        <v>23</v>
      </c>
      <c r="G1233" s="124" t="s">
        <v>142</v>
      </c>
      <c r="H1233" s="124" t="s">
        <v>17631</v>
      </c>
      <c r="I1233" s="210" t="s">
        <v>13344</v>
      </c>
      <c r="J1233" s="129" t="s">
        <v>174</v>
      </c>
      <c r="K1233" s="128">
        <v>63</v>
      </c>
      <c r="L1233" s="129" t="s">
        <v>60</v>
      </c>
      <c r="M1233" s="128" t="s">
        <v>191</v>
      </c>
      <c r="N1233" s="127" t="s">
        <v>485</v>
      </c>
      <c r="O1233" s="127" t="s">
        <v>165</v>
      </c>
      <c r="P1233" s="127" t="s">
        <v>183</v>
      </c>
      <c r="Q1233" s="131" t="s">
        <v>13454</v>
      </c>
      <c r="R1233" s="131" t="s">
        <v>17309</v>
      </c>
      <c r="S1233" s="132" t="s">
        <v>145</v>
      </c>
      <c r="T1233" s="136" t="s">
        <v>287</v>
      </c>
      <c r="U1233" s="211"/>
      <c r="V1233" s="211" t="s">
        <v>245</v>
      </c>
      <c r="W1233" s="133" t="str">
        <f>VLOOKUP(TRIM(X1233),X10:Y88,2,FALSE)</f>
        <v>Frank</v>
      </c>
      <c r="X1233" s="11" t="str">
        <f t="shared" si="41"/>
        <v>6.5.11</v>
      </c>
      <c r="AA1233" s="1">
        <f t="shared" si="40"/>
        <v>15</v>
      </c>
    </row>
    <row r="1234" spans="1:27" ht="35.25" customHeight="1">
      <c r="A1234" s="119" t="s">
        <v>139</v>
      </c>
      <c r="B1234" s="134" t="s">
        <v>57</v>
      </c>
      <c r="C1234" s="122" t="s">
        <v>140</v>
      </c>
      <c r="D1234" s="122" t="s">
        <v>114</v>
      </c>
      <c r="E1234" s="123" t="s">
        <v>11708</v>
      </c>
      <c r="F1234" s="124" t="s">
        <v>23</v>
      </c>
      <c r="G1234" s="124" t="s">
        <v>142</v>
      </c>
      <c r="H1234" s="124" t="s">
        <v>17665</v>
      </c>
      <c r="I1234" s="210" t="s">
        <v>241</v>
      </c>
      <c r="J1234" s="129" t="s">
        <v>185</v>
      </c>
      <c r="K1234" s="128">
        <v>83</v>
      </c>
      <c r="L1234" s="129" t="s">
        <v>60</v>
      </c>
      <c r="M1234" s="128" t="s">
        <v>191</v>
      </c>
      <c r="N1234" s="127" t="s">
        <v>485</v>
      </c>
      <c r="O1234" s="127" t="s">
        <v>165</v>
      </c>
      <c r="P1234" s="127" t="s">
        <v>183</v>
      </c>
      <c r="Q1234" s="131" t="s">
        <v>13451</v>
      </c>
      <c r="R1234" s="131" t="s">
        <v>17310</v>
      </c>
      <c r="S1234" s="132" t="s">
        <v>145</v>
      </c>
      <c r="T1234" s="136" t="s">
        <v>287</v>
      </c>
      <c r="U1234" s="211"/>
      <c r="V1234" s="211" t="s">
        <v>245</v>
      </c>
      <c r="W1234" s="133" t="str">
        <f>VLOOKUP(TRIM(X1234),X10:Y88,2,FALSE)</f>
        <v>Frank</v>
      </c>
      <c r="X1234" s="11" t="str">
        <f t="shared" si="41"/>
        <v>6.5.11</v>
      </c>
      <c r="AA1234" s="1">
        <f t="shared" si="40"/>
        <v>7</v>
      </c>
    </row>
    <row r="1235" spans="1:27" ht="35.25" customHeight="1">
      <c r="A1235" s="119" t="s">
        <v>139</v>
      </c>
      <c r="B1235" s="134" t="s">
        <v>57</v>
      </c>
      <c r="C1235" s="122" t="s">
        <v>140</v>
      </c>
      <c r="D1235" s="122" t="s">
        <v>114</v>
      </c>
      <c r="E1235" s="123" t="s">
        <v>11709</v>
      </c>
      <c r="F1235" s="124" t="s">
        <v>23</v>
      </c>
      <c r="G1235" s="124" t="s">
        <v>142</v>
      </c>
      <c r="H1235" s="124" t="s">
        <v>17671</v>
      </c>
      <c r="I1235" s="210" t="s">
        <v>403</v>
      </c>
      <c r="J1235" s="129" t="s">
        <v>185</v>
      </c>
      <c r="K1235" s="128">
        <v>97</v>
      </c>
      <c r="L1235" s="129" t="s">
        <v>60</v>
      </c>
      <c r="M1235" s="128" t="s">
        <v>191</v>
      </c>
      <c r="N1235" s="127" t="s">
        <v>485</v>
      </c>
      <c r="O1235" s="127" t="s">
        <v>165</v>
      </c>
      <c r="P1235" s="127" t="s">
        <v>183</v>
      </c>
      <c r="Q1235" s="131" t="s">
        <v>8439</v>
      </c>
      <c r="R1235" s="131" t="s">
        <v>17311</v>
      </c>
      <c r="S1235" s="132" t="s">
        <v>145</v>
      </c>
      <c r="T1235" s="136" t="s">
        <v>497</v>
      </c>
      <c r="U1235" s="211"/>
      <c r="V1235" s="211" t="s">
        <v>245</v>
      </c>
      <c r="W1235" s="133" t="str">
        <f>VLOOKUP(TRIM(X1235),X10:Y88,2,FALSE)</f>
        <v>Frank</v>
      </c>
      <c r="X1235" s="11" t="str">
        <f t="shared" si="41"/>
        <v>6.5.11</v>
      </c>
      <c r="AA1235" s="1">
        <f t="shared" si="40"/>
        <v>3</v>
      </c>
    </row>
    <row r="1236" spans="1:27" ht="35.25" customHeight="1">
      <c r="A1236" s="119" t="s">
        <v>139</v>
      </c>
      <c r="B1236" s="134" t="s">
        <v>57</v>
      </c>
      <c r="C1236" s="122" t="s">
        <v>140</v>
      </c>
      <c r="D1236" s="122" t="s">
        <v>114</v>
      </c>
      <c r="E1236" s="123" t="s">
        <v>11710</v>
      </c>
      <c r="F1236" s="124" t="s">
        <v>23</v>
      </c>
      <c r="G1236" s="124" t="s">
        <v>142</v>
      </c>
      <c r="H1236" s="124" t="s">
        <v>15074</v>
      </c>
      <c r="I1236" s="210" t="s">
        <v>249</v>
      </c>
      <c r="J1236" s="129" t="s">
        <v>185</v>
      </c>
      <c r="K1236" s="128">
        <v>104</v>
      </c>
      <c r="L1236" s="129" t="s">
        <v>60</v>
      </c>
      <c r="M1236" s="128" t="s">
        <v>191</v>
      </c>
      <c r="N1236" s="127" t="s">
        <v>485</v>
      </c>
      <c r="O1236" s="127" t="s">
        <v>165</v>
      </c>
      <c r="P1236" s="127" t="s">
        <v>183</v>
      </c>
      <c r="Q1236" s="131" t="s">
        <v>8722</v>
      </c>
      <c r="R1236" s="131" t="s">
        <v>17312</v>
      </c>
      <c r="S1236" s="132" t="s">
        <v>145</v>
      </c>
      <c r="T1236" s="136" t="s">
        <v>325</v>
      </c>
      <c r="U1236" s="211"/>
      <c r="V1236" s="211" t="s">
        <v>245</v>
      </c>
      <c r="W1236" s="133" t="str">
        <f>VLOOKUP(TRIM(X1236),X10:Y88,2,FALSE)</f>
        <v>Frank</v>
      </c>
      <c r="X1236" s="11" t="str">
        <f t="shared" si="41"/>
        <v>6.5.11</v>
      </c>
      <c r="AA1236" s="1">
        <f t="shared" si="40"/>
        <v>10</v>
      </c>
    </row>
    <row r="1237" spans="1:27" ht="35.25" customHeight="1">
      <c r="A1237" s="119" t="s">
        <v>139</v>
      </c>
      <c r="B1237" s="134" t="s">
        <v>57</v>
      </c>
      <c r="C1237" s="122" t="s">
        <v>140</v>
      </c>
      <c r="D1237" s="122" t="s">
        <v>114</v>
      </c>
      <c r="E1237" s="123" t="s">
        <v>11711</v>
      </c>
      <c r="F1237" s="124" t="s">
        <v>23</v>
      </c>
      <c r="G1237" s="124" t="s">
        <v>142</v>
      </c>
      <c r="H1237" s="124" t="s">
        <v>15077</v>
      </c>
      <c r="I1237" s="210" t="s">
        <v>2350</v>
      </c>
      <c r="J1237" s="127" t="s">
        <v>185</v>
      </c>
      <c r="K1237" s="212">
        <v>113</v>
      </c>
      <c r="L1237" s="127" t="s">
        <v>60</v>
      </c>
      <c r="M1237" s="212" t="s">
        <v>191</v>
      </c>
      <c r="N1237" s="127" t="s">
        <v>485</v>
      </c>
      <c r="O1237" s="127" t="s">
        <v>165</v>
      </c>
      <c r="P1237" s="127" t="s">
        <v>183</v>
      </c>
      <c r="Q1237" s="131" t="s">
        <v>13497</v>
      </c>
      <c r="R1237" s="131" t="s">
        <v>17313</v>
      </c>
      <c r="S1237" s="132" t="s">
        <v>145</v>
      </c>
      <c r="T1237" s="136" t="s">
        <v>246</v>
      </c>
      <c r="U1237" s="211"/>
      <c r="V1237" s="211" t="s">
        <v>245</v>
      </c>
      <c r="W1237" s="133" t="str">
        <f>VLOOKUP(TRIM(X1237),X10:Y88,2,FALSE)</f>
        <v>Frank</v>
      </c>
      <c r="X1237" s="11" t="str">
        <f t="shared" si="41"/>
        <v>6.5.11</v>
      </c>
      <c r="AA1237" s="1">
        <f t="shared" si="40"/>
        <v>26</v>
      </c>
    </row>
    <row r="1238" spans="1:27" ht="35.25" customHeight="1">
      <c r="A1238" s="119" t="s">
        <v>139</v>
      </c>
      <c r="B1238" s="134" t="s">
        <v>57</v>
      </c>
      <c r="C1238" s="122" t="s">
        <v>140</v>
      </c>
      <c r="D1238" s="122" t="s">
        <v>114</v>
      </c>
      <c r="E1238" s="123" t="s">
        <v>11712</v>
      </c>
      <c r="F1238" s="124" t="s">
        <v>23</v>
      </c>
      <c r="G1238" s="124" t="s">
        <v>142</v>
      </c>
      <c r="H1238" s="124" t="s">
        <v>15082</v>
      </c>
      <c r="I1238" s="210" t="s">
        <v>181</v>
      </c>
      <c r="J1238" s="129" t="s">
        <v>185</v>
      </c>
      <c r="K1238" s="128">
        <v>121</v>
      </c>
      <c r="L1238" s="129" t="s">
        <v>60</v>
      </c>
      <c r="M1238" s="128" t="s">
        <v>191</v>
      </c>
      <c r="N1238" s="127" t="s">
        <v>485</v>
      </c>
      <c r="O1238" s="127" t="s">
        <v>165</v>
      </c>
      <c r="P1238" s="127" t="s">
        <v>183</v>
      </c>
      <c r="Q1238" s="131" t="s">
        <v>8565</v>
      </c>
      <c r="R1238" s="131" t="s">
        <v>17314</v>
      </c>
      <c r="S1238" s="132" t="s">
        <v>145</v>
      </c>
      <c r="T1238" s="136" t="s">
        <v>660</v>
      </c>
      <c r="U1238" s="211"/>
      <c r="V1238" s="211" t="s">
        <v>245</v>
      </c>
      <c r="W1238" s="133" t="str">
        <f>VLOOKUP(TRIM(X1238),X10:Y88,2,FALSE)</f>
        <v>Frank</v>
      </c>
      <c r="X1238" s="11" t="str">
        <f t="shared" si="41"/>
        <v>6.5.11</v>
      </c>
      <c r="AA1238" s="1">
        <f t="shared" si="40"/>
        <v>12</v>
      </c>
    </row>
    <row r="1239" spans="1:27" ht="35.25" customHeight="1">
      <c r="A1239" s="119" t="s">
        <v>139</v>
      </c>
      <c r="B1239" s="134" t="s">
        <v>57</v>
      </c>
      <c r="C1239" s="122" t="s">
        <v>140</v>
      </c>
      <c r="D1239" s="122" t="s">
        <v>114</v>
      </c>
      <c r="E1239" s="123" t="s">
        <v>11713</v>
      </c>
      <c r="F1239" s="124" t="s">
        <v>23</v>
      </c>
      <c r="G1239" s="124" t="s">
        <v>142</v>
      </c>
      <c r="H1239" s="124" t="s">
        <v>15085</v>
      </c>
      <c r="I1239" s="210" t="s">
        <v>225</v>
      </c>
      <c r="J1239" s="129" t="s">
        <v>174</v>
      </c>
      <c r="K1239" s="128">
        <v>41</v>
      </c>
      <c r="L1239" s="129" t="s">
        <v>60</v>
      </c>
      <c r="M1239" s="128" t="s">
        <v>191</v>
      </c>
      <c r="N1239" s="127" t="s">
        <v>485</v>
      </c>
      <c r="O1239" s="127" t="s">
        <v>165</v>
      </c>
      <c r="P1239" s="127" t="s">
        <v>183</v>
      </c>
      <c r="Q1239" s="131" t="s">
        <v>8602</v>
      </c>
      <c r="R1239" s="131" t="s">
        <v>17315</v>
      </c>
      <c r="S1239" s="132" t="s">
        <v>145</v>
      </c>
      <c r="T1239" s="136" t="s">
        <v>226</v>
      </c>
      <c r="U1239" s="211"/>
      <c r="V1239" s="211" t="s">
        <v>245</v>
      </c>
      <c r="W1239" s="133" t="str">
        <f>VLOOKUP(TRIM(X1239),X10:Y88,2,FALSE)</f>
        <v>Frank</v>
      </c>
      <c r="X1239" s="11" t="str">
        <f t="shared" si="41"/>
        <v>6.5.11</v>
      </c>
      <c r="AA1239" s="1">
        <f t="shared" si="40"/>
        <v>8</v>
      </c>
    </row>
    <row r="1240" spans="1:27" ht="35.25" customHeight="1">
      <c r="A1240" s="119" t="s">
        <v>139</v>
      </c>
      <c r="B1240" s="134" t="s">
        <v>57</v>
      </c>
      <c r="C1240" s="122" t="s">
        <v>140</v>
      </c>
      <c r="D1240" s="122" t="s">
        <v>114</v>
      </c>
      <c r="E1240" s="123" t="s">
        <v>11714</v>
      </c>
      <c r="F1240" s="124" t="s">
        <v>23</v>
      </c>
      <c r="G1240" s="124" t="s">
        <v>142</v>
      </c>
      <c r="H1240" s="124" t="s">
        <v>15088</v>
      </c>
      <c r="I1240" s="210" t="s">
        <v>13134</v>
      </c>
      <c r="J1240" s="129" t="s">
        <v>174</v>
      </c>
      <c r="K1240" s="128">
        <v>74</v>
      </c>
      <c r="L1240" s="129" t="s">
        <v>60</v>
      </c>
      <c r="M1240" s="128" t="s">
        <v>191</v>
      </c>
      <c r="N1240" s="127" t="s">
        <v>485</v>
      </c>
      <c r="O1240" s="127" t="s">
        <v>165</v>
      </c>
      <c r="P1240" s="127" t="s">
        <v>183</v>
      </c>
      <c r="Q1240" s="131" t="s">
        <v>13474</v>
      </c>
      <c r="R1240" s="131" t="s">
        <v>17316</v>
      </c>
      <c r="S1240" s="132" t="s">
        <v>145</v>
      </c>
      <c r="T1240" s="136" t="s">
        <v>325</v>
      </c>
      <c r="U1240" s="211"/>
      <c r="V1240" s="211" t="s">
        <v>245</v>
      </c>
      <c r="W1240" s="133" t="str">
        <f>VLOOKUP(TRIM(X1240),X10:Y88,2,FALSE)</f>
        <v>Frank</v>
      </c>
      <c r="X1240" s="11" t="str">
        <f t="shared" si="41"/>
        <v>6.5.11</v>
      </c>
      <c r="AA1240" s="1">
        <f t="shared" si="40"/>
        <v>45</v>
      </c>
    </row>
    <row r="1241" spans="1:27" ht="35.25" customHeight="1">
      <c r="A1241" s="119" t="s">
        <v>139</v>
      </c>
      <c r="B1241" s="134" t="s">
        <v>57</v>
      </c>
      <c r="C1241" s="122" t="s">
        <v>140</v>
      </c>
      <c r="D1241" s="122" t="s">
        <v>114</v>
      </c>
      <c r="E1241" s="123" t="s">
        <v>11715</v>
      </c>
      <c r="F1241" s="124" t="s">
        <v>23</v>
      </c>
      <c r="G1241" s="124" t="s">
        <v>142</v>
      </c>
      <c r="H1241" s="124" t="s">
        <v>15091</v>
      </c>
      <c r="I1241" s="210" t="s">
        <v>13183</v>
      </c>
      <c r="J1241" s="129" t="s">
        <v>174</v>
      </c>
      <c r="K1241" s="128">
        <v>91</v>
      </c>
      <c r="L1241" s="129" t="s">
        <v>60</v>
      </c>
      <c r="M1241" s="128" t="s">
        <v>191</v>
      </c>
      <c r="N1241" s="127" t="s">
        <v>485</v>
      </c>
      <c r="O1241" s="127" t="s">
        <v>165</v>
      </c>
      <c r="P1241" s="127" t="s">
        <v>183</v>
      </c>
      <c r="Q1241" s="131" t="s">
        <v>13502</v>
      </c>
      <c r="R1241" s="131" t="s">
        <v>17317</v>
      </c>
      <c r="S1241" s="132" t="s">
        <v>145</v>
      </c>
      <c r="T1241" s="136" t="s">
        <v>246</v>
      </c>
      <c r="U1241" s="211"/>
      <c r="V1241" s="211" t="s">
        <v>245</v>
      </c>
      <c r="W1241" s="133" t="str">
        <f>VLOOKUP(TRIM(X1241),X10:Y88,2,FALSE)</f>
        <v>Frank</v>
      </c>
      <c r="X1241" s="11" t="str">
        <f t="shared" si="41"/>
        <v>6.5.11</v>
      </c>
      <c r="AA1241" s="1">
        <f t="shared" ref="AA1241:AA1304" si="42">LEN(I1241)</f>
        <v>45</v>
      </c>
    </row>
    <row r="1242" spans="1:27" ht="35.25" customHeight="1">
      <c r="A1242" s="119" t="s">
        <v>139</v>
      </c>
      <c r="B1242" s="134" t="s">
        <v>57</v>
      </c>
      <c r="C1242" s="122" t="s">
        <v>140</v>
      </c>
      <c r="D1242" s="122" t="s">
        <v>114</v>
      </c>
      <c r="E1242" s="123" t="s">
        <v>11716</v>
      </c>
      <c r="F1242" s="124" t="s">
        <v>24</v>
      </c>
      <c r="G1242" s="124" t="s">
        <v>142</v>
      </c>
      <c r="H1242" s="124" t="s">
        <v>15094</v>
      </c>
      <c r="I1242" s="210" t="s">
        <v>13330</v>
      </c>
      <c r="J1242" s="129" t="s">
        <v>185</v>
      </c>
      <c r="K1242" s="128">
        <v>128</v>
      </c>
      <c r="L1242" s="129" t="s">
        <v>60</v>
      </c>
      <c r="M1242" s="128" t="s">
        <v>191</v>
      </c>
      <c r="N1242" s="127" t="s">
        <v>485</v>
      </c>
      <c r="O1242" s="127" t="s">
        <v>165</v>
      </c>
      <c r="P1242" s="127" t="s">
        <v>183</v>
      </c>
      <c r="Q1242" s="131" t="s">
        <v>13526</v>
      </c>
      <c r="R1242" s="131" t="s">
        <v>15779</v>
      </c>
      <c r="S1242" s="132" t="s">
        <v>15780</v>
      </c>
      <c r="T1242" s="136" t="s">
        <v>226</v>
      </c>
      <c r="U1242" s="211"/>
      <c r="V1242" s="211"/>
      <c r="W1242" s="133" t="str">
        <f>VLOOKUP(TRIM(X1242),X10:Y88,2,FALSE)</f>
        <v>Frank</v>
      </c>
      <c r="X1242" s="11" t="str">
        <f t="shared" si="41"/>
        <v>6.5.11</v>
      </c>
      <c r="AA1242" s="1">
        <f t="shared" si="42"/>
        <v>22</v>
      </c>
    </row>
    <row r="1243" spans="1:27" ht="35.25" customHeight="1">
      <c r="A1243" s="119" t="s">
        <v>139</v>
      </c>
      <c r="B1243" s="134" t="s">
        <v>57</v>
      </c>
      <c r="C1243" s="122" t="s">
        <v>140</v>
      </c>
      <c r="D1243" s="122" t="s">
        <v>77</v>
      </c>
      <c r="E1243" s="123" t="s">
        <v>11717</v>
      </c>
      <c r="F1243" s="124" t="s">
        <v>180</v>
      </c>
      <c r="G1243" s="124" t="s">
        <v>142</v>
      </c>
      <c r="H1243" s="124" t="s">
        <v>12591</v>
      </c>
      <c r="I1243" s="210" t="s">
        <v>295</v>
      </c>
      <c r="J1243" s="129"/>
      <c r="K1243" s="128"/>
      <c r="L1243" s="129"/>
      <c r="M1243" s="128"/>
      <c r="N1243" s="127"/>
      <c r="O1243" s="127" t="s">
        <v>152</v>
      </c>
      <c r="P1243" s="127" t="s">
        <v>7840</v>
      </c>
      <c r="Q1243" s="131" t="s">
        <v>12592</v>
      </c>
      <c r="R1243" s="131" t="s">
        <v>16105</v>
      </c>
      <c r="S1243" s="132" t="s">
        <v>16104</v>
      </c>
      <c r="T1243" s="136" t="s">
        <v>206</v>
      </c>
      <c r="U1243" s="211"/>
      <c r="V1243" s="211"/>
      <c r="W1243" s="133" t="str">
        <f>VLOOKUP(TRIM(X1243),X10:Y88,2,FALSE)</f>
        <v>Puneet</v>
      </c>
      <c r="X1243" s="11" t="str">
        <f t="shared" si="41"/>
        <v>5.1</v>
      </c>
      <c r="AA1243" s="1">
        <f t="shared" si="42"/>
        <v>6</v>
      </c>
    </row>
    <row r="1244" spans="1:27" ht="35.25" customHeight="1">
      <c r="A1244" s="119" t="s">
        <v>139</v>
      </c>
      <c r="B1244" s="134" t="s">
        <v>57</v>
      </c>
      <c r="C1244" s="122" t="s">
        <v>140</v>
      </c>
      <c r="D1244" s="122" t="s">
        <v>116</v>
      </c>
      <c r="E1244" s="123" t="s">
        <v>11718</v>
      </c>
      <c r="F1244" s="124" t="s">
        <v>21</v>
      </c>
      <c r="G1244" s="124" t="s">
        <v>142</v>
      </c>
      <c r="H1244" s="124" t="s">
        <v>12999</v>
      </c>
      <c r="I1244" s="210" t="s">
        <v>16108</v>
      </c>
      <c r="J1244" s="129" t="s">
        <v>812</v>
      </c>
      <c r="K1244" s="128"/>
      <c r="L1244" s="129"/>
      <c r="M1244" s="128"/>
      <c r="N1244" s="127" t="s">
        <v>12287</v>
      </c>
      <c r="O1244" s="127" t="s">
        <v>2712</v>
      </c>
      <c r="P1244" s="127" t="s">
        <v>814</v>
      </c>
      <c r="Q1244" s="131" t="s">
        <v>12878</v>
      </c>
      <c r="R1244" s="131" t="s">
        <v>16107</v>
      </c>
      <c r="S1244" s="132" t="s">
        <v>16106</v>
      </c>
      <c r="T1244" s="136" t="s">
        <v>244</v>
      </c>
      <c r="U1244" s="211"/>
      <c r="V1244" s="211"/>
      <c r="W1244" s="133" t="str">
        <f>VLOOKUP(TRIM(X1244),X10:Y88,2,FALSE)</f>
        <v>LaeYoung</v>
      </c>
      <c r="X1244" s="11" t="str">
        <f t="shared" si="41"/>
        <v>6.6</v>
      </c>
      <c r="AA1244" s="1">
        <f t="shared" si="42"/>
        <v>49</v>
      </c>
    </row>
    <row r="1245" spans="1:27" ht="35.25" customHeight="1">
      <c r="A1245" s="119" t="s">
        <v>139</v>
      </c>
      <c r="B1245" s="134" t="s">
        <v>57</v>
      </c>
      <c r="C1245" s="122" t="s">
        <v>140</v>
      </c>
      <c r="D1245" s="122" t="s">
        <v>116</v>
      </c>
      <c r="E1245" s="123" t="s">
        <v>11719</v>
      </c>
      <c r="F1245" s="124" t="s">
        <v>21</v>
      </c>
      <c r="G1245" s="124" t="s">
        <v>142</v>
      </c>
      <c r="H1245" s="124" t="s">
        <v>13010</v>
      </c>
      <c r="I1245" s="210" t="s">
        <v>12884</v>
      </c>
      <c r="J1245" s="129" t="s">
        <v>812</v>
      </c>
      <c r="K1245" s="128"/>
      <c r="L1245" s="129"/>
      <c r="M1245" s="128"/>
      <c r="N1245" s="127" t="s">
        <v>12287</v>
      </c>
      <c r="O1245" s="127" t="s">
        <v>2712</v>
      </c>
      <c r="P1245" s="127" t="s">
        <v>814</v>
      </c>
      <c r="Q1245" s="131" t="s">
        <v>12885</v>
      </c>
      <c r="R1245" s="131" t="s">
        <v>17744</v>
      </c>
      <c r="S1245" s="132" t="s">
        <v>12575</v>
      </c>
      <c r="T1245" s="136" t="s">
        <v>229</v>
      </c>
      <c r="U1245" s="211"/>
      <c r="V1245" s="211" t="s">
        <v>608</v>
      </c>
      <c r="W1245" s="133" t="str">
        <f>VLOOKUP(TRIM(X1245),X10:Y88,2,FALSE)</f>
        <v>LaeYoung</v>
      </c>
      <c r="X1245" s="11" t="str">
        <f t="shared" si="41"/>
        <v>6.6</v>
      </c>
      <c r="AA1245" s="1">
        <f t="shared" si="42"/>
        <v>21</v>
      </c>
    </row>
    <row r="1246" spans="1:27" ht="35.25" customHeight="1">
      <c r="A1246" s="119" t="s">
        <v>139</v>
      </c>
      <c r="B1246" s="134" t="s">
        <v>57</v>
      </c>
      <c r="C1246" s="122" t="s">
        <v>140</v>
      </c>
      <c r="D1246" s="122" t="s">
        <v>116</v>
      </c>
      <c r="E1246" s="123" t="s">
        <v>11720</v>
      </c>
      <c r="F1246" s="124" t="s">
        <v>21</v>
      </c>
      <c r="G1246" s="124" t="s">
        <v>142</v>
      </c>
      <c r="H1246" s="124" t="s">
        <v>12547</v>
      </c>
      <c r="I1246" s="210" t="s">
        <v>17565</v>
      </c>
      <c r="J1246" s="129" t="s">
        <v>812</v>
      </c>
      <c r="K1246" s="128"/>
      <c r="L1246" s="129"/>
      <c r="M1246" s="128"/>
      <c r="N1246" s="127" t="s">
        <v>12287</v>
      </c>
      <c r="O1246" s="127" t="s">
        <v>2712</v>
      </c>
      <c r="P1246" s="127" t="s">
        <v>814</v>
      </c>
      <c r="Q1246" s="131" t="s">
        <v>12381</v>
      </c>
      <c r="R1246" s="131" t="s">
        <v>17318</v>
      </c>
      <c r="S1246" s="132" t="s">
        <v>145</v>
      </c>
      <c r="T1246" s="136" t="s">
        <v>226</v>
      </c>
      <c r="U1246" s="211"/>
      <c r="V1246" s="211" t="s">
        <v>245</v>
      </c>
      <c r="W1246" s="133" t="str">
        <f>VLOOKUP(TRIM(X1246),X10:Y88,2,FALSE)</f>
        <v>LaeYoung</v>
      </c>
      <c r="X1246" s="11" t="str">
        <f t="shared" ref="X1246:X1309" si="43">IF(ISNONTEXT(D1246),"" &amp; D1246 &amp;"",T(D1246))</f>
        <v>6.6</v>
      </c>
      <c r="AA1246" s="1">
        <f t="shared" si="42"/>
        <v>27</v>
      </c>
    </row>
    <row r="1247" spans="1:27" ht="35.25" customHeight="1">
      <c r="A1247" s="119" t="s">
        <v>139</v>
      </c>
      <c r="B1247" s="134" t="s">
        <v>57</v>
      </c>
      <c r="C1247" s="122" t="s">
        <v>140</v>
      </c>
      <c r="D1247" s="122" t="s">
        <v>116</v>
      </c>
      <c r="E1247" s="123" t="s">
        <v>11721</v>
      </c>
      <c r="F1247" s="124" t="s">
        <v>21</v>
      </c>
      <c r="G1247" s="124" t="s">
        <v>142</v>
      </c>
      <c r="H1247" s="124" t="s">
        <v>12997</v>
      </c>
      <c r="I1247" s="210" t="s">
        <v>16108</v>
      </c>
      <c r="J1247" s="129" t="s">
        <v>812</v>
      </c>
      <c r="K1247" s="128"/>
      <c r="L1247" s="129"/>
      <c r="M1247" s="128"/>
      <c r="N1247" s="127" t="s">
        <v>12287</v>
      </c>
      <c r="O1247" s="127" t="s">
        <v>2712</v>
      </c>
      <c r="P1247" s="127" t="s">
        <v>814</v>
      </c>
      <c r="Q1247" s="131" t="s">
        <v>12875</v>
      </c>
      <c r="R1247" s="131" t="s">
        <v>16110</v>
      </c>
      <c r="S1247" s="132" t="s">
        <v>16109</v>
      </c>
      <c r="T1247" s="136" t="s">
        <v>244</v>
      </c>
      <c r="U1247" s="211"/>
      <c r="V1247" s="211"/>
      <c r="W1247" s="133" t="str">
        <f>VLOOKUP(TRIM(X1247),X10:Y88,2,FALSE)</f>
        <v>LaeYoung</v>
      </c>
      <c r="X1247" s="11" t="str">
        <f t="shared" si="43"/>
        <v>6.6</v>
      </c>
      <c r="AA1247" s="1">
        <f t="shared" si="42"/>
        <v>49</v>
      </c>
    </row>
    <row r="1248" spans="1:27" ht="35.25" customHeight="1">
      <c r="A1248" s="119" t="s">
        <v>139</v>
      </c>
      <c r="B1248" s="134" t="s">
        <v>57</v>
      </c>
      <c r="C1248" s="122" t="s">
        <v>140</v>
      </c>
      <c r="D1248" s="122" t="s">
        <v>116</v>
      </c>
      <c r="E1248" s="123" t="s">
        <v>11722</v>
      </c>
      <c r="F1248" s="124" t="s">
        <v>21</v>
      </c>
      <c r="G1248" s="124" t="s">
        <v>142</v>
      </c>
      <c r="H1248" s="124" t="s">
        <v>12916</v>
      </c>
      <c r="I1248" s="210" t="s">
        <v>189</v>
      </c>
      <c r="J1248" s="129" t="s">
        <v>812</v>
      </c>
      <c r="K1248" s="128"/>
      <c r="L1248" s="129"/>
      <c r="M1248" s="128"/>
      <c r="N1248" s="127" t="s">
        <v>12287</v>
      </c>
      <c r="O1248" s="127" t="s">
        <v>2712</v>
      </c>
      <c r="P1248" s="127" t="s">
        <v>814</v>
      </c>
      <c r="Q1248" s="131" t="s">
        <v>12804</v>
      </c>
      <c r="R1248" s="131" t="s">
        <v>16112</v>
      </c>
      <c r="S1248" s="132" t="s">
        <v>16111</v>
      </c>
      <c r="T1248" s="136" t="s">
        <v>198</v>
      </c>
      <c r="U1248" s="211"/>
      <c r="V1248" s="211"/>
      <c r="W1248" s="133" t="str">
        <f>VLOOKUP(TRIM(X1248),X10:Y88,2,FALSE)</f>
        <v>LaeYoung</v>
      </c>
      <c r="X1248" s="11" t="str">
        <f t="shared" si="43"/>
        <v>6.6</v>
      </c>
      <c r="AA1248" s="1">
        <f t="shared" si="42"/>
        <v>17</v>
      </c>
    </row>
    <row r="1249" spans="1:27" ht="35.25" customHeight="1">
      <c r="A1249" s="119" t="s">
        <v>139</v>
      </c>
      <c r="B1249" s="134" t="s">
        <v>57</v>
      </c>
      <c r="C1249" s="122" t="s">
        <v>140</v>
      </c>
      <c r="D1249" s="122" t="s">
        <v>116</v>
      </c>
      <c r="E1249" s="123" t="s">
        <v>11723</v>
      </c>
      <c r="F1249" s="124" t="s">
        <v>21</v>
      </c>
      <c r="G1249" s="124" t="s">
        <v>142</v>
      </c>
      <c r="H1249" s="124" t="s">
        <v>12978</v>
      </c>
      <c r="I1249" s="210" t="s">
        <v>682</v>
      </c>
      <c r="J1249" s="129" t="s">
        <v>812</v>
      </c>
      <c r="K1249" s="128"/>
      <c r="L1249" s="129"/>
      <c r="M1249" s="128"/>
      <c r="N1249" s="127" t="s">
        <v>12287</v>
      </c>
      <c r="O1249" s="127" t="s">
        <v>2712</v>
      </c>
      <c r="P1249" s="127" t="s">
        <v>814</v>
      </c>
      <c r="Q1249" s="131" t="s">
        <v>13713</v>
      </c>
      <c r="R1249" s="131" t="s">
        <v>17319</v>
      </c>
      <c r="S1249" s="132" t="s">
        <v>145</v>
      </c>
      <c r="T1249" s="136" t="s">
        <v>346</v>
      </c>
      <c r="U1249" s="211"/>
      <c r="V1249" s="211" t="s">
        <v>245</v>
      </c>
      <c r="W1249" s="133" t="str">
        <f>VLOOKUP(TRIM(X1249),X10:Y88,2,FALSE)</f>
        <v>LaeYoung</v>
      </c>
      <c r="X1249" s="11" t="str">
        <f t="shared" si="43"/>
        <v>6.6</v>
      </c>
      <c r="AA1249" s="1">
        <f t="shared" si="42"/>
        <v>17</v>
      </c>
    </row>
    <row r="1250" spans="1:27" ht="35.25" customHeight="1">
      <c r="A1250" s="119" t="s">
        <v>139</v>
      </c>
      <c r="B1250" s="134" t="s">
        <v>57</v>
      </c>
      <c r="C1250" s="122" t="s">
        <v>140</v>
      </c>
      <c r="D1250" s="122" t="s">
        <v>116</v>
      </c>
      <c r="E1250" s="123" t="s">
        <v>11724</v>
      </c>
      <c r="F1250" s="124" t="s">
        <v>21</v>
      </c>
      <c r="G1250" s="124" t="s">
        <v>142</v>
      </c>
      <c r="H1250" s="124" t="s">
        <v>7538</v>
      </c>
      <c r="I1250" s="210" t="s">
        <v>189</v>
      </c>
      <c r="J1250" s="129" t="s">
        <v>812</v>
      </c>
      <c r="K1250" s="128"/>
      <c r="L1250" s="129"/>
      <c r="M1250" s="128"/>
      <c r="N1250" s="127" t="s">
        <v>12287</v>
      </c>
      <c r="O1250" s="127" t="s">
        <v>2712</v>
      </c>
      <c r="P1250" s="127" t="s">
        <v>814</v>
      </c>
      <c r="Q1250" s="131" t="s">
        <v>7473</v>
      </c>
      <c r="R1250" s="131" t="s">
        <v>16116</v>
      </c>
      <c r="S1250" s="132" t="s">
        <v>16115</v>
      </c>
      <c r="T1250" s="136" t="s">
        <v>198</v>
      </c>
      <c r="U1250" s="211"/>
      <c r="V1250" s="211"/>
      <c r="W1250" s="133" t="str">
        <f>VLOOKUP(TRIM(X1250),X10:Y88,2,FALSE)</f>
        <v>LaeYoung</v>
      </c>
      <c r="X1250" s="11" t="str">
        <f t="shared" si="43"/>
        <v>6.6</v>
      </c>
      <c r="AA1250" s="1">
        <f t="shared" si="42"/>
        <v>17</v>
      </c>
    </row>
    <row r="1251" spans="1:27" ht="35.25" customHeight="1">
      <c r="A1251" s="119" t="s">
        <v>139</v>
      </c>
      <c r="B1251" s="134" t="s">
        <v>57</v>
      </c>
      <c r="C1251" s="122" t="s">
        <v>140</v>
      </c>
      <c r="D1251" s="122" t="s">
        <v>77</v>
      </c>
      <c r="E1251" s="123" t="s">
        <v>11725</v>
      </c>
      <c r="F1251" s="124" t="s">
        <v>20</v>
      </c>
      <c r="G1251" s="124" t="s">
        <v>142</v>
      </c>
      <c r="H1251" s="124" t="s">
        <v>17137</v>
      </c>
      <c r="I1251" s="210" t="s">
        <v>295</v>
      </c>
      <c r="J1251" s="129"/>
      <c r="K1251" s="128"/>
      <c r="L1251" s="129"/>
      <c r="M1251" s="128"/>
      <c r="N1251" s="127"/>
      <c r="O1251" s="127" t="s">
        <v>152</v>
      </c>
      <c r="P1251" s="127" t="s">
        <v>7840</v>
      </c>
      <c r="Q1251" s="131" t="s">
        <v>17506</v>
      </c>
      <c r="R1251" s="131" t="s">
        <v>17320</v>
      </c>
      <c r="S1251" s="132" t="s">
        <v>145</v>
      </c>
      <c r="T1251" s="136" t="s">
        <v>206</v>
      </c>
      <c r="U1251" s="211"/>
      <c r="V1251" s="211" t="s">
        <v>245</v>
      </c>
      <c r="W1251" s="133" t="str">
        <f>VLOOKUP(TRIM(X1251),X10:Y88,2,FALSE)</f>
        <v>Puneet</v>
      </c>
      <c r="X1251" s="11" t="str">
        <f t="shared" si="43"/>
        <v>5.1</v>
      </c>
      <c r="AA1251" s="1">
        <f t="shared" si="42"/>
        <v>6</v>
      </c>
    </row>
    <row r="1252" spans="1:27" ht="35.25" customHeight="1">
      <c r="A1252" s="119" t="s">
        <v>139</v>
      </c>
      <c r="B1252" s="134" t="s">
        <v>57</v>
      </c>
      <c r="C1252" s="122" t="s">
        <v>140</v>
      </c>
      <c r="D1252" s="122" t="s">
        <v>116</v>
      </c>
      <c r="E1252" s="123" t="s">
        <v>11726</v>
      </c>
      <c r="F1252" s="124" t="s">
        <v>21</v>
      </c>
      <c r="G1252" s="124" t="s">
        <v>142</v>
      </c>
      <c r="H1252" s="124" t="s">
        <v>12999</v>
      </c>
      <c r="I1252" s="210" t="s">
        <v>16108</v>
      </c>
      <c r="J1252" s="129" t="s">
        <v>812</v>
      </c>
      <c r="K1252" s="128"/>
      <c r="L1252" s="129"/>
      <c r="M1252" s="128"/>
      <c r="N1252" s="127" t="s">
        <v>12287</v>
      </c>
      <c r="O1252" s="127" t="s">
        <v>2712</v>
      </c>
      <c r="P1252" s="127" t="s">
        <v>814</v>
      </c>
      <c r="Q1252" s="131" t="s">
        <v>12878</v>
      </c>
      <c r="R1252" s="131" t="s">
        <v>17321</v>
      </c>
      <c r="S1252" s="132" t="s">
        <v>145</v>
      </c>
      <c r="T1252" s="136" t="s">
        <v>244</v>
      </c>
      <c r="U1252" s="211"/>
      <c r="V1252" s="211" t="s">
        <v>245</v>
      </c>
      <c r="W1252" s="133" t="str">
        <f>VLOOKUP(TRIM(X1252),X10:Y88,2,FALSE)</f>
        <v>LaeYoung</v>
      </c>
      <c r="X1252" s="11" t="str">
        <f t="shared" si="43"/>
        <v>6.6</v>
      </c>
      <c r="AA1252" s="1">
        <f t="shared" si="42"/>
        <v>49</v>
      </c>
    </row>
    <row r="1253" spans="1:27" ht="35.25" customHeight="1">
      <c r="A1253" s="119" t="s">
        <v>139</v>
      </c>
      <c r="B1253" s="134" t="s">
        <v>57</v>
      </c>
      <c r="C1253" s="122" t="s">
        <v>140</v>
      </c>
      <c r="D1253" s="122" t="s">
        <v>116</v>
      </c>
      <c r="E1253" s="123" t="s">
        <v>11727</v>
      </c>
      <c r="F1253" s="124" t="s">
        <v>21</v>
      </c>
      <c r="G1253" s="124" t="s">
        <v>142</v>
      </c>
      <c r="H1253" s="124" t="s">
        <v>12997</v>
      </c>
      <c r="I1253" s="210" t="s">
        <v>16108</v>
      </c>
      <c r="J1253" s="129" t="s">
        <v>812</v>
      </c>
      <c r="K1253" s="128"/>
      <c r="L1253" s="129"/>
      <c r="M1253" s="128"/>
      <c r="N1253" s="127" t="s">
        <v>12287</v>
      </c>
      <c r="O1253" s="127" t="s">
        <v>2712</v>
      </c>
      <c r="P1253" s="127" t="s">
        <v>814</v>
      </c>
      <c r="Q1253" s="131" t="s">
        <v>12875</v>
      </c>
      <c r="R1253" s="131" t="s">
        <v>17745</v>
      </c>
      <c r="S1253" s="132" t="s">
        <v>12575</v>
      </c>
      <c r="T1253" s="136" t="s">
        <v>244</v>
      </c>
      <c r="U1253" s="211"/>
      <c r="V1253" s="211" t="s">
        <v>608</v>
      </c>
      <c r="W1253" s="133" t="str">
        <f>VLOOKUP(TRIM(X1253),X10:Y88,2,FALSE)</f>
        <v>LaeYoung</v>
      </c>
      <c r="X1253" s="11" t="str">
        <f t="shared" si="43"/>
        <v>6.6</v>
      </c>
      <c r="AA1253" s="1">
        <f t="shared" si="42"/>
        <v>49</v>
      </c>
    </row>
    <row r="1254" spans="1:27" ht="35.25" customHeight="1">
      <c r="A1254" s="119" t="s">
        <v>139</v>
      </c>
      <c r="B1254" s="134" t="s">
        <v>57</v>
      </c>
      <c r="C1254" s="122" t="s">
        <v>140</v>
      </c>
      <c r="D1254" s="122" t="s">
        <v>116</v>
      </c>
      <c r="E1254" s="123" t="s">
        <v>11728</v>
      </c>
      <c r="F1254" s="124" t="s">
        <v>21</v>
      </c>
      <c r="G1254" s="124" t="s">
        <v>142</v>
      </c>
      <c r="H1254" s="124" t="s">
        <v>12916</v>
      </c>
      <c r="I1254" s="210" t="s">
        <v>189</v>
      </c>
      <c r="J1254" s="129" t="s">
        <v>812</v>
      </c>
      <c r="K1254" s="128"/>
      <c r="L1254" s="129"/>
      <c r="M1254" s="128"/>
      <c r="N1254" s="127" t="s">
        <v>12287</v>
      </c>
      <c r="O1254" s="127" t="s">
        <v>2712</v>
      </c>
      <c r="P1254" s="127" t="s">
        <v>814</v>
      </c>
      <c r="Q1254" s="131" t="s">
        <v>12804</v>
      </c>
      <c r="R1254" s="131" t="s">
        <v>17746</v>
      </c>
      <c r="S1254" s="132" t="s">
        <v>145</v>
      </c>
      <c r="T1254" s="136" t="s">
        <v>198</v>
      </c>
      <c r="U1254" s="211"/>
      <c r="V1254" s="211" t="s">
        <v>608</v>
      </c>
      <c r="W1254" s="133" t="str">
        <f>VLOOKUP(TRIM(X1254),X10:Y88,2,FALSE)</f>
        <v>LaeYoung</v>
      </c>
      <c r="X1254" s="11" t="str">
        <f t="shared" si="43"/>
        <v>6.6</v>
      </c>
      <c r="AA1254" s="1">
        <f t="shared" si="42"/>
        <v>17</v>
      </c>
    </row>
    <row r="1255" spans="1:27" ht="35.25" customHeight="1">
      <c r="A1255" s="119" t="s">
        <v>139</v>
      </c>
      <c r="B1255" s="134" t="s">
        <v>57</v>
      </c>
      <c r="C1255" s="122" t="s">
        <v>140</v>
      </c>
      <c r="D1255" s="122" t="s">
        <v>116</v>
      </c>
      <c r="E1255" s="123" t="s">
        <v>11729</v>
      </c>
      <c r="F1255" s="124" t="s">
        <v>21</v>
      </c>
      <c r="G1255" s="124" t="s">
        <v>142</v>
      </c>
      <c r="H1255" s="124" t="s">
        <v>12918</v>
      </c>
      <c r="I1255" s="210" t="s">
        <v>189</v>
      </c>
      <c r="J1255" s="129" t="s">
        <v>812</v>
      </c>
      <c r="K1255" s="128"/>
      <c r="L1255" s="129"/>
      <c r="M1255" s="128"/>
      <c r="N1255" s="127" t="s">
        <v>12287</v>
      </c>
      <c r="O1255" s="127" t="s">
        <v>2712</v>
      </c>
      <c r="P1255" s="127" t="s">
        <v>814</v>
      </c>
      <c r="Q1255" s="131" t="s">
        <v>12806</v>
      </c>
      <c r="R1255" s="131" t="s">
        <v>17747</v>
      </c>
      <c r="S1255" s="137" t="s">
        <v>149</v>
      </c>
      <c r="T1255" s="136" t="s">
        <v>198</v>
      </c>
      <c r="U1255" s="211"/>
      <c r="V1255" s="211" t="s">
        <v>608</v>
      </c>
      <c r="W1255" s="133" t="str">
        <f>VLOOKUP(TRIM(X1255),X10:Y88,2,FALSE)</f>
        <v>LaeYoung</v>
      </c>
      <c r="X1255" s="11" t="str">
        <f t="shared" si="43"/>
        <v>6.6</v>
      </c>
      <c r="AA1255" s="1">
        <f t="shared" si="42"/>
        <v>17</v>
      </c>
    </row>
    <row r="1256" spans="1:27" ht="35.25" customHeight="1">
      <c r="A1256" s="119" t="s">
        <v>139</v>
      </c>
      <c r="B1256" s="134" t="s">
        <v>57</v>
      </c>
      <c r="C1256" s="122" t="s">
        <v>140</v>
      </c>
      <c r="D1256" s="122" t="s">
        <v>116</v>
      </c>
      <c r="E1256" s="123" t="s">
        <v>11730</v>
      </c>
      <c r="F1256" s="124" t="s">
        <v>21</v>
      </c>
      <c r="G1256" s="124" t="s">
        <v>142</v>
      </c>
      <c r="H1256" s="124" t="s">
        <v>7538</v>
      </c>
      <c r="I1256" s="210" t="s">
        <v>189</v>
      </c>
      <c r="J1256" s="129" t="s">
        <v>812</v>
      </c>
      <c r="K1256" s="128"/>
      <c r="L1256" s="129"/>
      <c r="M1256" s="128"/>
      <c r="N1256" s="127" t="s">
        <v>12287</v>
      </c>
      <c r="O1256" s="127" t="s">
        <v>2712</v>
      </c>
      <c r="P1256" s="127" t="s">
        <v>814</v>
      </c>
      <c r="Q1256" s="131" t="s">
        <v>7473</v>
      </c>
      <c r="R1256" s="131" t="s">
        <v>17322</v>
      </c>
      <c r="S1256" s="132" t="s">
        <v>145</v>
      </c>
      <c r="T1256" s="136" t="s">
        <v>198</v>
      </c>
      <c r="U1256" s="211"/>
      <c r="V1256" s="211" t="s">
        <v>245</v>
      </c>
      <c r="W1256" s="133" t="str">
        <f>VLOOKUP(TRIM(X1256),X10:Y88,2,FALSE)</f>
        <v>LaeYoung</v>
      </c>
      <c r="X1256" s="11" t="str">
        <f t="shared" si="43"/>
        <v>6.6</v>
      </c>
      <c r="AA1256" s="1">
        <f t="shared" si="42"/>
        <v>17</v>
      </c>
    </row>
    <row r="1257" spans="1:27" ht="35.25" customHeight="1">
      <c r="A1257" s="119"/>
      <c r="B1257" s="134" t="s">
        <v>57</v>
      </c>
      <c r="C1257" s="122" t="s">
        <v>22</v>
      </c>
      <c r="D1257" s="122" t="s">
        <v>133</v>
      </c>
      <c r="E1257" s="123" t="s">
        <v>11731</v>
      </c>
      <c r="F1257" s="124" t="s">
        <v>12136</v>
      </c>
      <c r="G1257" s="138" t="s">
        <v>51</v>
      </c>
      <c r="H1257" s="138" t="s">
        <v>17512</v>
      </c>
      <c r="I1257" s="139" t="s">
        <v>51</v>
      </c>
      <c r="J1257" s="140"/>
      <c r="K1257" s="141"/>
      <c r="L1257" s="140"/>
      <c r="M1257" s="141"/>
      <c r="N1257" s="140"/>
      <c r="O1257" s="140" t="s">
        <v>51</v>
      </c>
      <c r="P1257" s="140" t="s">
        <v>51</v>
      </c>
      <c r="Q1257" s="142" t="s">
        <v>9704</v>
      </c>
      <c r="R1257" s="142" t="s">
        <v>176</v>
      </c>
      <c r="S1257" s="145"/>
      <c r="T1257" s="136" t="s">
        <v>51</v>
      </c>
      <c r="U1257" s="211"/>
      <c r="V1257" s="211"/>
      <c r="W1257" s="133" t="str">
        <f>VLOOKUP(TRIM(X1257),X10:Y88,2,FALSE)</f>
        <v>Withdrawn</v>
      </c>
      <c r="X1257" s="11" t="str">
        <f t="shared" si="43"/>
        <v>99</v>
      </c>
      <c r="AA1257" s="1">
        <f t="shared" si="42"/>
        <v>1</v>
      </c>
    </row>
    <row r="1258" spans="1:27" ht="35.25" customHeight="1">
      <c r="A1258" s="119"/>
      <c r="B1258" s="134" t="s">
        <v>57</v>
      </c>
      <c r="C1258" s="122" t="s">
        <v>22</v>
      </c>
      <c r="D1258" s="122" t="s">
        <v>133</v>
      </c>
      <c r="E1258" s="123" t="s">
        <v>11732</v>
      </c>
      <c r="F1258" s="124" t="s">
        <v>12136</v>
      </c>
      <c r="G1258" s="138" t="s">
        <v>51</v>
      </c>
      <c r="H1258" s="138" t="s">
        <v>17512</v>
      </c>
      <c r="I1258" s="139" t="s">
        <v>51</v>
      </c>
      <c r="J1258" s="140"/>
      <c r="K1258" s="141"/>
      <c r="L1258" s="140"/>
      <c r="M1258" s="141"/>
      <c r="N1258" s="140"/>
      <c r="O1258" s="140" t="s">
        <v>51</v>
      </c>
      <c r="P1258" s="140" t="s">
        <v>51</v>
      </c>
      <c r="Q1258" s="142" t="s">
        <v>9704</v>
      </c>
      <c r="R1258" s="142" t="s">
        <v>176</v>
      </c>
      <c r="S1258" s="145"/>
      <c r="T1258" s="136" t="s">
        <v>51</v>
      </c>
      <c r="U1258" s="211"/>
      <c r="V1258" s="211"/>
      <c r="W1258" s="133" t="str">
        <f>VLOOKUP(TRIM(X1258),X10:Y88,2,FALSE)</f>
        <v>Withdrawn</v>
      </c>
      <c r="X1258" s="11" t="str">
        <f t="shared" si="43"/>
        <v>99</v>
      </c>
      <c r="AA1258" s="1">
        <f t="shared" si="42"/>
        <v>1</v>
      </c>
    </row>
    <row r="1259" spans="1:27" ht="35.25" customHeight="1">
      <c r="A1259" s="119"/>
      <c r="B1259" s="134" t="s">
        <v>57</v>
      </c>
      <c r="C1259" s="122" t="s">
        <v>22</v>
      </c>
      <c r="D1259" s="122" t="s">
        <v>133</v>
      </c>
      <c r="E1259" s="123" t="s">
        <v>11733</v>
      </c>
      <c r="F1259" s="124" t="s">
        <v>12136</v>
      </c>
      <c r="G1259" s="138" t="s">
        <v>51</v>
      </c>
      <c r="H1259" s="138" t="s">
        <v>17512</v>
      </c>
      <c r="I1259" s="139" t="s">
        <v>51</v>
      </c>
      <c r="J1259" s="140"/>
      <c r="K1259" s="141"/>
      <c r="L1259" s="140"/>
      <c r="M1259" s="141"/>
      <c r="N1259" s="140"/>
      <c r="O1259" s="140" t="s">
        <v>51</v>
      </c>
      <c r="P1259" s="140" t="s">
        <v>51</v>
      </c>
      <c r="Q1259" s="142" t="s">
        <v>9704</v>
      </c>
      <c r="R1259" s="142" t="s">
        <v>176</v>
      </c>
      <c r="S1259" s="145"/>
      <c r="T1259" s="136" t="s">
        <v>51</v>
      </c>
      <c r="U1259" s="211"/>
      <c r="V1259" s="211"/>
      <c r="W1259" s="133" t="str">
        <f>VLOOKUP(TRIM(X1259),X10:Y88,2,FALSE)</f>
        <v>Withdrawn</v>
      </c>
      <c r="X1259" s="11" t="str">
        <f t="shared" si="43"/>
        <v>99</v>
      </c>
      <c r="AA1259" s="1">
        <f t="shared" si="42"/>
        <v>1</v>
      </c>
    </row>
    <row r="1260" spans="1:27" ht="35.25" customHeight="1">
      <c r="A1260" s="119"/>
      <c r="B1260" s="134" t="s">
        <v>57</v>
      </c>
      <c r="C1260" s="122" t="s">
        <v>22</v>
      </c>
      <c r="D1260" s="122" t="s">
        <v>133</v>
      </c>
      <c r="E1260" s="123" t="s">
        <v>11734</v>
      </c>
      <c r="F1260" s="124" t="s">
        <v>12136</v>
      </c>
      <c r="G1260" s="138" t="s">
        <v>51</v>
      </c>
      <c r="H1260" s="138" t="s">
        <v>17512</v>
      </c>
      <c r="I1260" s="139" t="s">
        <v>51</v>
      </c>
      <c r="J1260" s="140"/>
      <c r="K1260" s="141"/>
      <c r="L1260" s="140"/>
      <c r="M1260" s="141"/>
      <c r="N1260" s="140"/>
      <c r="O1260" s="140" t="s">
        <v>51</v>
      </c>
      <c r="P1260" s="140" t="s">
        <v>51</v>
      </c>
      <c r="Q1260" s="142" t="s">
        <v>9704</v>
      </c>
      <c r="R1260" s="142" t="s">
        <v>176</v>
      </c>
      <c r="S1260" s="145"/>
      <c r="T1260" s="136" t="s">
        <v>51</v>
      </c>
      <c r="U1260" s="211"/>
      <c r="V1260" s="211"/>
      <c r="W1260" s="133" t="str">
        <f>VLOOKUP(TRIM(X1260),X10:Y88,2,FALSE)</f>
        <v>Withdrawn</v>
      </c>
      <c r="X1260" s="11" t="str">
        <f t="shared" si="43"/>
        <v>99</v>
      </c>
      <c r="AA1260" s="1">
        <f t="shared" si="42"/>
        <v>1</v>
      </c>
    </row>
    <row r="1261" spans="1:27" ht="35.25" customHeight="1">
      <c r="A1261" s="119"/>
      <c r="B1261" s="134" t="s">
        <v>57</v>
      </c>
      <c r="C1261" s="122" t="s">
        <v>22</v>
      </c>
      <c r="D1261" s="122" t="s">
        <v>133</v>
      </c>
      <c r="E1261" s="123" t="s">
        <v>11735</v>
      </c>
      <c r="F1261" s="124" t="s">
        <v>12136</v>
      </c>
      <c r="G1261" s="138" t="s">
        <v>51</v>
      </c>
      <c r="H1261" s="138" t="s">
        <v>17512</v>
      </c>
      <c r="I1261" s="139" t="s">
        <v>51</v>
      </c>
      <c r="J1261" s="140"/>
      <c r="K1261" s="141"/>
      <c r="L1261" s="140"/>
      <c r="M1261" s="141"/>
      <c r="N1261" s="140"/>
      <c r="O1261" s="140" t="s">
        <v>51</v>
      </c>
      <c r="P1261" s="140" t="s">
        <v>51</v>
      </c>
      <c r="Q1261" s="142" t="s">
        <v>9704</v>
      </c>
      <c r="R1261" s="142" t="s">
        <v>176</v>
      </c>
      <c r="S1261" s="145"/>
      <c r="T1261" s="136" t="s">
        <v>51</v>
      </c>
      <c r="U1261" s="211"/>
      <c r="V1261" s="211"/>
      <c r="W1261" s="133" t="str">
        <f>VLOOKUP(TRIM(X1261),X10:Y88,2,FALSE)</f>
        <v>Withdrawn</v>
      </c>
      <c r="X1261" s="11" t="str">
        <f t="shared" si="43"/>
        <v>99</v>
      </c>
      <c r="AA1261" s="1">
        <f t="shared" si="42"/>
        <v>1</v>
      </c>
    </row>
    <row r="1262" spans="1:27" ht="35.25" customHeight="1">
      <c r="A1262" s="119"/>
      <c r="B1262" s="134" t="s">
        <v>57</v>
      </c>
      <c r="C1262" s="122" t="s">
        <v>22</v>
      </c>
      <c r="D1262" s="122" t="s">
        <v>133</v>
      </c>
      <c r="E1262" s="123" t="s">
        <v>11736</v>
      </c>
      <c r="F1262" s="124" t="s">
        <v>12136</v>
      </c>
      <c r="G1262" s="138" t="s">
        <v>51</v>
      </c>
      <c r="H1262" s="138" t="s">
        <v>17512</v>
      </c>
      <c r="I1262" s="139" t="s">
        <v>51</v>
      </c>
      <c r="J1262" s="140"/>
      <c r="K1262" s="141"/>
      <c r="L1262" s="140"/>
      <c r="M1262" s="141"/>
      <c r="N1262" s="140"/>
      <c r="O1262" s="140" t="s">
        <v>51</v>
      </c>
      <c r="P1262" s="140" t="s">
        <v>51</v>
      </c>
      <c r="Q1262" s="142" t="s">
        <v>9704</v>
      </c>
      <c r="R1262" s="142" t="s">
        <v>176</v>
      </c>
      <c r="S1262" s="145"/>
      <c r="T1262" s="136" t="s">
        <v>51</v>
      </c>
      <c r="U1262" s="211"/>
      <c r="V1262" s="211"/>
      <c r="W1262" s="133" t="str">
        <f>VLOOKUP(TRIM(X1262),X10:Y88,2,FALSE)</f>
        <v>Withdrawn</v>
      </c>
      <c r="X1262" s="11" t="str">
        <f t="shared" si="43"/>
        <v>99</v>
      </c>
      <c r="AA1262" s="1">
        <f t="shared" si="42"/>
        <v>1</v>
      </c>
    </row>
    <row r="1263" spans="1:27" ht="35.25" customHeight="1">
      <c r="A1263" s="119"/>
      <c r="B1263" s="134" t="s">
        <v>57</v>
      </c>
      <c r="C1263" s="122" t="s">
        <v>22</v>
      </c>
      <c r="D1263" s="122" t="s">
        <v>133</v>
      </c>
      <c r="E1263" s="123" t="s">
        <v>11737</v>
      </c>
      <c r="F1263" s="124" t="s">
        <v>12136</v>
      </c>
      <c r="G1263" s="138" t="s">
        <v>51</v>
      </c>
      <c r="H1263" s="138" t="s">
        <v>17512</v>
      </c>
      <c r="I1263" s="139" t="s">
        <v>51</v>
      </c>
      <c r="J1263" s="140"/>
      <c r="K1263" s="141"/>
      <c r="L1263" s="140"/>
      <c r="M1263" s="141"/>
      <c r="N1263" s="140"/>
      <c r="O1263" s="140" t="s">
        <v>51</v>
      </c>
      <c r="P1263" s="140" t="s">
        <v>51</v>
      </c>
      <c r="Q1263" s="142" t="s">
        <v>9704</v>
      </c>
      <c r="R1263" s="142" t="s">
        <v>176</v>
      </c>
      <c r="S1263" s="145"/>
      <c r="T1263" s="136" t="s">
        <v>51</v>
      </c>
      <c r="U1263" s="211"/>
      <c r="V1263" s="211"/>
      <c r="W1263" s="133" t="str">
        <f>VLOOKUP(TRIM(X1263),X10:Y88,2,FALSE)</f>
        <v>Withdrawn</v>
      </c>
      <c r="X1263" s="11" t="str">
        <f t="shared" si="43"/>
        <v>99</v>
      </c>
      <c r="AA1263" s="1">
        <f t="shared" si="42"/>
        <v>1</v>
      </c>
    </row>
    <row r="1264" spans="1:27" ht="35.25" customHeight="1">
      <c r="A1264" s="119"/>
      <c r="B1264" s="134" t="s">
        <v>57</v>
      </c>
      <c r="C1264" s="122" t="s">
        <v>22</v>
      </c>
      <c r="D1264" s="122" t="s">
        <v>133</v>
      </c>
      <c r="E1264" s="123" t="s">
        <v>11738</v>
      </c>
      <c r="F1264" s="124" t="s">
        <v>12136</v>
      </c>
      <c r="G1264" s="138" t="s">
        <v>51</v>
      </c>
      <c r="H1264" s="138" t="s">
        <v>17512</v>
      </c>
      <c r="I1264" s="139" t="s">
        <v>51</v>
      </c>
      <c r="J1264" s="140"/>
      <c r="K1264" s="141"/>
      <c r="L1264" s="140"/>
      <c r="M1264" s="141"/>
      <c r="N1264" s="140"/>
      <c r="O1264" s="140" t="s">
        <v>51</v>
      </c>
      <c r="P1264" s="140" t="s">
        <v>51</v>
      </c>
      <c r="Q1264" s="142" t="s">
        <v>9704</v>
      </c>
      <c r="R1264" s="142" t="s">
        <v>176</v>
      </c>
      <c r="S1264" s="145"/>
      <c r="T1264" s="136" t="s">
        <v>51</v>
      </c>
      <c r="U1264" s="211"/>
      <c r="V1264" s="211"/>
      <c r="W1264" s="133" t="str">
        <f>VLOOKUP(TRIM(X1264),X10:Y88,2,FALSE)</f>
        <v>Withdrawn</v>
      </c>
      <c r="X1264" s="11" t="str">
        <f t="shared" si="43"/>
        <v>99</v>
      </c>
      <c r="AA1264" s="1">
        <f t="shared" si="42"/>
        <v>1</v>
      </c>
    </row>
    <row r="1265" spans="1:27" ht="35.25" customHeight="1">
      <c r="A1265" s="119"/>
      <c r="B1265" s="134" t="s">
        <v>57</v>
      </c>
      <c r="C1265" s="122" t="s">
        <v>22</v>
      </c>
      <c r="D1265" s="122" t="s">
        <v>133</v>
      </c>
      <c r="E1265" s="123" t="s">
        <v>11739</v>
      </c>
      <c r="F1265" s="124" t="s">
        <v>12136</v>
      </c>
      <c r="G1265" s="138" t="s">
        <v>51</v>
      </c>
      <c r="H1265" s="138" t="s">
        <v>17512</v>
      </c>
      <c r="I1265" s="139" t="s">
        <v>51</v>
      </c>
      <c r="J1265" s="140"/>
      <c r="K1265" s="141"/>
      <c r="L1265" s="140"/>
      <c r="M1265" s="141"/>
      <c r="N1265" s="140"/>
      <c r="O1265" s="140" t="s">
        <v>51</v>
      </c>
      <c r="P1265" s="140" t="s">
        <v>51</v>
      </c>
      <c r="Q1265" s="142" t="s">
        <v>9704</v>
      </c>
      <c r="R1265" s="142" t="s">
        <v>176</v>
      </c>
      <c r="S1265" s="145"/>
      <c r="T1265" s="136" t="s">
        <v>51</v>
      </c>
      <c r="U1265" s="211"/>
      <c r="V1265" s="211"/>
      <c r="W1265" s="133" t="str">
        <f>VLOOKUP(TRIM(X1265),X10:Y88,2,FALSE)</f>
        <v>Withdrawn</v>
      </c>
      <c r="X1265" s="11" t="str">
        <f t="shared" si="43"/>
        <v>99</v>
      </c>
      <c r="AA1265" s="1">
        <f t="shared" si="42"/>
        <v>1</v>
      </c>
    </row>
    <row r="1266" spans="1:27" ht="35.25" customHeight="1">
      <c r="A1266" s="119"/>
      <c r="B1266" s="134" t="s">
        <v>57</v>
      </c>
      <c r="C1266" s="122" t="s">
        <v>22</v>
      </c>
      <c r="D1266" s="122" t="s">
        <v>133</v>
      </c>
      <c r="E1266" s="123" t="s">
        <v>11740</v>
      </c>
      <c r="F1266" s="124" t="s">
        <v>12136</v>
      </c>
      <c r="G1266" s="138" t="s">
        <v>51</v>
      </c>
      <c r="H1266" s="138" t="s">
        <v>17512</v>
      </c>
      <c r="I1266" s="139" t="s">
        <v>51</v>
      </c>
      <c r="J1266" s="140"/>
      <c r="K1266" s="141"/>
      <c r="L1266" s="140"/>
      <c r="M1266" s="141"/>
      <c r="N1266" s="140"/>
      <c r="O1266" s="140" t="s">
        <v>51</v>
      </c>
      <c r="P1266" s="140" t="s">
        <v>51</v>
      </c>
      <c r="Q1266" s="142" t="s">
        <v>9704</v>
      </c>
      <c r="R1266" s="142" t="s">
        <v>176</v>
      </c>
      <c r="S1266" s="145"/>
      <c r="T1266" s="136" t="s">
        <v>51</v>
      </c>
      <c r="U1266" s="211"/>
      <c r="V1266" s="211"/>
      <c r="W1266" s="133" t="str">
        <f>VLOOKUP(TRIM(X1266),X10:Y88,2,FALSE)</f>
        <v>Withdrawn</v>
      </c>
      <c r="X1266" s="11" t="str">
        <f t="shared" si="43"/>
        <v>99</v>
      </c>
      <c r="AA1266" s="1">
        <f t="shared" si="42"/>
        <v>1</v>
      </c>
    </row>
    <row r="1267" spans="1:27" ht="35.25" customHeight="1">
      <c r="A1267" s="119"/>
      <c r="B1267" s="134" t="s">
        <v>57</v>
      </c>
      <c r="C1267" s="122" t="s">
        <v>22</v>
      </c>
      <c r="D1267" s="122" t="s">
        <v>133</v>
      </c>
      <c r="E1267" s="123" t="s">
        <v>11741</v>
      </c>
      <c r="F1267" s="124" t="s">
        <v>12136</v>
      </c>
      <c r="G1267" s="138" t="s">
        <v>51</v>
      </c>
      <c r="H1267" s="138" t="s">
        <v>17512</v>
      </c>
      <c r="I1267" s="139" t="s">
        <v>51</v>
      </c>
      <c r="J1267" s="140"/>
      <c r="K1267" s="141"/>
      <c r="L1267" s="140"/>
      <c r="M1267" s="141"/>
      <c r="N1267" s="140"/>
      <c r="O1267" s="140" t="s">
        <v>51</v>
      </c>
      <c r="P1267" s="140" t="s">
        <v>51</v>
      </c>
      <c r="Q1267" s="142" t="s">
        <v>9704</v>
      </c>
      <c r="R1267" s="142" t="s">
        <v>176</v>
      </c>
      <c r="S1267" s="145"/>
      <c r="T1267" s="136" t="s">
        <v>51</v>
      </c>
      <c r="U1267" s="211"/>
      <c r="V1267" s="211"/>
      <c r="W1267" s="133" t="str">
        <f>VLOOKUP(TRIM(X1267),X10:Y88,2,FALSE)</f>
        <v>Withdrawn</v>
      </c>
      <c r="X1267" s="11" t="str">
        <f t="shared" si="43"/>
        <v>99</v>
      </c>
      <c r="AA1267" s="1">
        <f t="shared" si="42"/>
        <v>1</v>
      </c>
    </row>
    <row r="1268" spans="1:27" ht="35.25" customHeight="1">
      <c r="A1268" s="119"/>
      <c r="B1268" s="134" t="s">
        <v>57</v>
      </c>
      <c r="C1268" s="122" t="s">
        <v>22</v>
      </c>
      <c r="D1268" s="122" t="s">
        <v>133</v>
      </c>
      <c r="E1268" s="123" t="s">
        <v>11742</v>
      </c>
      <c r="F1268" s="124" t="s">
        <v>12136</v>
      </c>
      <c r="G1268" s="138" t="s">
        <v>51</v>
      </c>
      <c r="H1268" s="138" t="s">
        <v>17512</v>
      </c>
      <c r="I1268" s="139" t="s">
        <v>51</v>
      </c>
      <c r="J1268" s="140"/>
      <c r="K1268" s="141"/>
      <c r="L1268" s="140"/>
      <c r="M1268" s="141"/>
      <c r="N1268" s="140"/>
      <c r="O1268" s="140" t="s">
        <v>51</v>
      </c>
      <c r="P1268" s="140" t="s">
        <v>51</v>
      </c>
      <c r="Q1268" s="142" t="s">
        <v>9704</v>
      </c>
      <c r="R1268" s="142" t="s">
        <v>176</v>
      </c>
      <c r="S1268" s="145"/>
      <c r="T1268" s="136" t="s">
        <v>51</v>
      </c>
      <c r="U1268" s="211"/>
      <c r="V1268" s="211"/>
      <c r="W1268" s="133" t="str">
        <f>VLOOKUP(TRIM(X1268),X10:Y88,2,FALSE)</f>
        <v>Withdrawn</v>
      </c>
      <c r="X1268" s="11" t="str">
        <f t="shared" si="43"/>
        <v>99</v>
      </c>
      <c r="AA1268" s="1">
        <f t="shared" si="42"/>
        <v>1</v>
      </c>
    </row>
    <row r="1269" spans="1:27" ht="35.25" customHeight="1">
      <c r="A1269" s="119"/>
      <c r="B1269" s="134" t="s">
        <v>57</v>
      </c>
      <c r="C1269" s="122" t="s">
        <v>22</v>
      </c>
      <c r="D1269" s="122" t="s">
        <v>133</v>
      </c>
      <c r="E1269" s="123" t="s">
        <v>11743</v>
      </c>
      <c r="F1269" s="124" t="s">
        <v>12136</v>
      </c>
      <c r="G1269" s="138" t="s">
        <v>51</v>
      </c>
      <c r="H1269" s="138" t="s">
        <v>17512</v>
      </c>
      <c r="I1269" s="139" t="s">
        <v>51</v>
      </c>
      <c r="J1269" s="140"/>
      <c r="K1269" s="141"/>
      <c r="L1269" s="140"/>
      <c r="M1269" s="141"/>
      <c r="N1269" s="140"/>
      <c r="O1269" s="140" t="s">
        <v>51</v>
      </c>
      <c r="P1269" s="140" t="s">
        <v>51</v>
      </c>
      <c r="Q1269" s="142" t="s">
        <v>9704</v>
      </c>
      <c r="R1269" s="142" t="s">
        <v>176</v>
      </c>
      <c r="S1269" s="145"/>
      <c r="T1269" s="136" t="s">
        <v>51</v>
      </c>
      <c r="U1269" s="211"/>
      <c r="V1269" s="211"/>
      <c r="W1269" s="133" t="str">
        <f>VLOOKUP(TRIM(X1269),X10:Y88,2,FALSE)</f>
        <v>Withdrawn</v>
      </c>
      <c r="X1269" s="11" t="str">
        <f t="shared" si="43"/>
        <v>99</v>
      </c>
      <c r="AA1269" s="1">
        <f t="shared" si="42"/>
        <v>1</v>
      </c>
    </row>
    <row r="1270" spans="1:27" ht="35.25" customHeight="1">
      <c r="A1270" s="119"/>
      <c r="B1270" s="134" t="s">
        <v>57</v>
      </c>
      <c r="C1270" s="122" t="s">
        <v>22</v>
      </c>
      <c r="D1270" s="122" t="s">
        <v>133</v>
      </c>
      <c r="E1270" s="123" t="s">
        <v>11744</v>
      </c>
      <c r="F1270" s="124" t="s">
        <v>12136</v>
      </c>
      <c r="G1270" s="138" t="s">
        <v>51</v>
      </c>
      <c r="H1270" s="138" t="s">
        <v>17512</v>
      </c>
      <c r="I1270" s="139" t="s">
        <v>51</v>
      </c>
      <c r="J1270" s="140"/>
      <c r="K1270" s="141"/>
      <c r="L1270" s="140"/>
      <c r="M1270" s="141"/>
      <c r="N1270" s="140"/>
      <c r="O1270" s="140" t="s">
        <v>51</v>
      </c>
      <c r="P1270" s="140" t="s">
        <v>51</v>
      </c>
      <c r="Q1270" s="142" t="s">
        <v>9704</v>
      </c>
      <c r="R1270" s="142" t="s">
        <v>176</v>
      </c>
      <c r="S1270" s="145"/>
      <c r="T1270" s="136" t="s">
        <v>51</v>
      </c>
      <c r="U1270" s="211"/>
      <c r="V1270" s="211"/>
      <c r="W1270" s="133" t="str">
        <f>VLOOKUP(TRIM(X1270),X10:Y88,2,FALSE)</f>
        <v>Withdrawn</v>
      </c>
      <c r="X1270" s="11" t="str">
        <f t="shared" si="43"/>
        <v>99</v>
      </c>
      <c r="AA1270" s="1">
        <f t="shared" si="42"/>
        <v>1</v>
      </c>
    </row>
    <row r="1271" spans="1:27" ht="35.25" customHeight="1">
      <c r="A1271" s="119"/>
      <c r="B1271" s="134" t="s">
        <v>57</v>
      </c>
      <c r="C1271" s="122" t="s">
        <v>22</v>
      </c>
      <c r="D1271" s="122" t="s">
        <v>133</v>
      </c>
      <c r="E1271" s="123" t="s">
        <v>11745</v>
      </c>
      <c r="F1271" s="124" t="s">
        <v>12136</v>
      </c>
      <c r="G1271" s="138" t="s">
        <v>51</v>
      </c>
      <c r="H1271" s="138" t="s">
        <v>17512</v>
      </c>
      <c r="I1271" s="139" t="s">
        <v>51</v>
      </c>
      <c r="J1271" s="140"/>
      <c r="K1271" s="141"/>
      <c r="L1271" s="140"/>
      <c r="M1271" s="141"/>
      <c r="N1271" s="140"/>
      <c r="O1271" s="140" t="s">
        <v>51</v>
      </c>
      <c r="P1271" s="140" t="s">
        <v>51</v>
      </c>
      <c r="Q1271" s="142" t="s">
        <v>9704</v>
      </c>
      <c r="R1271" s="142" t="s">
        <v>176</v>
      </c>
      <c r="S1271" s="145"/>
      <c r="T1271" s="136" t="s">
        <v>51</v>
      </c>
      <c r="U1271" s="211"/>
      <c r="V1271" s="211"/>
      <c r="W1271" s="133" t="str">
        <f>VLOOKUP(TRIM(X1271),X10:Y88,2,FALSE)</f>
        <v>Withdrawn</v>
      </c>
      <c r="X1271" s="11" t="str">
        <f t="shared" si="43"/>
        <v>99</v>
      </c>
      <c r="AA1271" s="1">
        <f t="shared" si="42"/>
        <v>1</v>
      </c>
    </row>
    <row r="1272" spans="1:27" ht="35.25" customHeight="1">
      <c r="A1272" s="119"/>
      <c r="B1272" s="134" t="s">
        <v>57</v>
      </c>
      <c r="C1272" s="122" t="s">
        <v>22</v>
      </c>
      <c r="D1272" s="122" t="s">
        <v>133</v>
      </c>
      <c r="E1272" s="123" t="s">
        <v>11746</v>
      </c>
      <c r="F1272" s="124" t="s">
        <v>12136</v>
      </c>
      <c r="G1272" s="138" t="s">
        <v>51</v>
      </c>
      <c r="H1272" s="138" t="s">
        <v>17512</v>
      </c>
      <c r="I1272" s="139" t="s">
        <v>51</v>
      </c>
      <c r="J1272" s="140"/>
      <c r="K1272" s="141"/>
      <c r="L1272" s="140"/>
      <c r="M1272" s="141"/>
      <c r="N1272" s="140"/>
      <c r="O1272" s="140" t="s">
        <v>51</v>
      </c>
      <c r="P1272" s="140" t="s">
        <v>51</v>
      </c>
      <c r="Q1272" s="142" t="s">
        <v>9704</v>
      </c>
      <c r="R1272" s="142" t="s">
        <v>176</v>
      </c>
      <c r="S1272" s="145"/>
      <c r="T1272" s="136" t="s">
        <v>51</v>
      </c>
      <c r="U1272" s="211"/>
      <c r="V1272" s="211"/>
      <c r="W1272" s="133" t="str">
        <f>VLOOKUP(TRIM(X1272),X10:Y88,2,FALSE)</f>
        <v>Withdrawn</v>
      </c>
      <c r="X1272" s="11" t="str">
        <f t="shared" si="43"/>
        <v>99</v>
      </c>
      <c r="AA1272" s="1">
        <f t="shared" si="42"/>
        <v>1</v>
      </c>
    </row>
    <row r="1273" spans="1:27" ht="35.25" customHeight="1">
      <c r="A1273" s="119" t="s">
        <v>139</v>
      </c>
      <c r="B1273" s="134" t="s">
        <v>57</v>
      </c>
      <c r="C1273" s="122" t="s">
        <v>140</v>
      </c>
      <c r="D1273" s="122" t="s">
        <v>114</v>
      </c>
      <c r="E1273" s="123" t="s">
        <v>11747</v>
      </c>
      <c r="F1273" s="124" t="s">
        <v>24</v>
      </c>
      <c r="G1273" s="124" t="s">
        <v>142</v>
      </c>
      <c r="H1273" s="124" t="s">
        <v>15097</v>
      </c>
      <c r="I1273" s="210" t="s">
        <v>13330</v>
      </c>
      <c r="J1273" s="129" t="s">
        <v>185</v>
      </c>
      <c r="K1273" s="128">
        <v>129</v>
      </c>
      <c r="L1273" s="129" t="s">
        <v>60</v>
      </c>
      <c r="M1273" s="128" t="s">
        <v>191</v>
      </c>
      <c r="N1273" s="127" t="s">
        <v>485</v>
      </c>
      <c r="O1273" s="127" t="s">
        <v>165</v>
      </c>
      <c r="P1273" s="127" t="s">
        <v>183</v>
      </c>
      <c r="Q1273" s="131" t="s">
        <v>13527</v>
      </c>
      <c r="R1273" s="131" t="s">
        <v>15782</v>
      </c>
      <c r="S1273" s="132" t="s">
        <v>15783</v>
      </c>
      <c r="T1273" s="136" t="s">
        <v>226</v>
      </c>
      <c r="U1273" s="211"/>
      <c r="V1273" s="211"/>
      <c r="W1273" s="133" t="str">
        <f>VLOOKUP(TRIM(X1273),X10:Y88,2,FALSE)</f>
        <v>Frank</v>
      </c>
      <c r="X1273" s="11" t="str">
        <f t="shared" si="43"/>
        <v>6.5.11</v>
      </c>
      <c r="AA1273" s="1">
        <f t="shared" si="42"/>
        <v>22</v>
      </c>
    </row>
    <row r="1274" spans="1:27" ht="35.25" customHeight="1">
      <c r="A1274" s="119" t="s">
        <v>139</v>
      </c>
      <c r="B1274" s="134" t="s">
        <v>57</v>
      </c>
      <c r="C1274" s="122" t="s">
        <v>140</v>
      </c>
      <c r="D1274" s="122" t="s">
        <v>114</v>
      </c>
      <c r="E1274" s="123" t="s">
        <v>11748</v>
      </c>
      <c r="F1274" s="124" t="s">
        <v>23</v>
      </c>
      <c r="G1274" s="124" t="s">
        <v>142</v>
      </c>
      <c r="H1274" s="124" t="s">
        <v>15099</v>
      </c>
      <c r="I1274" s="210" t="s">
        <v>210</v>
      </c>
      <c r="J1274" s="129" t="s">
        <v>185</v>
      </c>
      <c r="K1274" s="128">
        <v>172</v>
      </c>
      <c r="L1274" s="129" t="s">
        <v>63</v>
      </c>
      <c r="M1274" s="128" t="s">
        <v>191</v>
      </c>
      <c r="N1274" s="127" t="s">
        <v>485</v>
      </c>
      <c r="O1274" s="127" t="s">
        <v>165</v>
      </c>
      <c r="P1274" s="127" t="s">
        <v>183</v>
      </c>
      <c r="Q1274" s="131" t="s">
        <v>13611</v>
      </c>
      <c r="R1274" s="131" t="s">
        <v>17323</v>
      </c>
      <c r="S1274" s="132" t="s">
        <v>145</v>
      </c>
      <c r="T1274" s="136" t="s">
        <v>12706</v>
      </c>
      <c r="U1274" s="211"/>
      <c r="V1274" s="211" t="s">
        <v>245</v>
      </c>
      <c r="W1274" s="133" t="str">
        <f>VLOOKUP(TRIM(X1274),X10:Y88,2,FALSE)</f>
        <v>Frank</v>
      </c>
      <c r="X1274" s="11" t="str">
        <f t="shared" si="43"/>
        <v>6.5.11</v>
      </c>
      <c r="AA1274" s="1">
        <f t="shared" si="42"/>
        <v>17</v>
      </c>
    </row>
    <row r="1275" spans="1:27" ht="35.25" customHeight="1">
      <c r="A1275" s="119" t="s">
        <v>139</v>
      </c>
      <c r="B1275" s="134" t="s">
        <v>57</v>
      </c>
      <c r="C1275" s="122" t="s">
        <v>140</v>
      </c>
      <c r="D1275" s="122" t="s">
        <v>114</v>
      </c>
      <c r="E1275" s="123" t="s">
        <v>11749</v>
      </c>
      <c r="F1275" s="124" t="s">
        <v>24</v>
      </c>
      <c r="G1275" s="124" t="s">
        <v>142</v>
      </c>
      <c r="H1275" s="124" t="s">
        <v>15102</v>
      </c>
      <c r="I1275" s="210" t="s">
        <v>270</v>
      </c>
      <c r="J1275" s="129" t="s">
        <v>185</v>
      </c>
      <c r="K1275" s="128">
        <v>193</v>
      </c>
      <c r="L1275" s="129" t="s">
        <v>60</v>
      </c>
      <c r="M1275" s="128" t="s">
        <v>191</v>
      </c>
      <c r="N1275" s="127" t="s">
        <v>485</v>
      </c>
      <c r="O1275" s="127" t="s">
        <v>165</v>
      </c>
      <c r="P1275" s="127" t="s">
        <v>183</v>
      </c>
      <c r="Q1275" s="131" t="s">
        <v>13637</v>
      </c>
      <c r="R1275" s="131" t="s">
        <v>16480</v>
      </c>
      <c r="S1275" s="132" t="s">
        <v>16479</v>
      </c>
      <c r="T1275" s="136" t="s">
        <v>273</v>
      </c>
      <c r="U1275" s="211"/>
      <c r="V1275" s="211"/>
      <c r="W1275" s="133" t="str">
        <f>VLOOKUP(TRIM(X1275),X10:Y88,2,FALSE)</f>
        <v>Frank</v>
      </c>
      <c r="X1275" s="11" t="str">
        <f t="shared" si="43"/>
        <v>6.5.11</v>
      </c>
      <c r="AA1275" s="1">
        <f t="shared" si="42"/>
        <v>3</v>
      </c>
    </row>
    <row r="1276" spans="1:27" ht="35.25" customHeight="1">
      <c r="A1276" s="119" t="s">
        <v>139</v>
      </c>
      <c r="B1276" s="134" t="s">
        <v>57</v>
      </c>
      <c r="C1276" s="122" t="s">
        <v>140</v>
      </c>
      <c r="D1276" s="122" t="s">
        <v>12057</v>
      </c>
      <c r="E1276" s="123" t="s">
        <v>11750</v>
      </c>
      <c r="F1276" s="124" t="s">
        <v>24</v>
      </c>
      <c r="G1276" s="124" t="s">
        <v>142</v>
      </c>
      <c r="H1276" s="124" t="s">
        <v>15229</v>
      </c>
      <c r="I1276" s="210" t="s">
        <v>13110</v>
      </c>
      <c r="J1276" s="129" t="s">
        <v>185</v>
      </c>
      <c r="K1276" s="128">
        <v>33</v>
      </c>
      <c r="L1276" s="129" t="s">
        <v>60</v>
      </c>
      <c r="M1276" s="128" t="s">
        <v>191</v>
      </c>
      <c r="N1276" s="127" t="s">
        <v>485</v>
      </c>
      <c r="O1276" s="127" t="s">
        <v>165</v>
      </c>
      <c r="P1276" s="127" t="s">
        <v>183</v>
      </c>
      <c r="Q1276" s="131" t="s">
        <v>13405</v>
      </c>
      <c r="R1276" s="131" t="s">
        <v>16159</v>
      </c>
      <c r="S1276" s="132" t="s">
        <v>16158</v>
      </c>
      <c r="T1276" s="136" t="s">
        <v>202</v>
      </c>
      <c r="U1276" s="211"/>
      <c r="V1276" s="211"/>
      <c r="W1276" s="133" t="str">
        <f>VLOOKUP(TRIM(X1276),X10:Y88,2,FALSE)</f>
        <v>Mirko</v>
      </c>
      <c r="X1276" s="11" t="str">
        <f t="shared" si="43"/>
        <v>6.5.6.1</v>
      </c>
      <c r="AA1276" s="1">
        <f t="shared" si="42"/>
        <v>42</v>
      </c>
    </row>
    <row r="1277" spans="1:27" ht="35.25" customHeight="1">
      <c r="A1277" s="119" t="s">
        <v>139</v>
      </c>
      <c r="B1277" s="134" t="s">
        <v>57</v>
      </c>
      <c r="C1277" s="122" t="s">
        <v>140</v>
      </c>
      <c r="D1277" s="122" t="s">
        <v>12057</v>
      </c>
      <c r="E1277" s="123" t="s">
        <v>11751</v>
      </c>
      <c r="F1277" s="124" t="s">
        <v>24</v>
      </c>
      <c r="G1277" s="124" t="s">
        <v>142</v>
      </c>
      <c r="H1277" s="124" t="s">
        <v>17723</v>
      </c>
      <c r="I1277" s="210" t="s">
        <v>10573</v>
      </c>
      <c r="J1277" s="129" t="s">
        <v>5550</v>
      </c>
      <c r="K1277" s="128">
        <v>11</v>
      </c>
      <c r="L1277" s="129" t="s">
        <v>60</v>
      </c>
      <c r="M1277" s="128" t="s">
        <v>191</v>
      </c>
      <c r="N1277" s="127" t="s">
        <v>485</v>
      </c>
      <c r="O1277" s="127" t="s">
        <v>165</v>
      </c>
      <c r="P1277" s="127" t="s">
        <v>183</v>
      </c>
      <c r="Q1277" s="131" t="s">
        <v>8578</v>
      </c>
      <c r="R1277" s="131" t="s">
        <v>17041</v>
      </c>
      <c r="S1277" s="132" t="s">
        <v>17042</v>
      </c>
      <c r="T1277" s="136" t="s">
        <v>226</v>
      </c>
      <c r="U1277" s="211"/>
      <c r="V1277" s="211"/>
      <c r="W1277" s="133" t="str">
        <f>VLOOKUP(TRIM(X1277),X10:Y88,2,FALSE)</f>
        <v>Mirko</v>
      </c>
      <c r="X1277" s="11" t="str">
        <f t="shared" si="43"/>
        <v>6.5.6.1</v>
      </c>
      <c r="AA1277" s="1">
        <f t="shared" si="42"/>
        <v>21</v>
      </c>
    </row>
    <row r="1278" spans="1:27" ht="35.25" customHeight="1">
      <c r="A1278" s="119" t="s">
        <v>139</v>
      </c>
      <c r="B1278" s="134" t="s">
        <v>57</v>
      </c>
      <c r="C1278" s="122" t="s">
        <v>140</v>
      </c>
      <c r="D1278" s="122" t="s">
        <v>12057</v>
      </c>
      <c r="E1278" s="123" t="s">
        <v>11752</v>
      </c>
      <c r="F1278" s="124" t="s">
        <v>23</v>
      </c>
      <c r="G1278" s="124" t="s">
        <v>142</v>
      </c>
      <c r="H1278" s="124" t="s">
        <v>17663</v>
      </c>
      <c r="I1278" s="210" t="s">
        <v>225</v>
      </c>
      <c r="J1278" s="129" t="s">
        <v>185</v>
      </c>
      <c r="K1278" s="128">
        <v>75</v>
      </c>
      <c r="L1278" s="129" t="s">
        <v>60</v>
      </c>
      <c r="M1278" s="128" t="s">
        <v>191</v>
      </c>
      <c r="N1278" s="127" t="s">
        <v>485</v>
      </c>
      <c r="O1278" s="127" t="s">
        <v>165</v>
      </c>
      <c r="P1278" s="127" t="s">
        <v>183</v>
      </c>
      <c r="Q1278" s="131" t="s">
        <v>8467</v>
      </c>
      <c r="R1278" s="131" t="s">
        <v>17324</v>
      </c>
      <c r="S1278" s="132" t="s">
        <v>145</v>
      </c>
      <c r="T1278" s="136" t="s">
        <v>226</v>
      </c>
      <c r="U1278" s="211"/>
      <c r="V1278" s="211" t="s">
        <v>245</v>
      </c>
      <c r="W1278" s="133" t="str">
        <f>VLOOKUP(TRIM(X1278),X10:Y88,2,FALSE)</f>
        <v>Mirko</v>
      </c>
      <c r="X1278" s="11" t="str">
        <f t="shared" si="43"/>
        <v>6.5.6.1</v>
      </c>
      <c r="AA1278" s="1">
        <f t="shared" si="42"/>
        <v>8</v>
      </c>
    </row>
    <row r="1279" spans="1:27" ht="35.25" customHeight="1">
      <c r="A1279" s="119" t="s">
        <v>139</v>
      </c>
      <c r="B1279" s="134" t="s">
        <v>57</v>
      </c>
      <c r="C1279" s="122" t="s">
        <v>140</v>
      </c>
      <c r="D1279" s="122" t="s">
        <v>12057</v>
      </c>
      <c r="E1279" s="123" t="s">
        <v>11753</v>
      </c>
      <c r="F1279" s="124" t="s">
        <v>23</v>
      </c>
      <c r="G1279" s="124" t="s">
        <v>142</v>
      </c>
      <c r="H1279" s="124" t="s">
        <v>17669</v>
      </c>
      <c r="I1279" s="210" t="s">
        <v>223</v>
      </c>
      <c r="J1279" s="129" t="s">
        <v>185</v>
      </c>
      <c r="K1279" s="128">
        <v>94</v>
      </c>
      <c r="L1279" s="129" t="s">
        <v>60</v>
      </c>
      <c r="M1279" s="128" t="s">
        <v>191</v>
      </c>
      <c r="N1279" s="127" t="s">
        <v>485</v>
      </c>
      <c r="O1279" s="127" t="s">
        <v>165</v>
      </c>
      <c r="P1279" s="127" t="s">
        <v>183</v>
      </c>
      <c r="Q1279" s="131" t="s">
        <v>8551</v>
      </c>
      <c r="R1279" s="131" t="s">
        <v>17325</v>
      </c>
      <c r="S1279" s="132" t="s">
        <v>145</v>
      </c>
      <c r="T1279" s="136" t="s">
        <v>811</v>
      </c>
      <c r="U1279" s="211"/>
      <c r="V1279" s="211" t="s">
        <v>245</v>
      </c>
      <c r="W1279" s="133" t="str">
        <f>VLOOKUP(TRIM(X1279),X10:Y88,2,FALSE)</f>
        <v>Mirko</v>
      </c>
      <c r="X1279" s="11" t="str">
        <f t="shared" si="43"/>
        <v>6.5.6.1</v>
      </c>
      <c r="AA1279" s="1">
        <f t="shared" si="42"/>
        <v>3</v>
      </c>
    </row>
    <row r="1280" spans="1:27" ht="35.25" customHeight="1">
      <c r="A1280" s="119" t="s">
        <v>139</v>
      </c>
      <c r="B1280" s="134" t="s">
        <v>57</v>
      </c>
      <c r="C1280" s="122" t="s">
        <v>140</v>
      </c>
      <c r="D1280" s="122" t="s">
        <v>12057</v>
      </c>
      <c r="E1280" s="123" t="s">
        <v>11754</v>
      </c>
      <c r="F1280" s="124" t="s">
        <v>23</v>
      </c>
      <c r="G1280" s="124" t="s">
        <v>142</v>
      </c>
      <c r="H1280" s="124" t="s">
        <v>17692</v>
      </c>
      <c r="I1280" s="210" t="s">
        <v>5685</v>
      </c>
      <c r="J1280" s="129" t="s">
        <v>185</v>
      </c>
      <c r="K1280" s="128">
        <v>159</v>
      </c>
      <c r="L1280" s="129" t="s">
        <v>60</v>
      </c>
      <c r="M1280" s="128" t="s">
        <v>191</v>
      </c>
      <c r="N1280" s="127" t="s">
        <v>485</v>
      </c>
      <c r="O1280" s="127" t="s">
        <v>165</v>
      </c>
      <c r="P1280" s="127" t="s">
        <v>183</v>
      </c>
      <c r="Q1280" s="131" t="s">
        <v>13578</v>
      </c>
      <c r="R1280" s="131" t="s">
        <v>17326</v>
      </c>
      <c r="S1280" s="132" t="s">
        <v>145</v>
      </c>
      <c r="T1280" s="136" t="s">
        <v>226</v>
      </c>
      <c r="U1280" s="211"/>
      <c r="V1280" s="211" t="s">
        <v>245</v>
      </c>
      <c r="W1280" s="133" t="str">
        <f>VLOOKUP(TRIM(X1280),X10:Y88,2,FALSE)</f>
        <v>Mirko</v>
      </c>
      <c r="X1280" s="11" t="str">
        <f t="shared" si="43"/>
        <v>6.5.6.1</v>
      </c>
      <c r="AA1280" s="1">
        <f t="shared" si="42"/>
        <v>13</v>
      </c>
    </row>
    <row r="1281" spans="1:27" ht="35.25" customHeight="1">
      <c r="A1281" s="119" t="s">
        <v>139</v>
      </c>
      <c r="B1281" s="134" t="s">
        <v>57</v>
      </c>
      <c r="C1281" s="122" t="s">
        <v>140</v>
      </c>
      <c r="D1281" s="122" t="s">
        <v>12057</v>
      </c>
      <c r="E1281" s="123" t="s">
        <v>11755</v>
      </c>
      <c r="F1281" s="124" t="s">
        <v>24</v>
      </c>
      <c r="G1281" s="124" t="s">
        <v>142</v>
      </c>
      <c r="H1281" s="124" t="s">
        <v>17673</v>
      </c>
      <c r="I1281" s="210" t="s">
        <v>5685</v>
      </c>
      <c r="J1281" s="129" t="s">
        <v>185</v>
      </c>
      <c r="K1281" s="128">
        <v>98</v>
      </c>
      <c r="L1281" s="129" t="s">
        <v>60</v>
      </c>
      <c r="M1281" s="128" t="s">
        <v>191</v>
      </c>
      <c r="N1281" s="127" t="s">
        <v>485</v>
      </c>
      <c r="O1281" s="127" t="s">
        <v>165</v>
      </c>
      <c r="P1281" s="127" t="s">
        <v>183</v>
      </c>
      <c r="Q1281" s="131" t="s">
        <v>13468</v>
      </c>
      <c r="R1281" s="131" t="s">
        <v>16164</v>
      </c>
      <c r="S1281" s="132" t="s">
        <v>16163</v>
      </c>
      <c r="T1281" s="136" t="s">
        <v>226</v>
      </c>
      <c r="U1281" s="211"/>
      <c r="V1281" s="211"/>
      <c r="W1281" s="133" t="str">
        <f>VLOOKUP(TRIM(X1281),X10:Y88,2,FALSE)</f>
        <v>Mirko</v>
      </c>
      <c r="X1281" s="11" t="str">
        <f t="shared" si="43"/>
        <v>6.5.6.1</v>
      </c>
      <c r="AA1281" s="1">
        <f t="shared" si="42"/>
        <v>13</v>
      </c>
    </row>
    <row r="1282" spans="1:27" ht="35.25" customHeight="1">
      <c r="A1282" s="119" t="s">
        <v>139</v>
      </c>
      <c r="B1282" s="134" t="s">
        <v>57</v>
      </c>
      <c r="C1282" s="122" t="s">
        <v>140</v>
      </c>
      <c r="D1282" s="122" t="s">
        <v>12057</v>
      </c>
      <c r="E1282" s="123" t="s">
        <v>11756</v>
      </c>
      <c r="F1282" s="124" t="s">
        <v>24</v>
      </c>
      <c r="G1282" s="124" t="s">
        <v>142</v>
      </c>
      <c r="H1282" s="124" t="s">
        <v>15289</v>
      </c>
      <c r="I1282" s="210" t="s">
        <v>17566</v>
      </c>
      <c r="J1282" s="129" t="s">
        <v>185</v>
      </c>
      <c r="K1282" s="128">
        <v>168</v>
      </c>
      <c r="L1282" s="129" t="s">
        <v>60</v>
      </c>
      <c r="M1282" s="128" t="s">
        <v>191</v>
      </c>
      <c r="N1282" s="127" t="s">
        <v>485</v>
      </c>
      <c r="O1282" s="127" t="s">
        <v>165</v>
      </c>
      <c r="P1282" s="127" t="s">
        <v>183</v>
      </c>
      <c r="Q1282" s="131" t="s">
        <v>13603</v>
      </c>
      <c r="R1282" s="131" t="s">
        <v>16725</v>
      </c>
      <c r="S1282" s="132" t="s">
        <v>16724</v>
      </c>
      <c r="T1282" s="136" t="s">
        <v>179</v>
      </c>
      <c r="U1282" s="211"/>
      <c r="V1282" s="211"/>
      <c r="W1282" s="133" t="str">
        <f>VLOOKUP(TRIM(X1282),X10:Y88,2,FALSE)</f>
        <v>Mirko</v>
      </c>
      <c r="X1282" s="11" t="str">
        <f t="shared" si="43"/>
        <v>6.5.6.1</v>
      </c>
      <c r="AA1282" s="1">
        <f t="shared" si="42"/>
        <v>41</v>
      </c>
    </row>
    <row r="1283" spans="1:27" ht="35.25" customHeight="1">
      <c r="A1283" s="119" t="s">
        <v>139</v>
      </c>
      <c r="B1283" s="134" t="s">
        <v>57</v>
      </c>
      <c r="C1283" s="122" t="s">
        <v>140</v>
      </c>
      <c r="D1283" s="122" t="s">
        <v>12057</v>
      </c>
      <c r="E1283" s="123" t="s">
        <v>11757</v>
      </c>
      <c r="F1283" s="124" t="s">
        <v>24</v>
      </c>
      <c r="G1283" s="124" t="s">
        <v>142</v>
      </c>
      <c r="H1283" s="124" t="s">
        <v>15294</v>
      </c>
      <c r="I1283" s="210" t="s">
        <v>189</v>
      </c>
      <c r="J1283" s="129" t="s">
        <v>5550</v>
      </c>
      <c r="K1283" s="128">
        <v>17</v>
      </c>
      <c r="L1283" s="129" t="s">
        <v>60</v>
      </c>
      <c r="M1283" s="128" t="s">
        <v>191</v>
      </c>
      <c r="N1283" s="127" t="s">
        <v>485</v>
      </c>
      <c r="O1283" s="127" t="s">
        <v>165</v>
      </c>
      <c r="P1283" s="127" t="s">
        <v>183</v>
      </c>
      <c r="Q1283" s="131" t="s">
        <v>13452</v>
      </c>
      <c r="R1283" s="131" t="s">
        <v>16731</v>
      </c>
      <c r="S1283" s="132" t="s">
        <v>16730</v>
      </c>
      <c r="T1283" s="136" t="s">
        <v>258</v>
      </c>
      <c r="U1283" s="211"/>
      <c r="V1283" s="211"/>
      <c r="W1283" s="133" t="str">
        <f>VLOOKUP(TRIM(X1283),X10:Y88,2,FALSE)</f>
        <v>Mirko</v>
      </c>
      <c r="X1283" s="11" t="str">
        <f t="shared" si="43"/>
        <v>6.5.6.1</v>
      </c>
      <c r="AA1283" s="1">
        <f t="shared" si="42"/>
        <v>17</v>
      </c>
    </row>
    <row r="1284" spans="1:27" ht="35.25" customHeight="1">
      <c r="A1284" s="119" t="s">
        <v>139</v>
      </c>
      <c r="B1284" s="134" t="s">
        <v>57</v>
      </c>
      <c r="C1284" s="122" t="s">
        <v>140</v>
      </c>
      <c r="D1284" s="122" t="s">
        <v>12057</v>
      </c>
      <c r="E1284" s="123" t="s">
        <v>11758</v>
      </c>
      <c r="F1284" s="124" t="s">
        <v>24</v>
      </c>
      <c r="G1284" s="124" t="s">
        <v>142</v>
      </c>
      <c r="H1284" s="124" t="s">
        <v>15296</v>
      </c>
      <c r="I1284" s="210" t="s">
        <v>17567</v>
      </c>
      <c r="J1284" s="129" t="s">
        <v>5550</v>
      </c>
      <c r="K1284" s="128">
        <v>18</v>
      </c>
      <c r="L1284" s="129" t="s">
        <v>60</v>
      </c>
      <c r="M1284" s="128" t="s">
        <v>191</v>
      </c>
      <c r="N1284" s="127" t="s">
        <v>485</v>
      </c>
      <c r="O1284" s="127" t="s">
        <v>165</v>
      </c>
      <c r="P1284" s="127" t="s">
        <v>183</v>
      </c>
      <c r="Q1284" s="131" t="s">
        <v>13456</v>
      </c>
      <c r="R1284" s="131" t="s">
        <v>16733</v>
      </c>
      <c r="S1284" s="132" t="s">
        <v>16732</v>
      </c>
      <c r="T1284" s="136" t="s">
        <v>258</v>
      </c>
      <c r="U1284" s="211"/>
      <c r="V1284" s="211"/>
      <c r="W1284" s="133" t="str">
        <f>VLOOKUP(TRIM(X1284),X10:Y88,2,FALSE)</f>
        <v>Mirko</v>
      </c>
      <c r="X1284" s="11" t="str">
        <f t="shared" si="43"/>
        <v>6.5.6.1</v>
      </c>
      <c r="AA1284" s="1">
        <f t="shared" si="42"/>
        <v>44</v>
      </c>
    </row>
    <row r="1285" spans="1:27" ht="35.25" customHeight="1">
      <c r="A1285" s="119" t="s">
        <v>139</v>
      </c>
      <c r="B1285" s="134" t="s">
        <v>57</v>
      </c>
      <c r="C1285" s="122" t="s">
        <v>140</v>
      </c>
      <c r="D1285" s="122" t="s">
        <v>12057</v>
      </c>
      <c r="E1285" s="123" t="s">
        <v>11759</v>
      </c>
      <c r="F1285" s="124" t="s">
        <v>24</v>
      </c>
      <c r="G1285" s="124" t="s">
        <v>142</v>
      </c>
      <c r="H1285" s="124" t="s">
        <v>16167</v>
      </c>
      <c r="I1285" s="210" t="s">
        <v>328</v>
      </c>
      <c r="J1285" s="129" t="s">
        <v>5550</v>
      </c>
      <c r="K1285" s="128">
        <v>21</v>
      </c>
      <c r="L1285" s="129" t="s">
        <v>60</v>
      </c>
      <c r="M1285" s="128" t="s">
        <v>191</v>
      </c>
      <c r="N1285" s="127" t="s">
        <v>485</v>
      </c>
      <c r="O1285" s="127" t="s">
        <v>165</v>
      </c>
      <c r="P1285" s="127" t="s">
        <v>183</v>
      </c>
      <c r="Q1285" s="131" t="s">
        <v>13515</v>
      </c>
      <c r="R1285" s="131" t="s">
        <v>16737</v>
      </c>
      <c r="S1285" s="132" t="s">
        <v>16736</v>
      </c>
      <c r="T1285" s="136" t="s">
        <v>329</v>
      </c>
      <c r="U1285" s="211"/>
      <c r="V1285" s="211"/>
      <c r="W1285" s="133" t="str">
        <f>VLOOKUP(TRIM(X1285),X10:Y88,2,FALSE)</f>
        <v>Mirko</v>
      </c>
      <c r="X1285" s="11" t="str">
        <f t="shared" si="43"/>
        <v>6.5.6.1</v>
      </c>
      <c r="AA1285" s="1">
        <f t="shared" si="42"/>
        <v>11</v>
      </c>
    </row>
    <row r="1286" spans="1:27" ht="35.25" customHeight="1">
      <c r="A1286" s="119" t="s">
        <v>139</v>
      </c>
      <c r="B1286" s="134" t="s">
        <v>57</v>
      </c>
      <c r="C1286" s="122" t="s">
        <v>140</v>
      </c>
      <c r="D1286" s="122" t="s">
        <v>12057</v>
      </c>
      <c r="E1286" s="123" t="s">
        <v>11760</v>
      </c>
      <c r="F1286" s="124" t="s">
        <v>24</v>
      </c>
      <c r="G1286" s="124" t="s">
        <v>142</v>
      </c>
      <c r="H1286" s="124" t="s">
        <v>16170</v>
      </c>
      <c r="I1286" s="210" t="s">
        <v>2350</v>
      </c>
      <c r="J1286" s="129" t="s">
        <v>185</v>
      </c>
      <c r="K1286" s="128">
        <v>124</v>
      </c>
      <c r="L1286" s="129" t="s">
        <v>60</v>
      </c>
      <c r="M1286" s="128" t="s">
        <v>216</v>
      </c>
      <c r="N1286" s="127" t="s">
        <v>485</v>
      </c>
      <c r="O1286" s="127" t="s">
        <v>165</v>
      </c>
      <c r="P1286" s="127" t="s">
        <v>183</v>
      </c>
      <c r="Q1286" s="131" t="s">
        <v>13520</v>
      </c>
      <c r="R1286" s="131" t="s">
        <v>17087</v>
      </c>
      <c r="S1286" s="137" t="s">
        <v>149</v>
      </c>
      <c r="T1286" s="136" t="s">
        <v>331</v>
      </c>
      <c r="U1286" s="211"/>
      <c r="V1286" s="211"/>
      <c r="W1286" s="133" t="str">
        <f>VLOOKUP(TRIM(X1286),X10:Y88,2,FALSE)</f>
        <v>Mirko</v>
      </c>
      <c r="X1286" s="11" t="str">
        <f t="shared" si="43"/>
        <v>6.5.6.1</v>
      </c>
      <c r="AA1286" s="1">
        <f t="shared" si="42"/>
        <v>26</v>
      </c>
    </row>
    <row r="1287" spans="1:27" ht="35.25" customHeight="1">
      <c r="A1287" s="119" t="s">
        <v>139</v>
      </c>
      <c r="B1287" s="134" t="s">
        <v>57</v>
      </c>
      <c r="C1287" s="122" t="s">
        <v>140</v>
      </c>
      <c r="D1287" s="122" t="s">
        <v>12057</v>
      </c>
      <c r="E1287" s="123" t="s">
        <v>11761</v>
      </c>
      <c r="F1287" s="124" t="s">
        <v>23</v>
      </c>
      <c r="G1287" s="124" t="s">
        <v>142</v>
      </c>
      <c r="H1287" s="124" t="s">
        <v>16160</v>
      </c>
      <c r="I1287" s="210" t="s">
        <v>13110</v>
      </c>
      <c r="J1287" s="129" t="s">
        <v>185</v>
      </c>
      <c r="K1287" s="128">
        <v>33</v>
      </c>
      <c r="L1287" s="129" t="s">
        <v>63</v>
      </c>
      <c r="M1287" s="128" t="s">
        <v>191</v>
      </c>
      <c r="N1287" s="127" t="s">
        <v>485</v>
      </c>
      <c r="O1287" s="127" t="s">
        <v>165</v>
      </c>
      <c r="P1287" s="127" t="s">
        <v>183</v>
      </c>
      <c r="Q1287" s="131" t="s">
        <v>13405</v>
      </c>
      <c r="R1287" s="131" t="s">
        <v>17327</v>
      </c>
      <c r="S1287" s="132" t="s">
        <v>145</v>
      </c>
      <c r="T1287" s="136" t="s">
        <v>202</v>
      </c>
      <c r="U1287" s="211"/>
      <c r="V1287" s="211" t="s">
        <v>245</v>
      </c>
      <c r="W1287" s="133" t="str">
        <f>VLOOKUP(TRIM(X1287),X10:Y88,2,FALSE)</f>
        <v>Mirko</v>
      </c>
      <c r="X1287" s="11" t="str">
        <f t="shared" si="43"/>
        <v>6.5.6.1</v>
      </c>
      <c r="AA1287" s="1">
        <f t="shared" si="42"/>
        <v>42</v>
      </c>
    </row>
    <row r="1288" spans="1:27" ht="35.25" customHeight="1">
      <c r="A1288" s="119" t="s">
        <v>139</v>
      </c>
      <c r="B1288" s="134" t="s">
        <v>57</v>
      </c>
      <c r="C1288" s="122" t="s">
        <v>140</v>
      </c>
      <c r="D1288" s="122" t="s">
        <v>12057</v>
      </c>
      <c r="E1288" s="123" t="s">
        <v>11762</v>
      </c>
      <c r="F1288" s="124" t="s">
        <v>24</v>
      </c>
      <c r="G1288" s="124" t="s">
        <v>142</v>
      </c>
      <c r="H1288" s="124" t="s">
        <v>17674</v>
      </c>
      <c r="I1288" s="210" t="s">
        <v>17568</v>
      </c>
      <c r="J1288" s="129" t="s">
        <v>185</v>
      </c>
      <c r="K1288" s="128">
        <v>98</v>
      </c>
      <c r="L1288" s="129" t="s">
        <v>63</v>
      </c>
      <c r="M1288" s="128" t="s">
        <v>191</v>
      </c>
      <c r="N1288" s="127" t="s">
        <v>485</v>
      </c>
      <c r="O1288" s="127" t="s">
        <v>165</v>
      </c>
      <c r="P1288" s="127" t="s">
        <v>183</v>
      </c>
      <c r="Q1288" s="131" t="s">
        <v>13468</v>
      </c>
      <c r="R1288" s="131" t="s">
        <v>16721</v>
      </c>
      <c r="S1288" s="132" t="s">
        <v>16720</v>
      </c>
      <c r="T1288" s="136" t="s">
        <v>226</v>
      </c>
      <c r="U1288" s="211"/>
      <c r="V1288" s="211"/>
      <c r="W1288" s="133" t="str">
        <f>VLOOKUP(TRIM(X1288),X10:Y88,2,FALSE)</f>
        <v>Mirko</v>
      </c>
      <c r="X1288" s="11" t="str">
        <f t="shared" si="43"/>
        <v>6.5.6.1</v>
      </c>
      <c r="AA1288" s="1">
        <f t="shared" si="42"/>
        <v>53</v>
      </c>
    </row>
    <row r="1289" spans="1:27" ht="35.25" customHeight="1">
      <c r="A1289" s="119" t="s">
        <v>139</v>
      </c>
      <c r="B1289" s="134" t="s">
        <v>57</v>
      </c>
      <c r="C1289" s="122" t="s">
        <v>140</v>
      </c>
      <c r="D1289" s="122" t="s">
        <v>12057</v>
      </c>
      <c r="E1289" s="123" t="s">
        <v>11763</v>
      </c>
      <c r="F1289" s="124" t="s">
        <v>180</v>
      </c>
      <c r="G1289" s="124" t="s">
        <v>142</v>
      </c>
      <c r="H1289" s="124" t="s">
        <v>12891</v>
      </c>
      <c r="I1289" s="210" t="s">
        <v>212</v>
      </c>
      <c r="J1289" s="129"/>
      <c r="K1289" s="128"/>
      <c r="L1289" s="129"/>
      <c r="M1289" s="128"/>
      <c r="N1289" s="127"/>
      <c r="O1289" s="127" t="s">
        <v>165</v>
      </c>
      <c r="P1289" s="127" t="s">
        <v>183</v>
      </c>
      <c r="Q1289" s="131" t="s">
        <v>12892</v>
      </c>
      <c r="R1289" s="131" t="s">
        <v>16719</v>
      </c>
      <c r="S1289" s="132" t="s">
        <v>16718</v>
      </c>
      <c r="T1289" s="136" t="s">
        <v>244</v>
      </c>
      <c r="U1289" s="211"/>
      <c r="V1289" s="211"/>
      <c r="W1289" s="133" t="str">
        <f>VLOOKUP(TRIM(X1289),X10:Y88,2,FALSE)</f>
        <v>Mirko</v>
      </c>
      <c r="X1289" s="11" t="str">
        <f t="shared" si="43"/>
        <v>6.5.6.1</v>
      </c>
      <c r="AA1289" s="1">
        <f t="shared" si="42"/>
        <v>21</v>
      </c>
    </row>
    <row r="1290" spans="1:27" ht="35.25" customHeight="1">
      <c r="A1290" s="119"/>
      <c r="B1290" s="134" t="s">
        <v>57</v>
      </c>
      <c r="C1290" s="122" t="s">
        <v>22</v>
      </c>
      <c r="D1290" s="122" t="s">
        <v>12057</v>
      </c>
      <c r="E1290" s="123" t="s">
        <v>11764</v>
      </c>
      <c r="F1290" s="124" t="s">
        <v>12136</v>
      </c>
      <c r="G1290" s="138" t="s">
        <v>51</v>
      </c>
      <c r="H1290" s="138" t="s">
        <v>15103</v>
      </c>
      <c r="I1290" s="139" t="s">
        <v>51</v>
      </c>
      <c r="J1290" s="140"/>
      <c r="K1290" s="141"/>
      <c r="L1290" s="140"/>
      <c r="M1290" s="141"/>
      <c r="N1290" s="140"/>
      <c r="O1290" s="140" t="s">
        <v>51</v>
      </c>
      <c r="P1290" s="140" t="s">
        <v>51</v>
      </c>
      <c r="Q1290" s="142" t="s">
        <v>9704</v>
      </c>
      <c r="R1290" s="142" t="s">
        <v>176</v>
      </c>
      <c r="S1290" s="145"/>
      <c r="T1290" s="136" t="s">
        <v>51</v>
      </c>
      <c r="U1290" s="211"/>
      <c r="V1290" s="211"/>
      <c r="W1290" s="133" t="str">
        <f>VLOOKUP(TRIM(X1290),X10:Y88,2,FALSE)</f>
        <v>Mirko</v>
      </c>
      <c r="X1290" s="11" t="str">
        <f t="shared" si="43"/>
        <v>6.5.6.1</v>
      </c>
      <c r="AA1290" s="1">
        <f t="shared" si="42"/>
        <v>1</v>
      </c>
    </row>
    <row r="1291" spans="1:27" ht="35.25" customHeight="1">
      <c r="A1291" s="119" t="s">
        <v>139</v>
      </c>
      <c r="B1291" s="134" t="s">
        <v>57</v>
      </c>
      <c r="C1291" s="122" t="s">
        <v>140</v>
      </c>
      <c r="D1291" s="122" t="s">
        <v>12057</v>
      </c>
      <c r="E1291" s="123" t="s">
        <v>11765</v>
      </c>
      <c r="F1291" s="124" t="s">
        <v>20</v>
      </c>
      <c r="G1291" s="124" t="s">
        <v>142</v>
      </c>
      <c r="H1291" s="124" t="s">
        <v>17081</v>
      </c>
      <c r="I1291" s="210" t="s">
        <v>295</v>
      </c>
      <c r="J1291" s="129"/>
      <c r="K1291" s="128"/>
      <c r="L1291" s="129"/>
      <c r="M1291" s="128"/>
      <c r="N1291" s="127"/>
      <c r="O1291" s="127" t="s">
        <v>165</v>
      </c>
      <c r="P1291" s="127" t="s">
        <v>183</v>
      </c>
      <c r="Q1291" s="131" t="s">
        <v>17080</v>
      </c>
      <c r="R1291" s="131" t="s">
        <v>17086</v>
      </c>
      <c r="S1291" s="132" t="s">
        <v>145</v>
      </c>
      <c r="T1291" s="136" t="s">
        <v>244</v>
      </c>
      <c r="U1291" s="211"/>
      <c r="V1291" s="211"/>
      <c r="W1291" s="133" t="str">
        <f>VLOOKUP(TRIM(X1291),X10:Y88,2,FALSE)</f>
        <v>Mirko</v>
      </c>
      <c r="X1291" s="11" t="str">
        <f t="shared" si="43"/>
        <v>6.5.6.1</v>
      </c>
      <c r="AA1291" s="1">
        <f t="shared" si="42"/>
        <v>6</v>
      </c>
    </row>
    <row r="1292" spans="1:27" ht="35.25" customHeight="1">
      <c r="A1292" s="119" t="s">
        <v>139</v>
      </c>
      <c r="B1292" s="134" t="s">
        <v>57</v>
      </c>
      <c r="C1292" s="122" t="s">
        <v>140</v>
      </c>
      <c r="D1292" s="122" t="s">
        <v>12057</v>
      </c>
      <c r="E1292" s="123" t="s">
        <v>11766</v>
      </c>
      <c r="F1292" s="124" t="s">
        <v>24</v>
      </c>
      <c r="G1292" s="124" t="s">
        <v>142</v>
      </c>
      <c r="H1292" s="124" t="s">
        <v>16726</v>
      </c>
      <c r="I1292" s="210" t="s">
        <v>17566</v>
      </c>
      <c r="J1292" s="129" t="s">
        <v>185</v>
      </c>
      <c r="K1292" s="128">
        <v>168</v>
      </c>
      <c r="L1292" s="129" t="s">
        <v>63</v>
      </c>
      <c r="M1292" s="128" t="s">
        <v>191</v>
      </c>
      <c r="N1292" s="127" t="s">
        <v>485</v>
      </c>
      <c r="O1292" s="127" t="s">
        <v>165</v>
      </c>
      <c r="P1292" s="127" t="s">
        <v>183</v>
      </c>
      <c r="Q1292" s="131" t="s">
        <v>13603</v>
      </c>
      <c r="R1292" s="131" t="s">
        <v>16728</v>
      </c>
      <c r="S1292" s="132" t="s">
        <v>16727</v>
      </c>
      <c r="T1292" s="136" t="s">
        <v>179</v>
      </c>
      <c r="U1292" s="211"/>
      <c r="V1292" s="211"/>
      <c r="W1292" s="133" t="str">
        <f>VLOOKUP(TRIM(X1292),X10:Y88,2,FALSE)</f>
        <v>Mirko</v>
      </c>
      <c r="X1292" s="11" t="str">
        <f t="shared" si="43"/>
        <v>6.5.6.1</v>
      </c>
      <c r="AA1292" s="1">
        <f t="shared" si="42"/>
        <v>41</v>
      </c>
    </row>
    <row r="1293" spans="1:27" ht="35.25" customHeight="1">
      <c r="A1293" s="119" t="s">
        <v>139</v>
      </c>
      <c r="B1293" s="134" t="s">
        <v>57</v>
      </c>
      <c r="C1293" s="122" t="s">
        <v>140</v>
      </c>
      <c r="D1293" s="122" t="s">
        <v>12057</v>
      </c>
      <c r="E1293" s="123" t="s">
        <v>11767</v>
      </c>
      <c r="F1293" s="124" t="s">
        <v>24</v>
      </c>
      <c r="G1293" s="124" t="s">
        <v>142</v>
      </c>
      <c r="H1293" s="124" t="s">
        <v>17515</v>
      </c>
      <c r="I1293" s="210" t="s">
        <v>189</v>
      </c>
      <c r="J1293" s="129" t="s">
        <v>185</v>
      </c>
      <c r="K1293" s="128">
        <v>17</v>
      </c>
      <c r="L1293" s="129" t="s">
        <v>63</v>
      </c>
      <c r="M1293" s="128" t="s">
        <v>191</v>
      </c>
      <c r="N1293" s="127" t="s">
        <v>485</v>
      </c>
      <c r="O1293" s="127" t="s">
        <v>165</v>
      </c>
      <c r="P1293" s="127" t="s">
        <v>183</v>
      </c>
      <c r="Q1293" s="131" t="s">
        <v>13452</v>
      </c>
      <c r="R1293" s="131" t="s">
        <v>17015</v>
      </c>
      <c r="S1293" s="132" t="s">
        <v>17016</v>
      </c>
      <c r="T1293" s="136" t="s">
        <v>258</v>
      </c>
      <c r="U1293" s="211"/>
      <c r="V1293" s="211"/>
      <c r="W1293" s="133" t="str">
        <f>VLOOKUP(TRIM(X1293),X10:Y88,2,FALSE)</f>
        <v>Mirko</v>
      </c>
      <c r="X1293" s="11" t="str">
        <f t="shared" si="43"/>
        <v>6.5.6.1</v>
      </c>
      <c r="AA1293" s="1">
        <f t="shared" si="42"/>
        <v>17</v>
      </c>
    </row>
    <row r="1294" spans="1:27" ht="35.25" customHeight="1">
      <c r="A1294" s="119" t="s">
        <v>139</v>
      </c>
      <c r="B1294" s="134" t="s">
        <v>57</v>
      </c>
      <c r="C1294" s="122" t="s">
        <v>22</v>
      </c>
      <c r="D1294" s="122" t="s">
        <v>133</v>
      </c>
      <c r="E1294" s="123" t="s">
        <v>11768</v>
      </c>
      <c r="F1294" s="124" t="s">
        <v>24</v>
      </c>
      <c r="G1294" s="138" t="s">
        <v>142</v>
      </c>
      <c r="H1294" s="138" t="s">
        <v>17516</v>
      </c>
      <c r="I1294" s="139" t="s">
        <v>2350</v>
      </c>
      <c r="J1294" s="140" t="s">
        <v>17513</v>
      </c>
      <c r="K1294" s="141">
        <v>124</v>
      </c>
      <c r="L1294" s="140" t="s">
        <v>63</v>
      </c>
      <c r="M1294" s="141" t="s">
        <v>216</v>
      </c>
      <c r="N1294" s="140" t="s">
        <v>17514</v>
      </c>
      <c r="O1294" s="140" t="s">
        <v>165</v>
      </c>
      <c r="P1294" s="140" t="s">
        <v>183</v>
      </c>
      <c r="Q1294" s="142" t="s">
        <v>17088</v>
      </c>
      <c r="R1294" s="142" t="s">
        <v>17517</v>
      </c>
      <c r="S1294" s="145"/>
      <c r="T1294" s="136" t="s">
        <v>331</v>
      </c>
      <c r="U1294" s="211"/>
      <c r="V1294" s="211"/>
      <c r="W1294" s="133" t="str">
        <f>VLOOKUP(TRIM(X1294),X10:Y88,2,FALSE)</f>
        <v>Withdrawn</v>
      </c>
      <c r="X1294" s="11" t="str">
        <f t="shared" si="43"/>
        <v>99</v>
      </c>
      <c r="AA1294" s="1">
        <f t="shared" si="42"/>
        <v>26</v>
      </c>
    </row>
    <row r="1295" spans="1:27" ht="35.25" customHeight="1">
      <c r="A1295" s="119" t="s">
        <v>139</v>
      </c>
      <c r="B1295" s="134" t="s">
        <v>57</v>
      </c>
      <c r="C1295" s="122" t="s">
        <v>140</v>
      </c>
      <c r="D1295" s="122" t="s">
        <v>12057</v>
      </c>
      <c r="E1295" s="123" t="s">
        <v>11769</v>
      </c>
      <c r="F1295" s="124" t="s">
        <v>23</v>
      </c>
      <c r="G1295" s="124" t="s">
        <v>142</v>
      </c>
      <c r="H1295" s="124" t="s">
        <v>17675</v>
      </c>
      <c r="I1295" s="210" t="s">
        <v>17568</v>
      </c>
      <c r="J1295" s="129" t="s">
        <v>185</v>
      </c>
      <c r="K1295" s="128">
        <v>98</v>
      </c>
      <c r="L1295" s="129" t="s">
        <v>68</v>
      </c>
      <c r="M1295" s="128" t="s">
        <v>191</v>
      </c>
      <c r="N1295" s="127" t="s">
        <v>485</v>
      </c>
      <c r="O1295" s="127" t="s">
        <v>165</v>
      </c>
      <c r="P1295" s="127" t="s">
        <v>183</v>
      </c>
      <c r="Q1295" s="131" t="s">
        <v>13468</v>
      </c>
      <c r="R1295" s="131" t="s">
        <v>17328</v>
      </c>
      <c r="S1295" s="132" t="s">
        <v>145</v>
      </c>
      <c r="T1295" s="136" t="s">
        <v>226</v>
      </c>
      <c r="U1295" s="211"/>
      <c r="V1295" s="211" t="s">
        <v>245</v>
      </c>
      <c r="W1295" s="133" t="str">
        <f>VLOOKUP(TRIM(X1295),X10:Y88,2,FALSE)</f>
        <v>Mirko</v>
      </c>
      <c r="X1295" s="11" t="str">
        <f t="shared" si="43"/>
        <v>6.5.6.1</v>
      </c>
      <c r="AA1295" s="1">
        <f t="shared" si="42"/>
        <v>53</v>
      </c>
    </row>
    <row r="1296" spans="1:27" ht="35.25" customHeight="1">
      <c r="A1296" s="119" t="s">
        <v>139</v>
      </c>
      <c r="B1296" s="134" t="s">
        <v>57</v>
      </c>
      <c r="C1296" s="122" t="s">
        <v>140</v>
      </c>
      <c r="D1296" s="122" t="s">
        <v>12057</v>
      </c>
      <c r="E1296" s="123" t="s">
        <v>11770</v>
      </c>
      <c r="F1296" s="124" t="s">
        <v>23</v>
      </c>
      <c r="G1296" s="124" t="s">
        <v>142</v>
      </c>
      <c r="H1296" s="124" t="s">
        <v>16729</v>
      </c>
      <c r="I1296" s="210" t="s">
        <v>17566</v>
      </c>
      <c r="J1296" s="129" t="s">
        <v>185</v>
      </c>
      <c r="K1296" s="128">
        <v>168</v>
      </c>
      <c r="L1296" s="129" t="s">
        <v>68</v>
      </c>
      <c r="M1296" s="128" t="s">
        <v>191</v>
      </c>
      <c r="N1296" s="127" t="s">
        <v>485</v>
      </c>
      <c r="O1296" s="127" t="s">
        <v>165</v>
      </c>
      <c r="P1296" s="127" t="s">
        <v>183</v>
      </c>
      <c r="Q1296" s="131" t="s">
        <v>13603</v>
      </c>
      <c r="R1296" s="131" t="s">
        <v>17329</v>
      </c>
      <c r="S1296" s="132" t="s">
        <v>145</v>
      </c>
      <c r="T1296" s="136" t="s">
        <v>179</v>
      </c>
      <c r="U1296" s="211"/>
      <c r="V1296" s="211" t="s">
        <v>245</v>
      </c>
      <c r="W1296" s="133" t="str">
        <f>VLOOKUP(TRIM(X1296),X10:Y88,2,FALSE)</f>
        <v>Mirko</v>
      </c>
      <c r="X1296" s="11" t="str">
        <f t="shared" si="43"/>
        <v>6.5.6.1</v>
      </c>
      <c r="AA1296" s="1">
        <f t="shared" si="42"/>
        <v>41</v>
      </c>
    </row>
    <row r="1297" spans="1:27" ht="36.75" customHeight="1">
      <c r="A1297" s="119" t="s">
        <v>139</v>
      </c>
      <c r="B1297" s="134" t="s">
        <v>57</v>
      </c>
      <c r="C1297" s="122" t="s">
        <v>140</v>
      </c>
      <c r="D1297" s="122" t="s">
        <v>12057</v>
      </c>
      <c r="E1297" s="123" t="s">
        <v>11771</v>
      </c>
      <c r="F1297" s="124" t="s">
        <v>24</v>
      </c>
      <c r="G1297" s="124" t="s">
        <v>142</v>
      </c>
      <c r="H1297" s="124" t="s">
        <v>16738</v>
      </c>
      <c r="I1297" s="210" t="s">
        <v>328</v>
      </c>
      <c r="J1297" s="129" t="s">
        <v>5550</v>
      </c>
      <c r="K1297" s="128">
        <v>21</v>
      </c>
      <c r="L1297" s="129" t="s">
        <v>63</v>
      </c>
      <c r="M1297" s="128" t="s">
        <v>191</v>
      </c>
      <c r="N1297" s="127" t="s">
        <v>485</v>
      </c>
      <c r="O1297" s="127" t="s">
        <v>165</v>
      </c>
      <c r="P1297" s="127" t="s">
        <v>183</v>
      </c>
      <c r="Q1297" s="131" t="s">
        <v>13515</v>
      </c>
      <c r="R1297" s="131" t="s">
        <v>17055</v>
      </c>
      <c r="S1297" s="132" t="s">
        <v>17056</v>
      </c>
      <c r="T1297" s="136" t="s">
        <v>329</v>
      </c>
      <c r="U1297" s="211"/>
      <c r="V1297" s="211"/>
      <c r="W1297" s="133" t="str">
        <f>VLOOKUP(TRIM(X1297),X10:Y88,2,FALSE)</f>
        <v>Mirko</v>
      </c>
      <c r="X1297" s="11" t="str">
        <f t="shared" si="43"/>
        <v>6.5.6.1</v>
      </c>
      <c r="AA1297" s="1">
        <f t="shared" si="42"/>
        <v>11</v>
      </c>
    </row>
    <row r="1298" spans="1:27" ht="36.75" customHeight="1">
      <c r="A1298" s="119" t="s">
        <v>139</v>
      </c>
      <c r="B1298" s="134" t="s">
        <v>57</v>
      </c>
      <c r="C1298" s="122" t="s">
        <v>140</v>
      </c>
      <c r="D1298" s="122" t="s">
        <v>12057</v>
      </c>
      <c r="E1298" s="123" t="s">
        <v>11772</v>
      </c>
      <c r="F1298" s="124" t="s">
        <v>23</v>
      </c>
      <c r="G1298" s="124" t="s">
        <v>142</v>
      </c>
      <c r="H1298" s="124" t="s">
        <v>16734</v>
      </c>
      <c r="I1298" s="210" t="s">
        <v>17567</v>
      </c>
      <c r="J1298" s="129" t="s">
        <v>5550</v>
      </c>
      <c r="K1298" s="128">
        <v>18</v>
      </c>
      <c r="L1298" s="129" t="s">
        <v>63</v>
      </c>
      <c r="M1298" s="128" t="s">
        <v>191</v>
      </c>
      <c r="N1298" s="127" t="s">
        <v>485</v>
      </c>
      <c r="O1298" s="127" t="s">
        <v>165</v>
      </c>
      <c r="P1298" s="127" t="s">
        <v>183</v>
      </c>
      <c r="Q1298" s="131" t="s">
        <v>13456</v>
      </c>
      <c r="R1298" s="131" t="s">
        <v>17330</v>
      </c>
      <c r="S1298" s="132" t="s">
        <v>145</v>
      </c>
      <c r="T1298" s="136" t="s">
        <v>258</v>
      </c>
      <c r="U1298" s="211"/>
      <c r="V1298" s="211" t="s">
        <v>245</v>
      </c>
      <c r="W1298" s="133" t="str">
        <f>VLOOKUP(TRIM(X1298),X10:Y88,2,FALSE)</f>
        <v>Mirko</v>
      </c>
      <c r="X1298" s="11" t="str">
        <f t="shared" si="43"/>
        <v>6.5.6.1</v>
      </c>
      <c r="AA1298" s="1">
        <f t="shared" si="42"/>
        <v>44</v>
      </c>
    </row>
    <row r="1299" spans="1:27" ht="36.75" customHeight="1">
      <c r="A1299" s="119"/>
      <c r="B1299" s="134" t="s">
        <v>57</v>
      </c>
      <c r="C1299" s="122" t="s">
        <v>22</v>
      </c>
      <c r="D1299" s="122" t="s">
        <v>133</v>
      </c>
      <c r="E1299" s="123" t="s">
        <v>11773</v>
      </c>
      <c r="F1299" s="124" t="s">
        <v>12136</v>
      </c>
      <c r="G1299" s="138" t="s">
        <v>51</v>
      </c>
      <c r="H1299" s="138" t="s">
        <v>15103</v>
      </c>
      <c r="I1299" s="139" t="s">
        <v>51</v>
      </c>
      <c r="J1299" s="140"/>
      <c r="K1299" s="141"/>
      <c r="L1299" s="140"/>
      <c r="M1299" s="141"/>
      <c r="N1299" s="140"/>
      <c r="O1299" s="140" t="s">
        <v>51</v>
      </c>
      <c r="P1299" s="140" t="s">
        <v>51</v>
      </c>
      <c r="Q1299" s="142" t="s">
        <v>9704</v>
      </c>
      <c r="R1299" s="142" t="s">
        <v>176</v>
      </c>
      <c r="S1299" s="145"/>
      <c r="T1299" s="136" t="s">
        <v>51</v>
      </c>
      <c r="U1299" s="211"/>
      <c r="V1299" s="211"/>
      <c r="W1299" s="133" t="str">
        <f>VLOOKUP(TRIM(X1299),X10:Y88,2,FALSE)</f>
        <v>Withdrawn</v>
      </c>
      <c r="X1299" s="11" t="str">
        <f t="shared" si="43"/>
        <v>99</v>
      </c>
      <c r="AA1299" s="1">
        <f t="shared" si="42"/>
        <v>1</v>
      </c>
    </row>
    <row r="1300" spans="1:27" ht="36.75" customHeight="1">
      <c r="A1300" s="119"/>
      <c r="B1300" s="134" t="s">
        <v>57</v>
      </c>
      <c r="C1300" s="122" t="s">
        <v>22</v>
      </c>
      <c r="D1300" s="122" t="s">
        <v>133</v>
      </c>
      <c r="E1300" s="123" t="s">
        <v>11774</v>
      </c>
      <c r="F1300" s="124" t="s">
        <v>12136</v>
      </c>
      <c r="G1300" s="138" t="s">
        <v>51</v>
      </c>
      <c r="H1300" s="138" t="s">
        <v>15103</v>
      </c>
      <c r="I1300" s="139" t="s">
        <v>51</v>
      </c>
      <c r="J1300" s="140"/>
      <c r="K1300" s="141"/>
      <c r="L1300" s="140"/>
      <c r="M1300" s="141"/>
      <c r="N1300" s="140"/>
      <c r="O1300" s="140" t="s">
        <v>51</v>
      </c>
      <c r="P1300" s="140" t="s">
        <v>51</v>
      </c>
      <c r="Q1300" s="142" t="s">
        <v>9704</v>
      </c>
      <c r="R1300" s="142" t="s">
        <v>176</v>
      </c>
      <c r="S1300" s="145"/>
      <c r="T1300" s="136" t="s">
        <v>51</v>
      </c>
      <c r="U1300" s="211"/>
      <c r="V1300" s="211"/>
      <c r="W1300" s="133" t="str">
        <f>VLOOKUP(TRIM(X1300),X10:Y88,2,FALSE)</f>
        <v>Withdrawn</v>
      </c>
      <c r="X1300" s="11" t="str">
        <f t="shared" si="43"/>
        <v>99</v>
      </c>
      <c r="AA1300" s="1">
        <f t="shared" si="42"/>
        <v>1</v>
      </c>
    </row>
    <row r="1301" spans="1:27" ht="36.75" customHeight="1">
      <c r="A1301" s="119" t="s">
        <v>139</v>
      </c>
      <c r="B1301" s="134" t="s">
        <v>57</v>
      </c>
      <c r="C1301" s="122" t="s">
        <v>140</v>
      </c>
      <c r="D1301" s="122" t="s">
        <v>94</v>
      </c>
      <c r="E1301" s="123" t="s">
        <v>11775</v>
      </c>
      <c r="F1301" s="124" t="s">
        <v>48</v>
      </c>
      <c r="G1301" s="124" t="s">
        <v>48</v>
      </c>
      <c r="H1301" s="124" t="s">
        <v>15121</v>
      </c>
      <c r="I1301" s="210" t="s">
        <v>4043</v>
      </c>
      <c r="J1301" s="129"/>
      <c r="K1301" s="128"/>
      <c r="L1301" s="129"/>
      <c r="M1301" s="128"/>
      <c r="N1301" s="127"/>
      <c r="O1301" s="127" t="s">
        <v>165</v>
      </c>
      <c r="P1301" s="127" t="s">
        <v>183</v>
      </c>
      <c r="Q1301" s="131" t="s">
        <v>15122</v>
      </c>
      <c r="R1301" s="131" t="s">
        <v>15124</v>
      </c>
      <c r="S1301" s="132" t="s">
        <v>15123</v>
      </c>
      <c r="T1301" s="136" t="s">
        <v>674</v>
      </c>
      <c r="U1301" s="211"/>
      <c r="V1301" s="211"/>
      <c r="W1301" s="133" t="str">
        <f>VLOOKUP(TRIM(X1301),X10:Y88,2,FALSE)</f>
        <v>Frank</v>
      </c>
      <c r="X1301" s="11" t="str">
        <f t="shared" si="43"/>
        <v>6.5.1</v>
      </c>
      <c r="AA1301" s="1">
        <f t="shared" si="42"/>
        <v>14</v>
      </c>
    </row>
    <row r="1302" spans="1:27" ht="36.75" customHeight="1">
      <c r="A1302" s="119" t="s">
        <v>139</v>
      </c>
      <c r="B1302" s="134" t="s">
        <v>57</v>
      </c>
      <c r="C1302" s="122" t="s">
        <v>140</v>
      </c>
      <c r="D1302" s="122" t="s">
        <v>94</v>
      </c>
      <c r="E1302" s="123" t="s">
        <v>11776</v>
      </c>
      <c r="F1302" s="124" t="s">
        <v>23</v>
      </c>
      <c r="G1302" s="124" t="s">
        <v>142</v>
      </c>
      <c r="H1302" s="124" t="s">
        <v>15131</v>
      </c>
      <c r="I1302" s="210" t="s">
        <v>225</v>
      </c>
      <c r="J1302" s="129" t="s">
        <v>185</v>
      </c>
      <c r="K1302" s="128">
        <v>76</v>
      </c>
      <c r="L1302" s="129" t="s">
        <v>60</v>
      </c>
      <c r="M1302" s="128" t="s">
        <v>191</v>
      </c>
      <c r="N1302" s="127" t="s">
        <v>485</v>
      </c>
      <c r="O1302" s="127" t="s">
        <v>165</v>
      </c>
      <c r="P1302" s="127" t="s">
        <v>183</v>
      </c>
      <c r="Q1302" s="131" t="s">
        <v>8392</v>
      </c>
      <c r="R1302" s="131" t="s">
        <v>17331</v>
      </c>
      <c r="S1302" s="132" t="s">
        <v>145</v>
      </c>
      <c r="T1302" s="136" t="s">
        <v>226</v>
      </c>
      <c r="U1302" s="211"/>
      <c r="V1302" s="211" t="s">
        <v>245</v>
      </c>
      <c r="W1302" s="133" t="str">
        <f>VLOOKUP(TRIM(X1302),X10:Y88,2,FALSE)</f>
        <v>Frank</v>
      </c>
      <c r="X1302" s="11" t="str">
        <f t="shared" si="43"/>
        <v>6.5.1</v>
      </c>
      <c r="AA1302" s="1">
        <f t="shared" si="42"/>
        <v>8</v>
      </c>
    </row>
    <row r="1303" spans="1:27" ht="36.75" customHeight="1">
      <c r="A1303" s="119" t="s">
        <v>139</v>
      </c>
      <c r="B1303" s="134" t="s">
        <v>57</v>
      </c>
      <c r="C1303" s="122" t="s">
        <v>140</v>
      </c>
      <c r="D1303" s="122" t="s">
        <v>94</v>
      </c>
      <c r="E1303" s="123" t="s">
        <v>11777</v>
      </c>
      <c r="F1303" s="124" t="s">
        <v>23</v>
      </c>
      <c r="G1303" s="124" t="s">
        <v>142</v>
      </c>
      <c r="H1303" s="124" t="s">
        <v>15134</v>
      </c>
      <c r="I1303" s="210" t="s">
        <v>2350</v>
      </c>
      <c r="J1303" s="129" t="s">
        <v>174</v>
      </c>
      <c r="K1303" s="128">
        <v>82</v>
      </c>
      <c r="L1303" s="129" t="s">
        <v>60</v>
      </c>
      <c r="M1303" s="128" t="s">
        <v>191</v>
      </c>
      <c r="N1303" s="127" t="s">
        <v>485</v>
      </c>
      <c r="O1303" s="127" t="s">
        <v>165</v>
      </c>
      <c r="P1303" s="127" t="s">
        <v>183</v>
      </c>
      <c r="Q1303" s="131" t="s">
        <v>8597</v>
      </c>
      <c r="R1303" s="131" t="s">
        <v>17332</v>
      </c>
      <c r="S1303" s="132" t="s">
        <v>145</v>
      </c>
      <c r="T1303" s="136" t="s">
        <v>246</v>
      </c>
      <c r="U1303" s="211"/>
      <c r="V1303" s="211" t="s">
        <v>245</v>
      </c>
      <c r="W1303" s="133" t="str">
        <f>VLOOKUP(TRIM(X1303),X10:Y88,2,FALSE)</f>
        <v>Frank</v>
      </c>
      <c r="X1303" s="11" t="str">
        <f t="shared" si="43"/>
        <v>6.5.1</v>
      </c>
      <c r="AA1303" s="1">
        <f t="shared" si="42"/>
        <v>26</v>
      </c>
    </row>
    <row r="1304" spans="1:27" ht="36.75" customHeight="1">
      <c r="A1304" s="119" t="s">
        <v>139</v>
      </c>
      <c r="B1304" s="134" t="s">
        <v>57</v>
      </c>
      <c r="C1304" s="122" t="s">
        <v>140</v>
      </c>
      <c r="D1304" s="122" t="s">
        <v>94</v>
      </c>
      <c r="E1304" s="123" t="s">
        <v>11778</v>
      </c>
      <c r="F1304" s="124" t="s">
        <v>23</v>
      </c>
      <c r="G1304" s="124" t="s">
        <v>142</v>
      </c>
      <c r="H1304" s="124" t="s">
        <v>15137</v>
      </c>
      <c r="I1304" s="210" t="s">
        <v>2350</v>
      </c>
      <c r="J1304" s="129" t="s">
        <v>174</v>
      </c>
      <c r="K1304" s="128">
        <v>83</v>
      </c>
      <c r="L1304" s="129" t="s">
        <v>60</v>
      </c>
      <c r="M1304" s="128" t="s">
        <v>191</v>
      </c>
      <c r="N1304" s="127" t="s">
        <v>485</v>
      </c>
      <c r="O1304" s="127" t="s">
        <v>165</v>
      </c>
      <c r="P1304" s="127" t="s">
        <v>183</v>
      </c>
      <c r="Q1304" s="131" t="s">
        <v>13494</v>
      </c>
      <c r="R1304" s="131" t="s">
        <v>17333</v>
      </c>
      <c r="S1304" s="132" t="s">
        <v>145</v>
      </c>
      <c r="T1304" s="136" t="s">
        <v>246</v>
      </c>
      <c r="U1304" s="211"/>
      <c r="V1304" s="211" t="s">
        <v>245</v>
      </c>
      <c r="W1304" s="133" t="str">
        <f>VLOOKUP(TRIM(X1304),X10:Y88,2,FALSE)</f>
        <v>Frank</v>
      </c>
      <c r="X1304" s="11" t="str">
        <f t="shared" si="43"/>
        <v>6.5.1</v>
      </c>
      <c r="AA1304" s="1">
        <f t="shared" si="42"/>
        <v>26</v>
      </c>
    </row>
    <row r="1305" spans="1:27" ht="36.75" customHeight="1">
      <c r="A1305" s="119" t="s">
        <v>139</v>
      </c>
      <c r="B1305" s="134" t="s">
        <v>57</v>
      </c>
      <c r="C1305" s="122" t="s">
        <v>140</v>
      </c>
      <c r="D1305" s="122" t="s">
        <v>94</v>
      </c>
      <c r="E1305" s="123" t="s">
        <v>11779</v>
      </c>
      <c r="F1305" s="124" t="s">
        <v>23</v>
      </c>
      <c r="G1305" s="124" t="s">
        <v>142</v>
      </c>
      <c r="H1305" s="124" t="s">
        <v>15140</v>
      </c>
      <c r="I1305" s="210" t="s">
        <v>3277</v>
      </c>
      <c r="J1305" s="129" t="s">
        <v>185</v>
      </c>
      <c r="K1305" s="128">
        <v>110</v>
      </c>
      <c r="L1305" s="129" t="s">
        <v>60</v>
      </c>
      <c r="M1305" s="128" t="s">
        <v>191</v>
      </c>
      <c r="N1305" s="127" t="s">
        <v>485</v>
      </c>
      <c r="O1305" s="127" t="s">
        <v>165</v>
      </c>
      <c r="P1305" s="127" t="s">
        <v>183</v>
      </c>
      <c r="Q1305" s="131" t="s">
        <v>13490</v>
      </c>
      <c r="R1305" s="131" t="s">
        <v>17334</v>
      </c>
      <c r="S1305" s="132" t="s">
        <v>145</v>
      </c>
      <c r="T1305" s="136" t="s">
        <v>226</v>
      </c>
      <c r="U1305" s="211"/>
      <c r="V1305" s="211" t="s">
        <v>245</v>
      </c>
      <c r="W1305" s="133" t="str">
        <f>VLOOKUP(TRIM(X1305),X10:Y88,2,FALSE)</f>
        <v>Frank</v>
      </c>
      <c r="X1305" s="11" t="str">
        <f t="shared" si="43"/>
        <v>6.5.1</v>
      </c>
      <c r="AA1305" s="1">
        <f t="shared" ref="AA1305:AA1368" si="44">LEN(I1305)</f>
        <v>15</v>
      </c>
    </row>
    <row r="1306" spans="1:27" ht="36.75" customHeight="1">
      <c r="A1306" s="119" t="s">
        <v>139</v>
      </c>
      <c r="B1306" s="134" t="s">
        <v>57</v>
      </c>
      <c r="C1306" s="122" t="s">
        <v>140</v>
      </c>
      <c r="D1306" s="122" t="s">
        <v>94</v>
      </c>
      <c r="E1306" s="123" t="s">
        <v>11780</v>
      </c>
      <c r="F1306" s="124" t="s">
        <v>23</v>
      </c>
      <c r="G1306" s="124" t="s">
        <v>142</v>
      </c>
      <c r="H1306" s="124" t="s">
        <v>15143</v>
      </c>
      <c r="I1306" s="210" t="s">
        <v>10599</v>
      </c>
      <c r="J1306" s="129" t="s">
        <v>174</v>
      </c>
      <c r="K1306" s="128">
        <v>56</v>
      </c>
      <c r="L1306" s="129" t="s">
        <v>60</v>
      </c>
      <c r="M1306" s="128" t="s">
        <v>191</v>
      </c>
      <c r="N1306" s="127" t="s">
        <v>485</v>
      </c>
      <c r="O1306" s="127" t="s">
        <v>165</v>
      </c>
      <c r="P1306" s="127" t="s">
        <v>183</v>
      </c>
      <c r="Q1306" s="131" t="s">
        <v>13448</v>
      </c>
      <c r="R1306" s="131" t="s">
        <v>17335</v>
      </c>
      <c r="S1306" s="132" t="s">
        <v>145</v>
      </c>
      <c r="T1306" s="136" t="s">
        <v>226</v>
      </c>
      <c r="U1306" s="211"/>
      <c r="V1306" s="211" t="s">
        <v>245</v>
      </c>
      <c r="W1306" s="133" t="str">
        <f>VLOOKUP(TRIM(X1306),X10:Y88,2,FALSE)</f>
        <v>Frank</v>
      </c>
      <c r="X1306" s="11" t="str">
        <f t="shared" si="43"/>
        <v>6.5.1</v>
      </c>
      <c r="AA1306" s="1">
        <f t="shared" si="44"/>
        <v>46</v>
      </c>
    </row>
    <row r="1307" spans="1:27" ht="36.75" customHeight="1">
      <c r="A1307" s="119" t="s">
        <v>139</v>
      </c>
      <c r="B1307" s="134" t="s">
        <v>57</v>
      </c>
      <c r="C1307" s="122" t="s">
        <v>140</v>
      </c>
      <c r="D1307" s="122" t="s">
        <v>94</v>
      </c>
      <c r="E1307" s="123" t="s">
        <v>11781</v>
      </c>
      <c r="F1307" s="124" t="s">
        <v>24</v>
      </c>
      <c r="G1307" s="124" t="s">
        <v>142</v>
      </c>
      <c r="H1307" s="124" t="s">
        <v>16042</v>
      </c>
      <c r="I1307" s="210" t="s">
        <v>16043</v>
      </c>
      <c r="J1307" s="129" t="s">
        <v>174</v>
      </c>
      <c r="K1307" s="128">
        <v>189</v>
      </c>
      <c r="L1307" s="129" t="s">
        <v>60</v>
      </c>
      <c r="M1307" s="128" t="s">
        <v>191</v>
      </c>
      <c r="N1307" s="127" t="s">
        <v>485</v>
      </c>
      <c r="O1307" s="127" t="s">
        <v>165</v>
      </c>
      <c r="P1307" s="127" t="s">
        <v>183</v>
      </c>
      <c r="Q1307" s="131" t="s">
        <v>13287</v>
      </c>
      <c r="R1307" s="131" t="s">
        <v>17049</v>
      </c>
      <c r="S1307" s="132" t="s">
        <v>17047</v>
      </c>
      <c r="T1307" s="136" t="s">
        <v>480</v>
      </c>
      <c r="U1307" s="211"/>
      <c r="V1307" s="211"/>
      <c r="W1307" s="133" t="str">
        <f>VLOOKUP(TRIM(X1307),X10:Y88,2,FALSE)</f>
        <v>Frank</v>
      </c>
      <c r="X1307" s="11" t="str">
        <f t="shared" si="43"/>
        <v>6.5.1</v>
      </c>
      <c r="AA1307" s="1">
        <f t="shared" si="44"/>
        <v>56</v>
      </c>
    </row>
    <row r="1308" spans="1:27" ht="36.75" customHeight="1">
      <c r="A1308" s="119" t="s">
        <v>139</v>
      </c>
      <c r="B1308" s="134" t="s">
        <v>57</v>
      </c>
      <c r="C1308" s="122" t="s">
        <v>140</v>
      </c>
      <c r="D1308" s="122" t="s">
        <v>94</v>
      </c>
      <c r="E1308" s="123" t="s">
        <v>11782</v>
      </c>
      <c r="F1308" s="124" t="s">
        <v>180</v>
      </c>
      <c r="G1308" s="124" t="s">
        <v>142</v>
      </c>
      <c r="H1308" s="124" t="s">
        <v>12690</v>
      </c>
      <c r="I1308" s="210" t="s">
        <v>295</v>
      </c>
      <c r="J1308" s="129"/>
      <c r="K1308" s="128"/>
      <c r="L1308" s="129"/>
      <c r="M1308" s="128"/>
      <c r="N1308" s="127"/>
      <c r="O1308" s="127" t="s">
        <v>165</v>
      </c>
      <c r="P1308" s="127" t="s">
        <v>183</v>
      </c>
      <c r="Q1308" s="131" t="s">
        <v>16045</v>
      </c>
      <c r="R1308" s="131" t="s">
        <v>16044</v>
      </c>
      <c r="S1308" s="132" t="s">
        <v>16046</v>
      </c>
      <c r="T1308" s="136" t="s">
        <v>226</v>
      </c>
      <c r="U1308" s="211"/>
      <c r="V1308" s="211"/>
      <c r="W1308" s="133" t="str">
        <f>VLOOKUP(TRIM(X1308),X10:Y88,2,FALSE)</f>
        <v>Frank</v>
      </c>
      <c r="X1308" s="11" t="str">
        <f t="shared" si="43"/>
        <v>6.5.1</v>
      </c>
      <c r="AA1308" s="1">
        <f t="shared" si="44"/>
        <v>6</v>
      </c>
    </row>
    <row r="1309" spans="1:27" ht="36.75" customHeight="1">
      <c r="A1309" s="119" t="s">
        <v>139</v>
      </c>
      <c r="B1309" s="134" t="s">
        <v>57</v>
      </c>
      <c r="C1309" s="122" t="s">
        <v>140</v>
      </c>
      <c r="D1309" s="122" t="s">
        <v>94</v>
      </c>
      <c r="E1309" s="123" t="s">
        <v>11783</v>
      </c>
      <c r="F1309" s="124" t="s">
        <v>24</v>
      </c>
      <c r="G1309" s="124" t="s">
        <v>142</v>
      </c>
      <c r="H1309" s="124" t="s">
        <v>15154</v>
      </c>
      <c r="I1309" s="210" t="s">
        <v>228</v>
      </c>
      <c r="J1309" s="129" t="s">
        <v>174</v>
      </c>
      <c r="K1309" s="128">
        <v>137</v>
      </c>
      <c r="L1309" s="129" t="s">
        <v>60</v>
      </c>
      <c r="M1309" s="128" t="s">
        <v>191</v>
      </c>
      <c r="N1309" s="127" t="s">
        <v>485</v>
      </c>
      <c r="O1309" s="127" t="s">
        <v>165</v>
      </c>
      <c r="P1309" s="127" t="s">
        <v>183</v>
      </c>
      <c r="Q1309" s="131" t="s">
        <v>13639</v>
      </c>
      <c r="R1309" s="131" t="s">
        <v>16650</v>
      </c>
      <c r="S1309" s="132" t="s">
        <v>16651</v>
      </c>
      <c r="T1309" s="136" t="s">
        <v>229</v>
      </c>
      <c r="U1309" s="211"/>
      <c r="V1309" s="211"/>
      <c r="W1309" s="133" t="str">
        <f>VLOOKUP(TRIM(X1309),X10:Y88,2,FALSE)</f>
        <v>Frank</v>
      </c>
      <c r="X1309" s="11" t="str">
        <f t="shared" si="43"/>
        <v>6.5.1</v>
      </c>
      <c r="AA1309" s="1">
        <f t="shared" si="44"/>
        <v>5</v>
      </c>
    </row>
    <row r="1310" spans="1:27" ht="36.75" customHeight="1">
      <c r="A1310" s="119" t="s">
        <v>139</v>
      </c>
      <c r="B1310" s="134" t="s">
        <v>57</v>
      </c>
      <c r="C1310" s="122" t="s">
        <v>140</v>
      </c>
      <c r="D1310" s="122" t="s">
        <v>94</v>
      </c>
      <c r="E1310" s="123" t="s">
        <v>11784</v>
      </c>
      <c r="F1310" s="124" t="s">
        <v>24</v>
      </c>
      <c r="G1310" s="124" t="s">
        <v>142</v>
      </c>
      <c r="H1310" s="124" t="s">
        <v>15157</v>
      </c>
      <c r="I1310" s="210" t="s">
        <v>228</v>
      </c>
      <c r="J1310" s="129" t="s">
        <v>185</v>
      </c>
      <c r="K1310" s="128">
        <v>194</v>
      </c>
      <c r="L1310" s="129" t="s">
        <v>60</v>
      </c>
      <c r="M1310" s="128" t="s">
        <v>191</v>
      </c>
      <c r="N1310" s="127" t="s">
        <v>485</v>
      </c>
      <c r="O1310" s="127" t="s">
        <v>165</v>
      </c>
      <c r="P1310" s="127" t="s">
        <v>183</v>
      </c>
      <c r="Q1310" s="131" t="s">
        <v>13640</v>
      </c>
      <c r="R1310" s="131" t="s">
        <v>17120</v>
      </c>
      <c r="S1310" s="132" t="s">
        <v>184</v>
      </c>
      <c r="T1310" s="136" t="s">
        <v>229</v>
      </c>
      <c r="U1310" s="211"/>
      <c r="V1310" s="211"/>
      <c r="W1310" s="133" t="str">
        <f>VLOOKUP(TRIM(X1310),X10:Y88,2,FALSE)</f>
        <v>Frank</v>
      </c>
      <c r="X1310" s="11" t="str">
        <f t="shared" ref="X1310:X1373" si="45">IF(ISNONTEXT(D1310),"" &amp; D1310 &amp;"",T(D1310))</f>
        <v>6.5.1</v>
      </c>
      <c r="AA1310" s="1">
        <f t="shared" si="44"/>
        <v>5</v>
      </c>
    </row>
    <row r="1311" spans="1:27" ht="36.75" customHeight="1">
      <c r="A1311" s="119"/>
      <c r="B1311" s="134" t="s">
        <v>57</v>
      </c>
      <c r="C1311" s="122" t="s">
        <v>22</v>
      </c>
      <c r="D1311" s="122" t="s">
        <v>94</v>
      </c>
      <c r="E1311" s="123" t="s">
        <v>11785</v>
      </c>
      <c r="F1311" s="124" t="s">
        <v>48</v>
      </c>
      <c r="G1311" s="138" t="s">
        <v>48</v>
      </c>
      <c r="H1311" s="138" t="s">
        <v>15121</v>
      </c>
      <c r="I1311" s="139" t="s">
        <v>4043</v>
      </c>
      <c r="J1311" s="140"/>
      <c r="K1311" s="141"/>
      <c r="L1311" s="140"/>
      <c r="M1311" s="141"/>
      <c r="N1311" s="140"/>
      <c r="O1311" s="140" t="s">
        <v>165</v>
      </c>
      <c r="P1311" s="140" t="s">
        <v>183</v>
      </c>
      <c r="Q1311" s="142" t="s">
        <v>16012</v>
      </c>
      <c r="R1311" s="142" t="s">
        <v>16013</v>
      </c>
      <c r="S1311" s="145"/>
      <c r="T1311" s="136" t="s">
        <v>674</v>
      </c>
      <c r="U1311" s="211"/>
      <c r="V1311" s="211"/>
      <c r="W1311" s="133" t="str">
        <f>VLOOKUP(TRIM(X1311),X10:Y88,2,FALSE)</f>
        <v>Frank</v>
      </c>
      <c r="X1311" s="11" t="str">
        <f t="shared" si="45"/>
        <v>6.5.1</v>
      </c>
      <c r="AA1311" s="1">
        <f t="shared" si="44"/>
        <v>14</v>
      </c>
    </row>
    <row r="1312" spans="1:27" ht="36.75" customHeight="1">
      <c r="A1312" s="119" t="s">
        <v>139</v>
      </c>
      <c r="B1312" s="134" t="s">
        <v>57</v>
      </c>
      <c r="C1312" s="122" t="s">
        <v>140</v>
      </c>
      <c r="D1312" s="122" t="s">
        <v>94</v>
      </c>
      <c r="E1312" s="123" t="s">
        <v>11786</v>
      </c>
      <c r="F1312" s="124" t="s">
        <v>180</v>
      </c>
      <c r="G1312" s="124" t="s">
        <v>142</v>
      </c>
      <c r="H1312" s="124" t="s">
        <v>15125</v>
      </c>
      <c r="I1312" s="210" t="s">
        <v>295</v>
      </c>
      <c r="J1312" s="129"/>
      <c r="K1312" s="128"/>
      <c r="L1312" s="129"/>
      <c r="M1312" s="128"/>
      <c r="N1312" s="127"/>
      <c r="O1312" s="127"/>
      <c r="P1312" s="127"/>
      <c r="Q1312" s="131" t="s">
        <v>16618</v>
      </c>
      <c r="R1312" s="131" t="s">
        <v>16616</v>
      </c>
      <c r="S1312" s="132" t="s">
        <v>16617</v>
      </c>
      <c r="T1312" s="136" t="s">
        <v>13736</v>
      </c>
      <c r="U1312" s="211"/>
      <c r="V1312" s="211"/>
      <c r="W1312" s="133" t="str">
        <f>VLOOKUP(TRIM(X1312),X10:Y88,2,FALSE)</f>
        <v>Frank</v>
      </c>
      <c r="X1312" s="11" t="str">
        <f t="shared" si="45"/>
        <v>6.5.1</v>
      </c>
      <c r="AA1312" s="1">
        <f t="shared" si="44"/>
        <v>6</v>
      </c>
    </row>
    <row r="1313" spans="1:27" ht="36.75" customHeight="1">
      <c r="A1313" s="119" t="s">
        <v>139</v>
      </c>
      <c r="B1313" s="134" t="s">
        <v>57</v>
      </c>
      <c r="C1313" s="122" t="s">
        <v>140</v>
      </c>
      <c r="D1313" s="122" t="s">
        <v>94</v>
      </c>
      <c r="E1313" s="123" t="s">
        <v>11787</v>
      </c>
      <c r="F1313" s="124" t="s">
        <v>23</v>
      </c>
      <c r="G1313" s="124" t="s">
        <v>142</v>
      </c>
      <c r="H1313" s="124" t="s">
        <v>15146</v>
      </c>
      <c r="I1313" s="210" t="s">
        <v>225</v>
      </c>
      <c r="J1313" s="129" t="s">
        <v>185</v>
      </c>
      <c r="K1313" s="128">
        <v>163</v>
      </c>
      <c r="L1313" s="129" t="s">
        <v>60</v>
      </c>
      <c r="M1313" s="128" t="s">
        <v>191</v>
      </c>
      <c r="N1313" s="127" t="s">
        <v>485</v>
      </c>
      <c r="O1313" s="127" t="s">
        <v>165</v>
      </c>
      <c r="P1313" s="127" t="s">
        <v>183</v>
      </c>
      <c r="Q1313" s="131" t="s">
        <v>13585</v>
      </c>
      <c r="R1313" s="131" t="s">
        <v>17336</v>
      </c>
      <c r="S1313" s="132" t="s">
        <v>145</v>
      </c>
      <c r="T1313" s="136" t="s">
        <v>226</v>
      </c>
      <c r="U1313" s="211"/>
      <c r="V1313" s="211" t="s">
        <v>245</v>
      </c>
      <c r="W1313" s="133" t="str">
        <f>VLOOKUP(TRIM(X1313),X10:Y88,2,FALSE)</f>
        <v>Frank</v>
      </c>
      <c r="X1313" s="11" t="str">
        <f t="shared" si="45"/>
        <v>6.5.1</v>
      </c>
      <c r="AA1313" s="1">
        <f t="shared" si="44"/>
        <v>8</v>
      </c>
    </row>
    <row r="1314" spans="1:27" ht="36.75" customHeight="1">
      <c r="A1314" s="119" t="s">
        <v>139</v>
      </c>
      <c r="B1314" s="134" t="s">
        <v>57</v>
      </c>
      <c r="C1314" s="122" t="s">
        <v>140</v>
      </c>
      <c r="D1314" s="122" t="s">
        <v>94</v>
      </c>
      <c r="E1314" s="123" t="s">
        <v>11788</v>
      </c>
      <c r="F1314" s="124" t="s">
        <v>23</v>
      </c>
      <c r="G1314" s="124" t="s">
        <v>142</v>
      </c>
      <c r="H1314" s="124" t="s">
        <v>15128</v>
      </c>
      <c r="I1314" s="210" t="s">
        <v>3321</v>
      </c>
      <c r="J1314" s="129" t="s">
        <v>185</v>
      </c>
      <c r="K1314" s="128">
        <v>237</v>
      </c>
      <c r="L1314" s="129"/>
      <c r="M1314" s="128" t="s">
        <v>191</v>
      </c>
      <c r="N1314" s="127" t="s">
        <v>15127</v>
      </c>
      <c r="O1314" s="127" t="s">
        <v>165</v>
      </c>
      <c r="P1314" s="127" t="s">
        <v>183</v>
      </c>
      <c r="Q1314" s="131" t="s">
        <v>15126</v>
      </c>
      <c r="R1314" s="131" t="s">
        <v>17337</v>
      </c>
      <c r="S1314" s="132" t="s">
        <v>145</v>
      </c>
      <c r="T1314" s="136" t="s">
        <v>492</v>
      </c>
      <c r="U1314" s="211"/>
      <c r="V1314" s="211" t="s">
        <v>245</v>
      </c>
      <c r="W1314" s="133" t="str">
        <f>VLOOKUP(TRIM(X1314),X10:Y88,2,FALSE)</f>
        <v>Frank</v>
      </c>
      <c r="X1314" s="11" t="str">
        <f t="shared" si="45"/>
        <v>6.5.1</v>
      </c>
      <c r="AA1314" s="1">
        <f t="shared" si="44"/>
        <v>14</v>
      </c>
    </row>
    <row r="1315" spans="1:27" ht="36.75" customHeight="1">
      <c r="A1315" s="119" t="s">
        <v>139</v>
      </c>
      <c r="B1315" s="134" t="s">
        <v>57</v>
      </c>
      <c r="C1315" s="122" t="s">
        <v>140</v>
      </c>
      <c r="D1315" s="122" t="s">
        <v>110</v>
      </c>
      <c r="E1315" s="123" t="s">
        <v>11789</v>
      </c>
      <c r="F1315" s="124" t="s">
        <v>23</v>
      </c>
      <c r="G1315" s="124" t="s">
        <v>142</v>
      </c>
      <c r="H1315" s="124" t="s">
        <v>15339</v>
      </c>
      <c r="I1315" s="210" t="s">
        <v>293</v>
      </c>
      <c r="J1315" s="129" t="s">
        <v>174</v>
      </c>
      <c r="K1315" s="128">
        <v>192</v>
      </c>
      <c r="L1315" s="129" t="s">
        <v>60</v>
      </c>
      <c r="M1315" s="128" t="s">
        <v>191</v>
      </c>
      <c r="N1315" s="127" t="s">
        <v>485</v>
      </c>
      <c r="O1315" s="127" t="s">
        <v>165</v>
      </c>
      <c r="P1315" s="127" t="s">
        <v>183</v>
      </c>
      <c r="Q1315" s="131" t="s">
        <v>8428</v>
      </c>
      <c r="R1315" s="131" t="s">
        <v>17338</v>
      </c>
      <c r="S1315" s="132" t="s">
        <v>145</v>
      </c>
      <c r="T1315" s="136" t="s">
        <v>480</v>
      </c>
      <c r="U1315" s="211"/>
      <c r="V1315" s="211" t="s">
        <v>245</v>
      </c>
      <c r="W1315" s="133" t="str">
        <f>VLOOKUP(TRIM(X1315),X10:Y88,2,FALSE)</f>
        <v>Irfan</v>
      </c>
      <c r="X1315" s="11" t="str">
        <f t="shared" si="45"/>
        <v>6.5.9</v>
      </c>
      <c r="AA1315" s="1">
        <f t="shared" si="44"/>
        <v>6</v>
      </c>
    </row>
    <row r="1316" spans="1:27" ht="36.75" customHeight="1">
      <c r="A1316" s="119" t="s">
        <v>139</v>
      </c>
      <c r="B1316" s="134" t="s">
        <v>57</v>
      </c>
      <c r="C1316" s="122" t="s">
        <v>140</v>
      </c>
      <c r="D1316" s="122" t="s">
        <v>110</v>
      </c>
      <c r="E1316" s="123" t="s">
        <v>11790</v>
      </c>
      <c r="F1316" s="124" t="s">
        <v>24</v>
      </c>
      <c r="G1316" s="124" t="s">
        <v>142</v>
      </c>
      <c r="H1316" s="124" t="s">
        <v>17649</v>
      </c>
      <c r="I1316" s="210" t="s">
        <v>8359</v>
      </c>
      <c r="J1316" s="129" t="s">
        <v>174</v>
      </c>
      <c r="K1316" s="128">
        <v>194</v>
      </c>
      <c r="L1316" s="129"/>
      <c r="M1316" s="128" t="s">
        <v>191</v>
      </c>
      <c r="N1316" s="127" t="s">
        <v>485</v>
      </c>
      <c r="O1316" s="127" t="s">
        <v>165</v>
      </c>
      <c r="P1316" s="127" t="s">
        <v>183</v>
      </c>
      <c r="Q1316" s="131" t="s">
        <v>51</v>
      </c>
      <c r="R1316" s="131" t="s">
        <v>16847</v>
      </c>
      <c r="S1316" s="132" t="s">
        <v>16846</v>
      </c>
      <c r="T1316" s="136" t="s">
        <v>480</v>
      </c>
      <c r="U1316" s="211"/>
      <c r="V1316" s="211"/>
      <c r="W1316" s="133" t="str">
        <f>VLOOKUP(TRIM(X1316),X10:Y88,2,FALSE)</f>
        <v>Irfan</v>
      </c>
      <c r="X1316" s="11" t="str">
        <f t="shared" si="45"/>
        <v>6.5.9</v>
      </c>
      <c r="AA1316" s="1">
        <f t="shared" si="44"/>
        <v>6</v>
      </c>
    </row>
    <row r="1317" spans="1:27" ht="36.75" customHeight="1">
      <c r="A1317" s="119" t="s">
        <v>139</v>
      </c>
      <c r="B1317" s="134" t="s">
        <v>57</v>
      </c>
      <c r="C1317" s="122" t="s">
        <v>140</v>
      </c>
      <c r="D1317" s="122" t="s">
        <v>110</v>
      </c>
      <c r="E1317" s="123" t="s">
        <v>11791</v>
      </c>
      <c r="F1317" s="124" t="s">
        <v>24</v>
      </c>
      <c r="G1317" s="124" t="s">
        <v>142</v>
      </c>
      <c r="H1317" s="124" t="s">
        <v>15336</v>
      </c>
      <c r="I1317" s="210" t="s">
        <v>293</v>
      </c>
      <c r="J1317" s="129" t="s">
        <v>185</v>
      </c>
      <c r="K1317" s="128">
        <v>231</v>
      </c>
      <c r="L1317" s="129" t="s">
        <v>60</v>
      </c>
      <c r="M1317" s="128" t="s">
        <v>191</v>
      </c>
      <c r="N1317" s="127" t="s">
        <v>485</v>
      </c>
      <c r="O1317" s="127" t="s">
        <v>165</v>
      </c>
      <c r="P1317" s="127" t="s">
        <v>183</v>
      </c>
      <c r="Q1317" s="131" t="s">
        <v>8427</v>
      </c>
      <c r="R1317" s="131" t="s">
        <v>16845</v>
      </c>
      <c r="S1317" s="132" t="s">
        <v>184</v>
      </c>
      <c r="T1317" s="136" t="s">
        <v>480</v>
      </c>
      <c r="U1317" s="211"/>
      <c r="V1317" s="211"/>
      <c r="W1317" s="133" t="str">
        <f>VLOOKUP(TRIM(X1317),X10:Y88,2,FALSE)</f>
        <v>Irfan</v>
      </c>
      <c r="X1317" s="11" t="str">
        <f t="shared" si="45"/>
        <v>6.5.9</v>
      </c>
      <c r="AA1317" s="1">
        <f t="shared" si="44"/>
        <v>6</v>
      </c>
    </row>
    <row r="1318" spans="1:27" ht="36.75" customHeight="1">
      <c r="A1318" s="119" t="s">
        <v>139</v>
      </c>
      <c r="B1318" s="134" t="s">
        <v>57</v>
      </c>
      <c r="C1318" s="122" t="s">
        <v>140</v>
      </c>
      <c r="D1318" s="122" t="s">
        <v>110</v>
      </c>
      <c r="E1318" s="123" t="s">
        <v>11792</v>
      </c>
      <c r="F1318" s="124" t="s">
        <v>24</v>
      </c>
      <c r="G1318" s="124" t="s">
        <v>142</v>
      </c>
      <c r="H1318" s="124" t="s">
        <v>15375</v>
      </c>
      <c r="I1318" s="210" t="s">
        <v>225</v>
      </c>
      <c r="J1318" s="129" t="s">
        <v>185</v>
      </c>
      <c r="K1318" s="128">
        <v>111</v>
      </c>
      <c r="L1318" s="129" t="s">
        <v>60</v>
      </c>
      <c r="M1318" s="128" t="s">
        <v>191</v>
      </c>
      <c r="N1318" s="127" t="s">
        <v>485</v>
      </c>
      <c r="O1318" s="127" t="s">
        <v>165</v>
      </c>
      <c r="P1318" s="127" t="s">
        <v>183</v>
      </c>
      <c r="Q1318" s="131" t="s">
        <v>13491</v>
      </c>
      <c r="R1318" s="131" t="s">
        <v>16849</v>
      </c>
      <c r="S1318" s="132" t="s">
        <v>16848</v>
      </c>
      <c r="T1318" s="136" t="s">
        <v>226</v>
      </c>
      <c r="U1318" s="211"/>
      <c r="V1318" s="211"/>
      <c r="W1318" s="133" t="str">
        <f>VLOOKUP(TRIM(X1318),X10:Y88,2,FALSE)</f>
        <v>Irfan</v>
      </c>
      <c r="X1318" s="11" t="str">
        <f t="shared" si="45"/>
        <v>6.5.9</v>
      </c>
      <c r="AA1318" s="1">
        <f t="shared" si="44"/>
        <v>8</v>
      </c>
    </row>
    <row r="1319" spans="1:27" ht="36.75" customHeight="1">
      <c r="A1319" s="119" t="s">
        <v>139</v>
      </c>
      <c r="B1319" s="134" t="s">
        <v>57</v>
      </c>
      <c r="C1319" s="122" t="s">
        <v>140</v>
      </c>
      <c r="D1319" s="122" t="s">
        <v>110</v>
      </c>
      <c r="E1319" s="123" t="s">
        <v>11793</v>
      </c>
      <c r="F1319" s="124" t="s">
        <v>23</v>
      </c>
      <c r="G1319" s="124" t="s">
        <v>142</v>
      </c>
      <c r="H1319" s="124" t="s">
        <v>15377</v>
      </c>
      <c r="I1319" s="210" t="s">
        <v>17569</v>
      </c>
      <c r="J1319" s="127" t="s">
        <v>185</v>
      </c>
      <c r="K1319" s="212">
        <v>215</v>
      </c>
      <c r="L1319" s="127" t="s">
        <v>60</v>
      </c>
      <c r="M1319" s="212" t="s">
        <v>191</v>
      </c>
      <c r="N1319" s="127" t="s">
        <v>485</v>
      </c>
      <c r="O1319" s="127" t="s">
        <v>165</v>
      </c>
      <c r="P1319" s="127" t="s">
        <v>183</v>
      </c>
      <c r="Q1319" s="131" t="s">
        <v>13103</v>
      </c>
      <c r="R1319" s="131" t="s">
        <v>17339</v>
      </c>
      <c r="S1319" s="132" t="s">
        <v>145</v>
      </c>
      <c r="T1319" s="136" t="s">
        <v>269</v>
      </c>
      <c r="U1319" s="211"/>
      <c r="V1319" s="211" t="s">
        <v>245</v>
      </c>
      <c r="W1319" s="133" t="str">
        <f>VLOOKUP(TRIM(X1319),X10:Y88,2,FALSE)</f>
        <v>Irfan</v>
      </c>
      <c r="X1319" s="11" t="str">
        <f t="shared" si="45"/>
        <v>6.5.9</v>
      </c>
      <c r="AA1319" s="1">
        <f t="shared" si="44"/>
        <v>18</v>
      </c>
    </row>
    <row r="1320" spans="1:27" ht="36.75" customHeight="1">
      <c r="A1320" s="119" t="s">
        <v>139</v>
      </c>
      <c r="B1320" s="134" t="s">
        <v>57</v>
      </c>
      <c r="C1320" s="122" t="s">
        <v>140</v>
      </c>
      <c r="D1320" s="122" t="s">
        <v>110</v>
      </c>
      <c r="E1320" s="123" t="s">
        <v>11794</v>
      </c>
      <c r="F1320" s="124" t="s">
        <v>23</v>
      </c>
      <c r="G1320" s="124" t="s">
        <v>142</v>
      </c>
      <c r="H1320" s="124" t="s">
        <v>15357</v>
      </c>
      <c r="I1320" s="210" t="s">
        <v>17570</v>
      </c>
      <c r="J1320" s="129" t="s">
        <v>190</v>
      </c>
      <c r="K1320" s="128">
        <v>3398</v>
      </c>
      <c r="L1320" s="129" t="s">
        <v>60</v>
      </c>
      <c r="M1320" s="128" t="s">
        <v>191</v>
      </c>
      <c r="N1320" s="127" t="s">
        <v>5552</v>
      </c>
      <c r="O1320" s="127" t="s">
        <v>165</v>
      </c>
      <c r="P1320" s="127" t="s">
        <v>183</v>
      </c>
      <c r="Q1320" s="131" t="s">
        <v>13531</v>
      </c>
      <c r="R1320" s="131" t="s">
        <v>17340</v>
      </c>
      <c r="S1320" s="132" t="s">
        <v>145</v>
      </c>
      <c r="T1320" s="136" t="s">
        <v>269</v>
      </c>
      <c r="U1320" s="211"/>
      <c r="V1320" s="211" t="s">
        <v>245</v>
      </c>
      <c r="W1320" s="133" t="str">
        <f>VLOOKUP(TRIM(X1320),X10:Y88,2,FALSE)</f>
        <v>Irfan</v>
      </c>
      <c r="X1320" s="11" t="str">
        <f t="shared" si="45"/>
        <v>6.5.9</v>
      </c>
      <c r="AA1320" s="1">
        <f t="shared" si="44"/>
        <v>28</v>
      </c>
    </row>
    <row r="1321" spans="1:27" ht="36.75" customHeight="1">
      <c r="A1321" s="119" t="s">
        <v>139</v>
      </c>
      <c r="B1321" s="134" t="s">
        <v>57</v>
      </c>
      <c r="C1321" s="122" t="s">
        <v>140</v>
      </c>
      <c r="D1321" s="122" t="s">
        <v>110</v>
      </c>
      <c r="E1321" s="123" t="s">
        <v>11795</v>
      </c>
      <c r="F1321" s="124" t="s">
        <v>23</v>
      </c>
      <c r="G1321" s="124" t="s">
        <v>142</v>
      </c>
      <c r="H1321" s="124" t="s">
        <v>15306</v>
      </c>
      <c r="I1321" s="210" t="s">
        <v>263</v>
      </c>
      <c r="J1321" s="129" t="s">
        <v>185</v>
      </c>
      <c r="K1321" s="128">
        <v>23</v>
      </c>
      <c r="L1321" s="129" t="s">
        <v>60</v>
      </c>
      <c r="M1321" s="128" t="s">
        <v>191</v>
      </c>
      <c r="N1321" s="127" t="s">
        <v>485</v>
      </c>
      <c r="O1321" s="127" t="s">
        <v>165</v>
      </c>
      <c r="P1321" s="127" t="s">
        <v>183</v>
      </c>
      <c r="Q1321" s="131" t="s">
        <v>8693</v>
      </c>
      <c r="R1321" s="131" t="s">
        <v>17341</v>
      </c>
      <c r="S1321" s="132" t="s">
        <v>145</v>
      </c>
      <c r="T1321" s="136" t="s">
        <v>276</v>
      </c>
      <c r="U1321" s="211"/>
      <c r="V1321" s="211" t="s">
        <v>245</v>
      </c>
      <c r="W1321" s="133" t="str">
        <f>VLOOKUP(TRIM(X1321),X10:Y88,2,FALSE)</f>
        <v>Irfan</v>
      </c>
      <c r="X1321" s="11" t="str">
        <f t="shared" si="45"/>
        <v>6.5.9</v>
      </c>
      <c r="AA1321" s="1">
        <f t="shared" si="44"/>
        <v>4</v>
      </c>
    </row>
    <row r="1322" spans="1:27" ht="36.75" customHeight="1">
      <c r="A1322" s="119" t="s">
        <v>139</v>
      </c>
      <c r="B1322" s="134" t="s">
        <v>57</v>
      </c>
      <c r="C1322" s="122" t="s">
        <v>140</v>
      </c>
      <c r="D1322" s="122" t="s">
        <v>110</v>
      </c>
      <c r="E1322" s="123" t="s">
        <v>11796</v>
      </c>
      <c r="F1322" s="124" t="s">
        <v>23</v>
      </c>
      <c r="G1322" s="124" t="s">
        <v>142</v>
      </c>
      <c r="H1322" s="124" t="s">
        <v>15309</v>
      </c>
      <c r="I1322" s="210" t="s">
        <v>263</v>
      </c>
      <c r="J1322" s="129" t="s">
        <v>185</v>
      </c>
      <c r="K1322" s="128">
        <v>24</v>
      </c>
      <c r="L1322" s="129" t="s">
        <v>60</v>
      </c>
      <c r="M1322" s="128" t="s">
        <v>191</v>
      </c>
      <c r="N1322" s="127" t="s">
        <v>485</v>
      </c>
      <c r="O1322" s="127" t="s">
        <v>165</v>
      </c>
      <c r="P1322" s="127" t="s">
        <v>183</v>
      </c>
      <c r="Q1322" s="131" t="s">
        <v>8696</v>
      </c>
      <c r="R1322" s="131" t="s">
        <v>17342</v>
      </c>
      <c r="S1322" s="132" t="s">
        <v>145</v>
      </c>
      <c r="T1322" s="136" t="s">
        <v>276</v>
      </c>
      <c r="U1322" s="211"/>
      <c r="V1322" s="211" t="s">
        <v>245</v>
      </c>
      <c r="W1322" s="133" t="str">
        <f>VLOOKUP(TRIM(X1322),X10:Y88,2,FALSE)</f>
        <v>Irfan</v>
      </c>
      <c r="X1322" s="11" t="str">
        <f t="shared" si="45"/>
        <v>6.5.9</v>
      </c>
      <c r="AA1322" s="1">
        <f t="shared" si="44"/>
        <v>4</v>
      </c>
    </row>
    <row r="1323" spans="1:27" ht="36.75" customHeight="1">
      <c r="A1323" s="119" t="s">
        <v>139</v>
      </c>
      <c r="B1323" s="134" t="s">
        <v>57</v>
      </c>
      <c r="C1323" s="122" t="s">
        <v>140</v>
      </c>
      <c r="D1323" s="122" t="s">
        <v>110</v>
      </c>
      <c r="E1323" s="123" t="s">
        <v>11797</v>
      </c>
      <c r="F1323" s="124" t="s">
        <v>23</v>
      </c>
      <c r="G1323" s="124" t="s">
        <v>142</v>
      </c>
      <c r="H1323" s="124" t="s">
        <v>15312</v>
      </c>
      <c r="I1323" s="210" t="s">
        <v>263</v>
      </c>
      <c r="J1323" s="129" t="s">
        <v>185</v>
      </c>
      <c r="K1323" s="128">
        <v>25</v>
      </c>
      <c r="L1323" s="129" t="s">
        <v>60</v>
      </c>
      <c r="M1323" s="128" t="s">
        <v>191</v>
      </c>
      <c r="N1323" s="127" t="s">
        <v>485</v>
      </c>
      <c r="O1323" s="127" t="s">
        <v>165</v>
      </c>
      <c r="P1323" s="127" t="s">
        <v>183</v>
      </c>
      <c r="Q1323" s="131" t="s">
        <v>13399</v>
      </c>
      <c r="R1323" s="131" t="s">
        <v>17343</v>
      </c>
      <c r="S1323" s="132" t="s">
        <v>145</v>
      </c>
      <c r="T1323" s="136" t="s">
        <v>276</v>
      </c>
      <c r="U1323" s="211"/>
      <c r="V1323" s="211" t="s">
        <v>245</v>
      </c>
      <c r="W1323" s="133" t="str">
        <f>VLOOKUP(TRIM(X1323),X10:Y88,2,FALSE)</f>
        <v>Irfan</v>
      </c>
      <c r="X1323" s="11" t="str">
        <f t="shared" si="45"/>
        <v>6.5.9</v>
      </c>
      <c r="AA1323" s="1">
        <f t="shared" si="44"/>
        <v>4</v>
      </c>
    </row>
    <row r="1324" spans="1:27" ht="36.75" customHeight="1">
      <c r="A1324" s="119" t="s">
        <v>139</v>
      </c>
      <c r="B1324" s="134" t="s">
        <v>57</v>
      </c>
      <c r="C1324" s="122" t="s">
        <v>140</v>
      </c>
      <c r="D1324" s="122" t="s">
        <v>110</v>
      </c>
      <c r="E1324" s="123" t="s">
        <v>11798</v>
      </c>
      <c r="F1324" s="124" t="s">
        <v>23</v>
      </c>
      <c r="G1324" s="124" t="s">
        <v>142</v>
      </c>
      <c r="H1324" s="124" t="s">
        <v>15315</v>
      </c>
      <c r="I1324" s="210" t="s">
        <v>210</v>
      </c>
      <c r="J1324" s="129" t="s">
        <v>185</v>
      </c>
      <c r="K1324" s="128">
        <v>59</v>
      </c>
      <c r="L1324" s="129" t="s">
        <v>63</v>
      </c>
      <c r="M1324" s="128" t="s">
        <v>191</v>
      </c>
      <c r="N1324" s="127" t="s">
        <v>485</v>
      </c>
      <c r="O1324" s="127" t="s">
        <v>165</v>
      </c>
      <c r="P1324" s="127" t="s">
        <v>183</v>
      </c>
      <c r="Q1324" s="131" t="s">
        <v>8716</v>
      </c>
      <c r="R1324" s="131" t="s">
        <v>17344</v>
      </c>
      <c r="S1324" s="132" t="s">
        <v>145</v>
      </c>
      <c r="T1324" s="136" t="s">
        <v>258</v>
      </c>
      <c r="U1324" s="211"/>
      <c r="V1324" s="211" t="s">
        <v>245</v>
      </c>
      <c r="W1324" s="133" t="str">
        <f>VLOOKUP(TRIM(X1324),X10:Y88,2,FALSE)</f>
        <v>Irfan</v>
      </c>
      <c r="X1324" s="11" t="str">
        <f t="shared" si="45"/>
        <v>6.5.9</v>
      </c>
      <c r="AA1324" s="1">
        <f t="shared" si="44"/>
        <v>17</v>
      </c>
    </row>
    <row r="1325" spans="1:27" ht="36.75" customHeight="1">
      <c r="A1325" s="119" t="s">
        <v>139</v>
      </c>
      <c r="B1325" s="134" t="s">
        <v>57</v>
      </c>
      <c r="C1325" s="122" t="s">
        <v>140</v>
      </c>
      <c r="D1325" s="122" t="s">
        <v>110</v>
      </c>
      <c r="E1325" s="123" t="s">
        <v>11799</v>
      </c>
      <c r="F1325" s="124" t="s">
        <v>23</v>
      </c>
      <c r="G1325" s="124" t="s">
        <v>142</v>
      </c>
      <c r="H1325" s="124" t="s">
        <v>17655</v>
      </c>
      <c r="I1325" s="210" t="s">
        <v>189</v>
      </c>
      <c r="J1325" s="129" t="s">
        <v>185</v>
      </c>
      <c r="K1325" s="128">
        <v>60</v>
      </c>
      <c r="L1325" s="129" t="s">
        <v>63</v>
      </c>
      <c r="M1325" s="128" t="s">
        <v>191</v>
      </c>
      <c r="N1325" s="127" t="s">
        <v>485</v>
      </c>
      <c r="O1325" s="127" t="s">
        <v>165</v>
      </c>
      <c r="P1325" s="127" t="s">
        <v>183</v>
      </c>
      <c r="Q1325" s="131" t="s">
        <v>13433</v>
      </c>
      <c r="R1325" s="131" t="s">
        <v>17345</v>
      </c>
      <c r="S1325" s="132" t="s">
        <v>145</v>
      </c>
      <c r="T1325" s="136" t="s">
        <v>258</v>
      </c>
      <c r="U1325" s="211"/>
      <c r="V1325" s="211" t="s">
        <v>245</v>
      </c>
      <c r="W1325" s="133" t="str">
        <f>VLOOKUP(TRIM(X1325),X10:Y88,2,FALSE)</f>
        <v>Irfan</v>
      </c>
      <c r="X1325" s="11" t="str">
        <f t="shared" si="45"/>
        <v>6.5.9</v>
      </c>
      <c r="AA1325" s="1">
        <f t="shared" si="44"/>
        <v>17</v>
      </c>
    </row>
    <row r="1326" spans="1:27" ht="36.75" customHeight="1">
      <c r="A1326" s="119" t="s">
        <v>139</v>
      </c>
      <c r="B1326" s="134" t="s">
        <v>57</v>
      </c>
      <c r="C1326" s="122" t="s">
        <v>140</v>
      </c>
      <c r="D1326" s="122" t="s">
        <v>110</v>
      </c>
      <c r="E1326" s="123" t="s">
        <v>11800</v>
      </c>
      <c r="F1326" s="124" t="s">
        <v>24</v>
      </c>
      <c r="G1326" s="124" t="s">
        <v>142</v>
      </c>
      <c r="H1326" s="124" t="s">
        <v>17658</v>
      </c>
      <c r="I1326" s="210" t="s">
        <v>189</v>
      </c>
      <c r="J1326" s="129" t="s">
        <v>185</v>
      </c>
      <c r="K1326" s="128">
        <v>61</v>
      </c>
      <c r="L1326" s="129" t="s">
        <v>63</v>
      </c>
      <c r="M1326" s="128" t="s">
        <v>191</v>
      </c>
      <c r="N1326" s="127" t="s">
        <v>485</v>
      </c>
      <c r="O1326" s="127" t="s">
        <v>165</v>
      </c>
      <c r="P1326" s="127" t="s">
        <v>183</v>
      </c>
      <c r="Q1326" s="131" t="s">
        <v>8407</v>
      </c>
      <c r="R1326" s="131" t="s">
        <v>16842</v>
      </c>
      <c r="S1326" s="132" t="s">
        <v>16841</v>
      </c>
      <c r="T1326" s="136" t="s">
        <v>258</v>
      </c>
      <c r="U1326" s="211"/>
      <c r="V1326" s="211"/>
      <c r="W1326" s="133" t="str">
        <f>VLOOKUP(TRIM(X1326),X10:Y88,2,FALSE)</f>
        <v>Irfan</v>
      </c>
      <c r="X1326" s="11" t="str">
        <f t="shared" si="45"/>
        <v>6.5.9</v>
      </c>
      <c r="AA1326" s="1">
        <f t="shared" si="44"/>
        <v>17</v>
      </c>
    </row>
    <row r="1327" spans="1:27" ht="36.75" customHeight="1">
      <c r="A1327" s="119" t="s">
        <v>139</v>
      </c>
      <c r="B1327" s="134" t="s">
        <v>57</v>
      </c>
      <c r="C1327" s="122" t="s">
        <v>140</v>
      </c>
      <c r="D1327" s="122" t="s">
        <v>110</v>
      </c>
      <c r="E1327" s="123" t="s">
        <v>11801</v>
      </c>
      <c r="F1327" s="124" t="s">
        <v>23</v>
      </c>
      <c r="G1327" s="124" t="s">
        <v>142</v>
      </c>
      <c r="H1327" s="124" t="s">
        <v>15321</v>
      </c>
      <c r="I1327" s="210" t="s">
        <v>5672</v>
      </c>
      <c r="J1327" s="129" t="s">
        <v>174</v>
      </c>
      <c r="K1327" s="128">
        <v>84</v>
      </c>
      <c r="L1327" s="129" t="s">
        <v>60</v>
      </c>
      <c r="M1327" s="128" t="s">
        <v>191</v>
      </c>
      <c r="N1327" s="127" t="s">
        <v>485</v>
      </c>
      <c r="O1327" s="127" t="s">
        <v>165</v>
      </c>
      <c r="P1327" s="127" t="s">
        <v>183</v>
      </c>
      <c r="Q1327" s="131" t="s">
        <v>8598</v>
      </c>
      <c r="R1327" s="131" t="s">
        <v>17346</v>
      </c>
      <c r="S1327" s="132" t="s">
        <v>145</v>
      </c>
      <c r="T1327" s="136" t="s">
        <v>246</v>
      </c>
      <c r="U1327" s="211"/>
      <c r="V1327" s="211" t="s">
        <v>245</v>
      </c>
      <c r="W1327" s="133" t="str">
        <f>VLOOKUP(TRIM(X1327),X10:Y88,2,FALSE)</f>
        <v>Irfan</v>
      </c>
      <c r="X1327" s="11" t="str">
        <f t="shared" si="45"/>
        <v>6.5.9</v>
      </c>
      <c r="AA1327" s="1">
        <f t="shared" si="44"/>
        <v>32</v>
      </c>
    </row>
    <row r="1328" spans="1:27" ht="36.75" customHeight="1">
      <c r="A1328" s="119" t="s">
        <v>139</v>
      </c>
      <c r="B1328" s="134" t="s">
        <v>57</v>
      </c>
      <c r="C1328" s="122" t="s">
        <v>140</v>
      </c>
      <c r="D1328" s="122" t="s">
        <v>110</v>
      </c>
      <c r="E1328" s="123" t="s">
        <v>11802</v>
      </c>
      <c r="F1328" s="124" t="s">
        <v>23</v>
      </c>
      <c r="G1328" s="124" t="s">
        <v>142</v>
      </c>
      <c r="H1328" s="124" t="s">
        <v>15324</v>
      </c>
      <c r="I1328" s="210" t="s">
        <v>9996</v>
      </c>
      <c r="J1328" s="129" t="s">
        <v>174</v>
      </c>
      <c r="K1328" s="128">
        <v>85</v>
      </c>
      <c r="L1328" s="129" t="s">
        <v>60</v>
      </c>
      <c r="M1328" s="128" t="s">
        <v>191</v>
      </c>
      <c r="N1328" s="127" t="s">
        <v>485</v>
      </c>
      <c r="O1328" s="127" t="s">
        <v>165</v>
      </c>
      <c r="P1328" s="127" t="s">
        <v>183</v>
      </c>
      <c r="Q1328" s="131" t="s">
        <v>13495</v>
      </c>
      <c r="R1328" s="131" t="s">
        <v>17347</v>
      </c>
      <c r="S1328" s="132" t="s">
        <v>145</v>
      </c>
      <c r="T1328" s="136" t="s">
        <v>246</v>
      </c>
      <c r="U1328" s="211"/>
      <c r="V1328" s="211" t="s">
        <v>245</v>
      </c>
      <c r="W1328" s="133" t="str">
        <f>VLOOKUP(TRIM(X1328),X10:Y88,2,FALSE)</f>
        <v>Irfan</v>
      </c>
      <c r="X1328" s="11" t="str">
        <f t="shared" si="45"/>
        <v>6.5.9</v>
      </c>
      <c r="AA1328" s="1">
        <f t="shared" si="44"/>
        <v>42</v>
      </c>
    </row>
    <row r="1329" spans="1:27" ht="36.75" customHeight="1">
      <c r="A1329" s="119"/>
      <c r="B1329" s="134" t="s">
        <v>57</v>
      </c>
      <c r="C1329" s="122" t="s">
        <v>22</v>
      </c>
      <c r="D1329" s="122" t="s">
        <v>133</v>
      </c>
      <c r="E1329" s="123" t="s">
        <v>11803</v>
      </c>
      <c r="F1329" s="124" t="s">
        <v>12136</v>
      </c>
      <c r="G1329" s="138" t="s">
        <v>51</v>
      </c>
      <c r="H1329" s="138" t="s">
        <v>8875</v>
      </c>
      <c r="I1329" s="139" t="s">
        <v>51</v>
      </c>
      <c r="J1329" s="140"/>
      <c r="K1329" s="141"/>
      <c r="L1329" s="140"/>
      <c r="M1329" s="141"/>
      <c r="N1329" s="140"/>
      <c r="O1329" s="140" t="s">
        <v>51</v>
      </c>
      <c r="P1329" s="140" t="s">
        <v>51</v>
      </c>
      <c r="Q1329" s="142" t="s">
        <v>9704</v>
      </c>
      <c r="R1329" s="142" t="s">
        <v>176</v>
      </c>
      <c r="S1329" s="145"/>
      <c r="T1329" s="136" t="s">
        <v>51</v>
      </c>
      <c r="U1329" s="211"/>
      <c r="V1329" s="211"/>
      <c r="W1329" s="133" t="str">
        <f>VLOOKUP(TRIM(X1329),X10:Y88,2,FALSE)</f>
        <v>Withdrawn</v>
      </c>
      <c r="X1329" s="11" t="str">
        <f t="shared" si="45"/>
        <v>99</v>
      </c>
      <c r="AA1329" s="1">
        <f t="shared" si="44"/>
        <v>1</v>
      </c>
    </row>
    <row r="1330" spans="1:27" ht="36.75" customHeight="1">
      <c r="A1330" s="119" t="s">
        <v>139</v>
      </c>
      <c r="B1330" s="134" t="s">
        <v>57</v>
      </c>
      <c r="C1330" s="122" t="s">
        <v>140</v>
      </c>
      <c r="D1330" s="122" t="s">
        <v>110</v>
      </c>
      <c r="E1330" s="123" t="s">
        <v>11804</v>
      </c>
      <c r="F1330" s="124" t="s">
        <v>23</v>
      </c>
      <c r="G1330" s="124" t="s">
        <v>142</v>
      </c>
      <c r="H1330" s="124" t="s">
        <v>15327</v>
      </c>
      <c r="I1330" s="210" t="s">
        <v>2273</v>
      </c>
      <c r="J1330" s="129" t="s">
        <v>185</v>
      </c>
      <c r="K1330" s="128">
        <v>132</v>
      </c>
      <c r="L1330" s="129" t="s">
        <v>60</v>
      </c>
      <c r="M1330" s="128" t="s">
        <v>191</v>
      </c>
      <c r="N1330" s="127" t="s">
        <v>485</v>
      </c>
      <c r="O1330" s="127" t="s">
        <v>165</v>
      </c>
      <c r="P1330" s="127" t="s">
        <v>183</v>
      </c>
      <c r="Q1330" s="131" t="s">
        <v>8404</v>
      </c>
      <c r="R1330" s="131" t="s">
        <v>17348</v>
      </c>
      <c r="S1330" s="132" t="s">
        <v>145</v>
      </c>
      <c r="T1330" s="136" t="s">
        <v>269</v>
      </c>
      <c r="U1330" s="211"/>
      <c r="V1330" s="211" t="s">
        <v>245</v>
      </c>
      <c r="W1330" s="133" t="str">
        <f>VLOOKUP(TRIM(X1330),X10:Y88,2,FALSE)</f>
        <v>Irfan</v>
      </c>
      <c r="X1330" s="11" t="str">
        <f t="shared" si="45"/>
        <v>6.5.9</v>
      </c>
      <c r="AA1330" s="1">
        <f t="shared" si="44"/>
        <v>13</v>
      </c>
    </row>
    <row r="1331" spans="1:27" ht="36.75" customHeight="1">
      <c r="A1331" s="119" t="s">
        <v>139</v>
      </c>
      <c r="B1331" s="134" t="s">
        <v>57</v>
      </c>
      <c r="C1331" s="122" t="s">
        <v>140</v>
      </c>
      <c r="D1331" s="122" t="s">
        <v>110</v>
      </c>
      <c r="E1331" s="123" t="s">
        <v>11805</v>
      </c>
      <c r="F1331" s="124" t="s">
        <v>23</v>
      </c>
      <c r="G1331" s="124" t="s">
        <v>142</v>
      </c>
      <c r="H1331" s="124" t="s">
        <v>15330</v>
      </c>
      <c r="I1331" s="210" t="s">
        <v>181</v>
      </c>
      <c r="J1331" s="129" t="s">
        <v>185</v>
      </c>
      <c r="K1331" s="128">
        <v>203</v>
      </c>
      <c r="L1331" s="129" t="s">
        <v>60</v>
      </c>
      <c r="M1331" s="128" t="s">
        <v>191</v>
      </c>
      <c r="N1331" s="127" t="s">
        <v>485</v>
      </c>
      <c r="O1331" s="127" t="s">
        <v>165</v>
      </c>
      <c r="P1331" s="127" t="s">
        <v>183</v>
      </c>
      <c r="Q1331" s="131" t="s">
        <v>8508</v>
      </c>
      <c r="R1331" s="131" t="s">
        <v>17349</v>
      </c>
      <c r="S1331" s="132" t="s">
        <v>145</v>
      </c>
      <c r="T1331" s="136" t="s">
        <v>489</v>
      </c>
      <c r="U1331" s="211"/>
      <c r="V1331" s="211" t="s">
        <v>245</v>
      </c>
      <c r="W1331" s="133" t="str">
        <f>VLOOKUP(TRIM(X1331),X10:Y88,2,FALSE)</f>
        <v>Irfan</v>
      </c>
      <c r="X1331" s="11" t="str">
        <f t="shared" si="45"/>
        <v>6.5.9</v>
      </c>
      <c r="AA1331" s="1">
        <f t="shared" si="44"/>
        <v>12</v>
      </c>
    </row>
    <row r="1332" spans="1:27" ht="36.75" customHeight="1">
      <c r="A1332" s="119" t="s">
        <v>139</v>
      </c>
      <c r="B1332" s="134" t="s">
        <v>57</v>
      </c>
      <c r="C1332" s="122" t="s">
        <v>140</v>
      </c>
      <c r="D1332" s="122" t="s">
        <v>110</v>
      </c>
      <c r="E1332" s="123" t="s">
        <v>11806</v>
      </c>
      <c r="F1332" s="124" t="s">
        <v>23</v>
      </c>
      <c r="G1332" s="124" t="s">
        <v>142</v>
      </c>
      <c r="H1332" s="124" t="s">
        <v>15333</v>
      </c>
      <c r="I1332" s="210" t="s">
        <v>241</v>
      </c>
      <c r="J1332" s="129" t="s">
        <v>185</v>
      </c>
      <c r="K1332" s="128">
        <v>204</v>
      </c>
      <c r="L1332" s="129" t="s">
        <v>60</v>
      </c>
      <c r="M1332" s="128" t="s">
        <v>191</v>
      </c>
      <c r="N1332" s="127" t="s">
        <v>485</v>
      </c>
      <c r="O1332" s="127" t="s">
        <v>165</v>
      </c>
      <c r="P1332" s="127" t="s">
        <v>183</v>
      </c>
      <c r="Q1332" s="131" t="s">
        <v>8732</v>
      </c>
      <c r="R1332" s="131" t="s">
        <v>17350</v>
      </c>
      <c r="S1332" s="132" t="s">
        <v>145</v>
      </c>
      <c r="T1332" s="136" t="s">
        <v>286</v>
      </c>
      <c r="U1332" s="211"/>
      <c r="V1332" s="211" t="s">
        <v>245</v>
      </c>
      <c r="W1332" s="133" t="str">
        <f>VLOOKUP(TRIM(X1332),X10:Y88,2,FALSE)</f>
        <v>Irfan</v>
      </c>
      <c r="X1332" s="11" t="str">
        <f t="shared" si="45"/>
        <v>6.5.9</v>
      </c>
      <c r="AA1332" s="1">
        <f t="shared" si="44"/>
        <v>7</v>
      </c>
    </row>
    <row r="1333" spans="1:27" ht="36.75" customHeight="1">
      <c r="A1333" s="119" t="s">
        <v>139</v>
      </c>
      <c r="B1333" s="134" t="s">
        <v>57</v>
      </c>
      <c r="C1333" s="122" t="s">
        <v>140</v>
      </c>
      <c r="D1333" s="122" t="s">
        <v>110</v>
      </c>
      <c r="E1333" s="123" t="s">
        <v>11807</v>
      </c>
      <c r="F1333" s="124" t="s">
        <v>23</v>
      </c>
      <c r="G1333" s="124" t="s">
        <v>142</v>
      </c>
      <c r="H1333" s="124" t="s">
        <v>15387</v>
      </c>
      <c r="I1333" s="210" t="s">
        <v>8265</v>
      </c>
      <c r="J1333" s="129" t="s">
        <v>185</v>
      </c>
      <c r="K1333" s="128">
        <v>8</v>
      </c>
      <c r="L1333" s="129" t="s">
        <v>60</v>
      </c>
      <c r="M1333" s="128" t="s">
        <v>191</v>
      </c>
      <c r="N1333" s="127" t="s">
        <v>485</v>
      </c>
      <c r="O1333" s="127" t="s">
        <v>165</v>
      </c>
      <c r="P1333" s="127" t="s">
        <v>183</v>
      </c>
      <c r="Q1333" s="131" t="s">
        <v>13384</v>
      </c>
      <c r="R1333" s="131" t="s">
        <v>17351</v>
      </c>
      <c r="S1333" s="132" t="s">
        <v>145</v>
      </c>
      <c r="T1333" s="136" t="s">
        <v>2475</v>
      </c>
      <c r="U1333" s="211"/>
      <c r="V1333" s="211" t="s">
        <v>245</v>
      </c>
      <c r="W1333" s="133" t="str">
        <f>VLOOKUP(TRIM(X1333),X10:Y88,2,FALSE)</f>
        <v>Irfan</v>
      </c>
      <c r="X1333" s="11" t="str">
        <f t="shared" si="45"/>
        <v>6.5.9</v>
      </c>
      <c r="AA1333" s="1">
        <f t="shared" si="44"/>
        <v>26</v>
      </c>
    </row>
    <row r="1334" spans="1:27" ht="36.75" customHeight="1">
      <c r="A1334" s="119" t="s">
        <v>139</v>
      </c>
      <c r="B1334" s="134" t="s">
        <v>57</v>
      </c>
      <c r="C1334" s="122" t="s">
        <v>140</v>
      </c>
      <c r="D1334" s="122" t="s">
        <v>110</v>
      </c>
      <c r="E1334" s="123" t="s">
        <v>11808</v>
      </c>
      <c r="F1334" s="124" t="s">
        <v>23</v>
      </c>
      <c r="G1334" s="124" t="s">
        <v>142</v>
      </c>
      <c r="H1334" s="124" t="s">
        <v>15381</v>
      </c>
      <c r="I1334" s="210" t="s">
        <v>249</v>
      </c>
      <c r="J1334" s="129" t="s">
        <v>185</v>
      </c>
      <c r="K1334" s="128">
        <v>9</v>
      </c>
      <c r="L1334" s="129" t="s">
        <v>60</v>
      </c>
      <c r="M1334" s="128" t="s">
        <v>191</v>
      </c>
      <c r="N1334" s="127" t="s">
        <v>485</v>
      </c>
      <c r="O1334" s="127" t="s">
        <v>165</v>
      </c>
      <c r="P1334" s="127" t="s">
        <v>183</v>
      </c>
      <c r="Q1334" s="131" t="s">
        <v>8748</v>
      </c>
      <c r="R1334" s="131" t="s">
        <v>17352</v>
      </c>
      <c r="S1334" s="132" t="s">
        <v>145</v>
      </c>
      <c r="T1334" s="136" t="s">
        <v>2475</v>
      </c>
      <c r="U1334" s="211"/>
      <c r="V1334" s="211" t="s">
        <v>245</v>
      </c>
      <c r="W1334" s="133" t="str">
        <f>VLOOKUP(TRIM(X1334),X10:Y88,2,FALSE)</f>
        <v>Irfan</v>
      </c>
      <c r="X1334" s="11" t="str">
        <f t="shared" si="45"/>
        <v>6.5.9</v>
      </c>
      <c r="AA1334" s="1">
        <f t="shared" si="44"/>
        <v>10</v>
      </c>
    </row>
    <row r="1335" spans="1:27" ht="37.200000000000003" customHeight="1">
      <c r="A1335" s="119" t="s">
        <v>139</v>
      </c>
      <c r="B1335" s="134" t="s">
        <v>57</v>
      </c>
      <c r="C1335" s="122" t="s">
        <v>140</v>
      </c>
      <c r="D1335" s="122" t="s">
        <v>110</v>
      </c>
      <c r="E1335" s="123" t="s">
        <v>11809</v>
      </c>
      <c r="F1335" s="124" t="s">
        <v>24</v>
      </c>
      <c r="G1335" s="124" t="s">
        <v>142</v>
      </c>
      <c r="H1335" s="124" t="s">
        <v>17641</v>
      </c>
      <c r="I1335" s="210" t="s">
        <v>241</v>
      </c>
      <c r="J1335" s="129" t="s">
        <v>174</v>
      </c>
      <c r="K1335" s="128">
        <v>147</v>
      </c>
      <c r="L1335" s="129" t="s">
        <v>60</v>
      </c>
      <c r="M1335" s="128" t="s">
        <v>216</v>
      </c>
      <c r="N1335" s="127" t="s">
        <v>485</v>
      </c>
      <c r="O1335" s="127" t="s">
        <v>165</v>
      </c>
      <c r="P1335" s="127" t="s">
        <v>183</v>
      </c>
      <c r="Q1335" s="131" t="s">
        <v>12899</v>
      </c>
      <c r="R1335" s="131" t="s">
        <v>16844</v>
      </c>
      <c r="S1335" s="132" t="s">
        <v>16843</v>
      </c>
      <c r="T1335" s="136" t="s">
        <v>286</v>
      </c>
      <c r="U1335" s="211"/>
      <c r="V1335" s="211"/>
      <c r="W1335" s="133" t="str">
        <f>VLOOKUP(TRIM(X1335),X10:Y88,2,FALSE)</f>
        <v>Irfan</v>
      </c>
      <c r="X1335" s="11" t="str">
        <f t="shared" si="45"/>
        <v>6.5.9</v>
      </c>
      <c r="AA1335" s="1">
        <f t="shared" si="44"/>
        <v>7</v>
      </c>
    </row>
    <row r="1336" spans="1:27" ht="37.200000000000003" customHeight="1">
      <c r="A1336" s="119" t="s">
        <v>139</v>
      </c>
      <c r="B1336" s="134" t="s">
        <v>57</v>
      </c>
      <c r="C1336" s="122" t="s">
        <v>140</v>
      </c>
      <c r="D1336" s="122" t="s">
        <v>110</v>
      </c>
      <c r="E1336" s="123" t="s">
        <v>11810</v>
      </c>
      <c r="F1336" s="124" t="s">
        <v>24</v>
      </c>
      <c r="G1336" s="124" t="s">
        <v>142</v>
      </c>
      <c r="H1336" s="124" t="s">
        <v>15948</v>
      </c>
      <c r="I1336" s="210" t="s">
        <v>225</v>
      </c>
      <c r="J1336" s="129" t="s">
        <v>174</v>
      </c>
      <c r="K1336" s="128">
        <v>122</v>
      </c>
      <c r="L1336" s="129" t="s">
        <v>60</v>
      </c>
      <c r="M1336" s="128" t="s">
        <v>191</v>
      </c>
      <c r="N1336" s="127" t="s">
        <v>485</v>
      </c>
      <c r="O1336" s="127" t="s">
        <v>165</v>
      </c>
      <c r="P1336" s="127" t="s">
        <v>183</v>
      </c>
      <c r="Q1336" s="131" t="s">
        <v>13609</v>
      </c>
      <c r="R1336" s="131" t="s">
        <v>16855</v>
      </c>
      <c r="S1336" s="132" t="s">
        <v>16854</v>
      </c>
      <c r="T1336" s="136" t="s">
        <v>226</v>
      </c>
      <c r="U1336" s="211"/>
      <c r="V1336" s="211"/>
      <c r="W1336" s="133" t="str">
        <f>VLOOKUP(TRIM(X1336),X10:Y88,2,FALSE)</f>
        <v>Irfan</v>
      </c>
      <c r="X1336" s="11" t="str">
        <f t="shared" si="45"/>
        <v>6.5.9</v>
      </c>
      <c r="AA1336" s="1">
        <f t="shared" si="44"/>
        <v>8</v>
      </c>
    </row>
    <row r="1337" spans="1:27" ht="37.200000000000003" customHeight="1">
      <c r="A1337" s="119" t="s">
        <v>139</v>
      </c>
      <c r="B1337" s="134" t="s">
        <v>57</v>
      </c>
      <c r="C1337" s="122" t="s">
        <v>140</v>
      </c>
      <c r="D1337" s="122" t="s">
        <v>110</v>
      </c>
      <c r="E1337" s="123" t="s">
        <v>11811</v>
      </c>
      <c r="F1337" s="124" t="s">
        <v>23</v>
      </c>
      <c r="G1337" s="124" t="s">
        <v>142</v>
      </c>
      <c r="H1337" s="124" t="s">
        <v>15951</v>
      </c>
      <c r="I1337" s="210" t="s">
        <v>2350</v>
      </c>
      <c r="J1337" s="129" t="s">
        <v>174</v>
      </c>
      <c r="K1337" s="128">
        <v>90</v>
      </c>
      <c r="L1337" s="129" t="s">
        <v>60</v>
      </c>
      <c r="M1337" s="128" t="s">
        <v>191</v>
      </c>
      <c r="N1337" s="127" t="s">
        <v>485</v>
      </c>
      <c r="O1337" s="127" t="s">
        <v>165</v>
      </c>
      <c r="P1337" s="127" t="s">
        <v>183</v>
      </c>
      <c r="Q1337" s="131" t="s">
        <v>13501</v>
      </c>
      <c r="R1337" s="131" t="s">
        <v>17353</v>
      </c>
      <c r="S1337" s="132" t="s">
        <v>145</v>
      </c>
      <c r="T1337" s="136" t="s">
        <v>246</v>
      </c>
      <c r="U1337" s="211"/>
      <c r="V1337" s="211" t="s">
        <v>245</v>
      </c>
      <c r="W1337" s="133" t="str">
        <f>VLOOKUP(TRIM(X1337),X10:Y88,2,FALSE)</f>
        <v>Irfan</v>
      </c>
      <c r="X1337" s="11" t="str">
        <f t="shared" si="45"/>
        <v>6.5.9</v>
      </c>
      <c r="AA1337" s="1">
        <f t="shared" si="44"/>
        <v>26</v>
      </c>
    </row>
    <row r="1338" spans="1:27" ht="37.200000000000003" customHeight="1">
      <c r="A1338" s="119" t="s">
        <v>139</v>
      </c>
      <c r="B1338" s="134" t="s">
        <v>57</v>
      </c>
      <c r="C1338" s="122" t="s">
        <v>140</v>
      </c>
      <c r="D1338" s="122" t="s">
        <v>110</v>
      </c>
      <c r="E1338" s="123" t="s">
        <v>11812</v>
      </c>
      <c r="F1338" s="124" t="s">
        <v>24</v>
      </c>
      <c r="G1338" s="124" t="s">
        <v>142</v>
      </c>
      <c r="H1338" s="124" t="s">
        <v>15953</v>
      </c>
      <c r="I1338" s="210" t="s">
        <v>17571</v>
      </c>
      <c r="J1338" s="129" t="s">
        <v>185</v>
      </c>
      <c r="K1338" s="128">
        <v>118</v>
      </c>
      <c r="L1338" s="129" t="s">
        <v>60</v>
      </c>
      <c r="M1338" s="128" t="s">
        <v>191</v>
      </c>
      <c r="N1338" s="127" t="s">
        <v>485</v>
      </c>
      <c r="O1338" s="127" t="s">
        <v>165</v>
      </c>
      <c r="P1338" s="127" t="s">
        <v>183</v>
      </c>
      <c r="Q1338" s="131" t="s">
        <v>13507</v>
      </c>
      <c r="R1338" s="131" t="s">
        <v>16859</v>
      </c>
      <c r="S1338" s="132" t="s">
        <v>16858</v>
      </c>
      <c r="T1338" s="136" t="s">
        <v>246</v>
      </c>
      <c r="U1338" s="211"/>
      <c r="V1338" s="211"/>
      <c r="W1338" s="133" t="str">
        <f>VLOOKUP(TRIM(X1338),X10:Y88,2,FALSE)</f>
        <v>Irfan</v>
      </c>
      <c r="X1338" s="11" t="str">
        <f t="shared" si="45"/>
        <v>6.5.9</v>
      </c>
      <c r="AA1338" s="1">
        <f t="shared" si="44"/>
        <v>32</v>
      </c>
    </row>
    <row r="1339" spans="1:27" ht="37.200000000000003" customHeight="1">
      <c r="A1339" s="119" t="s">
        <v>139</v>
      </c>
      <c r="B1339" s="134" t="s">
        <v>57</v>
      </c>
      <c r="C1339" s="122" t="s">
        <v>140</v>
      </c>
      <c r="D1339" s="122" t="s">
        <v>110</v>
      </c>
      <c r="E1339" s="123" t="s">
        <v>11813</v>
      </c>
      <c r="F1339" s="124" t="s">
        <v>23</v>
      </c>
      <c r="G1339" s="124" t="s">
        <v>142</v>
      </c>
      <c r="H1339" s="124" t="s">
        <v>15958</v>
      </c>
      <c r="I1339" s="210" t="s">
        <v>2350</v>
      </c>
      <c r="J1339" s="129" t="s">
        <v>185</v>
      </c>
      <c r="K1339" s="128">
        <v>117</v>
      </c>
      <c r="L1339" s="129" t="s">
        <v>60</v>
      </c>
      <c r="M1339" s="128" t="s">
        <v>191</v>
      </c>
      <c r="N1339" s="127" t="s">
        <v>485</v>
      </c>
      <c r="O1339" s="127" t="s">
        <v>165</v>
      </c>
      <c r="P1339" s="127" t="s">
        <v>183</v>
      </c>
      <c r="Q1339" s="131" t="s">
        <v>13506</v>
      </c>
      <c r="R1339" s="131" t="s">
        <v>17354</v>
      </c>
      <c r="S1339" s="132" t="s">
        <v>145</v>
      </c>
      <c r="T1339" s="136" t="s">
        <v>246</v>
      </c>
      <c r="U1339" s="211"/>
      <c r="V1339" s="211" t="s">
        <v>245</v>
      </c>
      <c r="W1339" s="133" t="str">
        <f>VLOOKUP(TRIM(X1339),X10:Y88,2,FALSE)</f>
        <v>Irfan</v>
      </c>
      <c r="X1339" s="11" t="str">
        <f t="shared" si="45"/>
        <v>6.5.9</v>
      </c>
      <c r="AA1339" s="1">
        <f t="shared" si="44"/>
        <v>26</v>
      </c>
    </row>
    <row r="1340" spans="1:27" ht="37.200000000000003" customHeight="1">
      <c r="A1340" s="119" t="s">
        <v>139</v>
      </c>
      <c r="B1340" s="134" t="s">
        <v>57</v>
      </c>
      <c r="C1340" s="122" t="s">
        <v>140</v>
      </c>
      <c r="D1340" s="122" t="s">
        <v>110</v>
      </c>
      <c r="E1340" s="123" t="s">
        <v>11814</v>
      </c>
      <c r="F1340" s="124" t="s">
        <v>23</v>
      </c>
      <c r="G1340" s="124" t="s">
        <v>142</v>
      </c>
      <c r="H1340" s="124" t="s">
        <v>15961</v>
      </c>
      <c r="I1340" s="210" t="s">
        <v>8359</v>
      </c>
      <c r="J1340" s="129" t="s">
        <v>185</v>
      </c>
      <c r="K1340" s="128">
        <v>149</v>
      </c>
      <c r="L1340" s="129" t="s">
        <v>60</v>
      </c>
      <c r="M1340" s="128" t="s">
        <v>191</v>
      </c>
      <c r="N1340" s="127" t="s">
        <v>485</v>
      </c>
      <c r="O1340" s="127" t="s">
        <v>165</v>
      </c>
      <c r="P1340" s="127" t="s">
        <v>183</v>
      </c>
      <c r="Q1340" s="131" t="s">
        <v>13493</v>
      </c>
      <c r="R1340" s="131" t="s">
        <v>17355</v>
      </c>
      <c r="S1340" s="132" t="s">
        <v>145</v>
      </c>
      <c r="T1340" s="136" t="s">
        <v>294</v>
      </c>
      <c r="U1340" s="211"/>
      <c r="V1340" s="211" t="s">
        <v>245</v>
      </c>
      <c r="W1340" s="133" t="str">
        <f>VLOOKUP(TRIM(X1340),X10:Y88,2,FALSE)</f>
        <v>Irfan</v>
      </c>
      <c r="X1340" s="11" t="str">
        <f t="shared" si="45"/>
        <v>6.5.9</v>
      </c>
      <c r="AA1340" s="1">
        <f t="shared" si="44"/>
        <v>6</v>
      </c>
    </row>
    <row r="1341" spans="1:27" ht="37.200000000000003" customHeight="1">
      <c r="A1341" s="119" t="s">
        <v>139</v>
      </c>
      <c r="B1341" s="134" t="s">
        <v>57</v>
      </c>
      <c r="C1341" s="122" t="s">
        <v>140</v>
      </c>
      <c r="D1341" s="122" t="s">
        <v>110</v>
      </c>
      <c r="E1341" s="123" t="s">
        <v>11815</v>
      </c>
      <c r="F1341" s="124" t="s">
        <v>23</v>
      </c>
      <c r="G1341" s="124" t="s">
        <v>142</v>
      </c>
      <c r="H1341" s="124" t="s">
        <v>17688</v>
      </c>
      <c r="I1341" s="210" t="s">
        <v>225</v>
      </c>
      <c r="J1341" s="129" t="s">
        <v>185</v>
      </c>
      <c r="K1341" s="128">
        <v>127</v>
      </c>
      <c r="L1341" s="129" t="s">
        <v>60</v>
      </c>
      <c r="M1341" s="128" t="s">
        <v>191</v>
      </c>
      <c r="N1341" s="127" t="s">
        <v>485</v>
      </c>
      <c r="O1341" s="127" t="s">
        <v>165</v>
      </c>
      <c r="P1341" s="127" t="s">
        <v>183</v>
      </c>
      <c r="Q1341" s="131" t="s">
        <v>13525</v>
      </c>
      <c r="R1341" s="131" t="s">
        <v>17356</v>
      </c>
      <c r="S1341" s="132" t="s">
        <v>145</v>
      </c>
      <c r="T1341" s="136" t="s">
        <v>226</v>
      </c>
      <c r="U1341" s="211"/>
      <c r="V1341" s="211" t="s">
        <v>245</v>
      </c>
      <c r="W1341" s="133" t="str">
        <f>VLOOKUP(TRIM(X1341),X10:Y88,2,FALSE)</f>
        <v>Irfan</v>
      </c>
      <c r="X1341" s="11" t="str">
        <f t="shared" si="45"/>
        <v>6.5.9</v>
      </c>
      <c r="AA1341" s="1">
        <f t="shared" si="44"/>
        <v>8</v>
      </c>
    </row>
    <row r="1342" spans="1:27" ht="37.200000000000003" customHeight="1">
      <c r="A1342" s="119" t="s">
        <v>139</v>
      </c>
      <c r="B1342" s="134" t="s">
        <v>57</v>
      </c>
      <c r="C1342" s="122" t="s">
        <v>140</v>
      </c>
      <c r="D1342" s="122" t="s">
        <v>110</v>
      </c>
      <c r="E1342" s="123" t="s">
        <v>11816</v>
      </c>
      <c r="F1342" s="124" t="s">
        <v>23</v>
      </c>
      <c r="G1342" s="124" t="s">
        <v>142</v>
      </c>
      <c r="H1342" s="124" t="s">
        <v>16428</v>
      </c>
      <c r="I1342" s="210" t="s">
        <v>2350</v>
      </c>
      <c r="J1342" s="127" t="s">
        <v>185</v>
      </c>
      <c r="K1342" s="212">
        <v>115</v>
      </c>
      <c r="L1342" s="127" t="s">
        <v>60</v>
      </c>
      <c r="M1342" s="212" t="s">
        <v>191</v>
      </c>
      <c r="N1342" s="127" t="s">
        <v>485</v>
      </c>
      <c r="O1342" s="127" t="s">
        <v>165</v>
      </c>
      <c r="P1342" s="127" t="s">
        <v>183</v>
      </c>
      <c r="Q1342" s="131" t="s">
        <v>13504</v>
      </c>
      <c r="R1342" s="131" t="s">
        <v>17357</v>
      </c>
      <c r="S1342" s="132" t="s">
        <v>145</v>
      </c>
      <c r="T1342" s="136" t="s">
        <v>246</v>
      </c>
      <c r="U1342" s="211"/>
      <c r="V1342" s="211" t="s">
        <v>245</v>
      </c>
      <c r="W1342" s="133" t="str">
        <f>VLOOKUP(TRIM(X1342),X10:Y88,2,FALSE)</f>
        <v>Irfan</v>
      </c>
      <c r="X1342" s="11" t="str">
        <f t="shared" si="45"/>
        <v>6.5.9</v>
      </c>
      <c r="AA1342" s="1">
        <f t="shared" si="44"/>
        <v>26</v>
      </c>
    </row>
    <row r="1343" spans="1:27" ht="37.200000000000003" customHeight="1">
      <c r="A1343" s="119" t="s">
        <v>139</v>
      </c>
      <c r="B1343" s="134" t="s">
        <v>57</v>
      </c>
      <c r="C1343" s="122" t="s">
        <v>140</v>
      </c>
      <c r="D1343" s="122" t="s">
        <v>110</v>
      </c>
      <c r="E1343" s="123" t="s">
        <v>11817</v>
      </c>
      <c r="F1343" s="124" t="s">
        <v>23</v>
      </c>
      <c r="G1343" s="124" t="s">
        <v>142</v>
      </c>
      <c r="H1343" s="124" t="s">
        <v>16437</v>
      </c>
      <c r="I1343" s="210" t="s">
        <v>270</v>
      </c>
      <c r="J1343" s="129" t="s">
        <v>185</v>
      </c>
      <c r="K1343" s="128">
        <v>143</v>
      </c>
      <c r="L1343" s="129" t="s">
        <v>60</v>
      </c>
      <c r="M1343" s="128" t="s">
        <v>191</v>
      </c>
      <c r="N1343" s="127" t="s">
        <v>485</v>
      </c>
      <c r="O1343" s="127" t="s">
        <v>165</v>
      </c>
      <c r="P1343" s="127" t="s">
        <v>183</v>
      </c>
      <c r="Q1343" s="131" t="s">
        <v>13546</v>
      </c>
      <c r="R1343" s="131" t="s">
        <v>17358</v>
      </c>
      <c r="S1343" s="132" t="s">
        <v>145</v>
      </c>
      <c r="T1343" s="136" t="s">
        <v>338</v>
      </c>
      <c r="U1343" s="211"/>
      <c r="V1343" s="211" t="s">
        <v>245</v>
      </c>
      <c r="W1343" s="133" t="str">
        <f>VLOOKUP(TRIM(X1343),X10:Y88,2,FALSE)</f>
        <v>Irfan</v>
      </c>
      <c r="X1343" s="11" t="str">
        <f t="shared" si="45"/>
        <v>6.5.9</v>
      </c>
      <c r="AA1343" s="1">
        <f t="shared" si="44"/>
        <v>3</v>
      </c>
    </row>
    <row r="1344" spans="1:27" ht="37.200000000000003" customHeight="1">
      <c r="A1344" s="119" t="s">
        <v>139</v>
      </c>
      <c r="B1344" s="134" t="s">
        <v>57</v>
      </c>
      <c r="C1344" s="122" t="s">
        <v>140</v>
      </c>
      <c r="D1344" s="122" t="s">
        <v>110</v>
      </c>
      <c r="E1344" s="123" t="s">
        <v>11818</v>
      </c>
      <c r="F1344" s="124" t="s">
        <v>24</v>
      </c>
      <c r="G1344" s="124" t="s">
        <v>142</v>
      </c>
      <c r="H1344" s="124" t="s">
        <v>16222</v>
      </c>
      <c r="I1344" s="210" t="s">
        <v>189</v>
      </c>
      <c r="J1344" s="129" t="s">
        <v>185</v>
      </c>
      <c r="K1344" s="128">
        <v>238</v>
      </c>
      <c r="L1344" s="129"/>
      <c r="M1344" s="128" t="s">
        <v>191</v>
      </c>
      <c r="N1344" s="127" t="s">
        <v>485</v>
      </c>
      <c r="O1344" s="127" t="s">
        <v>165</v>
      </c>
      <c r="P1344" s="127" t="s">
        <v>183</v>
      </c>
      <c r="Q1344" s="131" t="s">
        <v>13705</v>
      </c>
      <c r="R1344" s="131" t="s">
        <v>16862</v>
      </c>
      <c r="S1344" s="132" t="s">
        <v>16861</v>
      </c>
      <c r="T1344" s="136" t="s">
        <v>198</v>
      </c>
      <c r="U1344" s="211"/>
      <c r="V1344" s="211"/>
      <c r="W1344" s="133" t="str">
        <f>VLOOKUP(TRIM(X1344),X10:Y88,2,FALSE)</f>
        <v>Irfan</v>
      </c>
      <c r="X1344" s="11" t="str">
        <f t="shared" si="45"/>
        <v>6.5.9</v>
      </c>
      <c r="AA1344" s="1">
        <f t="shared" si="44"/>
        <v>17</v>
      </c>
    </row>
    <row r="1345" spans="1:27" ht="37.200000000000003" customHeight="1">
      <c r="A1345" s="119" t="s">
        <v>139</v>
      </c>
      <c r="B1345" s="134" t="s">
        <v>57</v>
      </c>
      <c r="C1345" s="122" t="s">
        <v>140</v>
      </c>
      <c r="D1345" s="122" t="s">
        <v>110</v>
      </c>
      <c r="E1345" s="123" t="s">
        <v>11819</v>
      </c>
      <c r="F1345" s="124" t="s">
        <v>23</v>
      </c>
      <c r="G1345" s="124" t="s">
        <v>142</v>
      </c>
      <c r="H1345" s="124" t="s">
        <v>16431</v>
      </c>
      <c r="I1345" s="210" t="s">
        <v>270</v>
      </c>
      <c r="J1345" s="129" t="s">
        <v>185</v>
      </c>
      <c r="K1345" s="128">
        <v>144</v>
      </c>
      <c r="L1345" s="129" t="s">
        <v>60</v>
      </c>
      <c r="M1345" s="128" t="s">
        <v>191</v>
      </c>
      <c r="N1345" s="127" t="s">
        <v>485</v>
      </c>
      <c r="O1345" s="127" t="s">
        <v>165</v>
      </c>
      <c r="P1345" s="127" t="s">
        <v>183</v>
      </c>
      <c r="Q1345" s="131" t="s">
        <v>13547</v>
      </c>
      <c r="R1345" s="131" t="s">
        <v>17359</v>
      </c>
      <c r="S1345" s="132" t="s">
        <v>145</v>
      </c>
      <c r="T1345" s="136" t="s">
        <v>338</v>
      </c>
      <c r="U1345" s="211"/>
      <c r="V1345" s="211" t="s">
        <v>245</v>
      </c>
      <c r="W1345" s="133" t="str">
        <f>VLOOKUP(TRIM(X1345),X10:Y88,2,FALSE)</f>
        <v>Irfan</v>
      </c>
      <c r="X1345" s="11" t="str">
        <f t="shared" si="45"/>
        <v>6.5.9</v>
      </c>
      <c r="AA1345" s="1">
        <f t="shared" si="44"/>
        <v>3</v>
      </c>
    </row>
    <row r="1346" spans="1:27" ht="37.200000000000003" customHeight="1">
      <c r="A1346" s="119" t="s">
        <v>139</v>
      </c>
      <c r="B1346" s="134" t="s">
        <v>57</v>
      </c>
      <c r="C1346" s="122" t="s">
        <v>140</v>
      </c>
      <c r="D1346" s="122" t="s">
        <v>110</v>
      </c>
      <c r="E1346" s="123" t="s">
        <v>11820</v>
      </c>
      <c r="F1346" s="124" t="s">
        <v>23</v>
      </c>
      <c r="G1346" s="124" t="s">
        <v>142</v>
      </c>
      <c r="H1346" s="124" t="s">
        <v>16434</v>
      </c>
      <c r="I1346" s="210" t="s">
        <v>225</v>
      </c>
      <c r="J1346" s="129" t="s">
        <v>185</v>
      </c>
      <c r="K1346" s="128">
        <v>108</v>
      </c>
      <c r="L1346" s="129" t="s">
        <v>60</v>
      </c>
      <c r="M1346" s="128" t="s">
        <v>191</v>
      </c>
      <c r="N1346" s="127" t="s">
        <v>485</v>
      </c>
      <c r="O1346" s="127" t="s">
        <v>165</v>
      </c>
      <c r="P1346" s="127" t="s">
        <v>183</v>
      </c>
      <c r="Q1346" s="131" t="s">
        <v>13478</v>
      </c>
      <c r="R1346" s="131" t="s">
        <v>17360</v>
      </c>
      <c r="S1346" s="132" t="s">
        <v>145</v>
      </c>
      <c r="T1346" s="136" t="s">
        <v>226</v>
      </c>
      <c r="U1346" s="211"/>
      <c r="V1346" s="211" t="s">
        <v>245</v>
      </c>
      <c r="W1346" s="133" t="str">
        <f>VLOOKUP(TRIM(X1346),X10:Y88,2,FALSE)</f>
        <v>Irfan</v>
      </c>
      <c r="X1346" s="11" t="str">
        <f t="shared" si="45"/>
        <v>6.5.9</v>
      </c>
      <c r="AA1346" s="1">
        <f t="shared" si="44"/>
        <v>8</v>
      </c>
    </row>
    <row r="1347" spans="1:27" ht="37.200000000000003" customHeight="1">
      <c r="A1347" s="119" t="s">
        <v>139</v>
      </c>
      <c r="B1347" s="134" t="s">
        <v>57</v>
      </c>
      <c r="C1347" s="122" t="s">
        <v>140</v>
      </c>
      <c r="D1347" s="122" t="s">
        <v>110</v>
      </c>
      <c r="E1347" s="123" t="s">
        <v>11821</v>
      </c>
      <c r="F1347" s="124" t="s">
        <v>23</v>
      </c>
      <c r="G1347" s="124" t="s">
        <v>142</v>
      </c>
      <c r="H1347" s="124" t="s">
        <v>16460</v>
      </c>
      <c r="I1347" s="210" t="s">
        <v>225</v>
      </c>
      <c r="J1347" s="129" t="s">
        <v>185</v>
      </c>
      <c r="K1347" s="128">
        <v>100</v>
      </c>
      <c r="L1347" s="129" t="s">
        <v>60</v>
      </c>
      <c r="M1347" s="128" t="s">
        <v>191</v>
      </c>
      <c r="N1347" s="127" t="s">
        <v>485</v>
      </c>
      <c r="O1347" s="127" t="s">
        <v>165</v>
      </c>
      <c r="P1347" s="127" t="s">
        <v>183</v>
      </c>
      <c r="Q1347" s="131" t="s">
        <v>13471</v>
      </c>
      <c r="R1347" s="131" t="s">
        <v>17361</v>
      </c>
      <c r="S1347" s="132" t="s">
        <v>145</v>
      </c>
      <c r="T1347" s="136" t="s">
        <v>226</v>
      </c>
      <c r="U1347" s="211"/>
      <c r="V1347" s="211" t="s">
        <v>245</v>
      </c>
      <c r="W1347" s="133" t="str">
        <f>VLOOKUP(TRIM(X1347),X10:Y88,2,FALSE)</f>
        <v>Irfan</v>
      </c>
      <c r="X1347" s="11" t="str">
        <f t="shared" si="45"/>
        <v>6.5.9</v>
      </c>
      <c r="AA1347" s="1">
        <f t="shared" si="44"/>
        <v>8</v>
      </c>
    </row>
    <row r="1348" spans="1:27" ht="37.200000000000003" customHeight="1">
      <c r="A1348" s="119" t="s">
        <v>139</v>
      </c>
      <c r="B1348" s="134" t="s">
        <v>57</v>
      </c>
      <c r="C1348" s="122" t="s">
        <v>140</v>
      </c>
      <c r="D1348" s="122" t="s">
        <v>110</v>
      </c>
      <c r="E1348" s="123" t="s">
        <v>11822</v>
      </c>
      <c r="F1348" s="124" t="s">
        <v>23</v>
      </c>
      <c r="G1348" s="124" t="s">
        <v>142</v>
      </c>
      <c r="H1348" s="124" t="s">
        <v>16463</v>
      </c>
      <c r="I1348" s="210" t="s">
        <v>270</v>
      </c>
      <c r="J1348" s="129" t="s">
        <v>185</v>
      </c>
      <c r="K1348" s="128">
        <v>140</v>
      </c>
      <c r="L1348" s="129" t="s">
        <v>60</v>
      </c>
      <c r="M1348" s="128" t="s">
        <v>191</v>
      </c>
      <c r="N1348" s="127" t="s">
        <v>485</v>
      </c>
      <c r="O1348" s="127" t="s">
        <v>165</v>
      </c>
      <c r="P1348" s="127" t="s">
        <v>183</v>
      </c>
      <c r="Q1348" s="131" t="s">
        <v>8644</v>
      </c>
      <c r="R1348" s="131" t="s">
        <v>17362</v>
      </c>
      <c r="S1348" s="132" t="s">
        <v>145</v>
      </c>
      <c r="T1348" s="136" t="s">
        <v>338</v>
      </c>
      <c r="U1348" s="211"/>
      <c r="V1348" s="211" t="s">
        <v>245</v>
      </c>
      <c r="W1348" s="133" t="str">
        <f>VLOOKUP(TRIM(X1348),X10:Y88,2,FALSE)</f>
        <v>Irfan</v>
      </c>
      <c r="X1348" s="11" t="str">
        <f t="shared" si="45"/>
        <v>6.5.9</v>
      </c>
      <c r="AA1348" s="1">
        <f t="shared" si="44"/>
        <v>3</v>
      </c>
    </row>
    <row r="1349" spans="1:27" ht="37.200000000000003" customHeight="1">
      <c r="A1349" s="119" t="s">
        <v>139</v>
      </c>
      <c r="B1349" s="134" t="s">
        <v>57</v>
      </c>
      <c r="C1349" s="122" t="s">
        <v>140</v>
      </c>
      <c r="D1349" s="122" t="s">
        <v>110</v>
      </c>
      <c r="E1349" s="123" t="s">
        <v>11823</v>
      </c>
      <c r="F1349" s="124" t="s">
        <v>23</v>
      </c>
      <c r="G1349" s="124" t="s">
        <v>142</v>
      </c>
      <c r="H1349" s="124" t="s">
        <v>16440</v>
      </c>
      <c r="I1349" s="210" t="s">
        <v>263</v>
      </c>
      <c r="J1349" s="129" t="s">
        <v>185</v>
      </c>
      <c r="K1349" s="128">
        <v>29</v>
      </c>
      <c r="L1349" s="129" t="s">
        <v>60</v>
      </c>
      <c r="M1349" s="128" t="s">
        <v>191</v>
      </c>
      <c r="N1349" s="127" t="s">
        <v>485</v>
      </c>
      <c r="O1349" s="127" t="s">
        <v>165</v>
      </c>
      <c r="P1349" s="127" t="s">
        <v>183</v>
      </c>
      <c r="Q1349" s="131" t="s">
        <v>8695</v>
      </c>
      <c r="R1349" s="131" t="s">
        <v>17363</v>
      </c>
      <c r="S1349" s="132" t="s">
        <v>145</v>
      </c>
      <c r="T1349" s="136" t="s">
        <v>276</v>
      </c>
      <c r="U1349" s="211"/>
      <c r="V1349" s="211" t="s">
        <v>245</v>
      </c>
      <c r="W1349" s="133" t="str">
        <f>VLOOKUP(TRIM(X1349),X10:Y88,2,FALSE)</f>
        <v>Irfan</v>
      </c>
      <c r="X1349" s="11" t="str">
        <f t="shared" si="45"/>
        <v>6.5.9</v>
      </c>
      <c r="AA1349" s="1">
        <f t="shared" si="44"/>
        <v>4</v>
      </c>
    </row>
    <row r="1350" spans="1:27" ht="37.200000000000003" customHeight="1">
      <c r="A1350" s="119" t="s">
        <v>139</v>
      </c>
      <c r="B1350" s="134" t="s">
        <v>57</v>
      </c>
      <c r="C1350" s="122" t="s">
        <v>140</v>
      </c>
      <c r="D1350" s="122" t="s">
        <v>110</v>
      </c>
      <c r="E1350" s="123" t="s">
        <v>11824</v>
      </c>
      <c r="F1350" s="124" t="s">
        <v>24</v>
      </c>
      <c r="G1350" s="124" t="s">
        <v>142</v>
      </c>
      <c r="H1350" s="124" t="s">
        <v>16443</v>
      </c>
      <c r="I1350" s="210" t="s">
        <v>270</v>
      </c>
      <c r="J1350" s="129" t="s">
        <v>185</v>
      </c>
      <c r="K1350" s="128">
        <v>142</v>
      </c>
      <c r="L1350" s="129" t="s">
        <v>60</v>
      </c>
      <c r="M1350" s="128" t="s">
        <v>191</v>
      </c>
      <c r="N1350" s="127" t="s">
        <v>485</v>
      </c>
      <c r="O1350" s="127" t="s">
        <v>165</v>
      </c>
      <c r="P1350" s="127" t="s">
        <v>183</v>
      </c>
      <c r="Q1350" s="131" t="s">
        <v>13545</v>
      </c>
      <c r="R1350" s="131" t="s">
        <v>16865</v>
      </c>
      <c r="S1350" s="132" t="s">
        <v>16864</v>
      </c>
      <c r="T1350" s="136" t="s">
        <v>338</v>
      </c>
      <c r="U1350" s="211"/>
      <c r="V1350" s="211"/>
      <c r="W1350" s="133" t="str">
        <f>VLOOKUP(TRIM(X1350),X10:Y88,2,FALSE)</f>
        <v>Irfan</v>
      </c>
      <c r="X1350" s="11" t="str">
        <f t="shared" si="45"/>
        <v>6.5.9</v>
      </c>
      <c r="AA1350" s="1">
        <f t="shared" si="44"/>
        <v>3</v>
      </c>
    </row>
    <row r="1351" spans="1:27" ht="37.200000000000003" customHeight="1">
      <c r="A1351" s="119" t="s">
        <v>139</v>
      </c>
      <c r="B1351" s="134" t="s">
        <v>57</v>
      </c>
      <c r="C1351" s="122" t="s">
        <v>140</v>
      </c>
      <c r="D1351" s="122" t="s">
        <v>110</v>
      </c>
      <c r="E1351" s="123" t="s">
        <v>11825</v>
      </c>
      <c r="F1351" s="124" t="s">
        <v>24</v>
      </c>
      <c r="G1351" s="124" t="s">
        <v>142</v>
      </c>
      <c r="H1351" s="124" t="s">
        <v>16446</v>
      </c>
      <c r="I1351" s="210" t="s">
        <v>212</v>
      </c>
      <c r="J1351" s="129" t="s">
        <v>174</v>
      </c>
      <c r="K1351" s="128">
        <v>110</v>
      </c>
      <c r="L1351" s="129" t="s">
        <v>60</v>
      </c>
      <c r="M1351" s="128" t="s">
        <v>191</v>
      </c>
      <c r="N1351" s="127" t="s">
        <v>485</v>
      </c>
      <c r="O1351" s="127" t="s">
        <v>165</v>
      </c>
      <c r="P1351" s="127" t="s">
        <v>183</v>
      </c>
      <c r="Q1351" s="131" t="s">
        <v>13573</v>
      </c>
      <c r="R1351" s="131" t="s">
        <v>16868</v>
      </c>
      <c r="S1351" s="132" t="s">
        <v>16867</v>
      </c>
      <c r="T1351" s="136" t="s">
        <v>213</v>
      </c>
      <c r="U1351" s="211"/>
      <c r="V1351" s="211"/>
      <c r="W1351" s="133" t="str">
        <f>VLOOKUP(TRIM(X1351),X10:Y88,2,FALSE)</f>
        <v>Irfan</v>
      </c>
      <c r="X1351" s="11" t="str">
        <f t="shared" si="45"/>
        <v>6.5.9</v>
      </c>
      <c r="AA1351" s="1">
        <f t="shared" si="44"/>
        <v>21</v>
      </c>
    </row>
    <row r="1352" spans="1:27" ht="37.200000000000003" customHeight="1">
      <c r="A1352" s="119" t="s">
        <v>139</v>
      </c>
      <c r="B1352" s="134" t="s">
        <v>57</v>
      </c>
      <c r="C1352" s="122" t="s">
        <v>140</v>
      </c>
      <c r="D1352" s="122" t="s">
        <v>110</v>
      </c>
      <c r="E1352" s="123" t="s">
        <v>11826</v>
      </c>
      <c r="F1352" s="124" t="s">
        <v>23</v>
      </c>
      <c r="G1352" s="124" t="s">
        <v>142</v>
      </c>
      <c r="H1352" s="124" t="s">
        <v>16449</v>
      </c>
      <c r="I1352" s="210" t="s">
        <v>2350</v>
      </c>
      <c r="J1352" s="129" t="s">
        <v>185</v>
      </c>
      <c r="K1352" s="128">
        <v>116</v>
      </c>
      <c r="L1352" s="129" t="s">
        <v>60</v>
      </c>
      <c r="M1352" s="128" t="s">
        <v>191</v>
      </c>
      <c r="N1352" s="127" t="s">
        <v>485</v>
      </c>
      <c r="O1352" s="127" t="s">
        <v>165</v>
      </c>
      <c r="P1352" s="127" t="s">
        <v>183</v>
      </c>
      <c r="Q1352" s="131" t="s">
        <v>13505</v>
      </c>
      <c r="R1352" s="131" t="s">
        <v>17364</v>
      </c>
      <c r="S1352" s="132" t="s">
        <v>145</v>
      </c>
      <c r="T1352" s="136" t="s">
        <v>246</v>
      </c>
      <c r="U1352" s="211"/>
      <c r="V1352" s="211" t="s">
        <v>245</v>
      </c>
      <c r="W1352" s="133" t="str">
        <f>VLOOKUP(TRIM(X1352),X10:Y88,2,FALSE)</f>
        <v>Irfan</v>
      </c>
      <c r="X1352" s="11" t="str">
        <f t="shared" si="45"/>
        <v>6.5.9</v>
      </c>
      <c r="AA1352" s="1">
        <f t="shared" si="44"/>
        <v>26</v>
      </c>
    </row>
    <row r="1353" spans="1:27" ht="37.200000000000003" customHeight="1">
      <c r="A1353" s="119" t="s">
        <v>139</v>
      </c>
      <c r="B1353" s="134" t="s">
        <v>57</v>
      </c>
      <c r="C1353" s="122" t="s">
        <v>140</v>
      </c>
      <c r="D1353" s="122" t="s">
        <v>110</v>
      </c>
      <c r="E1353" s="123" t="s">
        <v>11827</v>
      </c>
      <c r="F1353" s="124" t="s">
        <v>23</v>
      </c>
      <c r="G1353" s="124" t="s">
        <v>142</v>
      </c>
      <c r="H1353" s="124" t="s">
        <v>16454</v>
      </c>
      <c r="I1353" s="210" t="s">
        <v>189</v>
      </c>
      <c r="J1353" s="129" t="s">
        <v>185</v>
      </c>
      <c r="K1353" s="128">
        <v>85</v>
      </c>
      <c r="L1353" s="129" t="s">
        <v>60</v>
      </c>
      <c r="M1353" s="128" t="s">
        <v>191</v>
      </c>
      <c r="N1353" s="127" t="s">
        <v>485</v>
      </c>
      <c r="O1353" s="127" t="s">
        <v>165</v>
      </c>
      <c r="P1353" s="127" t="s">
        <v>183</v>
      </c>
      <c r="Q1353" s="131" t="s">
        <v>13458</v>
      </c>
      <c r="R1353" s="131" t="s">
        <v>17365</v>
      </c>
      <c r="S1353" s="132" t="s">
        <v>145</v>
      </c>
      <c r="T1353" s="136" t="s">
        <v>258</v>
      </c>
      <c r="U1353" s="211"/>
      <c r="V1353" s="211" t="s">
        <v>245</v>
      </c>
      <c r="W1353" s="133" t="str">
        <f>VLOOKUP(TRIM(X1353),X10:Y88,2,FALSE)</f>
        <v>Irfan</v>
      </c>
      <c r="X1353" s="11" t="str">
        <f t="shared" si="45"/>
        <v>6.5.9</v>
      </c>
      <c r="AA1353" s="1">
        <f t="shared" si="44"/>
        <v>17</v>
      </c>
    </row>
    <row r="1354" spans="1:27" ht="37.200000000000003" customHeight="1">
      <c r="A1354" s="119" t="s">
        <v>139</v>
      </c>
      <c r="B1354" s="134" t="s">
        <v>57</v>
      </c>
      <c r="C1354" s="122" t="s">
        <v>140</v>
      </c>
      <c r="D1354" s="122" t="s">
        <v>110</v>
      </c>
      <c r="E1354" s="123" t="s">
        <v>11828</v>
      </c>
      <c r="F1354" s="124" t="s">
        <v>23</v>
      </c>
      <c r="G1354" s="124" t="s">
        <v>142</v>
      </c>
      <c r="H1354" s="124" t="s">
        <v>16457</v>
      </c>
      <c r="I1354" s="210" t="s">
        <v>2350</v>
      </c>
      <c r="J1354" s="127" t="s">
        <v>185</v>
      </c>
      <c r="K1354" s="212">
        <v>114</v>
      </c>
      <c r="L1354" s="127" t="s">
        <v>60</v>
      </c>
      <c r="M1354" s="212" t="s">
        <v>191</v>
      </c>
      <c r="N1354" s="127" t="s">
        <v>485</v>
      </c>
      <c r="O1354" s="127" t="s">
        <v>165</v>
      </c>
      <c r="P1354" s="127" t="s">
        <v>183</v>
      </c>
      <c r="Q1354" s="131" t="s">
        <v>13503</v>
      </c>
      <c r="R1354" s="131" t="s">
        <v>17366</v>
      </c>
      <c r="S1354" s="132" t="s">
        <v>145</v>
      </c>
      <c r="T1354" s="136" t="s">
        <v>246</v>
      </c>
      <c r="U1354" s="211"/>
      <c r="V1354" s="211" t="s">
        <v>245</v>
      </c>
      <c r="W1354" s="133" t="str">
        <f>VLOOKUP(TRIM(X1354),X10:Y88,2,FALSE)</f>
        <v>Irfan</v>
      </c>
      <c r="X1354" s="11" t="str">
        <f t="shared" si="45"/>
        <v>6.5.9</v>
      </c>
      <c r="AA1354" s="1">
        <f t="shared" si="44"/>
        <v>26</v>
      </c>
    </row>
    <row r="1355" spans="1:27" ht="37.200000000000003" customHeight="1">
      <c r="A1355" s="119" t="s">
        <v>139</v>
      </c>
      <c r="B1355" s="134" t="s">
        <v>57</v>
      </c>
      <c r="C1355" s="122" t="s">
        <v>140</v>
      </c>
      <c r="D1355" s="122" t="s">
        <v>110</v>
      </c>
      <c r="E1355" s="123" t="s">
        <v>11829</v>
      </c>
      <c r="F1355" s="124" t="s">
        <v>23</v>
      </c>
      <c r="G1355" s="124" t="s">
        <v>142</v>
      </c>
      <c r="H1355" s="124" t="s">
        <v>16839</v>
      </c>
      <c r="I1355" s="210" t="s">
        <v>263</v>
      </c>
      <c r="J1355" s="129" t="s">
        <v>185</v>
      </c>
      <c r="K1355" s="128">
        <v>26</v>
      </c>
      <c r="L1355" s="129" t="s">
        <v>60</v>
      </c>
      <c r="M1355" s="128" t="s">
        <v>191</v>
      </c>
      <c r="N1355" s="127" t="s">
        <v>485</v>
      </c>
      <c r="O1355" s="127" t="s">
        <v>165</v>
      </c>
      <c r="P1355" s="127" t="s">
        <v>183</v>
      </c>
      <c r="Q1355" s="131" t="s">
        <v>13400</v>
      </c>
      <c r="R1355" s="131" t="s">
        <v>17367</v>
      </c>
      <c r="S1355" s="132" t="s">
        <v>145</v>
      </c>
      <c r="T1355" s="136" t="s">
        <v>276</v>
      </c>
      <c r="U1355" s="211"/>
      <c r="V1355" s="211" t="s">
        <v>245</v>
      </c>
      <c r="W1355" s="133" t="str">
        <f>VLOOKUP(TRIM(X1355),X10:Y88,2,FALSE)</f>
        <v>Irfan</v>
      </c>
      <c r="X1355" s="11" t="str">
        <f t="shared" si="45"/>
        <v>6.5.9</v>
      </c>
      <c r="AA1355" s="1">
        <f t="shared" si="44"/>
        <v>4</v>
      </c>
    </row>
    <row r="1356" spans="1:27" ht="37.200000000000003" customHeight="1">
      <c r="A1356" s="119" t="s">
        <v>139</v>
      </c>
      <c r="B1356" s="134" t="s">
        <v>57</v>
      </c>
      <c r="C1356" s="122" t="s">
        <v>140</v>
      </c>
      <c r="D1356" s="122" t="s">
        <v>110</v>
      </c>
      <c r="E1356" s="123" t="s">
        <v>11830</v>
      </c>
      <c r="F1356" s="124" t="s">
        <v>23</v>
      </c>
      <c r="G1356" s="124" t="s">
        <v>142</v>
      </c>
      <c r="H1356" s="124" t="s">
        <v>17659</v>
      </c>
      <c r="I1356" s="210" t="s">
        <v>189</v>
      </c>
      <c r="J1356" s="129" t="s">
        <v>185</v>
      </c>
      <c r="K1356" s="128">
        <v>61</v>
      </c>
      <c r="L1356" s="129" t="s">
        <v>68</v>
      </c>
      <c r="M1356" s="128" t="s">
        <v>191</v>
      </c>
      <c r="N1356" s="127" t="s">
        <v>485</v>
      </c>
      <c r="O1356" s="127" t="s">
        <v>165</v>
      </c>
      <c r="P1356" s="127" t="s">
        <v>183</v>
      </c>
      <c r="Q1356" s="131" t="s">
        <v>8407</v>
      </c>
      <c r="R1356" s="131" t="s">
        <v>17368</v>
      </c>
      <c r="S1356" s="132" t="s">
        <v>145</v>
      </c>
      <c r="T1356" s="136" t="s">
        <v>258</v>
      </c>
      <c r="U1356" s="211"/>
      <c r="V1356" s="211" t="s">
        <v>245</v>
      </c>
      <c r="W1356" s="133" t="str">
        <f>VLOOKUP(TRIM(X1356),X10:Y88,2,FALSE)</f>
        <v>Irfan</v>
      </c>
      <c r="X1356" s="11" t="str">
        <f t="shared" si="45"/>
        <v>6.5.9</v>
      </c>
      <c r="AA1356" s="1">
        <f t="shared" si="44"/>
        <v>17</v>
      </c>
    </row>
    <row r="1357" spans="1:27" ht="37.200000000000003" customHeight="1">
      <c r="A1357" s="119" t="s">
        <v>139</v>
      </c>
      <c r="B1357" s="134" t="s">
        <v>57</v>
      </c>
      <c r="C1357" s="122" t="s">
        <v>140</v>
      </c>
      <c r="D1357" s="122" t="s">
        <v>110</v>
      </c>
      <c r="E1357" s="123" t="s">
        <v>11831</v>
      </c>
      <c r="F1357" s="124" t="s">
        <v>23</v>
      </c>
      <c r="G1357" s="124" t="s">
        <v>142</v>
      </c>
      <c r="H1357" s="124" t="s">
        <v>17642</v>
      </c>
      <c r="I1357" s="210" t="s">
        <v>241</v>
      </c>
      <c r="J1357" s="129" t="s">
        <v>174</v>
      </c>
      <c r="K1357" s="128">
        <v>147</v>
      </c>
      <c r="L1357" s="129" t="s">
        <v>63</v>
      </c>
      <c r="M1357" s="128" t="s">
        <v>216</v>
      </c>
      <c r="N1357" s="127" t="s">
        <v>485</v>
      </c>
      <c r="O1357" s="127" t="s">
        <v>165</v>
      </c>
      <c r="P1357" s="127" t="s">
        <v>183</v>
      </c>
      <c r="Q1357" s="131" t="s">
        <v>12899</v>
      </c>
      <c r="R1357" s="131" t="s">
        <v>17369</v>
      </c>
      <c r="S1357" s="132" t="s">
        <v>145</v>
      </c>
      <c r="T1357" s="136" t="s">
        <v>286</v>
      </c>
      <c r="U1357" s="211"/>
      <c r="V1357" s="211" t="s">
        <v>245</v>
      </c>
      <c r="W1357" s="133" t="str">
        <f>VLOOKUP(TRIM(X1357),X10:Y88,2,FALSE)</f>
        <v>Irfan</v>
      </c>
      <c r="X1357" s="11" t="str">
        <f t="shared" si="45"/>
        <v>6.5.9</v>
      </c>
      <c r="AA1357" s="1">
        <f t="shared" si="44"/>
        <v>7</v>
      </c>
    </row>
    <row r="1358" spans="1:27" ht="37.200000000000003" customHeight="1">
      <c r="A1358" s="119" t="s">
        <v>139</v>
      </c>
      <c r="B1358" s="134" t="s">
        <v>57</v>
      </c>
      <c r="C1358" s="122" t="s">
        <v>140</v>
      </c>
      <c r="D1358" s="122" t="s">
        <v>110</v>
      </c>
      <c r="E1358" s="123" t="s">
        <v>11832</v>
      </c>
      <c r="F1358" s="124" t="s">
        <v>23</v>
      </c>
      <c r="G1358" s="124" t="s">
        <v>142</v>
      </c>
      <c r="H1358" s="124" t="s">
        <v>17650</v>
      </c>
      <c r="I1358" s="210" t="s">
        <v>8359</v>
      </c>
      <c r="J1358" s="129" t="s">
        <v>174</v>
      </c>
      <c r="K1358" s="128">
        <v>194</v>
      </c>
      <c r="L1358" s="129" t="s">
        <v>60</v>
      </c>
      <c r="M1358" s="128" t="s">
        <v>191</v>
      </c>
      <c r="N1358" s="127" t="s">
        <v>485</v>
      </c>
      <c r="O1358" s="127" t="s">
        <v>165</v>
      </c>
      <c r="P1358" s="127" t="s">
        <v>183</v>
      </c>
      <c r="Q1358" s="131" t="s">
        <v>51</v>
      </c>
      <c r="R1358" s="131" t="s">
        <v>17370</v>
      </c>
      <c r="S1358" s="132" t="s">
        <v>145</v>
      </c>
      <c r="T1358" s="136" t="s">
        <v>480</v>
      </c>
      <c r="U1358" s="211"/>
      <c r="V1358" s="211" t="s">
        <v>245</v>
      </c>
      <c r="W1358" s="133" t="str">
        <f>VLOOKUP(TRIM(X1358),X10:Y88,2,FALSE)</f>
        <v>Irfan</v>
      </c>
      <c r="X1358" s="11" t="str">
        <f t="shared" si="45"/>
        <v>6.5.9</v>
      </c>
      <c r="AA1358" s="1">
        <f t="shared" si="44"/>
        <v>6</v>
      </c>
    </row>
    <row r="1359" spans="1:27" ht="37.200000000000003" customHeight="1">
      <c r="A1359" s="119" t="s">
        <v>139</v>
      </c>
      <c r="B1359" s="134" t="s">
        <v>57</v>
      </c>
      <c r="C1359" s="122" t="s">
        <v>140</v>
      </c>
      <c r="D1359" s="122" t="s">
        <v>110</v>
      </c>
      <c r="E1359" s="123" t="s">
        <v>11833</v>
      </c>
      <c r="F1359" s="124" t="s">
        <v>24</v>
      </c>
      <c r="G1359" s="124" t="s">
        <v>142</v>
      </c>
      <c r="H1359" s="124" t="s">
        <v>16850</v>
      </c>
      <c r="I1359" s="210" t="s">
        <v>225</v>
      </c>
      <c r="J1359" s="129" t="s">
        <v>185</v>
      </c>
      <c r="K1359" s="128">
        <v>111</v>
      </c>
      <c r="L1359" s="129" t="s">
        <v>63</v>
      </c>
      <c r="M1359" s="128" t="s">
        <v>191</v>
      </c>
      <c r="N1359" s="127" t="s">
        <v>485</v>
      </c>
      <c r="O1359" s="127" t="s">
        <v>165</v>
      </c>
      <c r="P1359" s="127" t="s">
        <v>183</v>
      </c>
      <c r="Q1359" s="131" t="s">
        <v>13491</v>
      </c>
      <c r="R1359" s="131" t="s">
        <v>16852</v>
      </c>
      <c r="S1359" s="132" t="s">
        <v>16851</v>
      </c>
      <c r="T1359" s="136" t="s">
        <v>226</v>
      </c>
      <c r="U1359" s="211"/>
      <c r="V1359" s="211"/>
      <c r="W1359" s="133" t="str">
        <f>VLOOKUP(TRIM(X1359),X10:Y88,2,FALSE)</f>
        <v>Irfan</v>
      </c>
      <c r="X1359" s="11" t="str">
        <f t="shared" si="45"/>
        <v>6.5.9</v>
      </c>
      <c r="AA1359" s="1">
        <f t="shared" si="44"/>
        <v>8</v>
      </c>
    </row>
    <row r="1360" spans="1:27" ht="37.200000000000003" customHeight="1">
      <c r="A1360" s="119"/>
      <c r="B1360" s="134" t="s">
        <v>57</v>
      </c>
      <c r="C1360" s="122" t="s">
        <v>22</v>
      </c>
      <c r="D1360" s="122" t="s">
        <v>133</v>
      </c>
      <c r="E1360" s="123" t="s">
        <v>11834</v>
      </c>
      <c r="F1360" s="124" t="s">
        <v>12136</v>
      </c>
      <c r="G1360" s="138" t="s">
        <v>51</v>
      </c>
      <c r="H1360" s="138" t="s">
        <v>8875</v>
      </c>
      <c r="I1360" s="139" t="s">
        <v>51</v>
      </c>
      <c r="J1360" s="140"/>
      <c r="K1360" s="141"/>
      <c r="L1360" s="140"/>
      <c r="M1360" s="141"/>
      <c r="N1360" s="140"/>
      <c r="O1360" s="140" t="s">
        <v>51</v>
      </c>
      <c r="P1360" s="140" t="s">
        <v>51</v>
      </c>
      <c r="Q1360" s="142" t="s">
        <v>9704</v>
      </c>
      <c r="R1360" s="142" t="s">
        <v>176</v>
      </c>
      <c r="S1360" s="145"/>
      <c r="T1360" s="136" t="s">
        <v>51</v>
      </c>
      <c r="U1360" s="211"/>
      <c r="V1360" s="211"/>
      <c r="W1360" s="133" t="str">
        <f>VLOOKUP(TRIM(X1360),X10:Y88,2,FALSE)</f>
        <v>Withdrawn</v>
      </c>
      <c r="X1360" s="11" t="str">
        <f t="shared" si="45"/>
        <v>99</v>
      </c>
      <c r="AA1360" s="1">
        <f t="shared" si="44"/>
        <v>1</v>
      </c>
    </row>
    <row r="1361" spans="1:27" ht="37.200000000000003" customHeight="1">
      <c r="A1361" s="119" t="s">
        <v>139</v>
      </c>
      <c r="B1361" s="134" t="s">
        <v>57</v>
      </c>
      <c r="C1361" s="122" t="s">
        <v>140</v>
      </c>
      <c r="D1361" s="122" t="s">
        <v>110</v>
      </c>
      <c r="E1361" s="123" t="s">
        <v>11835</v>
      </c>
      <c r="F1361" s="124" t="s">
        <v>23</v>
      </c>
      <c r="G1361" s="124" t="s">
        <v>142</v>
      </c>
      <c r="H1361" s="124" t="s">
        <v>16856</v>
      </c>
      <c r="I1361" s="210" t="s">
        <v>225</v>
      </c>
      <c r="J1361" s="129" t="s">
        <v>174</v>
      </c>
      <c r="K1361" s="128">
        <v>122</v>
      </c>
      <c r="L1361" s="129" t="s">
        <v>63</v>
      </c>
      <c r="M1361" s="128" t="s">
        <v>191</v>
      </c>
      <c r="N1361" s="127" t="s">
        <v>485</v>
      </c>
      <c r="O1361" s="127" t="s">
        <v>165</v>
      </c>
      <c r="P1361" s="127" t="s">
        <v>183</v>
      </c>
      <c r="Q1361" s="131" t="s">
        <v>13609</v>
      </c>
      <c r="R1361" s="131" t="s">
        <v>17371</v>
      </c>
      <c r="S1361" s="132" t="s">
        <v>145</v>
      </c>
      <c r="T1361" s="136" t="s">
        <v>226</v>
      </c>
      <c r="U1361" s="211"/>
      <c r="V1361" s="211" t="s">
        <v>245</v>
      </c>
      <c r="W1361" s="133" t="str">
        <f>VLOOKUP(TRIM(X1361),X10:Y88,2,FALSE)</f>
        <v>Irfan</v>
      </c>
      <c r="X1361" s="11" t="str">
        <f t="shared" si="45"/>
        <v>6.5.9</v>
      </c>
      <c r="AA1361" s="1">
        <f t="shared" si="44"/>
        <v>8</v>
      </c>
    </row>
    <row r="1362" spans="1:27" ht="37.200000000000003" customHeight="1">
      <c r="A1362" s="119" t="s">
        <v>139</v>
      </c>
      <c r="B1362" s="134" t="s">
        <v>57</v>
      </c>
      <c r="C1362" s="122" t="s">
        <v>140</v>
      </c>
      <c r="D1362" s="122" t="s">
        <v>110</v>
      </c>
      <c r="E1362" s="123" t="s">
        <v>11836</v>
      </c>
      <c r="F1362" s="124" t="s">
        <v>23</v>
      </c>
      <c r="G1362" s="124" t="s">
        <v>142</v>
      </c>
      <c r="H1362" s="124" t="s">
        <v>16863</v>
      </c>
      <c r="I1362" s="210" t="s">
        <v>189</v>
      </c>
      <c r="J1362" s="129" t="s">
        <v>185</v>
      </c>
      <c r="K1362" s="128">
        <v>238</v>
      </c>
      <c r="L1362" s="129" t="s">
        <v>60</v>
      </c>
      <c r="M1362" s="128" t="s">
        <v>191</v>
      </c>
      <c r="N1362" s="127" t="s">
        <v>485</v>
      </c>
      <c r="O1362" s="127" t="s">
        <v>165</v>
      </c>
      <c r="P1362" s="127" t="s">
        <v>183</v>
      </c>
      <c r="Q1362" s="131" t="s">
        <v>13705</v>
      </c>
      <c r="R1362" s="131" t="s">
        <v>17372</v>
      </c>
      <c r="S1362" s="132" t="s">
        <v>145</v>
      </c>
      <c r="T1362" s="136" t="s">
        <v>198</v>
      </c>
      <c r="U1362" s="211"/>
      <c r="V1362" s="211" t="s">
        <v>245</v>
      </c>
      <c r="W1362" s="133" t="str">
        <f>VLOOKUP(TRIM(X1362),X10:Y88,2,FALSE)</f>
        <v>Irfan</v>
      </c>
      <c r="X1362" s="11" t="str">
        <f t="shared" si="45"/>
        <v>6.5.9</v>
      </c>
      <c r="AA1362" s="1">
        <f t="shared" si="44"/>
        <v>17</v>
      </c>
    </row>
    <row r="1363" spans="1:27" ht="37.200000000000003" customHeight="1">
      <c r="A1363" s="119" t="s">
        <v>139</v>
      </c>
      <c r="B1363" s="134" t="s">
        <v>57</v>
      </c>
      <c r="C1363" s="122" t="s">
        <v>140</v>
      </c>
      <c r="D1363" s="122" t="s">
        <v>110</v>
      </c>
      <c r="E1363" s="123" t="s">
        <v>11837</v>
      </c>
      <c r="F1363" s="124" t="s">
        <v>23</v>
      </c>
      <c r="G1363" s="124" t="s">
        <v>142</v>
      </c>
      <c r="H1363" s="124" t="s">
        <v>16860</v>
      </c>
      <c r="I1363" s="210" t="s">
        <v>17571</v>
      </c>
      <c r="J1363" s="129" t="s">
        <v>185</v>
      </c>
      <c r="K1363" s="128">
        <v>118</v>
      </c>
      <c r="L1363" s="129" t="s">
        <v>63</v>
      </c>
      <c r="M1363" s="128" t="s">
        <v>191</v>
      </c>
      <c r="N1363" s="127" t="s">
        <v>485</v>
      </c>
      <c r="O1363" s="127" t="s">
        <v>165</v>
      </c>
      <c r="P1363" s="127" t="s">
        <v>183</v>
      </c>
      <c r="Q1363" s="131" t="s">
        <v>13507</v>
      </c>
      <c r="R1363" s="131" t="s">
        <v>17373</v>
      </c>
      <c r="S1363" s="132" t="s">
        <v>145</v>
      </c>
      <c r="T1363" s="136" t="s">
        <v>246</v>
      </c>
      <c r="U1363" s="211"/>
      <c r="V1363" s="211" t="s">
        <v>245</v>
      </c>
      <c r="W1363" s="133" t="str">
        <f>VLOOKUP(TRIM(X1363),X10:Y88,2,FALSE)</f>
        <v>Irfan</v>
      </c>
      <c r="X1363" s="11" t="str">
        <f t="shared" si="45"/>
        <v>6.5.9</v>
      </c>
      <c r="AA1363" s="1">
        <f t="shared" si="44"/>
        <v>32</v>
      </c>
    </row>
    <row r="1364" spans="1:27" ht="37.200000000000003" customHeight="1">
      <c r="A1364" s="119" t="s">
        <v>139</v>
      </c>
      <c r="B1364" s="134" t="s">
        <v>57</v>
      </c>
      <c r="C1364" s="122" t="s">
        <v>140</v>
      </c>
      <c r="D1364" s="122" t="s">
        <v>110</v>
      </c>
      <c r="E1364" s="123" t="s">
        <v>11838</v>
      </c>
      <c r="F1364" s="124" t="s">
        <v>23</v>
      </c>
      <c r="G1364" s="124" t="s">
        <v>142</v>
      </c>
      <c r="H1364" s="124" t="s">
        <v>16866</v>
      </c>
      <c r="I1364" s="210" t="s">
        <v>270</v>
      </c>
      <c r="J1364" s="129" t="s">
        <v>185</v>
      </c>
      <c r="K1364" s="128">
        <v>142</v>
      </c>
      <c r="L1364" s="129" t="s">
        <v>63</v>
      </c>
      <c r="M1364" s="128" t="s">
        <v>191</v>
      </c>
      <c r="N1364" s="127" t="s">
        <v>485</v>
      </c>
      <c r="O1364" s="127" t="s">
        <v>165</v>
      </c>
      <c r="P1364" s="127" t="s">
        <v>183</v>
      </c>
      <c r="Q1364" s="131" t="s">
        <v>13545</v>
      </c>
      <c r="R1364" s="131" t="s">
        <v>17374</v>
      </c>
      <c r="S1364" s="132" t="s">
        <v>145</v>
      </c>
      <c r="T1364" s="136" t="s">
        <v>338</v>
      </c>
      <c r="U1364" s="211"/>
      <c r="V1364" s="211" t="s">
        <v>245</v>
      </c>
      <c r="W1364" s="133" t="str">
        <f>VLOOKUP(TRIM(X1364),X10:Y88,2,FALSE)</f>
        <v>Irfan</v>
      </c>
      <c r="X1364" s="11" t="str">
        <f t="shared" si="45"/>
        <v>6.5.9</v>
      </c>
      <c r="AA1364" s="1">
        <f t="shared" si="44"/>
        <v>3</v>
      </c>
    </row>
    <row r="1365" spans="1:27" ht="37.200000000000003" customHeight="1">
      <c r="A1365" s="119" t="s">
        <v>139</v>
      </c>
      <c r="B1365" s="134" t="s">
        <v>57</v>
      </c>
      <c r="C1365" s="122" t="s">
        <v>140</v>
      </c>
      <c r="D1365" s="122" t="s">
        <v>98</v>
      </c>
      <c r="E1365" s="123" t="s">
        <v>11839</v>
      </c>
      <c r="F1365" s="124" t="s">
        <v>24</v>
      </c>
      <c r="G1365" s="124" t="s">
        <v>142</v>
      </c>
      <c r="H1365" s="124" t="s">
        <v>15160</v>
      </c>
      <c r="I1365" s="135" t="s">
        <v>2350</v>
      </c>
      <c r="J1365" s="129" t="s">
        <v>185</v>
      </c>
      <c r="K1365" s="128">
        <v>2</v>
      </c>
      <c r="L1365" s="129" t="s">
        <v>60</v>
      </c>
      <c r="M1365" s="128" t="s">
        <v>191</v>
      </c>
      <c r="N1365" s="127" t="s">
        <v>485</v>
      </c>
      <c r="O1365" s="127" t="s">
        <v>165</v>
      </c>
      <c r="P1365" s="127" t="s">
        <v>183</v>
      </c>
      <c r="Q1365" s="131" t="s">
        <v>8372</v>
      </c>
      <c r="R1365" s="131" t="s">
        <v>16117</v>
      </c>
      <c r="S1365" s="132" t="s">
        <v>16118</v>
      </c>
      <c r="T1365" s="136" t="s">
        <v>230</v>
      </c>
      <c r="U1365" s="211"/>
      <c r="V1365" s="211"/>
      <c r="W1365" s="133" t="str">
        <f>VLOOKUP(TRIM(X1365),X10:Y88,2,FALSE)</f>
        <v>Frank</v>
      </c>
      <c r="X1365" s="11" t="str">
        <f t="shared" si="45"/>
        <v>6.5.3</v>
      </c>
      <c r="AA1365" s="1">
        <f t="shared" si="44"/>
        <v>26</v>
      </c>
    </row>
    <row r="1366" spans="1:27" ht="37.200000000000003" customHeight="1">
      <c r="A1366" s="119" t="s">
        <v>139</v>
      </c>
      <c r="B1366" s="134" t="s">
        <v>57</v>
      </c>
      <c r="C1366" s="122" t="s">
        <v>140</v>
      </c>
      <c r="D1366" s="122" t="s">
        <v>98</v>
      </c>
      <c r="E1366" s="123" t="s">
        <v>11840</v>
      </c>
      <c r="F1366" s="124" t="s">
        <v>24</v>
      </c>
      <c r="G1366" s="124" t="s">
        <v>142</v>
      </c>
      <c r="H1366" s="124" t="s">
        <v>12221</v>
      </c>
      <c r="I1366" s="135" t="s">
        <v>10594</v>
      </c>
      <c r="J1366" s="129" t="s">
        <v>185</v>
      </c>
      <c r="K1366" s="128">
        <v>5</v>
      </c>
      <c r="L1366" s="129"/>
      <c r="M1366" s="128" t="s">
        <v>191</v>
      </c>
      <c r="N1366" s="127" t="s">
        <v>485</v>
      </c>
      <c r="O1366" s="127" t="s">
        <v>165</v>
      </c>
      <c r="P1366" s="127" t="s">
        <v>183</v>
      </c>
      <c r="Q1366" s="131" t="s">
        <v>13377</v>
      </c>
      <c r="R1366" s="131" t="s">
        <v>16765</v>
      </c>
      <c r="S1366" s="132" t="s">
        <v>16766</v>
      </c>
      <c r="T1366" s="136" t="s">
        <v>230</v>
      </c>
      <c r="U1366" s="211"/>
      <c r="V1366" s="211"/>
      <c r="W1366" s="133" t="str">
        <f>VLOOKUP(TRIM(X1366),X10:Y88,2,FALSE)</f>
        <v>Frank</v>
      </c>
      <c r="X1366" s="11" t="str">
        <f t="shared" si="45"/>
        <v>6.5.3</v>
      </c>
      <c r="AA1366" s="1">
        <f t="shared" si="44"/>
        <v>34</v>
      </c>
    </row>
    <row r="1367" spans="1:27" ht="37.200000000000003" customHeight="1">
      <c r="A1367" s="119" t="s">
        <v>139</v>
      </c>
      <c r="B1367" s="134" t="s">
        <v>57</v>
      </c>
      <c r="C1367" s="122" t="s">
        <v>140</v>
      </c>
      <c r="D1367" s="122" t="s">
        <v>98</v>
      </c>
      <c r="E1367" s="123" t="s">
        <v>11841</v>
      </c>
      <c r="F1367" s="124" t="s">
        <v>23</v>
      </c>
      <c r="G1367" s="124" t="s">
        <v>142</v>
      </c>
      <c r="H1367" s="124" t="s">
        <v>15165</v>
      </c>
      <c r="I1367" s="210" t="s">
        <v>263</v>
      </c>
      <c r="J1367" s="129" t="s">
        <v>185</v>
      </c>
      <c r="K1367" s="128">
        <v>13</v>
      </c>
      <c r="L1367" s="129" t="s">
        <v>60</v>
      </c>
      <c r="M1367" s="128" t="s">
        <v>191</v>
      </c>
      <c r="N1367" s="127" t="s">
        <v>485</v>
      </c>
      <c r="O1367" s="127" t="s">
        <v>165</v>
      </c>
      <c r="P1367" s="127" t="s">
        <v>183</v>
      </c>
      <c r="Q1367" s="131" t="s">
        <v>13388</v>
      </c>
      <c r="R1367" s="131" t="s">
        <v>17375</v>
      </c>
      <c r="S1367" s="132" t="s">
        <v>145</v>
      </c>
      <c r="T1367" s="136" t="s">
        <v>209</v>
      </c>
      <c r="U1367" s="211"/>
      <c r="V1367" s="211" t="s">
        <v>245</v>
      </c>
      <c r="W1367" s="133" t="str">
        <f>VLOOKUP(TRIM(X1367),X10:Y88,2,FALSE)</f>
        <v>Frank</v>
      </c>
      <c r="X1367" s="11" t="str">
        <f t="shared" si="45"/>
        <v>6.5.3</v>
      </c>
      <c r="AA1367" s="1">
        <f t="shared" si="44"/>
        <v>4</v>
      </c>
    </row>
    <row r="1368" spans="1:27" ht="37.200000000000003" customHeight="1">
      <c r="A1368" s="119" t="s">
        <v>139</v>
      </c>
      <c r="B1368" s="134" t="s">
        <v>57</v>
      </c>
      <c r="C1368" s="122" t="s">
        <v>140</v>
      </c>
      <c r="D1368" s="122" t="s">
        <v>98</v>
      </c>
      <c r="E1368" s="123" t="s">
        <v>11842</v>
      </c>
      <c r="F1368" s="124" t="s">
        <v>23</v>
      </c>
      <c r="G1368" s="124" t="s">
        <v>142</v>
      </c>
      <c r="H1368" s="124" t="s">
        <v>15168</v>
      </c>
      <c r="I1368" s="210" t="s">
        <v>228</v>
      </c>
      <c r="J1368" s="129" t="s">
        <v>174</v>
      </c>
      <c r="K1368" s="128">
        <v>18</v>
      </c>
      <c r="L1368" s="129" t="s">
        <v>60</v>
      </c>
      <c r="M1368" s="128" t="s">
        <v>191</v>
      </c>
      <c r="N1368" s="127" t="s">
        <v>485</v>
      </c>
      <c r="O1368" s="127" t="s">
        <v>165</v>
      </c>
      <c r="P1368" s="127" t="s">
        <v>183</v>
      </c>
      <c r="Q1368" s="131" t="s">
        <v>8553</v>
      </c>
      <c r="R1368" s="131" t="s">
        <v>17376</v>
      </c>
      <c r="S1368" s="132" t="s">
        <v>145</v>
      </c>
      <c r="T1368" s="136" t="s">
        <v>282</v>
      </c>
      <c r="U1368" s="211"/>
      <c r="V1368" s="211" t="s">
        <v>245</v>
      </c>
      <c r="W1368" s="133" t="str">
        <f>VLOOKUP(TRIM(X1368),X10:Y88,2,FALSE)</f>
        <v>Frank</v>
      </c>
      <c r="X1368" s="11" t="str">
        <f t="shared" si="45"/>
        <v>6.5.3</v>
      </c>
      <c r="AA1368" s="1">
        <f t="shared" si="44"/>
        <v>5</v>
      </c>
    </row>
    <row r="1369" spans="1:27" ht="37.200000000000003" customHeight="1">
      <c r="A1369" s="119" t="s">
        <v>139</v>
      </c>
      <c r="B1369" s="134" t="s">
        <v>57</v>
      </c>
      <c r="C1369" s="122" t="s">
        <v>140</v>
      </c>
      <c r="D1369" s="122" t="s">
        <v>98</v>
      </c>
      <c r="E1369" s="123" t="s">
        <v>11843</v>
      </c>
      <c r="F1369" s="124" t="s">
        <v>23</v>
      </c>
      <c r="G1369" s="124" t="s">
        <v>142</v>
      </c>
      <c r="H1369" s="124" t="s">
        <v>15171</v>
      </c>
      <c r="I1369" s="210" t="s">
        <v>210</v>
      </c>
      <c r="J1369" s="129" t="s">
        <v>185</v>
      </c>
      <c r="K1369" s="128">
        <v>41</v>
      </c>
      <c r="L1369" s="129" t="s">
        <v>60</v>
      </c>
      <c r="M1369" s="128" t="s">
        <v>191</v>
      </c>
      <c r="N1369" s="127" t="s">
        <v>485</v>
      </c>
      <c r="O1369" s="127" t="s">
        <v>165</v>
      </c>
      <c r="P1369" s="127" t="s">
        <v>183</v>
      </c>
      <c r="Q1369" s="131" t="s">
        <v>8709</v>
      </c>
      <c r="R1369" s="131" t="s">
        <v>17377</v>
      </c>
      <c r="S1369" s="132" t="s">
        <v>145</v>
      </c>
      <c r="T1369" s="136" t="s">
        <v>188</v>
      </c>
      <c r="U1369" s="211"/>
      <c r="V1369" s="211" t="s">
        <v>245</v>
      </c>
      <c r="W1369" s="133" t="str">
        <f>VLOOKUP(TRIM(X1369),X10:Y88,2,FALSE)</f>
        <v>Frank</v>
      </c>
      <c r="X1369" s="11" t="str">
        <f t="shared" si="45"/>
        <v>6.5.3</v>
      </c>
      <c r="AA1369" s="1">
        <f t="shared" ref="AA1369:AA1432" si="46">LEN(I1369)</f>
        <v>17</v>
      </c>
    </row>
    <row r="1370" spans="1:27" ht="37.200000000000003" customHeight="1">
      <c r="A1370" s="119" t="s">
        <v>139</v>
      </c>
      <c r="B1370" s="134" t="s">
        <v>57</v>
      </c>
      <c r="C1370" s="122" t="s">
        <v>140</v>
      </c>
      <c r="D1370" s="122" t="s">
        <v>98</v>
      </c>
      <c r="E1370" s="123" t="s">
        <v>11844</v>
      </c>
      <c r="F1370" s="124" t="s">
        <v>24</v>
      </c>
      <c r="G1370" s="124" t="s">
        <v>142</v>
      </c>
      <c r="H1370" s="124" t="s">
        <v>15174</v>
      </c>
      <c r="I1370" s="210" t="s">
        <v>210</v>
      </c>
      <c r="J1370" s="129" t="s">
        <v>185</v>
      </c>
      <c r="K1370" s="128">
        <v>42</v>
      </c>
      <c r="L1370" s="129" t="s">
        <v>60</v>
      </c>
      <c r="M1370" s="128" t="s">
        <v>191</v>
      </c>
      <c r="N1370" s="127" t="s">
        <v>485</v>
      </c>
      <c r="O1370" s="127" t="s">
        <v>165</v>
      </c>
      <c r="P1370" s="127" t="s">
        <v>183</v>
      </c>
      <c r="Q1370" s="131" t="s">
        <v>13414</v>
      </c>
      <c r="R1370" s="131" t="s">
        <v>16149</v>
      </c>
      <c r="S1370" s="132" t="s">
        <v>16150</v>
      </c>
      <c r="T1370" s="136" t="s">
        <v>188</v>
      </c>
      <c r="U1370" s="211"/>
      <c r="V1370" s="211"/>
      <c r="W1370" s="133" t="str">
        <f>VLOOKUP(TRIM(X1370),X10:Y88,2,FALSE)</f>
        <v>Frank</v>
      </c>
      <c r="X1370" s="11" t="str">
        <f t="shared" si="45"/>
        <v>6.5.3</v>
      </c>
      <c r="AA1370" s="1">
        <f t="shared" si="46"/>
        <v>17</v>
      </c>
    </row>
    <row r="1371" spans="1:27" ht="37.200000000000003" customHeight="1">
      <c r="A1371" s="119" t="s">
        <v>139</v>
      </c>
      <c r="B1371" s="134" t="s">
        <v>57</v>
      </c>
      <c r="C1371" s="122" t="s">
        <v>140</v>
      </c>
      <c r="D1371" s="122" t="s">
        <v>98</v>
      </c>
      <c r="E1371" s="123" t="s">
        <v>11845</v>
      </c>
      <c r="F1371" s="124" t="s">
        <v>23</v>
      </c>
      <c r="G1371" s="124" t="s">
        <v>142</v>
      </c>
      <c r="H1371" s="124" t="s">
        <v>17625</v>
      </c>
      <c r="I1371" s="210" t="s">
        <v>210</v>
      </c>
      <c r="J1371" s="129" t="s">
        <v>174</v>
      </c>
      <c r="K1371" s="128">
        <v>28</v>
      </c>
      <c r="L1371" s="129" t="s">
        <v>60</v>
      </c>
      <c r="M1371" s="128" t="s">
        <v>191</v>
      </c>
      <c r="N1371" s="127" t="s">
        <v>485</v>
      </c>
      <c r="O1371" s="127" t="s">
        <v>165</v>
      </c>
      <c r="P1371" s="127" t="s">
        <v>183</v>
      </c>
      <c r="Q1371" s="131" t="s">
        <v>8608</v>
      </c>
      <c r="R1371" s="131" t="s">
        <v>17378</v>
      </c>
      <c r="S1371" s="132" t="s">
        <v>145</v>
      </c>
      <c r="T1371" s="136" t="s">
        <v>188</v>
      </c>
      <c r="U1371" s="211"/>
      <c r="V1371" s="211" t="s">
        <v>245</v>
      </c>
      <c r="W1371" s="133" t="str">
        <f>VLOOKUP(TRIM(X1371),X10:Y88,2,FALSE)</f>
        <v>Frank</v>
      </c>
      <c r="X1371" s="11" t="str">
        <f t="shared" si="45"/>
        <v>6.5.3</v>
      </c>
      <c r="AA1371" s="1">
        <f t="shared" si="46"/>
        <v>17</v>
      </c>
    </row>
    <row r="1372" spans="1:27" ht="37.200000000000003" customHeight="1">
      <c r="A1372" s="119" t="s">
        <v>139</v>
      </c>
      <c r="B1372" s="134" t="s">
        <v>57</v>
      </c>
      <c r="C1372" s="122" t="s">
        <v>140</v>
      </c>
      <c r="D1372" s="122" t="s">
        <v>98</v>
      </c>
      <c r="E1372" s="123" t="s">
        <v>11846</v>
      </c>
      <c r="F1372" s="124" t="s">
        <v>23</v>
      </c>
      <c r="G1372" s="124" t="s">
        <v>142</v>
      </c>
      <c r="H1372" s="124" t="s">
        <v>15179</v>
      </c>
      <c r="I1372" s="210" t="s">
        <v>8347</v>
      </c>
      <c r="J1372" s="129" t="s">
        <v>174</v>
      </c>
      <c r="K1372" s="128">
        <v>37</v>
      </c>
      <c r="L1372" s="129" t="s">
        <v>60</v>
      </c>
      <c r="M1372" s="128" t="s">
        <v>191</v>
      </c>
      <c r="N1372" s="127" t="s">
        <v>485</v>
      </c>
      <c r="O1372" s="127" t="s">
        <v>165</v>
      </c>
      <c r="P1372" s="127" t="s">
        <v>183</v>
      </c>
      <c r="Q1372" s="131" t="s">
        <v>13426</v>
      </c>
      <c r="R1372" s="131" t="s">
        <v>17379</v>
      </c>
      <c r="S1372" s="132" t="s">
        <v>145</v>
      </c>
      <c r="T1372" s="136" t="s">
        <v>188</v>
      </c>
      <c r="U1372" s="211"/>
      <c r="V1372" s="211" t="s">
        <v>245</v>
      </c>
      <c r="W1372" s="133" t="str">
        <f>VLOOKUP(TRIM(X1372),X10:Y88,2,FALSE)</f>
        <v>Frank</v>
      </c>
      <c r="X1372" s="11" t="str">
        <f t="shared" si="45"/>
        <v>6.5.3</v>
      </c>
      <c r="AA1372" s="1">
        <f t="shared" si="46"/>
        <v>18</v>
      </c>
    </row>
    <row r="1373" spans="1:27" ht="37.200000000000003" customHeight="1">
      <c r="A1373" s="119" t="s">
        <v>139</v>
      </c>
      <c r="B1373" s="134" t="s">
        <v>57</v>
      </c>
      <c r="C1373" s="122" t="s">
        <v>140</v>
      </c>
      <c r="D1373" s="122" t="s">
        <v>98</v>
      </c>
      <c r="E1373" s="123" t="s">
        <v>11847</v>
      </c>
      <c r="F1373" s="124" t="s">
        <v>23</v>
      </c>
      <c r="G1373" s="124" t="s">
        <v>142</v>
      </c>
      <c r="H1373" s="124" t="s">
        <v>15182</v>
      </c>
      <c r="I1373" s="210" t="s">
        <v>5290</v>
      </c>
      <c r="J1373" s="129" t="s">
        <v>185</v>
      </c>
      <c r="K1373" s="128">
        <v>78</v>
      </c>
      <c r="L1373" s="129" t="s">
        <v>60</v>
      </c>
      <c r="M1373" s="128" t="s">
        <v>191</v>
      </c>
      <c r="N1373" s="127" t="s">
        <v>485</v>
      </c>
      <c r="O1373" s="127" t="s">
        <v>165</v>
      </c>
      <c r="P1373" s="127" t="s">
        <v>183</v>
      </c>
      <c r="Q1373" s="131" t="s">
        <v>13447</v>
      </c>
      <c r="R1373" s="131" t="s">
        <v>17380</v>
      </c>
      <c r="S1373" s="132" t="s">
        <v>145</v>
      </c>
      <c r="T1373" s="136" t="s">
        <v>226</v>
      </c>
      <c r="U1373" s="211"/>
      <c r="V1373" s="211" t="s">
        <v>245</v>
      </c>
      <c r="W1373" s="133" t="str">
        <f>VLOOKUP(TRIM(X1373),X10:Y88,2,FALSE)</f>
        <v>Frank</v>
      </c>
      <c r="X1373" s="11" t="str">
        <f t="shared" si="45"/>
        <v>6.5.3</v>
      </c>
      <c r="AA1373" s="1">
        <f t="shared" si="46"/>
        <v>30</v>
      </c>
    </row>
    <row r="1374" spans="1:27" ht="37.200000000000003" customHeight="1">
      <c r="A1374" s="119" t="s">
        <v>139</v>
      </c>
      <c r="B1374" s="134" t="s">
        <v>57</v>
      </c>
      <c r="C1374" s="122" t="s">
        <v>140</v>
      </c>
      <c r="D1374" s="122" t="s">
        <v>98</v>
      </c>
      <c r="E1374" s="123" t="s">
        <v>11848</v>
      </c>
      <c r="F1374" s="124" t="s">
        <v>23</v>
      </c>
      <c r="G1374" s="124" t="s">
        <v>142</v>
      </c>
      <c r="H1374" s="124" t="s">
        <v>15185</v>
      </c>
      <c r="I1374" s="210" t="s">
        <v>212</v>
      </c>
      <c r="J1374" s="129" t="s">
        <v>185</v>
      </c>
      <c r="K1374" s="128">
        <v>206</v>
      </c>
      <c r="L1374" s="129" t="s">
        <v>60</v>
      </c>
      <c r="M1374" s="128" t="s">
        <v>191</v>
      </c>
      <c r="N1374" s="127" t="s">
        <v>485</v>
      </c>
      <c r="O1374" s="127" t="s">
        <v>165</v>
      </c>
      <c r="P1374" s="127" t="s">
        <v>183</v>
      </c>
      <c r="Q1374" s="131" t="s">
        <v>13655</v>
      </c>
      <c r="R1374" s="131" t="s">
        <v>17381</v>
      </c>
      <c r="S1374" s="132" t="s">
        <v>145</v>
      </c>
      <c r="T1374" s="136" t="s">
        <v>265</v>
      </c>
      <c r="U1374" s="211"/>
      <c r="V1374" s="211" t="s">
        <v>245</v>
      </c>
      <c r="W1374" s="133" t="str">
        <f>VLOOKUP(TRIM(X1374),X10:Y88,2,FALSE)</f>
        <v>Frank</v>
      </c>
      <c r="X1374" s="11" t="str">
        <f t="shared" ref="X1374:X1437" si="47">IF(ISNONTEXT(D1374),"" &amp; D1374 &amp;"",T(D1374))</f>
        <v>6.5.3</v>
      </c>
      <c r="AA1374" s="1">
        <f t="shared" si="46"/>
        <v>21</v>
      </c>
    </row>
    <row r="1375" spans="1:27" ht="37.200000000000003" customHeight="1">
      <c r="A1375" s="119" t="s">
        <v>139</v>
      </c>
      <c r="B1375" s="134" t="s">
        <v>57</v>
      </c>
      <c r="C1375" s="122" t="s">
        <v>140</v>
      </c>
      <c r="D1375" s="122" t="s">
        <v>98</v>
      </c>
      <c r="E1375" s="123" t="s">
        <v>11849</v>
      </c>
      <c r="F1375" s="124" t="s">
        <v>24</v>
      </c>
      <c r="G1375" s="124" t="s">
        <v>142</v>
      </c>
      <c r="H1375" s="124" t="s">
        <v>15188</v>
      </c>
      <c r="I1375" s="210" t="s">
        <v>181</v>
      </c>
      <c r="J1375" s="129" t="s">
        <v>185</v>
      </c>
      <c r="K1375" s="128">
        <v>175</v>
      </c>
      <c r="L1375" s="129" t="s">
        <v>60</v>
      </c>
      <c r="M1375" s="128" t="s">
        <v>191</v>
      </c>
      <c r="N1375" s="127" t="s">
        <v>485</v>
      </c>
      <c r="O1375" s="127" t="s">
        <v>165</v>
      </c>
      <c r="P1375" s="127" t="s">
        <v>183</v>
      </c>
      <c r="Q1375" s="131" t="s">
        <v>13612</v>
      </c>
      <c r="R1375" s="131" t="s">
        <v>16120</v>
      </c>
      <c r="S1375" s="132" t="s">
        <v>16121</v>
      </c>
      <c r="T1375" s="136" t="s">
        <v>179</v>
      </c>
      <c r="U1375" s="211"/>
      <c r="V1375" s="211"/>
      <c r="W1375" s="133" t="str">
        <f>VLOOKUP(TRIM(X1375),X10:Y88,2,FALSE)</f>
        <v>Frank</v>
      </c>
      <c r="X1375" s="11" t="str">
        <f t="shared" si="47"/>
        <v>6.5.3</v>
      </c>
      <c r="AA1375" s="1">
        <f t="shared" si="46"/>
        <v>12</v>
      </c>
    </row>
    <row r="1376" spans="1:27" ht="37.200000000000003" customHeight="1">
      <c r="A1376" s="119"/>
      <c r="B1376" s="134" t="s">
        <v>57</v>
      </c>
      <c r="C1376" s="122" t="s">
        <v>22</v>
      </c>
      <c r="D1376" s="122" t="s">
        <v>98</v>
      </c>
      <c r="E1376" s="123" t="s">
        <v>11850</v>
      </c>
      <c r="F1376" s="124" t="s">
        <v>24</v>
      </c>
      <c r="G1376" s="138" t="s">
        <v>142</v>
      </c>
      <c r="H1376" s="138" t="s">
        <v>15191</v>
      </c>
      <c r="I1376" s="139" t="s">
        <v>228</v>
      </c>
      <c r="J1376" s="140" t="s">
        <v>174</v>
      </c>
      <c r="K1376" s="141">
        <v>69</v>
      </c>
      <c r="L1376" s="140" t="s">
        <v>60</v>
      </c>
      <c r="M1376" s="141" t="s">
        <v>191</v>
      </c>
      <c r="N1376" s="140" t="s">
        <v>485</v>
      </c>
      <c r="O1376" s="140" t="s">
        <v>165</v>
      </c>
      <c r="P1376" s="140" t="s">
        <v>183</v>
      </c>
      <c r="Q1376" s="142" t="s">
        <v>16758</v>
      </c>
      <c r="R1376" s="142" t="s">
        <v>16757</v>
      </c>
      <c r="S1376" s="145"/>
      <c r="T1376" s="136" t="s">
        <v>282</v>
      </c>
      <c r="U1376" s="211"/>
      <c r="V1376" s="211"/>
      <c r="W1376" s="133" t="str">
        <f>VLOOKUP(TRIM(X1376),X10:Y88,2,FALSE)</f>
        <v>Frank</v>
      </c>
      <c r="X1376" s="11" t="str">
        <f t="shared" si="47"/>
        <v>6.5.3</v>
      </c>
      <c r="AA1376" s="1">
        <f t="shared" si="46"/>
        <v>5</v>
      </c>
    </row>
    <row r="1377" spans="1:27" ht="37.200000000000003" customHeight="1">
      <c r="A1377" s="119" t="s">
        <v>139</v>
      </c>
      <c r="B1377" s="134" t="s">
        <v>57</v>
      </c>
      <c r="C1377" s="122" t="s">
        <v>140</v>
      </c>
      <c r="D1377" s="122" t="s">
        <v>98</v>
      </c>
      <c r="E1377" s="123" t="s">
        <v>11851</v>
      </c>
      <c r="F1377" s="124" t="s">
        <v>180</v>
      </c>
      <c r="G1377" s="124" t="s">
        <v>142</v>
      </c>
      <c r="H1377" s="124" t="s">
        <v>12881</v>
      </c>
      <c r="I1377" s="210" t="s">
        <v>228</v>
      </c>
      <c r="J1377" s="129"/>
      <c r="K1377" s="128"/>
      <c r="L1377" s="129"/>
      <c r="M1377" s="128"/>
      <c r="N1377" s="127"/>
      <c r="O1377" s="127" t="s">
        <v>165</v>
      </c>
      <c r="P1377" s="127"/>
      <c r="Q1377" s="131" t="s">
        <v>12882</v>
      </c>
      <c r="R1377" s="131" t="s">
        <v>16126</v>
      </c>
      <c r="S1377" s="132" t="s">
        <v>16127</v>
      </c>
      <c r="T1377" s="136" t="s">
        <v>229</v>
      </c>
      <c r="U1377" s="211"/>
      <c r="V1377" s="211"/>
      <c r="W1377" s="133" t="str">
        <f>VLOOKUP(TRIM(X1377),X10:Y88,2,FALSE)</f>
        <v>Frank</v>
      </c>
      <c r="X1377" s="11" t="str">
        <f t="shared" si="47"/>
        <v>6.5.3</v>
      </c>
      <c r="AA1377" s="1">
        <f t="shared" si="46"/>
        <v>5</v>
      </c>
    </row>
    <row r="1378" spans="1:27" ht="37.200000000000003" customHeight="1">
      <c r="A1378" s="119" t="s">
        <v>139</v>
      </c>
      <c r="B1378" s="134" t="s">
        <v>57</v>
      </c>
      <c r="C1378" s="122" t="s">
        <v>140</v>
      </c>
      <c r="D1378" s="122" t="s">
        <v>98</v>
      </c>
      <c r="E1378" s="123" t="s">
        <v>11852</v>
      </c>
      <c r="F1378" s="124" t="s">
        <v>24</v>
      </c>
      <c r="G1378" s="124" t="s">
        <v>142</v>
      </c>
      <c r="H1378" s="124" t="s">
        <v>15196</v>
      </c>
      <c r="I1378" s="210" t="s">
        <v>212</v>
      </c>
      <c r="J1378" s="129" t="s">
        <v>185</v>
      </c>
      <c r="K1378" s="128">
        <v>155</v>
      </c>
      <c r="L1378" s="129" t="s">
        <v>60</v>
      </c>
      <c r="M1378" s="128" t="s">
        <v>216</v>
      </c>
      <c r="N1378" s="127" t="s">
        <v>485</v>
      </c>
      <c r="O1378" s="127" t="s">
        <v>165</v>
      </c>
      <c r="P1378" s="127" t="s">
        <v>183</v>
      </c>
      <c r="Q1378" s="131" t="s">
        <v>13565</v>
      </c>
      <c r="R1378" s="131" t="s">
        <v>16123</v>
      </c>
      <c r="S1378" s="132" t="s">
        <v>16124</v>
      </c>
      <c r="T1378" s="136" t="s">
        <v>213</v>
      </c>
      <c r="U1378" s="211"/>
      <c r="V1378" s="211"/>
      <c r="W1378" s="133" t="str">
        <f>VLOOKUP(TRIM(X1378),X10:Y88,2,FALSE)</f>
        <v>Frank</v>
      </c>
      <c r="X1378" s="11" t="str">
        <f t="shared" si="47"/>
        <v>6.5.3</v>
      </c>
      <c r="AA1378" s="1">
        <f t="shared" si="46"/>
        <v>21</v>
      </c>
    </row>
    <row r="1379" spans="1:27" ht="37.200000000000003" customHeight="1">
      <c r="A1379" s="119" t="s">
        <v>139</v>
      </c>
      <c r="B1379" s="134" t="s">
        <v>57</v>
      </c>
      <c r="C1379" s="122" t="s">
        <v>140</v>
      </c>
      <c r="D1379" s="122" t="s">
        <v>98</v>
      </c>
      <c r="E1379" s="123" t="s">
        <v>11853</v>
      </c>
      <c r="F1379" s="124" t="s">
        <v>23</v>
      </c>
      <c r="G1379" s="124" t="s">
        <v>142</v>
      </c>
      <c r="H1379" s="124" t="s">
        <v>15199</v>
      </c>
      <c r="I1379" s="210" t="s">
        <v>17572</v>
      </c>
      <c r="J1379" s="129" t="s">
        <v>174</v>
      </c>
      <c r="K1379" s="128">
        <v>181</v>
      </c>
      <c r="L1379" s="129" t="s">
        <v>60</v>
      </c>
      <c r="M1379" s="128" t="s">
        <v>234</v>
      </c>
      <c r="N1379" s="127" t="s">
        <v>485</v>
      </c>
      <c r="O1379" s="127" t="s">
        <v>165</v>
      </c>
      <c r="P1379" s="127" t="s">
        <v>183</v>
      </c>
      <c r="Q1379" s="131" t="s">
        <v>13693</v>
      </c>
      <c r="R1379" s="131" t="s">
        <v>17382</v>
      </c>
      <c r="S1379" s="132" t="s">
        <v>145</v>
      </c>
      <c r="T1379" s="136" t="s">
        <v>13177</v>
      </c>
      <c r="U1379" s="211"/>
      <c r="V1379" s="211" t="s">
        <v>245</v>
      </c>
      <c r="W1379" s="133" t="str">
        <f>VLOOKUP(TRIM(X1379),X10:Y88,2,FALSE)</f>
        <v>Frank</v>
      </c>
      <c r="X1379" s="11" t="str">
        <f t="shared" si="47"/>
        <v>6.5.3</v>
      </c>
      <c r="AA1379" s="1">
        <f t="shared" si="46"/>
        <v>132</v>
      </c>
    </row>
    <row r="1380" spans="1:27" ht="37.200000000000003" customHeight="1">
      <c r="A1380" s="119" t="s">
        <v>139</v>
      </c>
      <c r="B1380" s="134" t="s">
        <v>57</v>
      </c>
      <c r="C1380" s="122" t="s">
        <v>140</v>
      </c>
      <c r="D1380" s="122" t="s">
        <v>98</v>
      </c>
      <c r="E1380" s="123" t="s">
        <v>11854</v>
      </c>
      <c r="F1380" s="124" t="s">
        <v>23</v>
      </c>
      <c r="G1380" s="124" t="s">
        <v>142</v>
      </c>
      <c r="H1380" s="124" t="s">
        <v>15202</v>
      </c>
      <c r="I1380" s="210" t="s">
        <v>17572</v>
      </c>
      <c r="J1380" s="129" t="s">
        <v>185</v>
      </c>
      <c r="K1380" s="128">
        <v>229</v>
      </c>
      <c r="L1380" s="129" t="s">
        <v>60</v>
      </c>
      <c r="M1380" s="128" t="s">
        <v>234</v>
      </c>
      <c r="N1380" s="127" t="s">
        <v>485</v>
      </c>
      <c r="O1380" s="127" t="s">
        <v>165</v>
      </c>
      <c r="P1380" s="127" t="s">
        <v>183</v>
      </c>
      <c r="Q1380" s="131" t="s">
        <v>13694</v>
      </c>
      <c r="R1380" s="131" t="s">
        <v>17383</v>
      </c>
      <c r="S1380" s="132" t="s">
        <v>145</v>
      </c>
      <c r="T1380" s="136" t="s">
        <v>13177</v>
      </c>
      <c r="U1380" s="211"/>
      <c r="V1380" s="211" t="s">
        <v>245</v>
      </c>
      <c r="W1380" s="133" t="str">
        <f>VLOOKUP(TRIM(X1380),X10:Y88,2,FALSE)</f>
        <v>Frank</v>
      </c>
      <c r="X1380" s="11" t="str">
        <f t="shared" si="47"/>
        <v>6.5.3</v>
      </c>
      <c r="AA1380" s="1">
        <f t="shared" si="46"/>
        <v>132</v>
      </c>
    </row>
    <row r="1381" spans="1:27" ht="37.200000000000003" customHeight="1">
      <c r="A1381" s="119" t="s">
        <v>139</v>
      </c>
      <c r="B1381" s="134" t="s">
        <v>57</v>
      </c>
      <c r="C1381" s="122" t="s">
        <v>140</v>
      </c>
      <c r="D1381" s="122" t="s">
        <v>98</v>
      </c>
      <c r="E1381" s="123" t="s">
        <v>11855</v>
      </c>
      <c r="F1381" s="124" t="s">
        <v>23</v>
      </c>
      <c r="G1381" s="124" t="s">
        <v>142</v>
      </c>
      <c r="H1381" s="124" t="s">
        <v>15206</v>
      </c>
      <c r="I1381" s="210" t="s">
        <v>17572</v>
      </c>
      <c r="J1381" s="129" t="s">
        <v>5550</v>
      </c>
      <c r="K1381" s="128">
        <v>36</v>
      </c>
      <c r="L1381" s="129" t="s">
        <v>60</v>
      </c>
      <c r="M1381" s="128" t="s">
        <v>234</v>
      </c>
      <c r="N1381" s="127" t="s">
        <v>485</v>
      </c>
      <c r="O1381" s="127" t="s">
        <v>165</v>
      </c>
      <c r="P1381" s="127" t="s">
        <v>183</v>
      </c>
      <c r="Q1381" s="131" t="s">
        <v>13694</v>
      </c>
      <c r="R1381" s="131" t="s">
        <v>17384</v>
      </c>
      <c r="S1381" s="132" t="s">
        <v>145</v>
      </c>
      <c r="T1381" s="136" t="s">
        <v>13177</v>
      </c>
      <c r="U1381" s="211"/>
      <c r="V1381" s="211" t="s">
        <v>245</v>
      </c>
      <c r="W1381" s="133" t="str">
        <f>VLOOKUP(TRIM(X1381),X10:Y88,2,FALSE)</f>
        <v>Frank</v>
      </c>
      <c r="X1381" s="11" t="str">
        <f t="shared" si="47"/>
        <v>6.5.3</v>
      </c>
      <c r="AA1381" s="1">
        <f t="shared" si="46"/>
        <v>132</v>
      </c>
    </row>
    <row r="1382" spans="1:27" ht="37.200000000000003" customHeight="1">
      <c r="A1382" s="119" t="s">
        <v>139</v>
      </c>
      <c r="B1382" s="134" t="s">
        <v>57</v>
      </c>
      <c r="C1382" s="122" t="s">
        <v>140</v>
      </c>
      <c r="D1382" s="122" t="s">
        <v>98</v>
      </c>
      <c r="E1382" s="123" t="s">
        <v>11856</v>
      </c>
      <c r="F1382" s="124" t="s">
        <v>24</v>
      </c>
      <c r="G1382" s="124" t="s">
        <v>142</v>
      </c>
      <c r="H1382" s="124" t="s">
        <v>15209</v>
      </c>
      <c r="I1382" s="210" t="s">
        <v>5531</v>
      </c>
      <c r="J1382" s="129" t="s">
        <v>174</v>
      </c>
      <c r="K1382" s="128">
        <v>21</v>
      </c>
      <c r="L1382" s="129" t="s">
        <v>60</v>
      </c>
      <c r="M1382" s="128" t="s">
        <v>191</v>
      </c>
      <c r="N1382" s="127" t="s">
        <v>485</v>
      </c>
      <c r="O1382" s="127" t="s">
        <v>165</v>
      </c>
      <c r="P1382" s="127" t="s">
        <v>183</v>
      </c>
      <c r="Q1382" s="131" t="s">
        <v>13406</v>
      </c>
      <c r="R1382" s="131" t="s">
        <v>16128</v>
      </c>
      <c r="S1382" s="132" t="s">
        <v>16129</v>
      </c>
      <c r="T1382" s="136" t="s">
        <v>230</v>
      </c>
      <c r="U1382" s="211"/>
      <c r="V1382" s="211"/>
      <c r="W1382" s="133" t="str">
        <f>VLOOKUP(TRIM(X1382),X10:Y88,2,FALSE)</f>
        <v>Frank</v>
      </c>
      <c r="X1382" s="11" t="str">
        <f t="shared" si="47"/>
        <v>6.5.3</v>
      </c>
      <c r="AA1382" s="1">
        <f t="shared" si="46"/>
        <v>42</v>
      </c>
    </row>
    <row r="1383" spans="1:27" ht="37.200000000000003" customHeight="1">
      <c r="A1383" s="119" t="s">
        <v>139</v>
      </c>
      <c r="B1383" s="134" t="s">
        <v>57</v>
      </c>
      <c r="C1383" s="122" t="s">
        <v>140</v>
      </c>
      <c r="D1383" s="122" t="s">
        <v>98</v>
      </c>
      <c r="E1383" s="123" t="s">
        <v>11857</v>
      </c>
      <c r="F1383" s="124" t="s">
        <v>24</v>
      </c>
      <c r="G1383" s="124" t="s">
        <v>142</v>
      </c>
      <c r="H1383" s="124" t="s">
        <v>15212</v>
      </c>
      <c r="I1383" s="210" t="s">
        <v>2350</v>
      </c>
      <c r="J1383" s="129" t="s">
        <v>185</v>
      </c>
      <c r="K1383" s="128">
        <v>105</v>
      </c>
      <c r="L1383" s="129" t="s">
        <v>60</v>
      </c>
      <c r="M1383" s="128" t="s">
        <v>191</v>
      </c>
      <c r="N1383" s="127" t="s">
        <v>485</v>
      </c>
      <c r="O1383" s="127" t="s">
        <v>165</v>
      </c>
      <c r="P1383" s="127" t="s">
        <v>183</v>
      </c>
      <c r="Q1383" s="131" t="s">
        <v>13475</v>
      </c>
      <c r="R1383" s="131" t="s">
        <v>16131</v>
      </c>
      <c r="S1383" s="132" t="s">
        <v>16132</v>
      </c>
      <c r="T1383" s="136" t="s">
        <v>230</v>
      </c>
      <c r="U1383" s="211"/>
      <c r="V1383" s="211"/>
      <c r="W1383" s="133" t="str">
        <f>VLOOKUP(TRIM(X1383),X10:Y88,2,FALSE)</f>
        <v>Frank</v>
      </c>
      <c r="X1383" s="11" t="str">
        <f t="shared" si="47"/>
        <v>6.5.3</v>
      </c>
      <c r="AA1383" s="1">
        <f t="shared" si="46"/>
        <v>26</v>
      </c>
    </row>
    <row r="1384" spans="1:27" ht="37.200000000000003" customHeight="1">
      <c r="A1384" s="119" t="s">
        <v>139</v>
      </c>
      <c r="B1384" s="134" t="s">
        <v>57</v>
      </c>
      <c r="C1384" s="122" t="s">
        <v>140</v>
      </c>
      <c r="D1384" s="122" t="s">
        <v>98</v>
      </c>
      <c r="E1384" s="123" t="s">
        <v>11858</v>
      </c>
      <c r="F1384" s="124" t="s">
        <v>23</v>
      </c>
      <c r="G1384" s="124" t="s">
        <v>142</v>
      </c>
      <c r="H1384" s="124" t="s">
        <v>15215</v>
      </c>
      <c r="I1384" s="210" t="s">
        <v>189</v>
      </c>
      <c r="J1384" s="129" t="s">
        <v>185</v>
      </c>
      <c r="K1384" s="128">
        <v>92</v>
      </c>
      <c r="L1384" s="129" t="s">
        <v>60</v>
      </c>
      <c r="M1384" s="128" t="s">
        <v>191</v>
      </c>
      <c r="N1384" s="127" t="s">
        <v>485</v>
      </c>
      <c r="O1384" s="127" t="s">
        <v>165</v>
      </c>
      <c r="P1384" s="127" t="s">
        <v>183</v>
      </c>
      <c r="Q1384" s="131" t="s">
        <v>13461</v>
      </c>
      <c r="R1384" s="131" t="s">
        <v>17385</v>
      </c>
      <c r="S1384" s="132" t="s">
        <v>145</v>
      </c>
      <c r="T1384" s="136" t="s">
        <v>188</v>
      </c>
      <c r="U1384" s="211"/>
      <c r="V1384" s="211" t="s">
        <v>245</v>
      </c>
      <c r="W1384" s="133" t="str">
        <f>VLOOKUP(TRIM(X1384),X10:Y88,2,FALSE)</f>
        <v>Frank</v>
      </c>
      <c r="X1384" s="11" t="str">
        <f t="shared" si="47"/>
        <v>6.5.3</v>
      </c>
      <c r="AA1384" s="1">
        <f t="shared" si="46"/>
        <v>17</v>
      </c>
    </row>
    <row r="1385" spans="1:27" ht="37.200000000000003" customHeight="1">
      <c r="A1385" s="119" t="s">
        <v>139</v>
      </c>
      <c r="B1385" s="134" t="s">
        <v>57</v>
      </c>
      <c r="C1385" s="122" t="s">
        <v>140</v>
      </c>
      <c r="D1385" s="122" t="s">
        <v>97</v>
      </c>
      <c r="E1385" s="123" t="s">
        <v>11859</v>
      </c>
      <c r="F1385" s="124" t="s">
        <v>24</v>
      </c>
      <c r="G1385" s="124" t="s">
        <v>142</v>
      </c>
      <c r="H1385" s="124" t="s">
        <v>17638</v>
      </c>
      <c r="I1385" s="210" t="s">
        <v>241</v>
      </c>
      <c r="J1385" s="129" t="s">
        <v>174</v>
      </c>
      <c r="K1385" s="128">
        <v>144</v>
      </c>
      <c r="L1385" s="129" t="s">
        <v>60</v>
      </c>
      <c r="M1385" s="128" t="s">
        <v>191</v>
      </c>
      <c r="N1385" s="127" t="s">
        <v>485</v>
      </c>
      <c r="O1385" s="127" t="s">
        <v>165</v>
      </c>
      <c r="P1385" s="127" t="s">
        <v>183</v>
      </c>
      <c r="Q1385" s="131" t="s">
        <v>8729</v>
      </c>
      <c r="R1385" s="131" t="s">
        <v>16754</v>
      </c>
      <c r="S1385" s="132" t="s">
        <v>16755</v>
      </c>
      <c r="T1385" s="136" t="s">
        <v>286</v>
      </c>
      <c r="U1385" s="211"/>
      <c r="V1385" s="211"/>
      <c r="W1385" s="133" t="str">
        <f>VLOOKUP(TRIM(X1385),X10:Y88,2,FALSE)</f>
        <v>Frank</v>
      </c>
      <c r="X1385" s="11" t="str">
        <f t="shared" si="47"/>
        <v>6.5.2</v>
      </c>
      <c r="AA1385" s="1">
        <f t="shared" si="46"/>
        <v>7</v>
      </c>
    </row>
    <row r="1386" spans="1:27" ht="37.200000000000003" customHeight="1">
      <c r="A1386" s="119" t="s">
        <v>139</v>
      </c>
      <c r="B1386" s="134" t="s">
        <v>57</v>
      </c>
      <c r="C1386" s="122" t="s">
        <v>140</v>
      </c>
      <c r="D1386" s="122" t="s">
        <v>97</v>
      </c>
      <c r="E1386" s="123" t="s">
        <v>11860</v>
      </c>
      <c r="F1386" s="124" t="s">
        <v>23</v>
      </c>
      <c r="G1386" s="124" t="s">
        <v>142</v>
      </c>
      <c r="H1386" s="124" t="s">
        <v>15234</v>
      </c>
      <c r="I1386" s="135" t="s">
        <v>9813</v>
      </c>
      <c r="J1386" s="129" t="s">
        <v>185</v>
      </c>
      <c r="K1386" s="128">
        <v>3</v>
      </c>
      <c r="L1386" s="129" t="s">
        <v>60</v>
      </c>
      <c r="M1386" s="128" t="s">
        <v>191</v>
      </c>
      <c r="N1386" s="127" t="s">
        <v>485</v>
      </c>
      <c r="O1386" s="127" t="s">
        <v>165</v>
      </c>
      <c r="P1386" s="127" t="s">
        <v>183</v>
      </c>
      <c r="Q1386" s="131" t="s">
        <v>13376</v>
      </c>
      <c r="R1386" s="131" t="s">
        <v>17386</v>
      </c>
      <c r="S1386" s="132" t="s">
        <v>145</v>
      </c>
      <c r="T1386" s="136" t="s">
        <v>230</v>
      </c>
      <c r="U1386" s="211"/>
      <c r="V1386" s="211" t="s">
        <v>245</v>
      </c>
      <c r="W1386" s="133" t="str">
        <f>VLOOKUP(TRIM(X1386),X10:Y88,2,FALSE)</f>
        <v>Frank</v>
      </c>
      <c r="X1386" s="11" t="str">
        <f t="shared" si="47"/>
        <v>6.5.2</v>
      </c>
      <c r="AA1386" s="1">
        <f t="shared" si="46"/>
        <v>50</v>
      </c>
    </row>
    <row r="1387" spans="1:27" ht="37.200000000000003" customHeight="1">
      <c r="A1387" s="119" t="s">
        <v>139</v>
      </c>
      <c r="B1387" s="134" t="s">
        <v>57</v>
      </c>
      <c r="C1387" s="122" t="s">
        <v>140</v>
      </c>
      <c r="D1387" s="122" t="s">
        <v>97</v>
      </c>
      <c r="E1387" s="123" t="s">
        <v>11861</v>
      </c>
      <c r="F1387" s="124" t="s">
        <v>23</v>
      </c>
      <c r="G1387" s="124" t="s">
        <v>142</v>
      </c>
      <c r="H1387" s="124" t="s">
        <v>15237</v>
      </c>
      <c r="I1387" s="210" t="s">
        <v>241</v>
      </c>
      <c r="J1387" s="129" t="s">
        <v>185</v>
      </c>
      <c r="K1387" s="128">
        <v>209</v>
      </c>
      <c r="L1387" s="129" t="s">
        <v>60</v>
      </c>
      <c r="M1387" s="128" t="s">
        <v>191</v>
      </c>
      <c r="N1387" s="127" t="s">
        <v>485</v>
      </c>
      <c r="O1387" s="127" t="s">
        <v>165</v>
      </c>
      <c r="P1387" s="127" t="s">
        <v>183</v>
      </c>
      <c r="Q1387" s="131" t="s">
        <v>13662</v>
      </c>
      <c r="R1387" s="131" t="s">
        <v>17387</v>
      </c>
      <c r="S1387" s="132" t="s">
        <v>145</v>
      </c>
      <c r="T1387" s="136" t="s">
        <v>266</v>
      </c>
      <c r="U1387" s="211"/>
      <c r="V1387" s="211" t="s">
        <v>245</v>
      </c>
      <c r="W1387" s="133" t="str">
        <f>VLOOKUP(TRIM(X1387),X10:Y88,2,FALSE)</f>
        <v>Frank</v>
      </c>
      <c r="X1387" s="11" t="str">
        <f t="shared" si="47"/>
        <v>6.5.2</v>
      </c>
      <c r="AA1387" s="1">
        <f t="shared" si="46"/>
        <v>7</v>
      </c>
    </row>
    <row r="1388" spans="1:27" ht="37.200000000000003" customHeight="1">
      <c r="A1388" s="119" t="s">
        <v>139</v>
      </c>
      <c r="B1388" s="134" t="s">
        <v>57</v>
      </c>
      <c r="C1388" s="122" t="s">
        <v>140</v>
      </c>
      <c r="D1388" s="122" t="s">
        <v>97</v>
      </c>
      <c r="E1388" s="123" t="s">
        <v>11862</v>
      </c>
      <c r="F1388" s="124" t="s">
        <v>23</v>
      </c>
      <c r="G1388" s="124" t="s">
        <v>142</v>
      </c>
      <c r="H1388" s="124" t="s">
        <v>15240</v>
      </c>
      <c r="I1388" s="210" t="s">
        <v>196</v>
      </c>
      <c r="J1388" s="129" t="s">
        <v>185</v>
      </c>
      <c r="K1388" s="128">
        <v>230</v>
      </c>
      <c r="L1388" s="129" t="s">
        <v>60</v>
      </c>
      <c r="M1388" s="128" t="s">
        <v>191</v>
      </c>
      <c r="N1388" s="127" t="s">
        <v>485</v>
      </c>
      <c r="O1388" s="127" t="s">
        <v>165</v>
      </c>
      <c r="P1388" s="127" t="s">
        <v>183</v>
      </c>
      <c r="Q1388" s="131" t="s">
        <v>8740</v>
      </c>
      <c r="R1388" s="131" t="s">
        <v>17388</v>
      </c>
      <c r="S1388" s="132" t="s">
        <v>145</v>
      </c>
      <c r="T1388" s="136" t="s">
        <v>197</v>
      </c>
      <c r="U1388" s="211"/>
      <c r="V1388" s="211" t="s">
        <v>245</v>
      </c>
      <c r="W1388" s="133" t="str">
        <f>VLOOKUP(TRIM(X1388),X10:Y88,2,FALSE)</f>
        <v>Frank</v>
      </c>
      <c r="X1388" s="11" t="str">
        <f t="shared" si="47"/>
        <v>6.5.2</v>
      </c>
      <c r="AA1388" s="1">
        <f t="shared" si="46"/>
        <v>25</v>
      </c>
    </row>
    <row r="1389" spans="1:27" ht="37.200000000000003" customHeight="1">
      <c r="A1389" s="119" t="s">
        <v>139</v>
      </c>
      <c r="B1389" s="134" t="s">
        <v>57</v>
      </c>
      <c r="C1389" s="122" t="s">
        <v>140</v>
      </c>
      <c r="D1389" s="122" t="s">
        <v>97</v>
      </c>
      <c r="E1389" s="123" t="s">
        <v>11863</v>
      </c>
      <c r="F1389" s="124" t="s">
        <v>23</v>
      </c>
      <c r="G1389" s="124" t="s">
        <v>142</v>
      </c>
      <c r="H1389" s="124" t="s">
        <v>17693</v>
      </c>
      <c r="I1389" s="210" t="s">
        <v>228</v>
      </c>
      <c r="J1389" s="129" t="s">
        <v>185</v>
      </c>
      <c r="K1389" s="128">
        <v>195</v>
      </c>
      <c r="L1389" s="129" t="s">
        <v>60</v>
      </c>
      <c r="M1389" s="128" t="s">
        <v>191</v>
      </c>
      <c r="N1389" s="127" t="s">
        <v>485</v>
      </c>
      <c r="O1389" s="127" t="s">
        <v>165</v>
      </c>
      <c r="P1389" s="127" t="s">
        <v>183</v>
      </c>
      <c r="Q1389" s="131" t="s">
        <v>13642</v>
      </c>
      <c r="R1389" s="131" t="s">
        <v>17389</v>
      </c>
      <c r="S1389" s="132" t="s">
        <v>145</v>
      </c>
      <c r="T1389" s="136" t="s">
        <v>229</v>
      </c>
      <c r="U1389" s="211"/>
      <c r="V1389" s="211" t="s">
        <v>245</v>
      </c>
      <c r="W1389" s="133" t="str">
        <f>VLOOKUP(TRIM(X1389),X10:Y88,2,FALSE)</f>
        <v>Frank</v>
      </c>
      <c r="X1389" s="11" t="str">
        <f t="shared" si="47"/>
        <v>6.5.2</v>
      </c>
      <c r="AA1389" s="1">
        <f t="shared" si="46"/>
        <v>5</v>
      </c>
    </row>
    <row r="1390" spans="1:27" ht="37.200000000000003" customHeight="1">
      <c r="A1390" s="119" t="s">
        <v>139</v>
      </c>
      <c r="B1390" s="134" t="s">
        <v>57</v>
      </c>
      <c r="C1390" s="122" t="s">
        <v>140</v>
      </c>
      <c r="D1390" s="122" t="s">
        <v>97</v>
      </c>
      <c r="E1390" s="123" t="s">
        <v>11864</v>
      </c>
      <c r="F1390" s="124" t="s">
        <v>20</v>
      </c>
      <c r="G1390" s="124" t="s">
        <v>142</v>
      </c>
      <c r="H1390" s="124" t="s">
        <v>15909</v>
      </c>
      <c r="I1390" s="210" t="s">
        <v>13184</v>
      </c>
      <c r="J1390" s="127"/>
      <c r="K1390" s="212"/>
      <c r="L1390" s="127"/>
      <c r="M1390" s="212"/>
      <c r="N1390" s="127"/>
      <c r="O1390" s="127" t="s">
        <v>165</v>
      </c>
      <c r="P1390" s="127"/>
      <c r="Q1390" s="131" t="s">
        <v>323</v>
      </c>
      <c r="R1390" s="131" t="s">
        <v>17390</v>
      </c>
      <c r="S1390" s="132" t="s">
        <v>145</v>
      </c>
      <c r="T1390" s="136" t="s">
        <v>292</v>
      </c>
      <c r="U1390" s="211"/>
      <c r="V1390" s="211" t="s">
        <v>245</v>
      </c>
      <c r="W1390" s="133" t="str">
        <f>VLOOKUP(TRIM(X1390),X10:Y88,2,FALSE)</f>
        <v>Frank</v>
      </c>
      <c r="X1390" s="11" t="str">
        <f t="shared" si="47"/>
        <v>6.5.2</v>
      </c>
      <c r="AA1390" s="1">
        <f t="shared" si="46"/>
        <v>18</v>
      </c>
    </row>
    <row r="1391" spans="1:27" ht="37.200000000000003" customHeight="1">
      <c r="A1391" s="119" t="s">
        <v>139</v>
      </c>
      <c r="B1391" s="134" t="s">
        <v>57</v>
      </c>
      <c r="C1391" s="122" t="s">
        <v>140</v>
      </c>
      <c r="D1391" s="122" t="s">
        <v>97</v>
      </c>
      <c r="E1391" s="123" t="s">
        <v>11865</v>
      </c>
      <c r="F1391" s="124" t="s">
        <v>23</v>
      </c>
      <c r="G1391" s="124" t="s">
        <v>142</v>
      </c>
      <c r="H1391" s="124" t="s">
        <v>15248</v>
      </c>
      <c r="I1391" s="210" t="s">
        <v>228</v>
      </c>
      <c r="J1391" s="129" t="s">
        <v>174</v>
      </c>
      <c r="K1391" s="128">
        <v>72</v>
      </c>
      <c r="L1391" s="129" t="s">
        <v>60</v>
      </c>
      <c r="M1391" s="128" t="s">
        <v>191</v>
      </c>
      <c r="N1391" s="127" t="s">
        <v>485</v>
      </c>
      <c r="O1391" s="127" t="s">
        <v>165</v>
      </c>
      <c r="P1391" s="127" t="s">
        <v>183</v>
      </c>
      <c r="Q1391" s="131" t="s">
        <v>13472</v>
      </c>
      <c r="R1391" s="131" t="s">
        <v>17391</v>
      </c>
      <c r="S1391" s="132" t="s">
        <v>145</v>
      </c>
      <c r="T1391" s="136" t="s">
        <v>243</v>
      </c>
      <c r="U1391" s="211"/>
      <c r="V1391" s="211" t="s">
        <v>245</v>
      </c>
      <c r="W1391" s="133" t="str">
        <f>VLOOKUP(TRIM(X1391),X10:Y88,2,FALSE)</f>
        <v>Frank</v>
      </c>
      <c r="X1391" s="11" t="str">
        <f t="shared" si="47"/>
        <v>6.5.2</v>
      </c>
      <c r="AA1391" s="1">
        <f t="shared" si="46"/>
        <v>5</v>
      </c>
    </row>
    <row r="1392" spans="1:27" ht="37.200000000000003" customHeight="1">
      <c r="A1392" s="119" t="s">
        <v>139</v>
      </c>
      <c r="B1392" s="134" t="s">
        <v>57</v>
      </c>
      <c r="C1392" s="122" t="s">
        <v>140</v>
      </c>
      <c r="D1392" s="122" t="s">
        <v>97</v>
      </c>
      <c r="E1392" s="123" t="s">
        <v>11866</v>
      </c>
      <c r="F1392" s="124" t="s">
        <v>24</v>
      </c>
      <c r="G1392" s="124" t="s">
        <v>142</v>
      </c>
      <c r="H1392" s="124" t="s">
        <v>15251</v>
      </c>
      <c r="I1392" s="210" t="s">
        <v>189</v>
      </c>
      <c r="J1392" s="129" t="s">
        <v>174</v>
      </c>
      <c r="K1392" s="128">
        <v>129</v>
      </c>
      <c r="L1392" s="129" t="s">
        <v>60</v>
      </c>
      <c r="M1392" s="128" t="s">
        <v>191</v>
      </c>
      <c r="N1392" s="127" t="s">
        <v>485</v>
      </c>
      <c r="O1392" s="127" t="s">
        <v>165</v>
      </c>
      <c r="P1392" s="127" t="s">
        <v>183</v>
      </c>
      <c r="Q1392" s="131" t="s">
        <v>13622</v>
      </c>
      <c r="R1392" s="131" t="s">
        <v>15911</v>
      </c>
      <c r="S1392" s="132" t="s">
        <v>15910</v>
      </c>
      <c r="T1392" s="136" t="s">
        <v>12838</v>
      </c>
      <c r="U1392" s="211"/>
      <c r="V1392" s="211"/>
      <c r="W1392" s="133" t="str">
        <f>VLOOKUP(TRIM(X1392),X10:Y88,2,FALSE)</f>
        <v>Frank</v>
      </c>
      <c r="X1392" s="11" t="str">
        <f t="shared" si="47"/>
        <v>6.5.2</v>
      </c>
      <c r="AA1392" s="1">
        <f t="shared" si="46"/>
        <v>17</v>
      </c>
    </row>
    <row r="1393" spans="1:27" ht="37.200000000000003" customHeight="1">
      <c r="A1393" s="119" t="s">
        <v>139</v>
      </c>
      <c r="B1393" s="134" t="s">
        <v>57</v>
      </c>
      <c r="C1393" s="122" t="s">
        <v>140</v>
      </c>
      <c r="D1393" s="122" t="s">
        <v>97</v>
      </c>
      <c r="E1393" s="123" t="s">
        <v>11867</v>
      </c>
      <c r="F1393" s="124" t="s">
        <v>23</v>
      </c>
      <c r="G1393" s="124" t="s">
        <v>142</v>
      </c>
      <c r="H1393" s="124" t="s">
        <v>15255</v>
      </c>
      <c r="I1393" s="210" t="s">
        <v>212</v>
      </c>
      <c r="J1393" s="129" t="s">
        <v>174</v>
      </c>
      <c r="K1393" s="128">
        <v>149</v>
      </c>
      <c r="L1393" s="129" t="s">
        <v>60</v>
      </c>
      <c r="M1393" s="128" t="s">
        <v>191</v>
      </c>
      <c r="N1393" s="127" t="s">
        <v>485</v>
      </c>
      <c r="O1393" s="127" t="s">
        <v>165</v>
      </c>
      <c r="P1393" s="127" t="s">
        <v>183</v>
      </c>
      <c r="Q1393" s="131" t="s">
        <v>13657</v>
      </c>
      <c r="R1393" s="131" t="s">
        <v>17392</v>
      </c>
      <c r="S1393" s="132" t="s">
        <v>145</v>
      </c>
      <c r="T1393" s="136" t="s">
        <v>265</v>
      </c>
      <c r="U1393" s="211"/>
      <c r="V1393" s="211" t="s">
        <v>245</v>
      </c>
      <c r="W1393" s="133" t="str">
        <f>VLOOKUP(TRIM(X1393),X10:Y88,2,FALSE)</f>
        <v>Frank</v>
      </c>
      <c r="X1393" s="11" t="str">
        <f t="shared" si="47"/>
        <v>6.5.2</v>
      </c>
      <c r="AA1393" s="1">
        <f t="shared" si="46"/>
        <v>21</v>
      </c>
    </row>
    <row r="1394" spans="1:27" ht="37.200000000000003" customHeight="1">
      <c r="A1394" s="119" t="s">
        <v>139</v>
      </c>
      <c r="B1394" s="134" t="s">
        <v>57</v>
      </c>
      <c r="C1394" s="122" t="s">
        <v>140</v>
      </c>
      <c r="D1394" s="122" t="s">
        <v>97</v>
      </c>
      <c r="E1394" s="123" t="s">
        <v>11868</v>
      </c>
      <c r="F1394" s="124" t="s">
        <v>180</v>
      </c>
      <c r="G1394" s="124" t="s">
        <v>142</v>
      </c>
      <c r="H1394" s="124" t="s">
        <v>12692</v>
      </c>
      <c r="I1394" s="210" t="s">
        <v>295</v>
      </c>
      <c r="J1394" s="129"/>
      <c r="K1394" s="128"/>
      <c r="L1394" s="129"/>
      <c r="M1394" s="128"/>
      <c r="N1394" s="127"/>
      <c r="O1394" s="127" t="s">
        <v>165</v>
      </c>
      <c r="P1394" s="127" t="s">
        <v>183</v>
      </c>
      <c r="Q1394" s="131" t="s">
        <v>323</v>
      </c>
      <c r="R1394" s="131" t="s">
        <v>16362</v>
      </c>
      <c r="S1394" s="132" t="s">
        <v>16363</v>
      </c>
      <c r="T1394" s="136" t="s">
        <v>226</v>
      </c>
      <c r="U1394" s="211"/>
      <c r="V1394" s="211"/>
      <c r="W1394" s="133" t="str">
        <f>VLOOKUP(TRIM(X1394),X10:Y88,2,FALSE)</f>
        <v>Frank</v>
      </c>
      <c r="X1394" s="11" t="str">
        <f t="shared" si="47"/>
        <v>6.5.2</v>
      </c>
      <c r="AA1394" s="1">
        <f t="shared" si="46"/>
        <v>6</v>
      </c>
    </row>
    <row r="1395" spans="1:27" ht="37.200000000000003" customHeight="1">
      <c r="A1395" s="119" t="s">
        <v>139</v>
      </c>
      <c r="B1395" s="134" t="s">
        <v>57</v>
      </c>
      <c r="C1395" s="122" t="s">
        <v>140</v>
      </c>
      <c r="D1395" s="122" t="s">
        <v>97</v>
      </c>
      <c r="E1395" s="123" t="s">
        <v>11869</v>
      </c>
      <c r="F1395" s="124" t="s">
        <v>20</v>
      </c>
      <c r="G1395" s="124" t="s">
        <v>142</v>
      </c>
      <c r="H1395" s="124" t="s">
        <v>15260</v>
      </c>
      <c r="I1395" s="210" t="s">
        <v>295</v>
      </c>
      <c r="J1395" s="129"/>
      <c r="K1395" s="128"/>
      <c r="L1395" s="129"/>
      <c r="M1395" s="128"/>
      <c r="N1395" s="127"/>
      <c r="O1395" s="127" t="s">
        <v>165</v>
      </c>
      <c r="P1395" s="127" t="s">
        <v>622</v>
      </c>
      <c r="Q1395" s="131" t="s">
        <v>17507</v>
      </c>
      <c r="R1395" s="131" t="s">
        <v>17393</v>
      </c>
      <c r="S1395" s="132" t="s">
        <v>145</v>
      </c>
      <c r="T1395" s="136" t="s">
        <v>14967</v>
      </c>
      <c r="U1395" s="211"/>
      <c r="V1395" s="211" t="s">
        <v>245</v>
      </c>
      <c r="W1395" s="133" t="str">
        <f>VLOOKUP(TRIM(X1395),X10:Y88,2,FALSE)</f>
        <v>Frank</v>
      </c>
      <c r="X1395" s="11" t="str">
        <f t="shared" si="47"/>
        <v>6.5.2</v>
      </c>
      <c r="AA1395" s="1">
        <f t="shared" si="46"/>
        <v>6</v>
      </c>
    </row>
    <row r="1396" spans="1:27" ht="37.200000000000003" customHeight="1">
      <c r="A1396" s="119" t="s">
        <v>139</v>
      </c>
      <c r="B1396" s="134" t="s">
        <v>57</v>
      </c>
      <c r="C1396" s="122" t="s">
        <v>140</v>
      </c>
      <c r="D1396" s="122" t="s">
        <v>97</v>
      </c>
      <c r="E1396" s="123" t="s">
        <v>11870</v>
      </c>
      <c r="F1396" s="124" t="s">
        <v>180</v>
      </c>
      <c r="G1396" s="124" t="s">
        <v>142</v>
      </c>
      <c r="H1396" s="124" t="s">
        <v>12389</v>
      </c>
      <c r="I1396" s="210" t="s">
        <v>2350</v>
      </c>
      <c r="J1396" s="129"/>
      <c r="K1396" s="128"/>
      <c r="L1396" s="129"/>
      <c r="M1396" s="128"/>
      <c r="N1396" s="127"/>
      <c r="O1396" s="127" t="s">
        <v>165</v>
      </c>
      <c r="P1396" s="127" t="s">
        <v>183</v>
      </c>
      <c r="Q1396" s="131" t="s">
        <v>12389</v>
      </c>
      <c r="R1396" s="131" t="s">
        <v>15914</v>
      </c>
      <c r="S1396" s="132" t="s">
        <v>15913</v>
      </c>
      <c r="T1396" s="136" t="s">
        <v>246</v>
      </c>
      <c r="U1396" s="211"/>
      <c r="V1396" s="211"/>
      <c r="W1396" s="133" t="str">
        <f>VLOOKUP(TRIM(X1396),X10:Y88,2,FALSE)</f>
        <v>Frank</v>
      </c>
      <c r="X1396" s="11" t="str">
        <f t="shared" si="47"/>
        <v>6.5.2</v>
      </c>
      <c r="AA1396" s="1">
        <f t="shared" si="46"/>
        <v>26</v>
      </c>
    </row>
    <row r="1397" spans="1:27" ht="37.200000000000003" customHeight="1">
      <c r="A1397" s="119" t="s">
        <v>139</v>
      </c>
      <c r="B1397" s="134" t="s">
        <v>57</v>
      </c>
      <c r="C1397" s="122" t="s">
        <v>140</v>
      </c>
      <c r="D1397" s="122" t="s">
        <v>97</v>
      </c>
      <c r="E1397" s="123" t="s">
        <v>11871</v>
      </c>
      <c r="F1397" s="124" t="s">
        <v>24</v>
      </c>
      <c r="G1397" s="124" t="s">
        <v>142</v>
      </c>
      <c r="H1397" s="124" t="s">
        <v>17622</v>
      </c>
      <c r="I1397" s="210" t="s">
        <v>270</v>
      </c>
      <c r="J1397" s="129" t="s">
        <v>174</v>
      </c>
      <c r="K1397" s="128">
        <v>25</v>
      </c>
      <c r="L1397" s="129" t="s">
        <v>60</v>
      </c>
      <c r="M1397" s="128" t="s">
        <v>191</v>
      </c>
      <c r="N1397" s="127" t="s">
        <v>485</v>
      </c>
      <c r="O1397" s="127" t="s">
        <v>165</v>
      </c>
      <c r="P1397" s="127" t="s">
        <v>183</v>
      </c>
      <c r="Q1397" s="131" t="s">
        <v>13411</v>
      </c>
      <c r="R1397" s="131" t="s">
        <v>16365</v>
      </c>
      <c r="S1397" s="132" t="s">
        <v>16366</v>
      </c>
      <c r="T1397" s="136" t="s">
        <v>273</v>
      </c>
      <c r="U1397" s="211"/>
      <c r="V1397" s="211"/>
      <c r="W1397" s="133" t="str">
        <f>VLOOKUP(TRIM(X1397),X10:Y88,2,FALSE)</f>
        <v>Frank</v>
      </c>
      <c r="X1397" s="11" t="str">
        <f t="shared" si="47"/>
        <v>6.5.2</v>
      </c>
      <c r="AA1397" s="1">
        <f t="shared" si="46"/>
        <v>3</v>
      </c>
    </row>
    <row r="1398" spans="1:27" ht="37.200000000000003" customHeight="1">
      <c r="A1398" s="119" t="s">
        <v>139</v>
      </c>
      <c r="B1398" s="134" t="s">
        <v>57</v>
      </c>
      <c r="C1398" s="122" t="s">
        <v>140</v>
      </c>
      <c r="D1398" s="122" t="s">
        <v>97</v>
      </c>
      <c r="E1398" s="123" t="s">
        <v>11872</v>
      </c>
      <c r="F1398" s="124" t="s">
        <v>24</v>
      </c>
      <c r="G1398" s="124" t="s">
        <v>142</v>
      </c>
      <c r="H1398" s="124" t="s">
        <v>15270</v>
      </c>
      <c r="I1398" s="210" t="s">
        <v>16367</v>
      </c>
      <c r="J1398" s="129" t="s">
        <v>174</v>
      </c>
      <c r="K1398" s="128">
        <v>64</v>
      </c>
      <c r="L1398" s="129" t="s">
        <v>60</v>
      </c>
      <c r="M1398" s="128" t="s">
        <v>191</v>
      </c>
      <c r="N1398" s="127" t="s">
        <v>485</v>
      </c>
      <c r="O1398" s="127" t="s">
        <v>165</v>
      </c>
      <c r="P1398" s="127" t="s">
        <v>183</v>
      </c>
      <c r="Q1398" s="131" t="s">
        <v>13455</v>
      </c>
      <c r="R1398" s="131" t="s">
        <v>16148</v>
      </c>
      <c r="S1398" s="132" t="s">
        <v>15915</v>
      </c>
      <c r="T1398" s="136" t="s">
        <v>287</v>
      </c>
      <c r="U1398" s="211"/>
      <c r="V1398" s="211"/>
      <c r="W1398" s="133" t="str">
        <f>VLOOKUP(TRIM(X1398),X10:Y88,2,FALSE)</f>
        <v>Frank</v>
      </c>
      <c r="X1398" s="11" t="str">
        <f t="shared" si="47"/>
        <v>6.5.2</v>
      </c>
      <c r="AA1398" s="1">
        <f t="shared" si="46"/>
        <v>51</v>
      </c>
    </row>
    <row r="1399" spans="1:27" ht="37.200000000000003" customHeight="1">
      <c r="A1399" s="119" t="s">
        <v>139</v>
      </c>
      <c r="B1399" s="134" t="s">
        <v>57</v>
      </c>
      <c r="C1399" s="122" t="s">
        <v>140</v>
      </c>
      <c r="D1399" s="122" t="s">
        <v>97</v>
      </c>
      <c r="E1399" s="123" t="s">
        <v>11873</v>
      </c>
      <c r="F1399" s="124" t="s">
        <v>23</v>
      </c>
      <c r="G1399" s="124" t="s">
        <v>142</v>
      </c>
      <c r="H1399" s="124" t="s">
        <v>15273</v>
      </c>
      <c r="I1399" s="210" t="s">
        <v>225</v>
      </c>
      <c r="J1399" s="129" t="s">
        <v>185</v>
      </c>
      <c r="K1399" s="128">
        <v>160</v>
      </c>
      <c r="L1399" s="129" t="s">
        <v>60</v>
      </c>
      <c r="M1399" s="128" t="s">
        <v>191</v>
      </c>
      <c r="N1399" s="127" t="s">
        <v>485</v>
      </c>
      <c r="O1399" s="127" t="s">
        <v>165</v>
      </c>
      <c r="P1399" s="127" t="s">
        <v>183</v>
      </c>
      <c r="Q1399" s="131" t="s">
        <v>13582</v>
      </c>
      <c r="R1399" s="131" t="s">
        <v>17394</v>
      </c>
      <c r="S1399" s="132" t="s">
        <v>145</v>
      </c>
      <c r="T1399" s="136" t="s">
        <v>226</v>
      </c>
      <c r="U1399" s="211"/>
      <c r="V1399" s="211" t="s">
        <v>245</v>
      </c>
      <c r="W1399" s="133" t="str">
        <f>VLOOKUP(TRIM(X1399),X10:Y88,2,FALSE)</f>
        <v>Frank</v>
      </c>
      <c r="X1399" s="11" t="str">
        <f t="shared" si="47"/>
        <v>6.5.2</v>
      </c>
      <c r="AA1399" s="1">
        <f t="shared" si="46"/>
        <v>8</v>
      </c>
    </row>
    <row r="1400" spans="1:27" ht="37.200000000000003" customHeight="1">
      <c r="A1400" s="119"/>
      <c r="B1400" s="134" t="s">
        <v>57</v>
      </c>
      <c r="C1400" s="122" t="s">
        <v>22</v>
      </c>
      <c r="D1400" s="122" t="s">
        <v>97</v>
      </c>
      <c r="E1400" s="123" t="s">
        <v>11874</v>
      </c>
      <c r="F1400" s="124" t="s">
        <v>24</v>
      </c>
      <c r="G1400" s="138" t="s">
        <v>142</v>
      </c>
      <c r="H1400" s="138" t="s">
        <v>15276</v>
      </c>
      <c r="I1400" s="139" t="s">
        <v>189</v>
      </c>
      <c r="J1400" s="140" t="s">
        <v>174</v>
      </c>
      <c r="K1400" s="141">
        <v>125</v>
      </c>
      <c r="L1400" s="140" t="s">
        <v>60</v>
      </c>
      <c r="M1400" s="141" t="s">
        <v>191</v>
      </c>
      <c r="N1400" s="140" t="s">
        <v>485</v>
      </c>
      <c r="O1400" s="140" t="s">
        <v>165</v>
      </c>
      <c r="P1400" s="140" t="s">
        <v>183</v>
      </c>
      <c r="Q1400" s="142" t="s">
        <v>16374</v>
      </c>
      <c r="R1400" s="142" t="s">
        <v>16375</v>
      </c>
      <c r="S1400" s="145"/>
      <c r="T1400" s="136" t="s">
        <v>12838</v>
      </c>
      <c r="U1400" s="211"/>
      <c r="V1400" s="211"/>
      <c r="W1400" s="133" t="str">
        <f>VLOOKUP(TRIM(X1400),X10:Y88,2,FALSE)</f>
        <v>Frank</v>
      </c>
      <c r="X1400" s="11" t="str">
        <f t="shared" si="47"/>
        <v>6.5.2</v>
      </c>
      <c r="AA1400" s="1">
        <f t="shared" si="46"/>
        <v>17</v>
      </c>
    </row>
    <row r="1401" spans="1:27" ht="37.200000000000003" customHeight="1">
      <c r="A1401" s="119" t="s">
        <v>139</v>
      </c>
      <c r="B1401" s="134" t="s">
        <v>57</v>
      </c>
      <c r="C1401" s="122" t="s">
        <v>140</v>
      </c>
      <c r="D1401" s="122" t="s">
        <v>7212</v>
      </c>
      <c r="E1401" s="123" t="s">
        <v>11875</v>
      </c>
      <c r="F1401" s="124" t="s">
        <v>23</v>
      </c>
      <c r="G1401" s="124" t="s">
        <v>142</v>
      </c>
      <c r="H1401" s="124" t="s">
        <v>15343</v>
      </c>
      <c r="I1401" s="210" t="s">
        <v>280</v>
      </c>
      <c r="J1401" s="129" t="s">
        <v>296</v>
      </c>
      <c r="K1401" s="128">
        <v>1116</v>
      </c>
      <c r="L1401" s="129" t="s">
        <v>60</v>
      </c>
      <c r="M1401" s="128" t="s">
        <v>216</v>
      </c>
      <c r="N1401" s="127" t="s">
        <v>804</v>
      </c>
      <c r="O1401" s="127" t="s">
        <v>165</v>
      </c>
      <c r="P1401" s="127" t="s">
        <v>5573</v>
      </c>
      <c r="Q1401" s="131" t="s">
        <v>13629</v>
      </c>
      <c r="R1401" s="131" t="s">
        <v>17395</v>
      </c>
      <c r="S1401" s="132" t="s">
        <v>145</v>
      </c>
      <c r="T1401" s="136" t="s">
        <v>281</v>
      </c>
      <c r="U1401" s="211"/>
      <c r="V1401" s="211" t="s">
        <v>245</v>
      </c>
      <c r="W1401" s="133" t="str">
        <f>VLOOKUP(TRIM(X1401),X10:Y88,2,FALSE)</f>
        <v>Frank</v>
      </c>
      <c r="X1401" s="11" t="str">
        <f t="shared" si="47"/>
        <v>6.18</v>
      </c>
      <c r="AA1401" s="1">
        <f t="shared" si="46"/>
        <v>8</v>
      </c>
    </row>
    <row r="1402" spans="1:27" ht="37.200000000000003" customHeight="1">
      <c r="A1402" s="119" t="s">
        <v>139</v>
      </c>
      <c r="B1402" s="134" t="s">
        <v>57</v>
      </c>
      <c r="C1402" s="122" t="s">
        <v>140</v>
      </c>
      <c r="D1402" s="122" t="s">
        <v>7212</v>
      </c>
      <c r="E1402" s="123" t="s">
        <v>11876</v>
      </c>
      <c r="F1402" s="124" t="s">
        <v>180</v>
      </c>
      <c r="G1402" s="124" t="s">
        <v>142</v>
      </c>
      <c r="H1402" s="124" t="s">
        <v>15344</v>
      </c>
      <c r="I1402" s="210" t="s">
        <v>295</v>
      </c>
      <c r="J1402" s="129"/>
      <c r="K1402" s="128"/>
      <c r="L1402" s="129"/>
      <c r="M1402" s="128"/>
      <c r="N1402" s="127"/>
      <c r="O1402" s="127" t="s">
        <v>165</v>
      </c>
      <c r="P1402" s="127"/>
      <c r="Q1402" s="131" t="s">
        <v>17059</v>
      </c>
      <c r="R1402" s="131" t="s">
        <v>17060</v>
      </c>
      <c r="S1402" s="132" t="s">
        <v>17061</v>
      </c>
      <c r="T1402" s="136" t="s">
        <v>281</v>
      </c>
      <c r="U1402" s="211"/>
      <c r="V1402" s="211"/>
      <c r="W1402" s="133" t="str">
        <f>VLOOKUP(TRIM(X1402),X10:Y88,2,FALSE)</f>
        <v>Frank</v>
      </c>
      <c r="X1402" s="11" t="str">
        <f t="shared" si="47"/>
        <v>6.18</v>
      </c>
      <c r="AA1402" s="1">
        <f t="shared" si="46"/>
        <v>6</v>
      </c>
    </row>
    <row r="1403" spans="1:27" ht="37.200000000000003" customHeight="1">
      <c r="A1403" s="119" t="s">
        <v>139</v>
      </c>
      <c r="B1403" s="134" t="s">
        <v>57</v>
      </c>
      <c r="C1403" s="122" t="s">
        <v>140</v>
      </c>
      <c r="D1403" s="122" t="s">
        <v>103</v>
      </c>
      <c r="E1403" s="123" t="s">
        <v>11877</v>
      </c>
      <c r="F1403" s="124" t="s">
        <v>23</v>
      </c>
      <c r="G1403" s="124" t="s">
        <v>142</v>
      </c>
      <c r="H1403" s="124" t="s">
        <v>15347</v>
      </c>
      <c r="I1403" s="210" t="s">
        <v>189</v>
      </c>
      <c r="J1403" s="129" t="s">
        <v>5550</v>
      </c>
      <c r="K1403" s="128">
        <v>5</v>
      </c>
      <c r="L1403" s="129" t="s">
        <v>60</v>
      </c>
      <c r="M1403" s="128" t="s">
        <v>191</v>
      </c>
      <c r="N1403" s="127" t="s">
        <v>485</v>
      </c>
      <c r="O1403" s="127" t="s">
        <v>165</v>
      </c>
      <c r="P1403" s="127" t="s">
        <v>183</v>
      </c>
      <c r="Q1403" s="131" t="s">
        <v>8512</v>
      </c>
      <c r="R1403" s="131" t="s">
        <v>17396</v>
      </c>
      <c r="S1403" s="132" t="s">
        <v>145</v>
      </c>
      <c r="T1403" s="136" t="s">
        <v>278</v>
      </c>
      <c r="U1403" s="211"/>
      <c r="V1403" s="211" t="s">
        <v>245</v>
      </c>
      <c r="W1403" s="133" t="str">
        <f>VLOOKUP(TRIM(X1403),X10:Y88,2,FALSE)</f>
        <v>Frank</v>
      </c>
      <c r="X1403" s="11" t="str">
        <f t="shared" si="47"/>
        <v>6.5.5</v>
      </c>
      <c r="AA1403" s="1">
        <f t="shared" si="46"/>
        <v>17</v>
      </c>
    </row>
    <row r="1404" spans="1:27" ht="37.200000000000003" customHeight="1">
      <c r="A1404" s="119" t="s">
        <v>139</v>
      </c>
      <c r="B1404" s="134" t="s">
        <v>57</v>
      </c>
      <c r="C1404" s="122" t="s">
        <v>140</v>
      </c>
      <c r="D1404" s="122" t="s">
        <v>103</v>
      </c>
      <c r="E1404" s="123" t="s">
        <v>11878</v>
      </c>
      <c r="F1404" s="124" t="s">
        <v>23</v>
      </c>
      <c r="G1404" s="124" t="s">
        <v>142</v>
      </c>
      <c r="H1404" s="124" t="s">
        <v>17629</v>
      </c>
      <c r="I1404" s="210" t="s">
        <v>225</v>
      </c>
      <c r="J1404" s="129" t="s">
        <v>174</v>
      </c>
      <c r="K1404" s="128">
        <v>53</v>
      </c>
      <c r="L1404" s="129" t="s">
        <v>60</v>
      </c>
      <c r="M1404" s="128" t="s">
        <v>191</v>
      </c>
      <c r="N1404" s="127" t="s">
        <v>485</v>
      </c>
      <c r="O1404" s="127" t="s">
        <v>165</v>
      </c>
      <c r="P1404" s="127" t="s">
        <v>183</v>
      </c>
      <c r="Q1404" s="131" t="s">
        <v>13440</v>
      </c>
      <c r="R1404" s="131" t="s">
        <v>17397</v>
      </c>
      <c r="S1404" s="132" t="s">
        <v>145</v>
      </c>
      <c r="T1404" s="136" t="s">
        <v>226</v>
      </c>
      <c r="U1404" s="211"/>
      <c r="V1404" s="211" t="s">
        <v>245</v>
      </c>
      <c r="W1404" s="133" t="str">
        <f>VLOOKUP(TRIM(X1404),X10:Y88,2,FALSE)</f>
        <v>Frank</v>
      </c>
      <c r="X1404" s="11" t="str">
        <f t="shared" si="47"/>
        <v>6.5.5</v>
      </c>
      <c r="AA1404" s="1">
        <f t="shared" si="46"/>
        <v>8</v>
      </c>
    </row>
    <row r="1405" spans="1:27" ht="37.200000000000003" customHeight="1">
      <c r="A1405" s="119" t="s">
        <v>139</v>
      </c>
      <c r="B1405" s="134" t="s">
        <v>57</v>
      </c>
      <c r="C1405" s="122" t="s">
        <v>140</v>
      </c>
      <c r="D1405" s="122" t="s">
        <v>103</v>
      </c>
      <c r="E1405" s="123" t="s">
        <v>11879</v>
      </c>
      <c r="F1405" s="124" t="s">
        <v>23</v>
      </c>
      <c r="G1405" s="124" t="s">
        <v>142</v>
      </c>
      <c r="H1405" s="124" t="s">
        <v>15354</v>
      </c>
      <c r="I1405" s="210" t="s">
        <v>225</v>
      </c>
      <c r="J1405" s="127" t="s">
        <v>174</v>
      </c>
      <c r="K1405" s="212">
        <v>54</v>
      </c>
      <c r="L1405" s="127" t="s">
        <v>60</v>
      </c>
      <c r="M1405" s="212" t="s">
        <v>191</v>
      </c>
      <c r="N1405" s="127" t="s">
        <v>485</v>
      </c>
      <c r="O1405" s="127" t="s">
        <v>165</v>
      </c>
      <c r="P1405" s="127" t="s">
        <v>183</v>
      </c>
      <c r="Q1405" s="131" t="s">
        <v>15350</v>
      </c>
      <c r="R1405" s="131" t="s">
        <v>17398</v>
      </c>
      <c r="S1405" s="132" t="s">
        <v>145</v>
      </c>
      <c r="T1405" s="136" t="s">
        <v>226</v>
      </c>
      <c r="U1405" s="211"/>
      <c r="V1405" s="211" t="s">
        <v>245</v>
      </c>
      <c r="W1405" s="133" t="str">
        <f>VLOOKUP(TRIM(X1405),X10:Y88,2,FALSE)</f>
        <v>Frank</v>
      </c>
      <c r="X1405" s="11" t="str">
        <f t="shared" si="47"/>
        <v>6.5.5</v>
      </c>
      <c r="AA1405" s="1">
        <f t="shared" si="46"/>
        <v>8</v>
      </c>
    </row>
    <row r="1406" spans="1:27" ht="37.200000000000003" customHeight="1">
      <c r="A1406" s="119"/>
      <c r="B1406" s="134" t="s">
        <v>57</v>
      </c>
      <c r="C1406" s="122" t="s">
        <v>22</v>
      </c>
      <c r="D1406" s="122" t="s">
        <v>103</v>
      </c>
      <c r="E1406" s="123" t="s">
        <v>11880</v>
      </c>
      <c r="F1406" s="124" t="s">
        <v>24</v>
      </c>
      <c r="G1406" s="138" t="s">
        <v>142</v>
      </c>
      <c r="H1406" s="138" t="s">
        <v>15364</v>
      </c>
      <c r="I1406" s="139" t="s">
        <v>241</v>
      </c>
      <c r="J1406" s="140" t="s">
        <v>174</v>
      </c>
      <c r="K1406" s="141">
        <v>175</v>
      </c>
      <c r="L1406" s="140" t="s">
        <v>60</v>
      </c>
      <c r="M1406" s="141" t="s">
        <v>191</v>
      </c>
      <c r="N1406" s="140" t="s">
        <v>485</v>
      </c>
      <c r="O1406" s="140" t="s">
        <v>165</v>
      </c>
      <c r="P1406" s="140" t="s">
        <v>183</v>
      </c>
      <c r="Q1406" s="142" t="s">
        <v>16252</v>
      </c>
      <c r="R1406" s="142" t="s">
        <v>16253</v>
      </c>
      <c r="S1406" s="145"/>
      <c r="T1406" s="136" t="s">
        <v>318</v>
      </c>
      <c r="U1406" s="211"/>
      <c r="V1406" s="211"/>
      <c r="W1406" s="133" t="str">
        <f>VLOOKUP(TRIM(X1406),X10:Y88,2,FALSE)</f>
        <v>Frank</v>
      </c>
      <c r="X1406" s="11" t="str">
        <f t="shared" si="47"/>
        <v>6.5.5</v>
      </c>
      <c r="AA1406" s="1">
        <f t="shared" si="46"/>
        <v>7</v>
      </c>
    </row>
    <row r="1407" spans="1:27" ht="37.200000000000003" customHeight="1">
      <c r="A1407" s="119" t="s">
        <v>139</v>
      </c>
      <c r="B1407" s="134" t="s">
        <v>57</v>
      </c>
      <c r="C1407" s="122" t="s">
        <v>140</v>
      </c>
      <c r="D1407" s="122" t="s">
        <v>103</v>
      </c>
      <c r="E1407" s="123" t="s">
        <v>11881</v>
      </c>
      <c r="F1407" s="124" t="s">
        <v>180</v>
      </c>
      <c r="G1407" s="124" t="s">
        <v>142</v>
      </c>
      <c r="H1407" s="124" t="s">
        <v>16234</v>
      </c>
      <c r="I1407" s="210" t="s">
        <v>225</v>
      </c>
      <c r="J1407" s="129"/>
      <c r="K1407" s="128"/>
      <c r="L1407" s="129"/>
      <c r="M1407" s="128"/>
      <c r="N1407" s="127"/>
      <c r="O1407" s="127" t="s">
        <v>165</v>
      </c>
      <c r="P1407" s="127" t="s">
        <v>183</v>
      </c>
      <c r="Q1407" s="131" t="s">
        <v>5748</v>
      </c>
      <c r="R1407" s="131" t="s">
        <v>16235</v>
      </c>
      <c r="S1407" s="132" t="s">
        <v>16236</v>
      </c>
      <c r="T1407" s="136" t="s">
        <v>13736</v>
      </c>
      <c r="U1407" s="211"/>
      <c r="V1407" s="211"/>
      <c r="W1407" s="133" t="str">
        <f>VLOOKUP(TRIM(X1407),X10:Y88,2,FALSE)</f>
        <v>Frank</v>
      </c>
      <c r="X1407" s="11" t="str">
        <f t="shared" si="47"/>
        <v>6.5.5</v>
      </c>
      <c r="AA1407" s="1">
        <f t="shared" si="46"/>
        <v>8</v>
      </c>
    </row>
    <row r="1408" spans="1:27" ht="37.200000000000003" customHeight="1">
      <c r="A1408" s="119" t="s">
        <v>139</v>
      </c>
      <c r="B1408" s="134" t="s">
        <v>57</v>
      </c>
      <c r="C1408" s="122" t="s">
        <v>140</v>
      </c>
      <c r="D1408" s="122" t="s">
        <v>103</v>
      </c>
      <c r="E1408" s="123" t="s">
        <v>11882</v>
      </c>
      <c r="F1408" s="124" t="s">
        <v>24</v>
      </c>
      <c r="G1408" s="124" t="s">
        <v>142</v>
      </c>
      <c r="H1408" s="124" t="s">
        <v>15369</v>
      </c>
      <c r="I1408" s="210" t="s">
        <v>13354</v>
      </c>
      <c r="J1408" s="129" t="s">
        <v>174</v>
      </c>
      <c r="K1408" s="128">
        <v>88</v>
      </c>
      <c r="L1408" s="129" t="s">
        <v>60</v>
      </c>
      <c r="M1408" s="128" t="s">
        <v>191</v>
      </c>
      <c r="N1408" s="127" t="s">
        <v>485</v>
      </c>
      <c r="O1408" s="127" t="s">
        <v>165</v>
      </c>
      <c r="P1408" s="127" t="s">
        <v>183</v>
      </c>
      <c r="Q1408" s="131" t="s">
        <v>13499</v>
      </c>
      <c r="R1408" s="131" t="s">
        <v>16238</v>
      </c>
      <c r="S1408" s="132" t="s">
        <v>16232</v>
      </c>
      <c r="T1408" s="136" t="s">
        <v>246</v>
      </c>
      <c r="U1408" s="211"/>
      <c r="V1408" s="211"/>
      <c r="W1408" s="133" t="str">
        <f>VLOOKUP(TRIM(X1408),X10:Y88,2,FALSE)</f>
        <v>Frank</v>
      </c>
      <c r="X1408" s="11" t="str">
        <f t="shared" si="47"/>
        <v>6.5.5</v>
      </c>
      <c r="AA1408" s="1">
        <f t="shared" si="46"/>
        <v>36</v>
      </c>
    </row>
    <row r="1409" spans="1:27" ht="37.200000000000003" customHeight="1">
      <c r="A1409" s="119"/>
      <c r="B1409" s="134" t="s">
        <v>57</v>
      </c>
      <c r="C1409" s="122" t="s">
        <v>22</v>
      </c>
      <c r="D1409" s="122" t="s">
        <v>103</v>
      </c>
      <c r="E1409" s="123" t="s">
        <v>11883</v>
      </c>
      <c r="F1409" s="124" t="s">
        <v>24</v>
      </c>
      <c r="G1409" s="138" t="s">
        <v>142</v>
      </c>
      <c r="H1409" s="138" t="s">
        <v>15373</v>
      </c>
      <c r="I1409" s="139" t="s">
        <v>225</v>
      </c>
      <c r="J1409" s="140" t="s">
        <v>174</v>
      </c>
      <c r="K1409" s="141">
        <v>117</v>
      </c>
      <c r="L1409" s="140" t="s">
        <v>60</v>
      </c>
      <c r="M1409" s="141" t="s">
        <v>191</v>
      </c>
      <c r="N1409" s="140" t="s">
        <v>485</v>
      </c>
      <c r="O1409" s="140" t="s">
        <v>165</v>
      </c>
      <c r="P1409" s="140" t="s">
        <v>183</v>
      </c>
      <c r="Q1409" s="142" t="s">
        <v>16255</v>
      </c>
      <c r="R1409" s="142" t="s">
        <v>16254</v>
      </c>
      <c r="S1409" s="145"/>
      <c r="T1409" s="136" t="s">
        <v>226</v>
      </c>
      <c r="U1409" s="211"/>
      <c r="V1409" s="211"/>
      <c r="W1409" s="133" t="str">
        <f>VLOOKUP(TRIM(X1409),X10:Y88,2,FALSE)</f>
        <v>Frank</v>
      </c>
      <c r="X1409" s="11" t="str">
        <f t="shared" si="47"/>
        <v>6.5.5</v>
      </c>
      <c r="AA1409" s="1">
        <f t="shared" si="46"/>
        <v>8</v>
      </c>
    </row>
    <row r="1410" spans="1:27" ht="37.200000000000003" customHeight="1">
      <c r="A1410" s="119" t="s">
        <v>139</v>
      </c>
      <c r="B1410" s="134" t="s">
        <v>57</v>
      </c>
      <c r="C1410" s="122" t="s">
        <v>140</v>
      </c>
      <c r="D1410" s="122" t="s">
        <v>103</v>
      </c>
      <c r="E1410" s="123" t="s">
        <v>11884</v>
      </c>
      <c r="F1410" s="124" t="s">
        <v>172</v>
      </c>
      <c r="G1410" s="124" t="s">
        <v>233</v>
      </c>
      <c r="H1410" s="124" t="s">
        <v>15398</v>
      </c>
      <c r="I1410" s="210" t="s">
        <v>4043</v>
      </c>
      <c r="J1410" s="127"/>
      <c r="K1410" s="212"/>
      <c r="L1410" s="127"/>
      <c r="M1410" s="212"/>
      <c r="N1410" s="127"/>
      <c r="O1410" s="127"/>
      <c r="P1410" s="127"/>
      <c r="Q1410" s="131" t="s">
        <v>15399</v>
      </c>
      <c r="R1410" s="131" t="s">
        <v>15400</v>
      </c>
      <c r="S1410" s="132" t="s">
        <v>15401</v>
      </c>
      <c r="T1410" s="136" t="s">
        <v>306</v>
      </c>
      <c r="U1410" s="211"/>
      <c r="V1410" s="211"/>
      <c r="W1410" s="133" t="str">
        <f>VLOOKUP(TRIM(X1410),X10:Y88,2,FALSE)</f>
        <v>Frank</v>
      </c>
      <c r="X1410" s="11" t="str">
        <f t="shared" si="47"/>
        <v>6.5.5</v>
      </c>
      <c r="AA1410" s="1">
        <f t="shared" si="46"/>
        <v>14</v>
      </c>
    </row>
    <row r="1411" spans="1:27" ht="37.200000000000003" customHeight="1">
      <c r="A1411" s="119" t="s">
        <v>139</v>
      </c>
      <c r="B1411" s="134" t="s">
        <v>57</v>
      </c>
      <c r="C1411" s="122" t="s">
        <v>140</v>
      </c>
      <c r="D1411" s="122" t="s">
        <v>94</v>
      </c>
      <c r="E1411" s="123" t="s">
        <v>11885</v>
      </c>
      <c r="F1411" s="124" t="s">
        <v>24</v>
      </c>
      <c r="G1411" s="124" t="s">
        <v>142</v>
      </c>
      <c r="H1411" s="124" t="s">
        <v>15384</v>
      </c>
      <c r="I1411" s="210" t="s">
        <v>335</v>
      </c>
      <c r="J1411" s="129" t="s">
        <v>174</v>
      </c>
      <c r="K1411" s="128">
        <v>95</v>
      </c>
      <c r="L1411" s="129" t="s">
        <v>60</v>
      </c>
      <c r="M1411" s="128" t="s">
        <v>191</v>
      </c>
      <c r="N1411" s="127" t="s">
        <v>485</v>
      </c>
      <c r="O1411" s="127" t="s">
        <v>165</v>
      </c>
      <c r="P1411" s="127" t="s">
        <v>183</v>
      </c>
      <c r="Q1411" s="131" t="s">
        <v>13513</v>
      </c>
      <c r="R1411" s="131" t="s">
        <v>15625</v>
      </c>
      <c r="S1411" s="132" t="s">
        <v>15626</v>
      </c>
      <c r="T1411" s="136" t="s">
        <v>236</v>
      </c>
      <c r="U1411" s="211"/>
      <c r="V1411" s="211"/>
      <c r="W1411" s="133" t="str">
        <f>VLOOKUP(TRIM(X1411),X10:Y88,2,FALSE)</f>
        <v>Frank</v>
      </c>
      <c r="X1411" s="11" t="str">
        <f t="shared" si="47"/>
        <v>6.5.1</v>
      </c>
      <c r="AA1411" s="1">
        <f t="shared" si="46"/>
        <v>11</v>
      </c>
    </row>
    <row r="1412" spans="1:27" ht="37.200000000000003" customHeight="1">
      <c r="A1412" s="119" t="s">
        <v>139</v>
      </c>
      <c r="B1412" s="134" t="s">
        <v>57</v>
      </c>
      <c r="C1412" s="122" t="s">
        <v>140</v>
      </c>
      <c r="D1412" s="122" t="s">
        <v>123</v>
      </c>
      <c r="E1412" s="123" t="s">
        <v>11886</v>
      </c>
      <c r="F1412" s="124" t="s">
        <v>340</v>
      </c>
      <c r="G1412" s="124" t="s">
        <v>142</v>
      </c>
      <c r="H1412" s="124" t="s">
        <v>5673</v>
      </c>
      <c r="I1412" s="210" t="s">
        <v>17573</v>
      </c>
      <c r="J1412" s="129"/>
      <c r="K1412" s="128"/>
      <c r="L1412" s="129"/>
      <c r="M1412" s="128"/>
      <c r="N1412" s="127"/>
      <c r="O1412" s="127" t="s">
        <v>2712</v>
      </c>
      <c r="P1412" s="127"/>
      <c r="Q1412" s="131" t="s">
        <v>14968</v>
      </c>
      <c r="R1412" s="131" t="s">
        <v>15408</v>
      </c>
      <c r="S1412" s="132" t="s">
        <v>15409</v>
      </c>
      <c r="T1412" s="136" t="s">
        <v>506</v>
      </c>
      <c r="U1412" s="211"/>
      <c r="V1412" s="211"/>
      <c r="W1412" s="133" t="str">
        <f>VLOOKUP(TRIM(X1412),X10:Y88,2,FALSE)</f>
        <v>Frank</v>
      </c>
      <c r="X1412" s="11" t="str">
        <f t="shared" si="47"/>
        <v>7.1</v>
      </c>
      <c r="AA1412" s="1">
        <f t="shared" si="46"/>
        <v>105</v>
      </c>
    </row>
    <row r="1413" spans="1:27" ht="34.799999999999997" customHeight="1">
      <c r="A1413" s="119" t="s">
        <v>139</v>
      </c>
      <c r="B1413" s="134" t="s">
        <v>57</v>
      </c>
      <c r="C1413" s="122" t="s">
        <v>140</v>
      </c>
      <c r="D1413" s="122" t="s">
        <v>103</v>
      </c>
      <c r="E1413" s="123" t="s">
        <v>11887</v>
      </c>
      <c r="F1413" s="124" t="s">
        <v>24</v>
      </c>
      <c r="G1413" s="124" t="s">
        <v>142</v>
      </c>
      <c r="H1413" s="124" t="s">
        <v>15395</v>
      </c>
      <c r="I1413" s="210" t="s">
        <v>2350</v>
      </c>
      <c r="J1413" s="129" t="s">
        <v>174</v>
      </c>
      <c r="K1413" s="128">
        <v>134</v>
      </c>
      <c r="L1413" s="129" t="s">
        <v>60</v>
      </c>
      <c r="M1413" s="128" t="s">
        <v>191</v>
      </c>
      <c r="N1413" s="127" t="s">
        <v>485</v>
      </c>
      <c r="O1413" s="127" t="s">
        <v>165</v>
      </c>
      <c r="P1413" s="127" t="s">
        <v>183</v>
      </c>
      <c r="Q1413" s="131" t="s">
        <v>13633</v>
      </c>
      <c r="R1413" s="131" t="s">
        <v>16245</v>
      </c>
      <c r="S1413" s="132" t="s">
        <v>16246</v>
      </c>
      <c r="T1413" s="136" t="s">
        <v>246</v>
      </c>
      <c r="U1413" s="211"/>
      <c r="V1413" s="211"/>
      <c r="W1413" s="133" t="str">
        <f>VLOOKUP(TRIM(X1413),X10:Y88,2,FALSE)</f>
        <v>Frank</v>
      </c>
      <c r="X1413" s="11" t="str">
        <f t="shared" si="47"/>
        <v>6.5.5</v>
      </c>
      <c r="AA1413" s="1">
        <f t="shared" si="46"/>
        <v>26</v>
      </c>
    </row>
    <row r="1414" spans="1:27" ht="34.799999999999997" customHeight="1">
      <c r="A1414" s="119"/>
      <c r="B1414" s="134" t="s">
        <v>57</v>
      </c>
      <c r="C1414" s="122" t="s">
        <v>22</v>
      </c>
      <c r="D1414" s="122" t="s">
        <v>103</v>
      </c>
      <c r="E1414" s="123" t="s">
        <v>11888</v>
      </c>
      <c r="F1414" s="124" t="s">
        <v>180</v>
      </c>
      <c r="G1414" s="138" t="s">
        <v>142</v>
      </c>
      <c r="H1414" s="138" t="s">
        <v>12698</v>
      </c>
      <c r="I1414" s="139" t="s">
        <v>225</v>
      </c>
      <c r="J1414" s="140"/>
      <c r="K1414" s="141"/>
      <c r="L1414" s="140"/>
      <c r="M1414" s="141"/>
      <c r="N1414" s="140"/>
      <c r="O1414" s="140" t="s">
        <v>165</v>
      </c>
      <c r="P1414" s="140" t="s">
        <v>183</v>
      </c>
      <c r="Q1414" s="142" t="s">
        <v>16257</v>
      </c>
      <c r="R1414" s="142" t="s">
        <v>16256</v>
      </c>
      <c r="S1414" s="145"/>
      <c r="T1414" s="136" t="s">
        <v>13736</v>
      </c>
      <c r="U1414" s="211"/>
      <c r="V1414" s="211"/>
      <c r="W1414" s="133" t="str">
        <f>VLOOKUP(TRIM(X1414),X10:Y88,2,FALSE)</f>
        <v>Frank</v>
      </c>
      <c r="X1414" s="11" t="str">
        <f t="shared" si="47"/>
        <v>6.5.5</v>
      </c>
      <c r="AA1414" s="1">
        <f t="shared" si="46"/>
        <v>8</v>
      </c>
    </row>
    <row r="1415" spans="1:27" ht="34.799999999999997" customHeight="1">
      <c r="A1415" s="119" t="s">
        <v>139</v>
      </c>
      <c r="B1415" s="134" t="s">
        <v>57</v>
      </c>
      <c r="C1415" s="122" t="s">
        <v>140</v>
      </c>
      <c r="D1415" s="122" t="s">
        <v>103</v>
      </c>
      <c r="E1415" s="123" t="s">
        <v>11889</v>
      </c>
      <c r="F1415" s="124" t="s">
        <v>172</v>
      </c>
      <c r="G1415" s="124" t="s">
        <v>233</v>
      </c>
      <c r="H1415" s="124" t="s">
        <v>15398</v>
      </c>
      <c r="I1415" s="210" t="s">
        <v>4043</v>
      </c>
      <c r="J1415" s="127"/>
      <c r="K1415" s="212"/>
      <c r="L1415" s="127"/>
      <c r="M1415" s="212"/>
      <c r="N1415" s="127"/>
      <c r="O1415" s="127"/>
      <c r="P1415" s="127"/>
      <c r="Q1415" s="131" t="s">
        <v>15399</v>
      </c>
      <c r="R1415" s="131" t="s">
        <v>16242</v>
      </c>
      <c r="S1415" s="132" t="s">
        <v>178</v>
      </c>
      <c r="T1415" s="136" t="s">
        <v>306</v>
      </c>
      <c r="U1415" s="211"/>
      <c r="V1415" s="211"/>
      <c r="W1415" s="133" t="str">
        <f>VLOOKUP(TRIM(X1415),X10:Y88,2,FALSE)</f>
        <v>Frank</v>
      </c>
      <c r="X1415" s="11" t="str">
        <f t="shared" si="47"/>
        <v>6.5.5</v>
      </c>
      <c r="AA1415" s="1">
        <f t="shared" si="46"/>
        <v>14</v>
      </c>
    </row>
    <row r="1416" spans="1:27" ht="34.799999999999997" customHeight="1">
      <c r="A1416" s="119" t="s">
        <v>139</v>
      </c>
      <c r="B1416" s="134" t="s">
        <v>57</v>
      </c>
      <c r="C1416" s="122" t="s">
        <v>140</v>
      </c>
      <c r="D1416" s="122" t="s">
        <v>103</v>
      </c>
      <c r="E1416" s="123" t="s">
        <v>11890</v>
      </c>
      <c r="F1416" s="124" t="s">
        <v>23</v>
      </c>
      <c r="G1416" s="124" t="s">
        <v>142</v>
      </c>
      <c r="H1416" s="124" t="s">
        <v>15404</v>
      </c>
      <c r="I1416" s="210" t="s">
        <v>5686</v>
      </c>
      <c r="J1416" s="129" t="s">
        <v>185</v>
      </c>
      <c r="K1416" s="128">
        <v>52</v>
      </c>
      <c r="L1416" s="129" t="s">
        <v>60</v>
      </c>
      <c r="M1416" s="128" t="s">
        <v>191</v>
      </c>
      <c r="N1416" s="127" t="s">
        <v>485</v>
      </c>
      <c r="O1416" s="127" t="s">
        <v>165</v>
      </c>
      <c r="P1416" s="127" t="s">
        <v>183</v>
      </c>
      <c r="Q1416" s="131" t="s">
        <v>8509</v>
      </c>
      <c r="R1416" s="131" t="s">
        <v>17399</v>
      </c>
      <c r="S1416" s="132" t="s">
        <v>145</v>
      </c>
      <c r="T1416" s="136" t="s">
        <v>278</v>
      </c>
      <c r="U1416" s="211"/>
      <c r="V1416" s="211" t="s">
        <v>245</v>
      </c>
      <c r="W1416" s="133" t="str">
        <f>VLOOKUP(TRIM(X1416),X10:Y88,2,FALSE)</f>
        <v>Frank</v>
      </c>
      <c r="X1416" s="11" t="str">
        <f t="shared" si="47"/>
        <v>6.5.5</v>
      </c>
      <c r="AA1416" s="1">
        <f t="shared" si="46"/>
        <v>45</v>
      </c>
    </row>
    <row r="1417" spans="1:27" ht="34.799999999999997" customHeight="1">
      <c r="A1417" s="119" t="s">
        <v>139</v>
      </c>
      <c r="B1417" s="134" t="s">
        <v>57</v>
      </c>
      <c r="C1417" s="122" t="s">
        <v>140</v>
      </c>
      <c r="D1417" s="122" t="s">
        <v>103</v>
      </c>
      <c r="E1417" s="123" t="s">
        <v>11891</v>
      </c>
      <c r="F1417" s="124" t="s">
        <v>24</v>
      </c>
      <c r="G1417" s="124" t="s">
        <v>142</v>
      </c>
      <c r="H1417" s="124" t="s">
        <v>15407</v>
      </c>
      <c r="I1417" s="210" t="s">
        <v>3321</v>
      </c>
      <c r="J1417" s="129" t="s">
        <v>174</v>
      </c>
      <c r="K1417" s="128">
        <v>87</v>
      </c>
      <c r="L1417" s="129" t="s">
        <v>60</v>
      </c>
      <c r="M1417" s="128" t="s">
        <v>191</v>
      </c>
      <c r="N1417" s="127" t="s">
        <v>485</v>
      </c>
      <c r="O1417" s="127" t="s">
        <v>165</v>
      </c>
      <c r="P1417" s="127" t="s">
        <v>183</v>
      </c>
      <c r="Q1417" s="131" t="s">
        <v>13498</v>
      </c>
      <c r="R1417" s="131" t="s">
        <v>16229</v>
      </c>
      <c r="S1417" s="132" t="s">
        <v>16230</v>
      </c>
      <c r="T1417" s="136" t="s">
        <v>246</v>
      </c>
      <c r="U1417" s="211"/>
      <c r="V1417" s="211"/>
      <c r="W1417" s="133" t="str">
        <f>VLOOKUP(TRIM(X1417),X10:Y88,2,FALSE)</f>
        <v>Frank</v>
      </c>
      <c r="X1417" s="11" t="str">
        <f t="shared" si="47"/>
        <v>6.5.5</v>
      </c>
      <c r="AA1417" s="1">
        <f t="shared" si="46"/>
        <v>14</v>
      </c>
    </row>
    <row r="1418" spans="1:27" ht="34.799999999999997" customHeight="1">
      <c r="A1418" s="119" t="s">
        <v>139</v>
      </c>
      <c r="B1418" s="134" t="s">
        <v>57</v>
      </c>
      <c r="C1418" s="122" t="s">
        <v>140</v>
      </c>
      <c r="D1418" s="122" t="s">
        <v>7211</v>
      </c>
      <c r="E1418" s="123" t="s">
        <v>11892</v>
      </c>
      <c r="F1418" s="124" t="s">
        <v>21</v>
      </c>
      <c r="G1418" s="124" t="s">
        <v>142</v>
      </c>
      <c r="H1418" s="124" t="s">
        <v>12549</v>
      </c>
      <c r="I1418" s="210" t="s">
        <v>17574</v>
      </c>
      <c r="J1418" s="127" t="s">
        <v>7751</v>
      </c>
      <c r="K1418" s="212"/>
      <c r="L1418" s="127"/>
      <c r="M1418" s="212"/>
      <c r="N1418" s="127" t="s">
        <v>654</v>
      </c>
      <c r="O1418" s="127" t="s">
        <v>2712</v>
      </c>
      <c r="P1418" s="127" t="s">
        <v>7752</v>
      </c>
      <c r="Q1418" s="131" t="s">
        <v>12382</v>
      </c>
      <c r="R1418" s="131" t="s">
        <v>16935</v>
      </c>
      <c r="S1418" s="132" t="s">
        <v>16934</v>
      </c>
      <c r="T1418" s="136" t="s">
        <v>269</v>
      </c>
      <c r="U1418" s="211"/>
      <c r="V1418" s="211"/>
      <c r="W1418" s="133" t="str">
        <f>VLOOKUP(TRIM(X1418),X10:Y88,2,FALSE)</f>
        <v>Frank</v>
      </c>
      <c r="X1418" s="11" t="str">
        <f t="shared" si="47"/>
        <v>6.17</v>
      </c>
      <c r="AA1418" s="1">
        <f t="shared" si="46"/>
        <v>37</v>
      </c>
    </row>
    <row r="1419" spans="1:27" ht="34.799999999999997" customHeight="1">
      <c r="A1419" s="119" t="s">
        <v>139</v>
      </c>
      <c r="B1419" s="134" t="s">
        <v>57</v>
      </c>
      <c r="C1419" s="122" t="s">
        <v>140</v>
      </c>
      <c r="D1419" s="122" t="s">
        <v>7211</v>
      </c>
      <c r="E1419" s="123" t="s">
        <v>11893</v>
      </c>
      <c r="F1419" s="124" t="s">
        <v>21</v>
      </c>
      <c r="G1419" s="124" t="s">
        <v>142</v>
      </c>
      <c r="H1419" s="124" t="s">
        <v>13229</v>
      </c>
      <c r="I1419" s="210" t="s">
        <v>280</v>
      </c>
      <c r="J1419" s="129" t="s">
        <v>7751</v>
      </c>
      <c r="K1419" s="128"/>
      <c r="L1419" s="129"/>
      <c r="M1419" s="128"/>
      <c r="N1419" s="127" t="s">
        <v>654</v>
      </c>
      <c r="O1419" s="127" t="s">
        <v>2712</v>
      </c>
      <c r="P1419" s="127" t="s">
        <v>7752</v>
      </c>
      <c r="Q1419" s="131" t="s">
        <v>13719</v>
      </c>
      <c r="R1419" s="131" t="s">
        <v>16936</v>
      </c>
      <c r="S1419" s="132" t="s">
        <v>145</v>
      </c>
      <c r="T1419" s="136" t="s">
        <v>281</v>
      </c>
      <c r="U1419" s="211"/>
      <c r="V1419" s="211"/>
      <c r="W1419" s="133" t="str">
        <f>VLOOKUP(TRIM(X1419),X10:Y88,2,FALSE)</f>
        <v>Frank</v>
      </c>
      <c r="X1419" s="11" t="str">
        <f t="shared" si="47"/>
        <v>6.17</v>
      </c>
      <c r="AA1419" s="1">
        <f t="shared" si="46"/>
        <v>8</v>
      </c>
    </row>
    <row r="1420" spans="1:27" ht="34.799999999999997" customHeight="1">
      <c r="A1420" s="119" t="s">
        <v>139</v>
      </c>
      <c r="B1420" s="134" t="s">
        <v>57</v>
      </c>
      <c r="C1420" s="122" t="s">
        <v>140</v>
      </c>
      <c r="D1420" s="122" t="s">
        <v>615</v>
      </c>
      <c r="E1420" s="123" t="s">
        <v>11894</v>
      </c>
      <c r="F1420" s="124" t="s">
        <v>23</v>
      </c>
      <c r="G1420" s="124" t="s">
        <v>142</v>
      </c>
      <c r="H1420" s="124" t="s">
        <v>14822</v>
      </c>
      <c r="I1420" s="210" t="s">
        <v>254</v>
      </c>
      <c r="J1420" s="127" t="s">
        <v>174</v>
      </c>
      <c r="K1420" s="212">
        <v>136</v>
      </c>
      <c r="L1420" s="127" t="s">
        <v>60</v>
      </c>
      <c r="M1420" s="212" t="s">
        <v>191</v>
      </c>
      <c r="N1420" s="127" t="s">
        <v>485</v>
      </c>
      <c r="O1420" s="127" t="s">
        <v>165</v>
      </c>
      <c r="P1420" s="127" t="s">
        <v>183</v>
      </c>
      <c r="Q1420" s="131" t="s">
        <v>8658</v>
      </c>
      <c r="R1420" s="131" t="s">
        <v>17400</v>
      </c>
      <c r="S1420" s="132" t="s">
        <v>145</v>
      </c>
      <c r="T1420" s="136" t="s">
        <v>289</v>
      </c>
      <c r="U1420" s="211"/>
      <c r="V1420" s="211" t="s">
        <v>245</v>
      </c>
      <c r="W1420" s="133" t="str">
        <f>VLOOKUP(TRIM(X1420),X10:Y88,2,FALSE)</f>
        <v>Frank</v>
      </c>
      <c r="X1420" s="11" t="str">
        <f t="shared" si="47"/>
        <v>6.5.7.5</v>
      </c>
      <c r="AA1420" s="1">
        <f t="shared" si="46"/>
        <v>4</v>
      </c>
    </row>
    <row r="1421" spans="1:27" ht="34.799999999999997" customHeight="1">
      <c r="A1421" s="119" t="s">
        <v>139</v>
      </c>
      <c r="B1421" s="134" t="s">
        <v>57</v>
      </c>
      <c r="C1421" s="122" t="s">
        <v>140</v>
      </c>
      <c r="D1421" s="122" t="s">
        <v>615</v>
      </c>
      <c r="E1421" s="123" t="s">
        <v>11895</v>
      </c>
      <c r="F1421" s="124" t="s">
        <v>23</v>
      </c>
      <c r="G1421" s="124" t="s">
        <v>142</v>
      </c>
      <c r="H1421" s="124" t="s">
        <v>15428</v>
      </c>
      <c r="I1421" s="210" t="s">
        <v>254</v>
      </c>
      <c r="J1421" s="129" t="s">
        <v>185</v>
      </c>
      <c r="K1421" s="128">
        <v>192</v>
      </c>
      <c r="L1421" s="129" t="s">
        <v>60</v>
      </c>
      <c r="M1421" s="128" t="s">
        <v>191</v>
      </c>
      <c r="N1421" s="127" t="s">
        <v>485</v>
      </c>
      <c r="O1421" s="127" t="s">
        <v>165</v>
      </c>
      <c r="P1421" s="127" t="s">
        <v>183</v>
      </c>
      <c r="Q1421" s="131" t="s">
        <v>8658</v>
      </c>
      <c r="R1421" s="131" t="s">
        <v>17401</v>
      </c>
      <c r="S1421" s="132" t="s">
        <v>145</v>
      </c>
      <c r="T1421" s="136" t="s">
        <v>251</v>
      </c>
      <c r="U1421" s="211"/>
      <c r="V1421" s="211" t="s">
        <v>245</v>
      </c>
      <c r="W1421" s="133" t="str">
        <f>VLOOKUP(TRIM(X1421),X10:Y88,2,FALSE)</f>
        <v>Frank</v>
      </c>
      <c r="X1421" s="11" t="str">
        <f t="shared" si="47"/>
        <v>6.5.7.5</v>
      </c>
      <c r="AA1421" s="1">
        <f t="shared" si="46"/>
        <v>4</v>
      </c>
    </row>
    <row r="1422" spans="1:27" ht="34.799999999999997" customHeight="1">
      <c r="A1422" s="119" t="s">
        <v>139</v>
      </c>
      <c r="B1422" s="134" t="s">
        <v>57</v>
      </c>
      <c r="C1422" s="122" t="s">
        <v>140</v>
      </c>
      <c r="D1422" s="122" t="s">
        <v>615</v>
      </c>
      <c r="E1422" s="123" t="s">
        <v>11896</v>
      </c>
      <c r="F1422" s="124" t="s">
        <v>23</v>
      </c>
      <c r="G1422" s="124" t="s">
        <v>142</v>
      </c>
      <c r="H1422" s="124" t="s">
        <v>15431</v>
      </c>
      <c r="I1422" s="210" t="s">
        <v>2398</v>
      </c>
      <c r="J1422" s="129" t="s">
        <v>174</v>
      </c>
      <c r="K1422" s="128">
        <v>177</v>
      </c>
      <c r="L1422" s="129" t="s">
        <v>60</v>
      </c>
      <c r="M1422" s="128" t="s">
        <v>191</v>
      </c>
      <c r="N1422" s="127" t="s">
        <v>485</v>
      </c>
      <c r="O1422" s="127" t="s">
        <v>165</v>
      </c>
      <c r="P1422" s="127" t="s">
        <v>183</v>
      </c>
      <c r="Q1422" s="131" t="s">
        <v>13449</v>
      </c>
      <c r="R1422" s="131" t="s">
        <v>17402</v>
      </c>
      <c r="S1422" s="132" t="s">
        <v>145</v>
      </c>
      <c r="T1422" s="136" t="s">
        <v>2395</v>
      </c>
      <c r="U1422" s="211"/>
      <c r="V1422" s="211" t="s">
        <v>245</v>
      </c>
      <c r="W1422" s="133" t="str">
        <f>VLOOKUP(TRIM(X1422),X10:Y88,2,FALSE)</f>
        <v>Frank</v>
      </c>
      <c r="X1422" s="11" t="str">
        <f t="shared" si="47"/>
        <v>6.5.7.5</v>
      </c>
      <c r="AA1422" s="1">
        <f t="shared" si="46"/>
        <v>4</v>
      </c>
    </row>
    <row r="1423" spans="1:27" ht="34.799999999999997" customHeight="1">
      <c r="A1423" s="119" t="s">
        <v>139</v>
      </c>
      <c r="B1423" s="134" t="s">
        <v>57</v>
      </c>
      <c r="C1423" s="122" t="s">
        <v>140</v>
      </c>
      <c r="D1423" s="122" t="s">
        <v>123</v>
      </c>
      <c r="E1423" s="123" t="s">
        <v>11897</v>
      </c>
      <c r="F1423" s="124" t="s">
        <v>340</v>
      </c>
      <c r="G1423" s="124" t="s">
        <v>142</v>
      </c>
      <c r="H1423" s="124" t="s">
        <v>5673</v>
      </c>
      <c r="I1423" s="210" t="s">
        <v>17573</v>
      </c>
      <c r="J1423" s="129"/>
      <c r="K1423" s="128"/>
      <c r="L1423" s="129"/>
      <c r="M1423" s="128"/>
      <c r="N1423" s="127"/>
      <c r="O1423" s="127" t="s">
        <v>2712</v>
      </c>
      <c r="P1423" s="127"/>
      <c r="Q1423" s="131" t="s">
        <v>14968</v>
      </c>
      <c r="R1423" s="131" t="s">
        <v>16498</v>
      </c>
      <c r="S1423" s="132" t="s">
        <v>16497</v>
      </c>
      <c r="T1423" s="136" t="s">
        <v>506</v>
      </c>
      <c r="U1423" s="211"/>
      <c r="V1423" s="211"/>
      <c r="W1423" s="133" t="str">
        <f>VLOOKUP(TRIM(X1423),X10:Y88,2,FALSE)</f>
        <v>Frank</v>
      </c>
      <c r="X1423" s="11" t="str">
        <f t="shared" si="47"/>
        <v>7.1</v>
      </c>
      <c r="AA1423" s="1">
        <f t="shared" si="46"/>
        <v>105</v>
      </c>
    </row>
    <row r="1424" spans="1:27" ht="34.799999999999997" customHeight="1">
      <c r="A1424" s="119" t="s">
        <v>139</v>
      </c>
      <c r="B1424" s="134" t="s">
        <v>57</v>
      </c>
      <c r="C1424" s="122" t="s">
        <v>140</v>
      </c>
      <c r="D1424" s="122" t="s">
        <v>123</v>
      </c>
      <c r="E1424" s="123" t="s">
        <v>11898</v>
      </c>
      <c r="F1424" s="124" t="s">
        <v>340</v>
      </c>
      <c r="G1424" s="124" t="s">
        <v>142</v>
      </c>
      <c r="H1424" s="124" t="s">
        <v>12816</v>
      </c>
      <c r="I1424" s="210" t="s">
        <v>189</v>
      </c>
      <c r="J1424" s="129"/>
      <c r="K1424" s="128"/>
      <c r="L1424" s="129"/>
      <c r="M1424" s="128"/>
      <c r="N1424" s="127"/>
      <c r="O1424" s="127"/>
      <c r="P1424" s="127"/>
      <c r="Q1424" s="131" t="s">
        <v>12817</v>
      </c>
      <c r="R1424" s="131" t="s">
        <v>16499</v>
      </c>
      <c r="S1424" s="137" t="s">
        <v>149</v>
      </c>
      <c r="T1424" s="136" t="s">
        <v>198</v>
      </c>
      <c r="U1424" s="211"/>
      <c r="V1424" s="211"/>
      <c r="W1424" s="133" t="str">
        <f>VLOOKUP(TRIM(X1424),X10:Y88,2,FALSE)</f>
        <v>Frank</v>
      </c>
      <c r="X1424" s="11" t="str">
        <f t="shared" si="47"/>
        <v>7.1</v>
      </c>
      <c r="AA1424" s="1">
        <f t="shared" si="46"/>
        <v>17</v>
      </c>
    </row>
    <row r="1425" spans="1:27" ht="34.799999999999997" customHeight="1">
      <c r="A1425" s="119" t="s">
        <v>139</v>
      </c>
      <c r="B1425" s="134" t="s">
        <v>57</v>
      </c>
      <c r="C1425" s="122" t="s">
        <v>140</v>
      </c>
      <c r="D1425" s="122" t="s">
        <v>123</v>
      </c>
      <c r="E1425" s="123" t="s">
        <v>11899</v>
      </c>
      <c r="F1425" s="124" t="s">
        <v>5750</v>
      </c>
      <c r="G1425" s="124" t="s">
        <v>142</v>
      </c>
      <c r="H1425" s="124" t="s">
        <v>12361</v>
      </c>
      <c r="I1425" s="210" t="s">
        <v>295</v>
      </c>
      <c r="J1425" s="129"/>
      <c r="K1425" s="128"/>
      <c r="L1425" s="129"/>
      <c r="M1425" s="128"/>
      <c r="N1425" s="127"/>
      <c r="O1425" s="127" t="s">
        <v>165</v>
      </c>
      <c r="P1425" s="127" t="s">
        <v>2366</v>
      </c>
      <c r="Q1425" s="131" t="s">
        <v>12362</v>
      </c>
      <c r="R1425" s="131" t="s">
        <v>15414</v>
      </c>
      <c r="S1425" s="132" t="s">
        <v>145</v>
      </c>
      <c r="T1425" s="136" t="s">
        <v>235</v>
      </c>
      <c r="U1425" s="211"/>
      <c r="V1425" s="211"/>
      <c r="W1425" s="133" t="str">
        <f>VLOOKUP(TRIM(X1425),X10:Y88,2,FALSE)</f>
        <v>Frank</v>
      </c>
      <c r="X1425" s="11" t="str">
        <f t="shared" si="47"/>
        <v>7.1</v>
      </c>
      <c r="AA1425" s="1">
        <f t="shared" si="46"/>
        <v>6</v>
      </c>
    </row>
    <row r="1426" spans="1:27" ht="34.799999999999997" customHeight="1">
      <c r="A1426" s="119" t="s">
        <v>139</v>
      </c>
      <c r="B1426" s="134" t="s">
        <v>57</v>
      </c>
      <c r="C1426" s="122" t="s">
        <v>140</v>
      </c>
      <c r="D1426" s="122" t="s">
        <v>123</v>
      </c>
      <c r="E1426" s="123" t="s">
        <v>11900</v>
      </c>
      <c r="F1426" s="124" t="s">
        <v>340</v>
      </c>
      <c r="G1426" s="124" t="s">
        <v>142</v>
      </c>
      <c r="H1426" s="124" t="s">
        <v>12383</v>
      </c>
      <c r="I1426" s="210" t="s">
        <v>16504</v>
      </c>
      <c r="J1426" s="129"/>
      <c r="K1426" s="128"/>
      <c r="L1426" s="129"/>
      <c r="M1426" s="128"/>
      <c r="N1426" s="127"/>
      <c r="O1426" s="127" t="s">
        <v>2712</v>
      </c>
      <c r="P1426" s="127"/>
      <c r="Q1426" s="131" t="s">
        <v>12384</v>
      </c>
      <c r="R1426" s="131" t="s">
        <v>16501</v>
      </c>
      <c r="S1426" s="132" t="s">
        <v>16500</v>
      </c>
      <c r="T1426" s="136" t="s">
        <v>236</v>
      </c>
      <c r="U1426" s="211"/>
      <c r="V1426" s="211"/>
      <c r="W1426" s="133" t="str">
        <f>VLOOKUP(TRIM(X1426),X10:Y88,2,FALSE)</f>
        <v>Frank</v>
      </c>
      <c r="X1426" s="11" t="str">
        <f t="shared" si="47"/>
        <v>7.1</v>
      </c>
      <c r="AA1426" s="1">
        <f t="shared" si="46"/>
        <v>141</v>
      </c>
    </row>
    <row r="1427" spans="1:27" ht="34.799999999999997" customHeight="1">
      <c r="A1427" s="119" t="s">
        <v>139</v>
      </c>
      <c r="B1427" s="134" t="s">
        <v>57</v>
      </c>
      <c r="C1427" s="122" t="s">
        <v>140</v>
      </c>
      <c r="D1427" s="122" t="s">
        <v>123</v>
      </c>
      <c r="E1427" s="123" t="s">
        <v>11901</v>
      </c>
      <c r="F1427" s="124" t="s">
        <v>340</v>
      </c>
      <c r="G1427" s="124" t="s">
        <v>142</v>
      </c>
      <c r="H1427" s="124" t="s">
        <v>13306</v>
      </c>
      <c r="I1427" s="210" t="s">
        <v>280</v>
      </c>
      <c r="J1427" s="129"/>
      <c r="K1427" s="128"/>
      <c r="L1427" s="129"/>
      <c r="M1427" s="128"/>
      <c r="N1427" s="127"/>
      <c r="O1427" s="127" t="s">
        <v>2712</v>
      </c>
      <c r="P1427" s="127"/>
      <c r="Q1427" s="131" t="s">
        <v>13307</v>
      </c>
      <c r="R1427" s="131" t="s">
        <v>16506</v>
      </c>
      <c r="S1427" s="132" t="s">
        <v>16505</v>
      </c>
      <c r="T1427" s="136" t="s">
        <v>281</v>
      </c>
      <c r="U1427" s="211"/>
      <c r="V1427" s="211"/>
      <c r="W1427" s="133" t="str">
        <f>VLOOKUP(TRIM(X1427),X10:Y88,2,FALSE)</f>
        <v>Frank</v>
      </c>
      <c r="X1427" s="11" t="str">
        <f t="shared" si="47"/>
        <v>7.1</v>
      </c>
      <c r="AA1427" s="1">
        <f t="shared" si="46"/>
        <v>8</v>
      </c>
    </row>
    <row r="1428" spans="1:27" ht="34.799999999999997" customHeight="1">
      <c r="A1428" s="119" t="s">
        <v>139</v>
      </c>
      <c r="B1428" s="134" t="s">
        <v>57</v>
      </c>
      <c r="C1428" s="122" t="s">
        <v>140</v>
      </c>
      <c r="D1428" s="122" t="s">
        <v>124</v>
      </c>
      <c r="E1428" s="123" t="s">
        <v>11902</v>
      </c>
      <c r="F1428" s="124" t="s">
        <v>182</v>
      </c>
      <c r="G1428" s="124" t="s">
        <v>233</v>
      </c>
      <c r="H1428" s="124" t="s">
        <v>342</v>
      </c>
      <c r="I1428" s="210" t="s">
        <v>13194</v>
      </c>
      <c r="J1428" s="129"/>
      <c r="K1428" s="128"/>
      <c r="L1428" s="129"/>
      <c r="M1428" s="128"/>
      <c r="N1428" s="127"/>
      <c r="O1428" s="127"/>
      <c r="P1428" s="127"/>
      <c r="Q1428" s="131" t="s">
        <v>343</v>
      </c>
      <c r="R1428" s="131" t="s">
        <v>15439</v>
      </c>
      <c r="S1428" s="132" t="s">
        <v>178</v>
      </c>
      <c r="T1428" s="136" t="s">
        <v>146</v>
      </c>
      <c r="U1428" s="211"/>
      <c r="V1428" s="211"/>
      <c r="W1428" s="133" t="str">
        <f>VLOOKUP(TRIM(X1428),X10:Y88,2,FALSE)</f>
        <v>Frank</v>
      </c>
      <c r="X1428" s="11" t="str">
        <f t="shared" si="47"/>
        <v>7.2</v>
      </c>
      <c r="AA1428" s="1">
        <f t="shared" si="46"/>
        <v>24</v>
      </c>
    </row>
    <row r="1429" spans="1:27" ht="34.799999999999997" customHeight="1">
      <c r="A1429" s="119" t="s">
        <v>139</v>
      </c>
      <c r="B1429" s="134" t="s">
        <v>57</v>
      </c>
      <c r="C1429" s="122" t="s">
        <v>140</v>
      </c>
      <c r="D1429" s="122" t="s">
        <v>615</v>
      </c>
      <c r="E1429" s="123" t="s">
        <v>11903</v>
      </c>
      <c r="F1429" s="124" t="s">
        <v>24</v>
      </c>
      <c r="G1429" s="124" t="s">
        <v>142</v>
      </c>
      <c r="H1429" s="124" t="s">
        <v>17716</v>
      </c>
      <c r="I1429" s="210" t="s">
        <v>17575</v>
      </c>
      <c r="J1429" s="127" t="s">
        <v>174</v>
      </c>
      <c r="K1429" s="212">
        <v>184</v>
      </c>
      <c r="L1429" s="127" t="s">
        <v>60</v>
      </c>
      <c r="M1429" s="212" t="s">
        <v>191</v>
      </c>
      <c r="N1429" s="127" t="s">
        <v>485</v>
      </c>
      <c r="O1429" s="127" t="s">
        <v>165</v>
      </c>
      <c r="P1429" s="127" t="s">
        <v>183</v>
      </c>
      <c r="Q1429" s="131" t="s">
        <v>13698</v>
      </c>
      <c r="R1429" s="131" t="s">
        <v>15933</v>
      </c>
      <c r="S1429" s="132" t="s">
        <v>15932</v>
      </c>
      <c r="T1429" s="136" t="s">
        <v>289</v>
      </c>
      <c r="U1429" s="211"/>
      <c r="V1429" s="211"/>
      <c r="W1429" s="133" t="str">
        <f>VLOOKUP(TRIM(X1429),X10:Y88,2,FALSE)</f>
        <v>Frank</v>
      </c>
      <c r="X1429" s="11" t="str">
        <f t="shared" si="47"/>
        <v>6.5.7.5</v>
      </c>
      <c r="AA1429" s="1">
        <f t="shared" si="46"/>
        <v>45</v>
      </c>
    </row>
    <row r="1430" spans="1:27" ht="34.799999999999997" customHeight="1">
      <c r="A1430" s="119" t="s">
        <v>139</v>
      </c>
      <c r="B1430" s="134" t="s">
        <v>57</v>
      </c>
      <c r="C1430" s="122" t="s">
        <v>140</v>
      </c>
      <c r="D1430" s="122" t="s">
        <v>94</v>
      </c>
      <c r="E1430" s="123" t="s">
        <v>11904</v>
      </c>
      <c r="F1430" s="124" t="s">
        <v>24</v>
      </c>
      <c r="G1430" s="124" t="s">
        <v>142</v>
      </c>
      <c r="H1430" s="124" t="s">
        <v>15612</v>
      </c>
      <c r="I1430" s="210" t="s">
        <v>3321</v>
      </c>
      <c r="J1430" s="129" t="s">
        <v>174</v>
      </c>
      <c r="K1430" s="128">
        <v>154</v>
      </c>
      <c r="L1430" s="129" t="s">
        <v>60</v>
      </c>
      <c r="M1430" s="128" t="s">
        <v>191</v>
      </c>
      <c r="N1430" s="127" t="s">
        <v>485</v>
      </c>
      <c r="O1430" s="127" t="s">
        <v>165</v>
      </c>
      <c r="P1430" s="127" t="s">
        <v>183</v>
      </c>
      <c r="Q1430" s="131" t="s">
        <v>13667</v>
      </c>
      <c r="R1430" s="131" t="s">
        <v>16048</v>
      </c>
      <c r="S1430" s="132" t="s">
        <v>16049</v>
      </c>
      <c r="T1430" s="136" t="s">
        <v>492</v>
      </c>
      <c r="U1430" s="211"/>
      <c r="V1430" s="211"/>
      <c r="W1430" s="133" t="str">
        <f>VLOOKUP(TRIM(X1430),X10:Y88,2,FALSE)</f>
        <v>Frank</v>
      </c>
      <c r="X1430" s="11" t="str">
        <f t="shared" si="47"/>
        <v>6.5.1</v>
      </c>
      <c r="AA1430" s="1">
        <f t="shared" si="46"/>
        <v>14</v>
      </c>
    </row>
    <row r="1431" spans="1:27" ht="34.799999999999997" customHeight="1">
      <c r="A1431" s="119" t="s">
        <v>139</v>
      </c>
      <c r="B1431" s="134" t="s">
        <v>57</v>
      </c>
      <c r="C1431" s="122" t="s">
        <v>140</v>
      </c>
      <c r="D1431" s="122" t="s">
        <v>94</v>
      </c>
      <c r="E1431" s="123" t="s">
        <v>11905</v>
      </c>
      <c r="F1431" s="124" t="s">
        <v>24</v>
      </c>
      <c r="G1431" s="124" t="s">
        <v>142</v>
      </c>
      <c r="H1431" s="124" t="s">
        <v>15615</v>
      </c>
      <c r="I1431" s="210" t="s">
        <v>17563</v>
      </c>
      <c r="J1431" s="129" t="s">
        <v>185</v>
      </c>
      <c r="K1431" s="128">
        <v>6</v>
      </c>
      <c r="L1431" s="129" t="s">
        <v>63</v>
      </c>
      <c r="M1431" s="128" t="s">
        <v>191</v>
      </c>
      <c r="N1431" s="127" t="s">
        <v>485</v>
      </c>
      <c r="O1431" s="127" t="s">
        <v>165</v>
      </c>
      <c r="P1431" s="127" t="s">
        <v>183</v>
      </c>
      <c r="Q1431" s="131" t="s">
        <v>8544</v>
      </c>
      <c r="R1431" s="131" t="s">
        <v>16006</v>
      </c>
      <c r="S1431" s="132" t="s">
        <v>16007</v>
      </c>
      <c r="T1431" s="136" t="s">
        <v>306</v>
      </c>
      <c r="U1431" s="211"/>
      <c r="V1431" s="211"/>
      <c r="W1431" s="133" t="str">
        <f>VLOOKUP(TRIM(X1431),X10:Y88,2,FALSE)</f>
        <v>Frank</v>
      </c>
      <c r="X1431" s="11" t="str">
        <f t="shared" si="47"/>
        <v>6.5.1</v>
      </c>
      <c r="AA1431" s="1">
        <f t="shared" si="46"/>
        <v>280</v>
      </c>
    </row>
    <row r="1432" spans="1:27" ht="34.799999999999997" customHeight="1">
      <c r="A1432" s="119" t="s">
        <v>139</v>
      </c>
      <c r="B1432" s="134" t="s">
        <v>57</v>
      </c>
      <c r="C1432" s="122" t="s">
        <v>140</v>
      </c>
      <c r="D1432" s="122" t="s">
        <v>94</v>
      </c>
      <c r="E1432" s="123" t="s">
        <v>11906</v>
      </c>
      <c r="F1432" s="124" t="s">
        <v>24</v>
      </c>
      <c r="G1432" s="124" t="s">
        <v>142</v>
      </c>
      <c r="H1432" s="124" t="s">
        <v>15618</v>
      </c>
      <c r="I1432" s="210" t="s">
        <v>225</v>
      </c>
      <c r="J1432" s="129" t="s">
        <v>174</v>
      </c>
      <c r="K1432" s="128">
        <v>115</v>
      </c>
      <c r="L1432" s="129" t="s">
        <v>60</v>
      </c>
      <c r="M1432" s="128" t="s">
        <v>191</v>
      </c>
      <c r="N1432" s="127" t="s">
        <v>485</v>
      </c>
      <c r="O1432" s="127" t="s">
        <v>165</v>
      </c>
      <c r="P1432" s="127" t="s">
        <v>183</v>
      </c>
      <c r="Q1432" s="131" t="s">
        <v>13580</v>
      </c>
      <c r="R1432" s="131" t="s">
        <v>16625</v>
      </c>
      <c r="S1432" s="132" t="s">
        <v>16626</v>
      </c>
      <c r="T1432" s="136" t="s">
        <v>226</v>
      </c>
      <c r="U1432" s="211"/>
      <c r="V1432" s="211"/>
      <c r="W1432" s="133" t="str">
        <f>VLOOKUP(TRIM(X1432),X10:Y88,2,FALSE)</f>
        <v>Frank</v>
      </c>
      <c r="X1432" s="11" t="str">
        <f t="shared" si="47"/>
        <v>6.5.1</v>
      </c>
      <c r="AA1432" s="1">
        <f t="shared" si="46"/>
        <v>8</v>
      </c>
    </row>
    <row r="1433" spans="1:27" ht="34.799999999999997" customHeight="1">
      <c r="A1433" s="119" t="s">
        <v>139</v>
      </c>
      <c r="B1433" s="134" t="s">
        <v>57</v>
      </c>
      <c r="C1433" s="122" t="s">
        <v>140</v>
      </c>
      <c r="D1433" s="122" t="s">
        <v>94</v>
      </c>
      <c r="E1433" s="123" t="s">
        <v>11907</v>
      </c>
      <c r="F1433" s="124" t="s">
        <v>23</v>
      </c>
      <c r="G1433" s="124" t="s">
        <v>142</v>
      </c>
      <c r="H1433" s="124" t="s">
        <v>15621</v>
      </c>
      <c r="I1433" s="210" t="s">
        <v>210</v>
      </c>
      <c r="J1433" s="129" t="s">
        <v>185</v>
      </c>
      <c r="K1433" s="128">
        <v>223</v>
      </c>
      <c r="L1433" s="129" t="s">
        <v>60</v>
      </c>
      <c r="M1433" s="128" t="s">
        <v>191</v>
      </c>
      <c r="N1433" s="127" t="s">
        <v>485</v>
      </c>
      <c r="O1433" s="127" t="s">
        <v>165</v>
      </c>
      <c r="P1433" s="127" t="s">
        <v>183</v>
      </c>
      <c r="Q1433" s="131" t="s">
        <v>13678</v>
      </c>
      <c r="R1433" s="131" t="s">
        <v>17403</v>
      </c>
      <c r="S1433" s="132" t="s">
        <v>145</v>
      </c>
      <c r="T1433" s="136" t="s">
        <v>12838</v>
      </c>
      <c r="U1433" s="211"/>
      <c r="V1433" s="211" t="s">
        <v>245</v>
      </c>
      <c r="W1433" s="133" t="str">
        <f>VLOOKUP(TRIM(X1433),X10:Y88,2,FALSE)</f>
        <v>Frank</v>
      </c>
      <c r="X1433" s="11" t="str">
        <f t="shared" si="47"/>
        <v>6.5.1</v>
      </c>
      <c r="AA1433" s="1">
        <f t="shared" ref="AA1433:AA1496" si="48">LEN(I1433)</f>
        <v>17</v>
      </c>
    </row>
    <row r="1434" spans="1:27" ht="34.799999999999997" customHeight="1">
      <c r="A1434" s="119" t="s">
        <v>139</v>
      </c>
      <c r="B1434" s="134" t="s">
        <v>57</v>
      </c>
      <c r="C1434" s="122" t="s">
        <v>140</v>
      </c>
      <c r="D1434" s="122" t="s">
        <v>94</v>
      </c>
      <c r="E1434" s="123" t="s">
        <v>11908</v>
      </c>
      <c r="F1434" s="124" t="s">
        <v>24</v>
      </c>
      <c r="G1434" s="124" t="s">
        <v>142</v>
      </c>
      <c r="H1434" s="124" t="s">
        <v>15624</v>
      </c>
      <c r="I1434" s="210" t="s">
        <v>490</v>
      </c>
      <c r="J1434" s="129" t="s">
        <v>174</v>
      </c>
      <c r="K1434" s="128">
        <v>168</v>
      </c>
      <c r="L1434" s="129" t="s">
        <v>60</v>
      </c>
      <c r="M1434" s="128" t="s">
        <v>191</v>
      </c>
      <c r="N1434" s="127" t="s">
        <v>485</v>
      </c>
      <c r="O1434" s="127" t="s">
        <v>165</v>
      </c>
      <c r="P1434" s="127" t="s">
        <v>183</v>
      </c>
      <c r="Q1434" s="131" t="s">
        <v>13679</v>
      </c>
      <c r="R1434" s="131" t="s">
        <v>16017</v>
      </c>
      <c r="S1434" s="132" t="s">
        <v>16018</v>
      </c>
      <c r="T1434" s="136" t="s">
        <v>12838</v>
      </c>
      <c r="U1434" s="211"/>
      <c r="V1434" s="211"/>
      <c r="W1434" s="133" t="str">
        <f>VLOOKUP(TRIM(X1434),X10:Y88,2,FALSE)</f>
        <v>Frank</v>
      </c>
      <c r="X1434" s="11" t="str">
        <f t="shared" si="47"/>
        <v>6.5.1</v>
      </c>
      <c r="AA1434" s="1">
        <f t="shared" si="48"/>
        <v>27</v>
      </c>
    </row>
    <row r="1435" spans="1:27" ht="34.799999999999997" customHeight="1">
      <c r="A1435" s="119" t="s">
        <v>139</v>
      </c>
      <c r="B1435" s="134" t="s">
        <v>57</v>
      </c>
      <c r="C1435" s="122" t="s">
        <v>140</v>
      </c>
      <c r="D1435" s="122" t="s">
        <v>94</v>
      </c>
      <c r="E1435" s="123" t="s">
        <v>11909</v>
      </c>
      <c r="F1435" s="124" t="s">
        <v>24</v>
      </c>
      <c r="G1435" s="124" t="s">
        <v>142</v>
      </c>
      <c r="H1435" s="124" t="s">
        <v>15627</v>
      </c>
      <c r="I1435" s="210" t="s">
        <v>335</v>
      </c>
      <c r="J1435" s="129" t="s">
        <v>174</v>
      </c>
      <c r="K1435" s="128">
        <v>95</v>
      </c>
      <c r="L1435" s="129" t="s">
        <v>63</v>
      </c>
      <c r="M1435" s="128" t="s">
        <v>191</v>
      </c>
      <c r="N1435" s="127" t="s">
        <v>485</v>
      </c>
      <c r="O1435" s="127" t="s">
        <v>165</v>
      </c>
      <c r="P1435" s="127" t="s">
        <v>183</v>
      </c>
      <c r="Q1435" s="131" t="s">
        <v>13513</v>
      </c>
      <c r="R1435" s="131" t="s">
        <v>16051</v>
      </c>
      <c r="S1435" s="132" t="s">
        <v>16052</v>
      </c>
      <c r="T1435" s="136" t="s">
        <v>236</v>
      </c>
      <c r="U1435" s="211"/>
      <c r="V1435" s="211"/>
      <c r="W1435" s="133" t="str">
        <f>VLOOKUP(TRIM(X1435),X10:Y88,2,FALSE)</f>
        <v>Frank</v>
      </c>
      <c r="X1435" s="11" t="str">
        <f t="shared" si="47"/>
        <v>6.5.1</v>
      </c>
      <c r="AA1435" s="1">
        <f t="shared" si="48"/>
        <v>11</v>
      </c>
    </row>
    <row r="1436" spans="1:27" ht="34.799999999999997" customHeight="1">
      <c r="A1436" s="119" t="s">
        <v>139</v>
      </c>
      <c r="B1436" s="134" t="s">
        <v>57</v>
      </c>
      <c r="C1436" s="122" t="s">
        <v>140</v>
      </c>
      <c r="D1436" s="122" t="s">
        <v>94</v>
      </c>
      <c r="E1436" s="123" t="s">
        <v>11910</v>
      </c>
      <c r="F1436" s="124" t="s">
        <v>24</v>
      </c>
      <c r="G1436" s="124" t="s">
        <v>142</v>
      </c>
      <c r="H1436" s="124" t="s">
        <v>15630</v>
      </c>
      <c r="I1436" s="210" t="s">
        <v>16020</v>
      </c>
      <c r="J1436" s="129" t="s">
        <v>174</v>
      </c>
      <c r="K1436" s="128">
        <v>179</v>
      </c>
      <c r="L1436" s="129" t="s">
        <v>60</v>
      </c>
      <c r="M1436" s="128" t="s">
        <v>191</v>
      </c>
      <c r="N1436" s="127" t="s">
        <v>485</v>
      </c>
      <c r="O1436" s="127" t="s">
        <v>165</v>
      </c>
      <c r="P1436" s="127" t="s">
        <v>183</v>
      </c>
      <c r="Q1436" s="131" t="s">
        <v>13691</v>
      </c>
      <c r="R1436" s="131" t="s">
        <v>16021</v>
      </c>
      <c r="S1436" s="132" t="s">
        <v>16022</v>
      </c>
      <c r="T1436" s="136" t="s">
        <v>291</v>
      </c>
      <c r="U1436" s="211"/>
      <c r="V1436" s="211"/>
      <c r="W1436" s="133" t="str">
        <f>VLOOKUP(TRIM(X1436),X10:Y88,2,FALSE)</f>
        <v>Frank</v>
      </c>
      <c r="X1436" s="11" t="str">
        <f t="shared" si="47"/>
        <v>6.5.1</v>
      </c>
      <c r="AA1436" s="1">
        <f t="shared" si="48"/>
        <v>49</v>
      </c>
    </row>
    <row r="1437" spans="1:27" ht="34.799999999999997" customHeight="1">
      <c r="A1437" s="119" t="s">
        <v>139</v>
      </c>
      <c r="B1437" s="134" t="s">
        <v>57</v>
      </c>
      <c r="C1437" s="122" t="s">
        <v>140</v>
      </c>
      <c r="D1437" s="122" t="s">
        <v>94</v>
      </c>
      <c r="E1437" s="123" t="s">
        <v>11911</v>
      </c>
      <c r="F1437" s="124" t="s">
        <v>24</v>
      </c>
      <c r="G1437" s="124" t="s">
        <v>142</v>
      </c>
      <c r="H1437" s="124" t="s">
        <v>15633</v>
      </c>
      <c r="I1437" s="210" t="s">
        <v>16020</v>
      </c>
      <c r="J1437" s="129" t="s">
        <v>185</v>
      </c>
      <c r="K1437" s="128">
        <v>228</v>
      </c>
      <c r="L1437" s="129" t="s">
        <v>60</v>
      </c>
      <c r="M1437" s="128" t="s">
        <v>191</v>
      </c>
      <c r="N1437" s="127" t="s">
        <v>485</v>
      </c>
      <c r="O1437" s="127" t="s">
        <v>165</v>
      </c>
      <c r="P1437" s="127" t="s">
        <v>183</v>
      </c>
      <c r="Q1437" s="131" t="s">
        <v>13692</v>
      </c>
      <c r="R1437" s="131" t="s">
        <v>16027</v>
      </c>
      <c r="S1437" s="132" t="s">
        <v>16028</v>
      </c>
      <c r="T1437" s="136" t="s">
        <v>291</v>
      </c>
      <c r="U1437" s="211"/>
      <c r="V1437" s="211"/>
      <c r="W1437" s="133" t="str">
        <f>VLOOKUP(TRIM(X1437),X10:Y88,2,FALSE)</f>
        <v>Frank</v>
      </c>
      <c r="X1437" s="11" t="str">
        <f t="shared" si="47"/>
        <v>6.5.1</v>
      </c>
      <c r="AA1437" s="1">
        <f t="shared" si="48"/>
        <v>49</v>
      </c>
    </row>
    <row r="1438" spans="1:27" ht="34.799999999999997" customHeight="1">
      <c r="A1438" s="119" t="s">
        <v>139</v>
      </c>
      <c r="B1438" s="134" t="s">
        <v>57</v>
      </c>
      <c r="C1438" s="122" t="s">
        <v>140</v>
      </c>
      <c r="D1438" s="122" t="s">
        <v>94</v>
      </c>
      <c r="E1438" s="123" t="s">
        <v>11912</v>
      </c>
      <c r="F1438" s="124" t="s">
        <v>24</v>
      </c>
      <c r="G1438" s="124" t="s">
        <v>142</v>
      </c>
      <c r="H1438" s="124" t="s">
        <v>15636</v>
      </c>
      <c r="I1438" s="210" t="s">
        <v>5273</v>
      </c>
      <c r="J1438" s="129" t="s">
        <v>174</v>
      </c>
      <c r="K1438" s="128">
        <v>104</v>
      </c>
      <c r="L1438" s="129" t="s">
        <v>60</v>
      </c>
      <c r="M1438" s="128" t="s">
        <v>191</v>
      </c>
      <c r="N1438" s="127" t="s">
        <v>485</v>
      </c>
      <c r="O1438" s="127" t="s">
        <v>165</v>
      </c>
      <c r="P1438" s="127" t="s">
        <v>183</v>
      </c>
      <c r="Q1438" s="131" t="s">
        <v>13556</v>
      </c>
      <c r="R1438" s="131" t="s">
        <v>16030</v>
      </c>
      <c r="S1438" s="132" t="s">
        <v>16031</v>
      </c>
      <c r="T1438" s="136" t="s">
        <v>187</v>
      </c>
      <c r="U1438" s="211"/>
      <c r="V1438" s="211"/>
      <c r="W1438" s="133" t="str">
        <f>VLOOKUP(TRIM(X1438),X10:Y88,2,FALSE)</f>
        <v>Frank</v>
      </c>
      <c r="X1438" s="11" t="str">
        <f t="shared" ref="X1438:X1501" si="49">IF(ISNONTEXT(D1438),"" &amp; D1438 &amp;"",T(D1438))</f>
        <v>6.5.1</v>
      </c>
      <c r="AA1438" s="1">
        <f t="shared" si="48"/>
        <v>21</v>
      </c>
    </row>
    <row r="1439" spans="1:27" ht="34.799999999999997" customHeight="1">
      <c r="A1439" s="119" t="s">
        <v>139</v>
      </c>
      <c r="B1439" s="134" t="s">
        <v>57</v>
      </c>
      <c r="C1439" s="122" t="s">
        <v>140</v>
      </c>
      <c r="D1439" s="122" t="s">
        <v>94</v>
      </c>
      <c r="E1439" s="123" t="s">
        <v>11913</v>
      </c>
      <c r="F1439" s="124" t="s">
        <v>24</v>
      </c>
      <c r="G1439" s="124" t="s">
        <v>142</v>
      </c>
      <c r="H1439" s="124" t="s">
        <v>15639</v>
      </c>
      <c r="I1439" s="210" t="s">
        <v>16054</v>
      </c>
      <c r="J1439" s="129" t="s">
        <v>185</v>
      </c>
      <c r="K1439" s="128">
        <v>158</v>
      </c>
      <c r="L1439" s="129" t="s">
        <v>60</v>
      </c>
      <c r="M1439" s="128" t="s">
        <v>191</v>
      </c>
      <c r="N1439" s="127" t="s">
        <v>485</v>
      </c>
      <c r="O1439" s="127" t="s">
        <v>165</v>
      </c>
      <c r="P1439" s="127" t="s">
        <v>183</v>
      </c>
      <c r="Q1439" s="131" t="s">
        <v>13575</v>
      </c>
      <c r="R1439" s="131" t="s">
        <v>16055</v>
      </c>
      <c r="S1439" s="132" t="s">
        <v>16056</v>
      </c>
      <c r="T1439" s="136" t="s">
        <v>284</v>
      </c>
      <c r="U1439" s="211"/>
      <c r="V1439" s="211"/>
      <c r="W1439" s="133" t="str">
        <f>VLOOKUP(TRIM(X1439),X10:Y88,2,FALSE)</f>
        <v>Frank</v>
      </c>
      <c r="X1439" s="11" t="str">
        <f t="shared" si="49"/>
        <v>6.5.1</v>
      </c>
      <c r="AA1439" s="1">
        <f t="shared" si="48"/>
        <v>37</v>
      </c>
    </row>
    <row r="1440" spans="1:27" ht="34.799999999999997" customHeight="1">
      <c r="A1440" s="119" t="s">
        <v>139</v>
      </c>
      <c r="B1440" s="134" t="s">
        <v>57</v>
      </c>
      <c r="C1440" s="122" t="s">
        <v>140</v>
      </c>
      <c r="D1440" s="122" t="s">
        <v>94</v>
      </c>
      <c r="E1440" s="123" t="s">
        <v>11914</v>
      </c>
      <c r="F1440" s="124" t="s">
        <v>24</v>
      </c>
      <c r="G1440" s="124" t="s">
        <v>142</v>
      </c>
      <c r="H1440" s="124" t="s">
        <v>15644</v>
      </c>
      <c r="I1440" s="210" t="s">
        <v>5601</v>
      </c>
      <c r="J1440" s="129" t="s">
        <v>174</v>
      </c>
      <c r="K1440" s="128">
        <v>102</v>
      </c>
      <c r="L1440" s="129" t="s">
        <v>60</v>
      </c>
      <c r="M1440" s="128" t="s">
        <v>191</v>
      </c>
      <c r="N1440" s="127" t="s">
        <v>485</v>
      </c>
      <c r="O1440" s="127" t="s">
        <v>165</v>
      </c>
      <c r="P1440" s="127" t="s">
        <v>183</v>
      </c>
      <c r="Q1440" s="131" t="s">
        <v>13549</v>
      </c>
      <c r="R1440" s="131" t="s">
        <v>16037</v>
      </c>
      <c r="S1440" s="132" t="s">
        <v>16038</v>
      </c>
      <c r="T1440" s="136" t="s">
        <v>227</v>
      </c>
      <c r="U1440" s="211"/>
      <c r="V1440" s="211"/>
      <c r="W1440" s="133" t="str">
        <f>VLOOKUP(TRIM(X1440),X10:Y88,2,FALSE)</f>
        <v>Frank</v>
      </c>
      <c r="X1440" s="11" t="str">
        <f t="shared" si="49"/>
        <v>6.5.1</v>
      </c>
      <c r="AA1440" s="1">
        <f t="shared" si="48"/>
        <v>15</v>
      </c>
    </row>
    <row r="1441" spans="1:27" ht="34.799999999999997" customHeight="1">
      <c r="A1441" s="119" t="s">
        <v>139</v>
      </c>
      <c r="B1441" s="134" t="s">
        <v>57</v>
      </c>
      <c r="C1441" s="122" t="s">
        <v>140</v>
      </c>
      <c r="D1441" s="122" t="s">
        <v>94</v>
      </c>
      <c r="E1441" s="123" t="s">
        <v>11915</v>
      </c>
      <c r="F1441" s="124" t="s">
        <v>24</v>
      </c>
      <c r="G1441" s="124" t="s">
        <v>142</v>
      </c>
      <c r="H1441" s="124" t="s">
        <v>15649</v>
      </c>
      <c r="I1441" s="210" t="s">
        <v>17576</v>
      </c>
      <c r="J1441" s="129" t="s">
        <v>174</v>
      </c>
      <c r="K1441" s="128">
        <v>103</v>
      </c>
      <c r="L1441" s="129" t="s">
        <v>60</v>
      </c>
      <c r="M1441" s="128" t="s">
        <v>191</v>
      </c>
      <c r="N1441" s="127" t="s">
        <v>485</v>
      </c>
      <c r="O1441" s="127" t="s">
        <v>165</v>
      </c>
      <c r="P1441" s="127" t="s">
        <v>183</v>
      </c>
      <c r="Q1441" s="131" t="s">
        <v>15645</v>
      </c>
      <c r="R1441" s="131" t="s">
        <v>16040</v>
      </c>
      <c r="S1441" s="137" t="s">
        <v>149</v>
      </c>
      <c r="T1441" s="136" t="s">
        <v>227</v>
      </c>
      <c r="U1441" s="211"/>
      <c r="V1441" s="211"/>
      <c r="W1441" s="133" t="str">
        <f>VLOOKUP(TRIM(X1441),X10:Y88,2,FALSE)</f>
        <v>Frank</v>
      </c>
      <c r="X1441" s="11" t="str">
        <f t="shared" si="49"/>
        <v>6.5.1</v>
      </c>
      <c r="AA1441" s="1">
        <f t="shared" si="48"/>
        <v>43</v>
      </c>
    </row>
    <row r="1442" spans="1:27" ht="34.799999999999997" customHeight="1">
      <c r="A1442" s="119"/>
      <c r="B1442" s="134" t="s">
        <v>57</v>
      </c>
      <c r="C1442" s="122" t="s">
        <v>22</v>
      </c>
      <c r="D1442" s="122" t="s">
        <v>94</v>
      </c>
      <c r="E1442" s="123" t="s">
        <v>11916</v>
      </c>
      <c r="F1442" s="124" t="s">
        <v>24</v>
      </c>
      <c r="G1442" s="138" t="s">
        <v>142</v>
      </c>
      <c r="H1442" s="138" t="s">
        <v>15652</v>
      </c>
      <c r="I1442" s="139" t="s">
        <v>2350</v>
      </c>
      <c r="J1442" s="140" t="s">
        <v>174</v>
      </c>
      <c r="K1442" s="141">
        <v>186</v>
      </c>
      <c r="L1442" s="140" t="s">
        <v>60</v>
      </c>
      <c r="M1442" s="141" t="s">
        <v>191</v>
      </c>
      <c r="N1442" s="140" t="s">
        <v>485</v>
      </c>
      <c r="O1442" s="140" t="s">
        <v>165</v>
      </c>
      <c r="P1442" s="140" t="s">
        <v>183</v>
      </c>
      <c r="Q1442" s="142" t="s">
        <v>16964</v>
      </c>
      <c r="R1442" s="142" t="s">
        <v>16963</v>
      </c>
      <c r="S1442" s="145"/>
      <c r="T1442" s="136" t="s">
        <v>246</v>
      </c>
      <c r="U1442" s="211"/>
      <c r="V1442" s="211"/>
      <c r="W1442" s="133" t="str">
        <f>VLOOKUP(TRIM(X1442),X10:Y88,2,FALSE)</f>
        <v>Frank</v>
      </c>
      <c r="X1442" s="11" t="str">
        <f t="shared" si="49"/>
        <v>6.5.1</v>
      </c>
      <c r="AA1442" s="1">
        <f t="shared" si="48"/>
        <v>26</v>
      </c>
    </row>
    <row r="1443" spans="1:27" ht="34.799999999999997" customHeight="1">
      <c r="A1443" s="119" t="s">
        <v>139</v>
      </c>
      <c r="B1443" s="134" t="s">
        <v>57</v>
      </c>
      <c r="C1443" s="122" t="s">
        <v>140</v>
      </c>
      <c r="D1443" s="122" t="s">
        <v>94</v>
      </c>
      <c r="E1443" s="123" t="s">
        <v>11917</v>
      </c>
      <c r="F1443" s="124" t="s">
        <v>24</v>
      </c>
      <c r="G1443" s="124" t="s">
        <v>142</v>
      </c>
      <c r="H1443" s="124" t="s">
        <v>15657</v>
      </c>
      <c r="I1443" s="210" t="s">
        <v>189</v>
      </c>
      <c r="J1443" s="129" t="s">
        <v>174</v>
      </c>
      <c r="K1443" s="128">
        <v>187</v>
      </c>
      <c r="L1443" s="129" t="s">
        <v>60</v>
      </c>
      <c r="M1443" s="128" t="s">
        <v>191</v>
      </c>
      <c r="N1443" s="127" t="s">
        <v>485</v>
      </c>
      <c r="O1443" s="127" t="s">
        <v>165</v>
      </c>
      <c r="P1443" s="127" t="s">
        <v>183</v>
      </c>
      <c r="Q1443" s="131" t="s">
        <v>13704</v>
      </c>
      <c r="R1443" s="131" t="s">
        <v>16014</v>
      </c>
      <c r="S1443" s="132" t="s">
        <v>16015</v>
      </c>
      <c r="T1443" s="136" t="s">
        <v>198</v>
      </c>
      <c r="U1443" s="211"/>
      <c r="V1443" s="211"/>
      <c r="W1443" s="133" t="str">
        <f>VLOOKUP(TRIM(X1443),X10:Y88,2,FALSE)</f>
        <v>Frank</v>
      </c>
      <c r="X1443" s="11" t="str">
        <f t="shared" si="49"/>
        <v>6.5.1</v>
      </c>
      <c r="AA1443" s="1">
        <f t="shared" si="48"/>
        <v>17</v>
      </c>
    </row>
    <row r="1444" spans="1:27" ht="34.799999999999997" customHeight="1">
      <c r="A1444" s="119" t="s">
        <v>139</v>
      </c>
      <c r="B1444" s="134" t="s">
        <v>57</v>
      </c>
      <c r="C1444" s="122" t="s">
        <v>140</v>
      </c>
      <c r="D1444" s="122" t="s">
        <v>97</v>
      </c>
      <c r="E1444" s="123" t="s">
        <v>11918</v>
      </c>
      <c r="F1444" s="124" t="s">
        <v>24</v>
      </c>
      <c r="G1444" s="124" t="s">
        <v>142</v>
      </c>
      <c r="H1444" s="124" t="s">
        <v>15684</v>
      </c>
      <c r="I1444" s="210" t="s">
        <v>13355</v>
      </c>
      <c r="J1444" s="129" t="s">
        <v>174</v>
      </c>
      <c r="K1444" s="128">
        <v>89</v>
      </c>
      <c r="L1444" s="129" t="s">
        <v>60</v>
      </c>
      <c r="M1444" s="128" t="s">
        <v>191</v>
      </c>
      <c r="N1444" s="127" t="s">
        <v>485</v>
      </c>
      <c r="O1444" s="127" t="s">
        <v>165</v>
      </c>
      <c r="P1444" s="127" t="s">
        <v>183</v>
      </c>
      <c r="Q1444" s="131" t="s">
        <v>13500</v>
      </c>
      <c r="R1444" s="131" t="s">
        <v>16745</v>
      </c>
      <c r="S1444" s="132" t="s">
        <v>16746</v>
      </c>
      <c r="T1444" s="136" t="s">
        <v>246</v>
      </c>
      <c r="U1444" s="211"/>
      <c r="V1444" s="211"/>
      <c r="W1444" s="133" t="str">
        <f>VLOOKUP(TRIM(X1444),X10:Y88,2,FALSE)</f>
        <v>Frank</v>
      </c>
      <c r="X1444" s="11" t="str">
        <f t="shared" si="49"/>
        <v>6.5.2</v>
      </c>
      <c r="AA1444" s="1">
        <f t="shared" si="48"/>
        <v>69</v>
      </c>
    </row>
    <row r="1445" spans="1:27" ht="34.799999999999997" customHeight="1">
      <c r="A1445" s="119" t="s">
        <v>139</v>
      </c>
      <c r="B1445" s="134" t="s">
        <v>57</v>
      </c>
      <c r="C1445" s="122" t="s">
        <v>140</v>
      </c>
      <c r="D1445" s="122" t="s">
        <v>97</v>
      </c>
      <c r="E1445" s="123" t="s">
        <v>11919</v>
      </c>
      <c r="F1445" s="124" t="s">
        <v>180</v>
      </c>
      <c r="G1445" s="124" t="s">
        <v>142</v>
      </c>
      <c r="H1445" s="124" t="s">
        <v>16379</v>
      </c>
      <c r="I1445" s="210" t="s">
        <v>295</v>
      </c>
      <c r="J1445" s="129"/>
      <c r="K1445" s="128"/>
      <c r="L1445" s="129"/>
      <c r="M1445" s="128"/>
      <c r="N1445" s="127"/>
      <c r="O1445" s="127" t="s">
        <v>165</v>
      </c>
      <c r="P1445" s="127" t="s">
        <v>183</v>
      </c>
      <c r="Q1445" s="131" t="s">
        <v>16380</v>
      </c>
      <c r="R1445" s="131" t="s">
        <v>16381</v>
      </c>
      <c r="S1445" s="132" t="s">
        <v>16382</v>
      </c>
      <c r="T1445" s="136" t="s">
        <v>462</v>
      </c>
      <c r="U1445" s="211"/>
      <c r="V1445" s="211"/>
      <c r="W1445" s="133" t="str">
        <f>VLOOKUP(TRIM(X1445),X10:Y88,2,FALSE)</f>
        <v>Frank</v>
      </c>
      <c r="X1445" s="11" t="str">
        <f t="shared" si="49"/>
        <v>6.5.2</v>
      </c>
      <c r="AA1445" s="1">
        <f t="shared" si="48"/>
        <v>6</v>
      </c>
    </row>
    <row r="1446" spans="1:27" ht="34.799999999999997" customHeight="1">
      <c r="A1446" s="119" t="s">
        <v>139</v>
      </c>
      <c r="B1446" s="134" t="s">
        <v>57</v>
      </c>
      <c r="C1446" s="122" t="s">
        <v>140</v>
      </c>
      <c r="D1446" s="122" t="s">
        <v>97</v>
      </c>
      <c r="E1446" s="123" t="s">
        <v>11920</v>
      </c>
      <c r="F1446" s="124" t="s">
        <v>24</v>
      </c>
      <c r="G1446" s="124" t="s">
        <v>142</v>
      </c>
      <c r="H1446" s="124" t="s">
        <v>15690</v>
      </c>
      <c r="I1446" s="210" t="s">
        <v>181</v>
      </c>
      <c r="J1446" s="127" t="s">
        <v>185</v>
      </c>
      <c r="K1446" s="212">
        <v>170</v>
      </c>
      <c r="L1446" s="127" t="s">
        <v>60</v>
      </c>
      <c r="M1446" s="212" t="s">
        <v>191</v>
      </c>
      <c r="N1446" s="127" t="s">
        <v>485</v>
      </c>
      <c r="O1446" s="127" t="s">
        <v>165</v>
      </c>
      <c r="P1446" s="127" t="s">
        <v>183</v>
      </c>
      <c r="Q1446" s="131" t="s">
        <v>13605</v>
      </c>
      <c r="R1446" s="131" t="s">
        <v>16371</v>
      </c>
      <c r="S1446" s="132" t="s">
        <v>16372</v>
      </c>
      <c r="T1446" s="136" t="s">
        <v>179</v>
      </c>
      <c r="U1446" s="211"/>
      <c r="V1446" s="211"/>
      <c r="W1446" s="133" t="str">
        <f>VLOOKUP(TRIM(X1446),X10:Y88,2,FALSE)</f>
        <v>Frank</v>
      </c>
      <c r="X1446" s="11" t="str">
        <f t="shared" si="49"/>
        <v>6.5.2</v>
      </c>
      <c r="AA1446" s="1">
        <f t="shared" si="48"/>
        <v>12</v>
      </c>
    </row>
    <row r="1447" spans="1:27" ht="34.799999999999997" customHeight="1">
      <c r="A1447" s="119" t="s">
        <v>139</v>
      </c>
      <c r="B1447" s="134" t="s">
        <v>57</v>
      </c>
      <c r="C1447" s="122" t="s">
        <v>140</v>
      </c>
      <c r="D1447" s="122" t="s">
        <v>97</v>
      </c>
      <c r="E1447" s="123" t="s">
        <v>11921</v>
      </c>
      <c r="F1447" s="124" t="s">
        <v>24</v>
      </c>
      <c r="G1447" s="124" t="s">
        <v>142</v>
      </c>
      <c r="H1447" s="124" t="s">
        <v>15693</v>
      </c>
      <c r="I1447" s="210" t="s">
        <v>2350</v>
      </c>
      <c r="J1447" s="129" t="s">
        <v>185</v>
      </c>
      <c r="K1447" s="128">
        <v>190</v>
      </c>
      <c r="L1447" s="129" t="s">
        <v>60</v>
      </c>
      <c r="M1447" s="128" t="s">
        <v>191</v>
      </c>
      <c r="N1447" s="127" t="s">
        <v>485</v>
      </c>
      <c r="O1447" s="127" t="s">
        <v>165</v>
      </c>
      <c r="P1447" s="127" t="s">
        <v>183</v>
      </c>
      <c r="Q1447" s="131" t="s">
        <v>13634</v>
      </c>
      <c r="R1447" s="131" t="s">
        <v>15918</v>
      </c>
      <c r="S1447" s="132" t="s">
        <v>15917</v>
      </c>
      <c r="T1447" s="136" t="s">
        <v>246</v>
      </c>
      <c r="U1447" s="211"/>
      <c r="V1447" s="211"/>
      <c r="W1447" s="133" t="str">
        <f>VLOOKUP(TRIM(X1447),X10:Y88,2,FALSE)</f>
        <v>Frank</v>
      </c>
      <c r="X1447" s="11" t="str">
        <f t="shared" si="49"/>
        <v>6.5.2</v>
      </c>
      <c r="AA1447" s="1">
        <f t="shared" si="48"/>
        <v>26</v>
      </c>
    </row>
    <row r="1448" spans="1:27" ht="34.799999999999997" customHeight="1">
      <c r="A1448" s="119" t="s">
        <v>139</v>
      </c>
      <c r="B1448" s="134" t="s">
        <v>57</v>
      </c>
      <c r="C1448" s="122" t="s">
        <v>140</v>
      </c>
      <c r="D1448" s="122" t="s">
        <v>97</v>
      </c>
      <c r="E1448" s="123" t="s">
        <v>11922</v>
      </c>
      <c r="F1448" s="124" t="s">
        <v>24</v>
      </c>
      <c r="G1448" s="124" t="s">
        <v>142</v>
      </c>
      <c r="H1448" s="124" t="s">
        <v>15696</v>
      </c>
      <c r="I1448" s="210" t="s">
        <v>241</v>
      </c>
      <c r="J1448" s="129" t="s">
        <v>174</v>
      </c>
      <c r="K1448" s="128">
        <v>145</v>
      </c>
      <c r="L1448" s="129" t="s">
        <v>60</v>
      </c>
      <c r="M1448" s="128" t="s">
        <v>191</v>
      </c>
      <c r="N1448" s="127" t="s">
        <v>485</v>
      </c>
      <c r="O1448" s="127" t="s">
        <v>165</v>
      </c>
      <c r="P1448" s="127" t="s">
        <v>183</v>
      </c>
      <c r="Q1448" s="131" t="s">
        <v>13654</v>
      </c>
      <c r="R1448" s="131" t="s">
        <v>16751</v>
      </c>
      <c r="S1448" s="132" t="s">
        <v>16752</v>
      </c>
      <c r="T1448" s="136" t="s">
        <v>286</v>
      </c>
      <c r="U1448" s="211"/>
      <c r="V1448" s="211"/>
      <c r="W1448" s="133" t="str">
        <f>VLOOKUP(TRIM(X1448),X10:Y88,2,FALSE)</f>
        <v>Frank</v>
      </c>
      <c r="X1448" s="11" t="str">
        <f t="shared" si="49"/>
        <v>6.5.2</v>
      </c>
      <c r="AA1448" s="1">
        <f t="shared" si="48"/>
        <v>7</v>
      </c>
    </row>
    <row r="1449" spans="1:27" ht="34.799999999999997" customHeight="1">
      <c r="A1449" s="119" t="s">
        <v>139</v>
      </c>
      <c r="B1449" s="134" t="s">
        <v>57</v>
      </c>
      <c r="C1449" s="122" t="s">
        <v>140</v>
      </c>
      <c r="D1449" s="122" t="s">
        <v>97</v>
      </c>
      <c r="E1449" s="123" t="s">
        <v>11923</v>
      </c>
      <c r="F1449" s="124" t="s">
        <v>23</v>
      </c>
      <c r="G1449" s="124" t="s">
        <v>142</v>
      </c>
      <c r="H1449" s="124" t="s">
        <v>15699</v>
      </c>
      <c r="I1449" s="210" t="s">
        <v>17577</v>
      </c>
      <c r="J1449" s="129" t="s">
        <v>174</v>
      </c>
      <c r="K1449" s="128">
        <v>165</v>
      </c>
      <c r="L1449" s="129" t="s">
        <v>60</v>
      </c>
      <c r="M1449" s="128" t="s">
        <v>191</v>
      </c>
      <c r="N1449" s="127" t="s">
        <v>485</v>
      </c>
      <c r="O1449" s="127" t="s">
        <v>165</v>
      </c>
      <c r="P1449" s="127" t="s">
        <v>183</v>
      </c>
      <c r="Q1449" s="131" t="s">
        <v>13677</v>
      </c>
      <c r="R1449" s="131" t="s">
        <v>17404</v>
      </c>
      <c r="S1449" s="132" t="s">
        <v>145</v>
      </c>
      <c r="T1449" s="136" t="s">
        <v>8285</v>
      </c>
      <c r="U1449" s="211"/>
      <c r="V1449" s="211" t="s">
        <v>245</v>
      </c>
      <c r="W1449" s="133" t="str">
        <f>VLOOKUP(TRIM(X1449),X10:Y88,2,FALSE)</f>
        <v>Frank</v>
      </c>
      <c r="X1449" s="11" t="str">
        <f t="shared" si="49"/>
        <v>6.5.2</v>
      </c>
      <c r="AA1449" s="1">
        <f t="shared" si="48"/>
        <v>42</v>
      </c>
    </row>
    <row r="1450" spans="1:27" ht="34.799999999999997" customHeight="1">
      <c r="A1450" s="119" t="s">
        <v>139</v>
      </c>
      <c r="B1450" s="134" t="s">
        <v>57</v>
      </c>
      <c r="C1450" s="122" t="s">
        <v>140</v>
      </c>
      <c r="D1450" s="122" t="s">
        <v>611</v>
      </c>
      <c r="E1450" s="123" t="s">
        <v>11924</v>
      </c>
      <c r="F1450" s="124" t="s">
        <v>23</v>
      </c>
      <c r="G1450" s="124" t="s">
        <v>142</v>
      </c>
      <c r="H1450" s="124" t="s">
        <v>15703</v>
      </c>
      <c r="I1450" s="210" t="s">
        <v>241</v>
      </c>
      <c r="J1450" s="129" t="s">
        <v>185</v>
      </c>
      <c r="K1450" s="128">
        <v>167</v>
      </c>
      <c r="L1450" s="129" t="s">
        <v>60</v>
      </c>
      <c r="M1450" s="128" t="s">
        <v>191</v>
      </c>
      <c r="N1450" s="127" t="s">
        <v>485</v>
      </c>
      <c r="O1450" s="127" t="s">
        <v>165</v>
      </c>
      <c r="P1450" s="127" t="s">
        <v>183</v>
      </c>
      <c r="Q1450" s="131" t="s">
        <v>13592</v>
      </c>
      <c r="R1450" s="131" t="s">
        <v>17405</v>
      </c>
      <c r="S1450" s="132" t="s">
        <v>145</v>
      </c>
      <c r="T1450" s="136" t="s">
        <v>242</v>
      </c>
      <c r="U1450" s="211"/>
      <c r="V1450" s="211" t="s">
        <v>245</v>
      </c>
      <c r="W1450" s="133" t="str">
        <f>VLOOKUP(TRIM(X1450),X10:Y88,2,FALSE)</f>
        <v>Frank</v>
      </c>
      <c r="X1450" s="11" t="str">
        <f t="shared" si="49"/>
        <v>6.5.7.1</v>
      </c>
      <c r="AA1450" s="1">
        <f t="shared" si="48"/>
        <v>7</v>
      </c>
    </row>
    <row r="1451" spans="1:27" ht="34.799999999999997" customHeight="1">
      <c r="A1451" s="119" t="s">
        <v>139</v>
      </c>
      <c r="B1451" s="134" t="s">
        <v>57</v>
      </c>
      <c r="C1451" s="122" t="s">
        <v>140</v>
      </c>
      <c r="D1451" s="122" t="s">
        <v>611</v>
      </c>
      <c r="E1451" s="123" t="s">
        <v>11925</v>
      </c>
      <c r="F1451" s="124" t="s">
        <v>23</v>
      </c>
      <c r="G1451" s="124" t="s">
        <v>142</v>
      </c>
      <c r="H1451" s="124" t="s">
        <v>15706</v>
      </c>
      <c r="I1451" s="210" t="s">
        <v>8347</v>
      </c>
      <c r="J1451" s="129" t="s">
        <v>185</v>
      </c>
      <c r="K1451" s="128">
        <v>176</v>
      </c>
      <c r="L1451" s="129" t="s">
        <v>60</v>
      </c>
      <c r="M1451" s="128" t="s">
        <v>191</v>
      </c>
      <c r="N1451" s="127" t="s">
        <v>485</v>
      </c>
      <c r="O1451" s="127" t="s">
        <v>165</v>
      </c>
      <c r="P1451" s="127" t="s">
        <v>183</v>
      </c>
      <c r="Q1451" s="131" t="s">
        <v>13613</v>
      </c>
      <c r="R1451" s="131" t="s">
        <v>17406</v>
      </c>
      <c r="S1451" s="132" t="s">
        <v>145</v>
      </c>
      <c r="T1451" s="136" t="s">
        <v>12838</v>
      </c>
      <c r="U1451" s="211"/>
      <c r="V1451" s="211" t="s">
        <v>245</v>
      </c>
      <c r="W1451" s="133" t="str">
        <f>VLOOKUP(TRIM(X1451),X10:Y88,2,FALSE)</f>
        <v>Frank</v>
      </c>
      <c r="X1451" s="11" t="str">
        <f t="shared" si="49"/>
        <v>6.5.7.1</v>
      </c>
      <c r="AA1451" s="1">
        <f t="shared" si="48"/>
        <v>18</v>
      </c>
    </row>
    <row r="1452" spans="1:27" ht="34.799999999999997" customHeight="1">
      <c r="A1452" s="119" t="s">
        <v>139</v>
      </c>
      <c r="B1452" s="134" t="s">
        <v>57</v>
      </c>
      <c r="C1452" s="122" t="s">
        <v>140</v>
      </c>
      <c r="D1452" s="122" t="s">
        <v>611</v>
      </c>
      <c r="E1452" s="123" t="s">
        <v>11926</v>
      </c>
      <c r="F1452" s="124" t="s">
        <v>23</v>
      </c>
      <c r="G1452" s="124" t="s">
        <v>142</v>
      </c>
      <c r="H1452" s="124" t="s">
        <v>15709</v>
      </c>
      <c r="I1452" s="210" t="s">
        <v>196</v>
      </c>
      <c r="J1452" s="129" t="s">
        <v>174</v>
      </c>
      <c r="K1452" s="128">
        <v>180</v>
      </c>
      <c r="L1452" s="129" t="s">
        <v>60</v>
      </c>
      <c r="M1452" s="128" t="s">
        <v>191</v>
      </c>
      <c r="N1452" s="127" t="s">
        <v>485</v>
      </c>
      <c r="O1452" s="127" t="s">
        <v>165</v>
      </c>
      <c r="P1452" s="127" t="s">
        <v>183</v>
      </c>
      <c r="Q1452" s="131" t="s">
        <v>8737</v>
      </c>
      <c r="R1452" s="131" t="s">
        <v>17407</v>
      </c>
      <c r="S1452" s="132" t="s">
        <v>145</v>
      </c>
      <c r="T1452" s="136" t="s">
        <v>197</v>
      </c>
      <c r="U1452" s="211"/>
      <c r="V1452" s="211" t="s">
        <v>245</v>
      </c>
      <c r="W1452" s="133" t="str">
        <f>VLOOKUP(TRIM(X1452),X10:Y88,2,FALSE)</f>
        <v>Frank</v>
      </c>
      <c r="X1452" s="11" t="str">
        <f t="shared" si="49"/>
        <v>6.5.7.1</v>
      </c>
      <c r="AA1452" s="1">
        <f t="shared" si="48"/>
        <v>25</v>
      </c>
    </row>
    <row r="1453" spans="1:27" ht="34.799999999999997" customHeight="1">
      <c r="A1453" s="119" t="s">
        <v>139</v>
      </c>
      <c r="B1453" s="134" t="s">
        <v>57</v>
      </c>
      <c r="C1453" s="122" t="s">
        <v>140</v>
      </c>
      <c r="D1453" s="122" t="s">
        <v>611</v>
      </c>
      <c r="E1453" s="123" t="s">
        <v>11927</v>
      </c>
      <c r="F1453" s="124" t="s">
        <v>23</v>
      </c>
      <c r="G1453" s="124" t="s">
        <v>142</v>
      </c>
      <c r="H1453" s="124" t="s">
        <v>15712</v>
      </c>
      <c r="I1453" s="210" t="s">
        <v>189</v>
      </c>
      <c r="J1453" s="129" t="s">
        <v>185</v>
      </c>
      <c r="K1453" s="128">
        <v>179</v>
      </c>
      <c r="L1453" s="129" t="s">
        <v>60</v>
      </c>
      <c r="M1453" s="128" t="s">
        <v>191</v>
      </c>
      <c r="N1453" s="127" t="s">
        <v>485</v>
      </c>
      <c r="O1453" s="127" t="s">
        <v>165</v>
      </c>
      <c r="P1453" s="127" t="s">
        <v>183</v>
      </c>
      <c r="Q1453" s="131" t="s">
        <v>13618</v>
      </c>
      <c r="R1453" s="131" t="s">
        <v>17408</v>
      </c>
      <c r="S1453" s="132" t="s">
        <v>145</v>
      </c>
      <c r="T1453" s="136" t="s">
        <v>12838</v>
      </c>
      <c r="U1453" s="211"/>
      <c r="V1453" s="211" t="s">
        <v>245</v>
      </c>
      <c r="W1453" s="133" t="str">
        <f>VLOOKUP(TRIM(X1453),X10:Y88,2,FALSE)</f>
        <v>Frank</v>
      </c>
      <c r="X1453" s="11" t="str">
        <f t="shared" si="49"/>
        <v>6.5.7.1</v>
      </c>
      <c r="AA1453" s="1">
        <f t="shared" si="48"/>
        <v>17</v>
      </c>
    </row>
    <row r="1454" spans="1:27" ht="34.799999999999997" customHeight="1">
      <c r="A1454" s="119" t="s">
        <v>139</v>
      </c>
      <c r="B1454" s="134" t="s">
        <v>57</v>
      </c>
      <c r="C1454" s="122" t="s">
        <v>140</v>
      </c>
      <c r="D1454" s="122" t="s">
        <v>611</v>
      </c>
      <c r="E1454" s="123" t="s">
        <v>11928</v>
      </c>
      <c r="F1454" s="124" t="s">
        <v>23</v>
      </c>
      <c r="G1454" s="124" t="s">
        <v>142</v>
      </c>
      <c r="H1454" s="124" t="s">
        <v>15715</v>
      </c>
      <c r="I1454" s="210" t="s">
        <v>189</v>
      </c>
      <c r="J1454" s="129" t="s">
        <v>185</v>
      </c>
      <c r="K1454" s="128">
        <v>180</v>
      </c>
      <c r="L1454" s="129" t="s">
        <v>60</v>
      </c>
      <c r="M1454" s="128" t="s">
        <v>191</v>
      </c>
      <c r="N1454" s="127" t="s">
        <v>485</v>
      </c>
      <c r="O1454" s="127" t="s">
        <v>165</v>
      </c>
      <c r="P1454" s="127" t="s">
        <v>183</v>
      </c>
      <c r="Q1454" s="131" t="s">
        <v>13619</v>
      </c>
      <c r="R1454" s="131" t="s">
        <v>17409</v>
      </c>
      <c r="S1454" s="132" t="s">
        <v>145</v>
      </c>
      <c r="T1454" s="136" t="s">
        <v>12838</v>
      </c>
      <c r="U1454" s="211"/>
      <c r="V1454" s="211" t="s">
        <v>245</v>
      </c>
      <c r="W1454" s="133" t="str">
        <f>VLOOKUP(TRIM(X1454),X10:Y88,2,FALSE)</f>
        <v>Frank</v>
      </c>
      <c r="X1454" s="11" t="str">
        <f t="shared" si="49"/>
        <v>6.5.7.1</v>
      </c>
      <c r="AA1454" s="1">
        <f t="shared" si="48"/>
        <v>17</v>
      </c>
    </row>
    <row r="1455" spans="1:27" ht="34.799999999999997" customHeight="1">
      <c r="A1455" s="119" t="s">
        <v>139</v>
      </c>
      <c r="B1455" s="134" t="s">
        <v>57</v>
      </c>
      <c r="C1455" s="122" t="s">
        <v>140</v>
      </c>
      <c r="D1455" s="122" t="s">
        <v>611</v>
      </c>
      <c r="E1455" s="123" t="s">
        <v>11929</v>
      </c>
      <c r="F1455" s="124" t="s">
        <v>23</v>
      </c>
      <c r="G1455" s="124" t="s">
        <v>142</v>
      </c>
      <c r="H1455" s="124" t="s">
        <v>15718</v>
      </c>
      <c r="I1455" s="210" t="s">
        <v>682</v>
      </c>
      <c r="J1455" s="129" t="s">
        <v>185</v>
      </c>
      <c r="K1455" s="128">
        <v>186</v>
      </c>
      <c r="L1455" s="129" t="s">
        <v>60</v>
      </c>
      <c r="M1455" s="128" t="s">
        <v>191</v>
      </c>
      <c r="N1455" s="127" t="s">
        <v>485</v>
      </c>
      <c r="O1455" s="127" t="s">
        <v>165</v>
      </c>
      <c r="P1455" s="127" t="s">
        <v>183</v>
      </c>
      <c r="Q1455" s="131" t="s">
        <v>13626</v>
      </c>
      <c r="R1455" s="131" t="s">
        <v>17410</v>
      </c>
      <c r="S1455" s="132" t="s">
        <v>145</v>
      </c>
      <c r="T1455" s="136" t="s">
        <v>346</v>
      </c>
      <c r="U1455" s="211"/>
      <c r="V1455" s="211" t="s">
        <v>245</v>
      </c>
      <c r="W1455" s="133" t="str">
        <f>VLOOKUP(TRIM(X1455),X10:Y88,2,FALSE)</f>
        <v>Frank</v>
      </c>
      <c r="X1455" s="11" t="str">
        <f t="shared" si="49"/>
        <v>6.5.7.1</v>
      </c>
      <c r="AA1455" s="1">
        <f t="shared" si="48"/>
        <v>17</v>
      </c>
    </row>
    <row r="1456" spans="1:27" ht="34.799999999999997" customHeight="1">
      <c r="A1456" s="119" t="s">
        <v>139</v>
      </c>
      <c r="B1456" s="134" t="s">
        <v>57</v>
      </c>
      <c r="C1456" s="122" t="s">
        <v>140</v>
      </c>
      <c r="D1456" s="122" t="s">
        <v>94</v>
      </c>
      <c r="E1456" s="123" t="s">
        <v>11930</v>
      </c>
      <c r="F1456" s="124" t="s">
        <v>172</v>
      </c>
      <c r="G1456" s="124" t="s">
        <v>48</v>
      </c>
      <c r="H1456" s="124" t="s">
        <v>15719</v>
      </c>
      <c r="I1456" s="210" t="s">
        <v>17598</v>
      </c>
      <c r="J1456" s="129"/>
      <c r="K1456" s="128"/>
      <c r="L1456" s="129"/>
      <c r="M1456" s="128"/>
      <c r="N1456" s="127"/>
      <c r="O1456" s="127"/>
      <c r="P1456" s="127"/>
      <c r="Q1456" s="131" t="s">
        <v>16004</v>
      </c>
      <c r="R1456" s="131" t="s">
        <v>16005</v>
      </c>
      <c r="S1456" s="132" t="s">
        <v>159</v>
      </c>
      <c r="T1456" s="136" t="s">
        <v>292</v>
      </c>
      <c r="U1456" s="211"/>
      <c r="V1456" s="211"/>
      <c r="W1456" s="133" t="str">
        <f>VLOOKUP(TRIM(X1456),X10:Y88,2,FALSE)</f>
        <v>Frank</v>
      </c>
      <c r="X1456" s="11" t="str">
        <f t="shared" si="49"/>
        <v>6.5.1</v>
      </c>
      <c r="AA1456" s="1">
        <f t="shared" si="48"/>
        <v>8</v>
      </c>
    </row>
    <row r="1457" spans="1:27" ht="34.799999999999997" customHeight="1">
      <c r="A1457" s="119" t="s">
        <v>139</v>
      </c>
      <c r="B1457" s="134" t="s">
        <v>57</v>
      </c>
      <c r="C1457" s="122" t="s">
        <v>140</v>
      </c>
      <c r="D1457" s="122" t="s">
        <v>100</v>
      </c>
      <c r="E1457" s="123" t="s">
        <v>11931</v>
      </c>
      <c r="F1457" s="124" t="s">
        <v>24</v>
      </c>
      <c r="G1457" s="124" t="s">
        <v>142</v>
      </c>
      <c r="H1457" s="124" t="s">
        <v>15755</v>
      </c>
      <c r="I1457" s="210" t="s">
        <v>17578</v>
      </c>
      <c r="J1457" s="129" t="s">
        <v>174</v>
      </c>
      <c r="K1457" s="128">
        <v>66</v>
      </c>
      <c r="L1457" s="129" t="s">
        <v>63</v>
      </c>
      <c r="M1457" s="128" t="s">
        <v>191</v>
      </c>
      <c r="N1457" s="127" t="s">
        <v>485</v>
      </c>
      <c r="O1457" s="127" t="s">
        <v>165</v>
      </c>
      <c r="P1457" s="127" t="s">
        <v>183</v>
      </c>
      <c r="Q1457" s="131" t="s">
        <v>13463</v>
      </c>
      <c r="R1457" s="131" t="s">
        <v>16388</v>
      </c>
      <c r="S1457" s="132" t="s">
        <v>16389</v>
      </c>
      <c r="T1457" s="136" t="s">
        <v>230</v>
      </c>
      <c r="U1457" s="211"/>
      <c r="V1457" s="211"/>
      <c r="W1457" s="133" t="str">
        <f>VLOOKUP(TRIM(X1457),X10:Y88,2,FALSE)</f>
        <v>Frank</v>
      </c>
      <c r="X1457" s="11" t="str">
        <f t="shared" si="49"/>
        <v>6.5.4</v>
      </c>
      <c r="AA1457" s="1">
        <f t="shared" si="48"/>
        <v>59</v>
      </c>
    </row>
    <row r="1458" spans="1:27" ht="34.799999999999997" customHeight="1">
      <c r="A1458" s="119" t="s">
        <v>139</v>
      </c>
      <c r="B1458" s="134" t="s">
        <v>57</v>
      </c>
      <c r="C1458" s="122" t="s">
        <v>140</v>
      </c>
      <c r="D1458" s="122" t="s">
        <v>100</v>
      </c>
      <c r="E1458" s="123" t="s">
        <v>11932</v>
      </c>
      <c r="F1458" s="124" t="s">
        <v>24</v>
      </c>
      <c r="G1458" s="124" t="s">
        <v>142</v>
      </c>
      <c r="H1458" s="124" t="s">
        <v>15758</v>
      </c>
      <c r="I1458" s="210" t="s">
        <v>212</v>
      </c>
      <c r="J1458" s="129" t="s">
        <v>185</v>
      </c>
      <c r="K1458" s="128">
        <v>184</v>
      </c>
      <c r="L1458" s="129" t="s">
        <v>60</v>
      </c>
      <c r="M1458" s="128" t="s">
        <v>191</v>
      </c>
      <c r="N1458" s="127" t="s">
        <v>485</v>
      </c>
      <c r="O1458" s="127" t="s">
        <v>165</v>
      </c>
      <c r="P1458" s="127" t="s">
        <v>183</v>
      </c>
      <c r="Q1458" s="131" t="s">
        <v>13625</v>
      </c>
      <c r="R1458" s="131" t="s">
        <v>16983</v>
      </c>
      <c r="S1458" s="132" t="s">
        <v>16984</v>
      </c>
      <c r="T1458" s="136" t="s">
        <v>483</v>
      </c>
      <c r="U1458" s="211"/>
      <c r="V1458" s="211"/>
      <c r="W1458" s="133" t="str">
        <f>VLOOKUP(TRIM(X1458),X10:Y88,2,FALSE)</f>
        <v>Frank</v>
      </c>
      <c r="X1458" s="11" t="str">
        <f t="shared" si="49"/>
        <v>6.5.4</v>
      </c>
      <c r="AA1458" s="1">
        <f t="shared" si="48"/>
        <v>21</v>
      </c>
    </row>
    <row r="1459" spans="1:27" ht="34.799999999999997" customHeight="1">
      <c r="A1459" s="119" t="s">
        <v>139</v>
      </c>
      <c r="B1459" s="134" t="s">
        <v>57</v>
      </c>
      <c r="C1459" s="122" t="s">
        <v>140</v>
      </c>
      <c r="D1459" s="122" t="s">
        <v>100</v>
      </c>
      <c r="E1459" s="123" t="s">
        <v>11933</v>
      </c>
      <c r="F1459" s="124" t="s">
        <v>180</v>
      </c>
      <c r="G1459" s="124" t="s">
        <v>142</v>
      </c>
      <c r="H1459" s="124" t="s">
        <v>12844</v>
      </c>
      <c r="I1459" s="210" t="s">
        <v>295</v>
      </c>
      <c r="J1459" s="129"/>
      <c r="K1459" s="128"/>
      <c r="L1459" s="129"/>
      <c r="M1459" s="128"/>
      <c r="N1459" s="127"/>
      <c r="O1459" s="127" t="s">
        <v>165</v>
      </c>
      <c r="P1459" s="127"/>
      <c r="Q1459" s="131" t="s">
        <v>13727</v>
      </c>
      <c r="R1459" s="131" t="s">
        <v>17731</v>
      </c>
      <c r="S1459" s="144" t="s">
        <v>12575</v>
      </c>
      <c r="T1459" s="136" t="s">
        <v>483</v>
      </c>
      <c r="U1459" s="211"/>
      <c r="V1459" s="211" t="s">
        <v>608</v>
      </c>
      <c r="W1459" s="133" t="str">
        <f>VLOOKUP(TRIM(X1459),X10:Y88,2,FALSE)</f>
        <v>Frank</v>
      </c>
      <c r="X1459" s="11" t="str">
        <f t="shared" si="49"/>
        <v>6.5.4</v>
      </c>
      <c r="AA1459" s="1">
        <f t="shared" si="48"/>
        <v>6</v>
      </c>
    </row>
    <row r="1460" spans="1:27" ht="34.799999999999997" customHeight="1">
      <c r="A1460" s="119" t="s">
        <v>139</v>
      </c>
      <c r="B1460" s="134" t="s">
        <v>57</v>
      </c>
      <c r="C1460" s="122" t="s">
        <v>140</v>
      </c>
      <c r="D1460" s="122" t="s">
        <v>100</v>
      </c>
      <c r="E1460" s="123" t="s">
        <v>11934</v>
      </c>
      <c r="F1460" s="124" t="s">
        <v>23</v>
      </c>
      <c r="G1460" s="124" t="s">
        <v>142</v>
      </c>
      <c r="H1460" s="124" t="s">
        <v>15764</v>
      </c>
      <c r="I1460" s="210" t="s">
        <v>17579</v>
      </c>
      <c r="J1460" s="129" t="s">
        <v>174</v>
      </c>
      <c r="K1460" s="128">
        <v>45</v>
      </c>
      <c r="L1460" s="129" t="s">
        <v>60</v>
      </c>
      <c r="M1460" s="128" t="s">
        <v>191</v>
      </c>
      <c r="N1460" s="127" t="s">
        <v>485</v>
      </c>
      <c r="O1460" s="127" t="s">
        <v>165</v>
      </c>
      <c r="P1460" s="127" t="s">
        <v>183</v>
      </c>
      <c r="Q1460" s="131" t="s">
        <v>13437</v>
      </c>
      <c r="R1460" s="131" t="s">
        <v>17411</v>
      </c>
      <c r="S1460" s="132" t="s">
        <v>145</v>
      </c>
      <c r="T1460" s="136" t="s">
        <v>226</v>
      </c>
      <c r="U1460" s="211"/>
      <c r="V1460" s="211" t="s">
        <v>245</v>
      </c>
      <c r="W1460" s="133" t="str">
        <f>VLOOKUP(TRIM(X1460),X10:Y88,2,FALSE)</f>
        <v>Frank</v>
      </c>
      <c r="X1460" s="11" t="str">
        <f t="shared" si="49"/>
        <v>6.5.4</v>
      </c>
      <c r="AA1460" s="1">
        <f t="shared" si="48"/>
        <v>45</v>
      </c>
    </row>
    <row r="1461" spans="1:27" ht="34.799999999999997" customHeight="1">
      <c r="A1461" s="119" t="s">
        <v>139</v>
      </c>
      <c r="B1461" s="134" t="s">
        <v>57</v>
      </c>
      <c r="C1461" s="122" t="s">
        <v>140</v>
      </c>
      <c r="D1461" s="122" t="s">
        <v>114</v>
      </c>
      <c r="E1461" s="123" t="s">
        <v>11935</v>
      </c>
      <c r="F1461" s="124" t="s">
        <v>24</v>
      </c>
      <c r="G1461" s="124" t="s">
        <v>142</v>
      </c>
      <c r="H1461" s="124" t="s">
        <v>17644</v>
      </c>
      <c r="I1461" s="210" t="s">
        <v>200</v>
      </c>
      <c r="J1461" s="129" t="s">
        <v>174</v>
      </c>
      <c r="K1461" s="128">
        <v>157</v>
      </c>
      <c r="L1461" s="129" t="s">
        <v>60</v>
      </c>
      <c r="M1461" s="128" t="s">
        <v>191</v>
      </c>
      <c r="N1461" s="127" t="s">
        <v>485</v>
      </c>
      <c r="O1461" s="127" t="s">
        <v>165</v>
      </c>
      <c r="P1461" s="127" t="s">
        <v>183</v>
      </c>
      <c r="Q1461" s="131" t="s">
        <v>13669</v>
      </c>
      <c r="R1461" s="131" t="s">
        <v>16483</v>
      </c>
      <c r="S1461" s="132" t="s">
        <v>16482</v>
      </c>
      <c r="T1461" s="136" t="s">
        <v>12706</v>
      </c>
      <c r="U1461" s="211"/>
      <c r="V1461" s="211"/>
      <c r="W1461" s="133" t="str">
        <f>VLOOKUP(TRIM(X1461),X10:Y88,2,FALSE)</f>
        <v>Frank</v>
      </c>
      <c r="X1461" s="11" t="str">
        <f t="shared" si="49"/>
        <v>6.5.11</v>
      </c>
      <c r="AA1461" s="1">
        <f t="shared" si="48"/>
        <v>6</v>
      </c>
    </row>
    <row r="1462" spans="1:27" ht="34.799999999999997" customHeight="1">
      <c r="A1462" s="119" t="s">
        <v>139</v>
      </c>
      <c r="B1462" s="134" t="s">
        <v>57</v>
      </c>
      <c r="C1462" s="122" t="s">
        <v>140</v>
      </c>
      <c r="D1462" s="122" t="s">
        <v>114</v>
      </c>
      <c r="E1462" s="123" t="s">
        <v>11936</v>
      </c>
      <c r="F1462" s="124" t="s">
        <v>24</v>
      </c>
      <c r="G1462" s="124" t="s">
        <v>142</v>
      </c>
      <c r="H1462" s="124" t="s">
        <v>15774</v>
      </c>
      <c r="I1462" s="135" t="s">
        <v>17580</v>
      </c>
      <c r="J1462" s="129" t="s">
        <v>185</v>
      </c>
      <c r="K1462" s="128">
        <v>1</v>
      </c>
      <c r="L1462" s="129" t="s">
        <v>63</v>
      </c>
      <c r="M1462" s="128" t="s">
        <v>191</v>
      </c>
      <c r="N1462" s="127" t="s">
        <v>485</v>
      </c>
      <c r="O1462" s="127" t="s">
        <v>165</v>
      </c>
      <c r="P1462" s="127" t="s">
        <v>183</v>
      </c>
      <c r="Q1462" s="131" t="s">
        <v>13375</v>
      </c>
      <c r="R1462" s="131" t="s">
        <v>16467</v>
      </c>
      <c r="S1462" s="132" t="s">
        <v>16466</v>
      </c>
      <c r="T1462" s="136" t="s">
        <v>230</v>
      </c>
      <c r="U1462" s="211"/>
      <c r="V1462" s="211"/>
      <c r="W1462" s="133" t="str">
        <f>VLOOKUP(TRIM(X1462),X10:Y88,2,FALSE)</f>
        <v>Frank</v>
      </c>
      <c r="X1462" s="11" t="str">
        <f t="shared" si="49"/>
        <v>6.5.11</v>
      </c>
      <c r="AA1462" s="1">
        <f t="shared" si="48"/>
        <v>55</v>
      </c>
    </row>
    <row r="1463" spans="1:27" ht="34.799999999999997" customHeight="1">
      <c r="A1463" s="119" t="s">
        <v>139</v>
      </c>
      <c r="B1463" s="134" t="s">
        <v>57</v>
      </c>
      <c r="C1463" s="122" t="s">
        <v>140</v>
      </c>
      <c r="D1463" s="122" t="s">
        <v>114</v>
      </c>
      <c r="E1463" s="123" t="s">
        <v>11937</v>
      </c>
      <c r="F1463" s="124" t="s">
        <v>23</v>
      </c>
      <c r="G1463" s="124" t="s">
        <v>142</v>
      </c>
      <c r="H1463" s="124" t="s">
        <v>15778</v>
      </c>
      <c r="I1463" s="210" t="s">
        <v>189</v>
      </c>
      <c r="J1463" s="129" t="s">
        <v>185</v>
      </c>
      <c r="K1463" s="128">
        <v>235</v>
      </c>
      <c r="L1463" s="129" t="s">
        <v>60</v>
      </c>
      <c r="M1463" s="128" t="s">
        <v>191</v>
      </c>
      <c r="N1463" s="127" t="s">
        <v>485</v>
      </c>
      <c r="O1463" s="127" t="s">
        <v>165</v>
      </c>
      <c r="P1463" s="127" t="s">
        <v>183</v>
      </c>
      <c r="Q1463" s="131" t="s">
        <v>13415</v>
      </c>
      <c r="R1463" s="131" t="s">
        <v>17412</v>
      </c>
      <c r="S1463" s="132" t="s">
        <v>145</v>
      </c>
      <c r="T1463" s="136" t="s">
        <v>188</v>
      </c>
      <c r="U1463" s="211"/>
      <c r="V1463" s="211" t="s">
        <v>245</v>
      </c>
      <c r="W1463" s="133" t="str">
        <f>VLOOKUP(TRIM(X1463),X10:Y88,2,FALSE)</f>
        <v>Frank</v>
      </c>
      <c r="X1463" s="11" t="str">
        <f t="shared" si="49"/>
        <v>6.5.11</v>
      </c>
      <c r="AA1463" s="1">
        <f t="shared" si="48"/>
        <v>17</v>
      </c>
    </row>
    <row r="1464" spans="1:27" ht="34.799999999999997" customHeight="1">
      <c r="A1464" s="119" t="s">
        <v>139</v>
      </c>
      <c r="B1464" s="134" t="s">
        <v>57</v>
      </c>
      <c r="C1464" s="122" t="s">
        <v>140</v>
      </c>
      <c r="D1464" s="122" t="s">
        <v>114</v>
      </c>
      <c r="E1464" s="123" t="s">
        <v>11938</v>
      </c>
      <c r="F1464" s="124" t="s">
        <v>23</v>
      </c>
      <c r="G1464" s="124" t="s">
        <v>142</v>
      </c>
      <c r="H1464" s="124" t="s">
        <v>15781</v>
      </c>
      <c r="I1464" s="210" t="s">
        <v>13330</v>
      </c>
      <c r="J1464" s="129" t="s">
        <v>185</v>
      </c>
      <c r="K1464" s="128">
        <v>128</v>
      </c>
      <c r="L1464" s="129" t="s">
        <v>63</v>
      </c>
      <c r="M1464" s="128" t="s">
        <v>191</v>
      </c>
      <c r="N1464" s="127" t="s">
        <v>485</v>
      </c>
      <c r="O1464" s="127" t="s">
        <v>165</v>
      </c>
      <c r="P1464" s="127" t="s">
        <v>183</v>
      </c>
      <c r="Q1464" s="131" t="s">
        <v>13526</v>
      </c>
      <c r="R1464" s="131" t="s">
        <v>17413</v>
      </c>
      <c r="S1464" s="132" t="s">
        <v>145</v>
      </c>
      <c r="T1464" s="136" t="s">
        <v>226</v>
      </c>
      <c r="U1464" s="211"/>
      <c r="V1464" s="211" t="s">
        <v>245</v>
      </c>
      <c r="W1464" s="133" t="str">
        <f>VLOOKUP(TRIM(X1464),X10:Y88,2,FALSE)</f>
        <v>Frank</v>
      </c>
      <c r="X1464" s="11" t="str">
        <f t="shared" si="49"/>
        <v>6.5.11</v>
      </c>
      <c r="AA1464" s="1">
        <f t="shared" si="48"/>
        <v>22</v>
      </c>
    </row>
    <row r="1465" spans="1:27" ht="34.799999999999997" customHeight="1">
      <c r="A1465" s="119" t="s">
        <v>139</v>
      </c>
      <c r="B1465" s="134" t="s">
        <v>57</v>
      </c>
      <c r="C1465" s="122" t="s">
        <v>140</v>
      </c>
      <c r="D1465" s="122" t="s">
        <v>114</v>
      </c>
      <c r="E1465" s="123" t="s">
        <v>11939</v>
      </c>
      <c r="F1465" s="124" t="s">
        <v>23</v>
      </c>
      <c r="G1465" s="124" t="s">
        <v>142</v>
      </c>
      <c r="H1465" s="124" t="s">
        <v>15784</v>
      </c>
      <c r="I1465" s="210" t="s">
        <v>13330</v>
      </c>
      <c r="J1465" s="129" t="s">
        <v>185</v>
      </c>
      <c r="K1465" s="128">
        <v>129</v>
      </c>
      <c r="L1465" s="129" t="s">
        <v>63</v>
      </c>
      <c r="M1465" s="128" t="s">
        <v>191</v>
      </c>
      <c r="N1465" s="127" t="s">
        <v>485</v>
      </c>
      <c r="O1465" s="127" t="s">
        <v>165</v>
      </c>
      <c r="P1465" s="127" t="s">
        <v>183</v>
      </c>
      <c r="Q1465" s="131" t="s">
        <v>13527</v>
      </c>
      <c r="R1465" s="131" t="s">
        <v>17414</v>
      </c>
      <c r="S1465" s="132" t="s">
        <v>145</v>
      </c>
      <c r="T1465" s="136" t="s">
        <v>226</v>
      </c>
      <c r="U1465" s="211"/>
      <c r="V1465" s="211" t="s">
        <v>245</v>
      </c>
      <c r="W1465" s="133" t="str">
        <f>VLOOKUP(TRIM(X1465),X10:Y88,2,FALSE)</f>
        <v>Frank</v>
      </c>
      <c r="X1465" s="11" t="str">
        <f t="shared" si="49"/>
        <v>6.5.11</v>
      </c>
      <c r="AA1465" s="1">
        <f t="shared" si="48"/>
        <v>22</v>
      </c>
    </row>
    <row r="1466" spans="1:27" ht="34.799999999999997" customHeight="1">
      <c r="A1466" s="119" t="s">
        <v>139</v>
      </c>
      <c r="B1466" s="134" t="s">
        <v>57</v>
      </c>
      <c r="C1466" s="122" t="s">
        <v>140</v>
      </c>
      <c r="D1466" s="122" t="s">
        <v>114</v>
      </c>
      <c r="E1466" s="123" t="s">
        <v>11940</v>
      </c>
      <c r="F1466" s="124" t="s">
        <v>24</v>
      </c>
      <c r="G1466" s="124" t="s">
        <v>142</v>
      </c>
      <c r="H1466" s="124" t="s">
        <v>15787</v>
      </c>
      <c r="I1466" s="210" t="s">
        <v>17581</v>
      </c>
      <c r="J1466" s="129" t="s">
        <v>185</v>
      </c>
      <c r="K1466" s="128">
        <v>58</v>
      </c>
      <c r="L1466" s="129" t="s">
        <v>63</v>
      </c>
      <c r="M1466" s="128" t="s">
        <v>191</v>
      </c>
      <c r="N1466" s="127" t="s">
        <v>485</v>
      </c>
      <c r="O1466" s="127" t="s">
        <v>165</v>
      </c>
      <c r="P1466" s="127" t="s">
        <v>183</v>
      </c>
      <c r="Q1466" s="131" t="s">
        <v>13428</v>
      </c>
      <c r="R1466" s="131" t="s">
        <v>16476</v>
      </c>
      <c r="S1466" s="132" t="s">
        <v>16475</v>
      </c>
      <c r="T1466" s="136" t="s">
        <v>188</v>
      </c>
      <c r="U1466" s="211"/>
      <c r="V1466" s="211"/>
      <c r="W1466" s="133" t="str">
        <f>VLOOKUP(TRIM(X1466),X10:Y88,2,FALSE)</f>
        <v>Frank</v>
      </c>
      <c r="X1466" s="11" t="str">
        <f t="shared" si="49"/>
        <v>6.5.11</v>
      </c>
      <c r="AA1466" s="1">
        <f t="shared" si="48"/>
        <v>38</v>
      </c>
    </row>
    <row r="1467" spans="1:27" ht="34.799999999999997" customHeight="1">
      <c r="A1467" s="119" t="s">
        <v>139</v>
      </c>
      <c r="B1467" s="134" t="s">
        <v>57</v>
      </c>
      <c r="C1467" s="122" t="s">
        <v>140</v>
      </c>
      <c r="D1467" s="122" t="s">
        <v>98</v>
      </c>
      <c r="E1467" s="123" t="s">
        <v>11941</v>
      </c>
      <c r="F1467" s="124" t="s">
        <v>23</v>
      </c>
      <c r="G1467" s="124" t="s">
        <v>142</v>
      </c>
      <c r="H1467" s="124" t="s">
        <v>15802</v>
      </c>
      <c r="I1467" s="210" t="s">
        <v>254</v>
      </c>
      <c r="J1467" s="129" t="s">
        <v>185</v>
      </c>
      <c r="K1467" s="128">
        <v>205</v>
      </c>
      <c r="L1467" s="129" t="s">
        <v>60</v>
      </c>
      <c r="M1467" s="128" t="s">
        <v>191</v>
      </c>
      <c r="N1467" s="127" t="s">
        <v>485</v>
      </c>
      <c r="O1467" s="127" t="s">
        <v>165</v>
      </c>
      <c r="P1467" s="127" t="s">
        <v>183</v>
      </c>
      <c r="Q1467" s="131" t="s">
        <v>13653</v>
      </c>
      <c r="R1467" s="131" t="s">
        <v>17415</v>
      </c>
      <c r="S1467" s="132" t="s">
        <v>145</v>
      </c>
      <c r="T1467" s="136" t="s">
        <v>339</v>
      </c>
      <c r="U1467" s="211"/>
      <c r="V1467" s="211" t="s">
        <v>245</v>
      </c>
      <c r="W1467" s="133" t="str">
        <f>VLOOKUP(TRIM(X1467),X10:Y88,2,FALSE)</f>
        <v>Frank</v>
      </c>
      <c r="X1467" s="11" t="str">
        <f t="shared" si="49"/>
        <v>6.5.3</v>
      </c>
      <c r="AA1467" s="1">
        <f t="shared" si="48"/>
        <v>4</v>
      </c>
    </row>
    <row r="1468" spans="1:27" ht="34.799999999999997" customHeight="1">
      <c r="A1468" s="119" t="s">
        <v>139</v>
      </c>
      <c r="B1468" s="134" t="s">
        <v>57</v>
      </c>
      <c r="C1468" s="122" t="s">
        <v>140</v>
      </c>
      <c r="D1468" s="122" t="s">
        <v>98</v>
      </c>
      <c r="E1468" s="123" t="s">
        <v>11942</v>
      </c>
      <c r="F1468" s="124" t="s">
        <v>23</v>
      </c>
      <c r="G1468" s="124" t="s">
        <v>142</v>
      </c>
      <c r="H1468" s="124" t="s">
        <v>15806</v>
      </c>
      <c r="I1468" s="210" t="s">
        <v>241</v>
      </c>
      <c r="J1468" s="129" t="s">
        <v>174</v>
      </c>
      <c r="K1468" s="128">
        <v>150</v>
      </c>
      <c r="L1468" s="129" t="s">
        <v>60</v>
      </c>
      <c r="M1468" s="128" t="s">
        <v>191</v>
      </c>
      <c r="N1468" s="127" t="s">
        <v>485</v>
      </c>
      <c r="O1468" s="127" t="s">
        <v>165</v>
      </c>
      <c r="P1468" s="127" t="s">
        <v>183</v>
      </c>
      <c r="Q1468" s="131" t="s">
        <v>13659</v>
      </c>
      <c r="R1468" s="131" t="s">
        <v>17416</v>
      </c>
      <c r="S1468" s="132" t="s">
        <v>145</v>
      </c>
      <c r="T1468" s="136" t="s">
        <v>242</v>
      </c>
      <c r="U1468" s="211"/>
      <c r="V1468" s="211" t="s">
        <v>245</v>
      </c>
      <c r="W1468" s="133" t="str">
        <f>VLOOKUP(TRIM(X1468),X10:Y88,2,FALSE)</f>
        <v>Frank</v>
      </c>
      <c r="X1468" s="11" t="str">
        <f t="shared" si="49"/>
        <v>6.5.3</v>
      </c>
      <c r="AA1468" s="1">
        <f t="shared" si="48"/>
        <v>7</v>
      </c>
    </row>
    <row r="1469" spans="1:27" ht="34.799999999999997" customHeight="1">
      <c r="A1469" s="119" t="s">
        <v>139</v>
      </c>
      <c r="B1469" s="134" t="s">
        <v>57</v>
      </c>
      <c r="C1469" s="122" t="s">
        <v>140</v>
      </c>
      <c r="D1469" s="122" t="s">
        <v>98</v>
      </c>
      <c r="E1469" s="123" t="s">
        <v>11943</v>
      </c>
      <c r="F1469" s="124" t="s">
        <v>23</v>
      </c>
      <c r="G1469" s="124" t="s">
        <v>142</v>
      </c>
      <c r="H1469" s="124" t="s">
        <v>15809</v>
      </c>
      <c r="I1469" s="210" t="s">
        <v>17582</v>
      </c>
      <c r="J1469" s="129" t="s">
        <v>185</v>
      </c>
      <c r="K1469" s="128">
        <v>107</v>
      </c>
      <c r="L1469" s="129" t="s">
        <v>60</v>
      </c>
      <c r="M1469" s="128" t="s">
        <v>191</v>
      </c>
      <c r="N1469" s="127" t="s">
        <v>485</v>
      </c>
      <c r="O1469" s="127" t="s">
        <v>165</v>
      </c>
      <c r="P1469" s="127" t="s">
        <v>183</v>
      </c>
      <c r="Q1469" s="131" t="s">
        <v>13477</v>
      </c>
      <c r="R1469" s="131" t="s">
        <v>17417</v>
      </c>
      <c r="S1469" s="132" t="s">
        <v>145</v>
      </c>
      <c r="T1469" s="136" t="s">
        <v>230</v>
      </c>
      <c r="U1469" s="211"/>
      <c r="V1469" s="211" t="s">
        <v>245</v>
      </c>
      <c r="W1469" s="133" t="str">
        <f>VLOOKUP(TRIM(X1469),X10:Y88,2,FALSE)</f>
        <v>Frank</v>
      </c>
      <c r="X1469" s="11" t="str">
        <f t="shared" si="49"/>
        <v>6.5.3</v>
      </c>
      <c r="AA1469" s="1">
        <f t="shared" si="48"/>
        <v>43</v>
      </c>
    </row>
    <row r="1470" spans="1:27" ht="34.799999999999997" customHeight="1">
      <c r="A1470" s="119" t="s">
        <v>139</v>
      </c>
      <c r="B1470" s="134" t="s">
        <v>57</v>
      </c>
      <c r="C1470" s="122" t="s">
        <v>140</v>
      </c>
      <c r="D1470" s="122" t="s">
        <v>98</v>
      </c>
      <c r="E1470" s="123" t="s">
        <v>11944</v>
      </c>
      <c r="F1470" s="124" t="s">
        <v>23</v>
      </c>
      <c r="G1470" s="124" t="s">
        <v>142</v>
      </c>
      <c r="H1470" s="124" t="s">
        <v>15812</v>
      </c>
      <c r="I1470" s="210" t="s">
        <v>17583</v>
      </c>
      <c r="J1470" s="129" t="s">
        <v>174</v>
      </c>
      <c r="K1470" s="128">
        <v>75</v>
      </c>
      <c r="L1470" s="129" t="s">
        <v>60</v>
      </c>
      <c r="M1470" s="128" t="s">
        <v>191</v>
      </c>
      <c r="N1470" s="127" t="s">
        <v>485</v>
      </c>
      <c r="O1470" s="127" t="s">
        <v>165</v>
      </c>
      <c r="P1470" s="127" t="s">
        <v>183</v>
      </c>
      <c r="Q1470" s="131" t="s">
        <v>13480</v>
      </c>
      <c r="R1470" s="131" t="s">
        <v>17418</v>
      </c>
      <c r="S1470" s="132" t="s">
        <v>145</v>
      </c>
      <c r="T1470" s="136" t="s">
        <v>230</v>
      </c>
      <c r="U1470" s="211"/>
      <c r="V1470" s="211" t="s">
        <v>245</v>
      </c>
      <c r="W1470" s="133" t="str">
        <f>VLOOKUP(TRIM(X1470),X10:Y88,2,FALSE)</f>
        <v>Frank</v>
      </c>
      <c r="X1470" s="11" t="str">
        <f t="shared" si="49"/>
        <v>6.5.3</v>
      </c>
      <c r="AA1470" s="1">
        <f t="shared" si="48"/>
        <v>43</v>
      </c>
    </row>
    <row r="1471" spans="1:27" ht="34.799999999999997" customHeight="1">
      <c r="A1471" s="119" t="s">
        <v>139</v>
      </c>
      <c r="B1471" s="134" t="s">
        <v>57</v>
      </c>
      <c r="C1471" s="122" t="s">
        <v>140</v>
      </c>
      <c r="D1471" s="122" t="s">
        <v>98</v>
      </c>
      <c r="E1471" s="123" t="s">
        <v>11945</v>
      </c>
      <c r="F1471" s="124" t="s">
        <v>24</v>
      </c>
      <c r="G1471" s="124" t="s">
        <v>142</v>
      </c>
      <c r="H1471" s="124" t="s">
        <v>15815</v>
      </c>
      <c r="I1471" s="210" t="s">
        <v>270</v>
      </c>
      <c r="J1471" s="129" t="s">
        <v>185</v>
      </c>
      <c r="K1471" s="128">
        <v>138</v>
      </c>
      <c r="L1471" s="129" t="s">
        <v>60</v>
      </c>
      <c r="M1471" s="128" t="s">
        <v>191</v>
      </c>
      <c r="N1471" s="127" t="s">
        <v>485</v>
      </c>
      <c r="O1471" s="127" t="s">
        <v>165</v>
      </c>
      <c r="P1471" s="127" t="s">
        <v>183</v>
      </c>
      <c r="Q1471" s="131" t="s">
        <v>13541</v>
      </c>
      <c r="R1471" s="131" t="s">
        <v>16139</v>
      </c>
      <c r="S1471" s="132" t="s">
        <v>16140</v>
      </c>
      <c r="T1471" s="136" t="s">
        <v>273</v>
      </c>
      <c r="U1471" s="211"/>
      <c r="V1471" s="211"/>
      <c r="W1471" s="133" t="str">
        <f>VLOOKUP(TRIM(X1471),X10:Y88,2,FALSE)</f>
        <v>Frank</v>
      </c>
      <c r="X1471" s="11" t="str">
        <f t="shared" si="49"/>
        <v>6.5.3</v>
      </c>
      <c r="AA1471" s="1">
        <f t="shared" si="48"/>
        <v>3</v>
      </c>
    </row>
    <row r="1472" spans="1:27" ht="34.799999999999997" customHeight="1">
      <c r="A1472" s="119" t="s">
        <v>139</v>
      </c>
      <c r="B1472" s="134" t="s">
        <v>57</v>
      </c>
      <c r="C1472" s="122" t="s">
        <v>140</v>
      </c>
      <c r="D1472" s="122" t="s">
        <v>98</v>
      </c>
      <c r="E1472" s="123" t="s">
        <v>11946</v>
      </c>
      <c r="F1472" s="124" t="s">
        <v>23</v>
      </c>
      <c r="G1472" s="124" t="s">
        <v>142</v>
      </c>
      <c r="H1472" s="124" t="s">
        <v>15818</v>
      </c>
      <c r="I1472" s="210" t="s">
        <v>13361</v>
      </c>
      <c r="J1472" s="129" t="s">
        <v>174</v>
      </c>
      <c r="K1472" s="128">
        <v>105</v>
      </c>
      <c r="L1472" s="129" t="s">
        <v>60</v>
      </c>
      <c r="M1472" s="128" t="s">
        <v>191</v>
      </c>
      <c r="N1472" s="127" t="s">
        <v>485</v>
      </c>
      <c r="O1472" s="127" t="s">
        <v>165</v>
      </c>
      <c r="P1472" s="127" t="s">
        <v>183</v>
      </c>
      <c r="Q1472" s="131" t="s">
        <v>13557</v>
      </c>
      <c r="R1472" s="131" t="s">
        <v>17419</v>
      </c>
      <c r="S1472" s="132" t="s">
        <v>145</v>
      </c>
      <c r="T1472" s="136" t="s">
        <v>282</v>
      </c>
      <c r="U1472" s="211"/>
      <c r="V1472" s="211" t="s">
        <v>245</v>
      </c>
      <c r="W1472" s="133" t="str">
        <f>VLOOKUP(TRIM(X1472),X10:Y88,2,FALSE)</f>
        <v>Frank</v>
      </c>
      <c r="X1472" s="11" t="str">
        <f t="shared" si="49"/>
        <v>6.5.3</v>
      </c>
      <c r="AA1472" s="1">
        <f t="shared" si="48"/>
        <v>35</v>
      </c>
    </row>
    <row r="1473" spans="1:27" ht="34.799999999999997" customHeight="1">
      <c r="A1473" s="119" t="s">
        <v>139</v>
      </c>
      <c r="B1473" s="134" t="s">
        <v>57</v>
      </c>
      <c r="C1473" s="122" t="s">
        <v>140</v>
      </c>
      <c r="D1473" s="122" t="s">
        <v>98</v>
      </c>
      <c r="E1473" s="123" t="s">
        <v>11947</v>
      </c>
      <c r="F1473" s="124" t="s">
        <v>23</v>
      </c>
      <c r="G1473" s="124" t="s">
        <v>142</v>
      </c>
      <c r="H1473" s="124" t="s">
        <v>15821</v>
      </c>
      <c r="I1473" s="210" t="s">
        <v>13361</v>
      </c>
      <c r="J1473" s="129" t="s">
        <v>185</v>
      </c>
      <c r="K1473" s="128">
        <v>153</v>
      </c>
      <c r="L1473" s="129" t="s">
        <v>60</v>
      </c>
      <c r="M1473" s="128" t="s">
        <v>191</v>
      </c>
      <c r="N1473" s="127" t="s">
        <v>485</v>
      </c>
      <c r="O1473" s="127" t="s">
        <v>165</v>
      </c>
      <c r="P1473" s="127" t="s">
        <v>183</v>
      </c>
      <c r="Q1473" s="131" t="s">
        <v>13557</v>
      </c>
      <c r="R1473" s="131" t="s">
        <v>17420</v>
      </c>
      <c r="S1473" s="132" t="s">
        <v>145</v>
      </c>
      <c r="T1473" s="136" t="s">
        <v>282</v>
      </c>
      <c r="U1473" s="211"/>
      <c r="V1473" s="211" t="s">
        <v>245</v>
      </c>
      <c r="W1473" s="133" t="str">
        <f>VLOOKUP(TRIM(X1473),X10:Y88,2,FALSE)</f>
        <v>Frank</v>
      </c>
      <c r="X1473" s="11" t="str">
        <f t="shared" si="49"/>
        <v>6.5.3</v>
      </c>
      <c r="AA1473" s="1">
        <f t="shared" si="48"/>
        <v>35</v>
      </c>
    </row>
    <row r="1474" spans="1:27" ht="34.799999999999997" customHeight="1">
      <c r="A1474" s="119" t="s">
        <v>139</v>
      </c>
      <c r="B1474" s="134" t="s">
        <v>57</v>
      </c>
      <c r="C1474" s="122" t="s">
        <v>140</v>
      </c>
      <c r="D1474" s="122" t="s">
        <v>98</v>
      </c>
      <c r="E1474" s="123" t="s">
        <v>11948</v>
      </c>
      <c r="F1474" s="124" t="s">
        <v>23</v>
      </c>
      <c r="G1474" s="124" t="s">
        <v>142</v>
      </c>
      <c r="H1474" s="124" t="s">
        <v>15824</v>
      </c>
      <c r="I1474" s="210" t="s">
        <v>189</v>
      </c>
      <c r="J1474" s="129" t="s">
        <v>185</v>
      </c>
      <c r="K1474" s="128">
        <v>90</v>
      </c>
      <c r="L1474" s="129" t="s">
        <v>60</v>
      </c>
      <c r="M1474" s="128" t="s">
        <v>191</v>
      </c>
      <c r="N1474" s="127" t="s">
        <v>485</v>
      </c>
      <c r="O1474" s="127" t="s">
        <v>165</v>
      </c>
      <c r="P1474" s="127" t="s">
        <v>183</v>
      </c>
      <c r="Q1474" s="131" t="s">
        <v>8408</v>
      </c>
      <c r="R1474" s="131" t="s">
        <v>17421</v>
      </c>
      <c r="S1474" s="132" t="s">
        <v>145</v>
      </c>
      <c r="T1474" s="136" t="s">
        <v>188</v>
      </c>
      <c r="U1474" s="211"/>
      <c r="V1474" s="211" t="s">
        <v>245</v>
      </c>
      <c r="W1474" s="133" t="str">
        <f>VLOOKUP(TRIM(X1474),X10:Y88,2,FALSE)</f>
        <v>Frank</v>
      </c>
      <c r="X1474" s="11" t="str">
        <f t="shared" si="49"/>
        <v>6.5.3</v>
      </c>
      <c r="AA1474" s="1">
        <f t="shared" si="48"/>
        <v>17</v>
      </c>
    </row>
    <row r="1475" spans="1:27" ht="34.799999999999997" customHeight="1">
      <c r="A1475" s="119" t="s">
        <v>139</v>
      </c>
      <c r="B1475" s="134" t="s">
        <v>57</v>
      </c>
      <c r="C1475" s="122" t="s">
        <v>140</v>
      </c>
      <c r="D1475" s="122" t="s">
        <v>98</v>
      </c>
      <c r="E1475" s="123" t="s">
        <v>11949</v>
      </c>
      <c r="F1475" s="124" t="s">
        <v>24</v>
      </c>
      <c r="G1475" s="124" t="s">
        <v>142</v>
      </c>
      <c r="H1475" s="124" t="s">
        <v>15827</v>
      </c>
      <c r="I1475" s="210" t="s">
        <v>189</v>
      </c>
      <c r="J1475" s="129" t="s">
        <v>174</v>
      </c>
      <c r="K1475" s="128">
        <v>174</v>
      </c>
      <c r="L1475" s="129" t="s">
        <v>60</v>
      </c>
      <c r="M1475" s="128" t="s">
        <v>191</v>
      </c>
      <c r="N1475" s="127" t="s">
        <v>485</v>
      </c>
      <c r="O1475" s="127" t="s">
        <v>165</v>
      </c>
      <c r="P1475" s="127" t="s">
        <v>183</v>
      </c>
      <c r="Q1475" s="131" t="s">
        <v>13684</v>
      </c>
      <c r="R1475" s="131" t="s">
        <v>16762</v>
      </c>
      <c r="S1475" s="132" t="s">
        <v>16763</v>
      </c>
      <c r="T1475" s="136" t="s">
        <v>12838</v>
      </c>
      <c r="U1475" s="211"/>
      <c r="V1475" s="211"/>
      <c r="W1475" s="133" t="str">
        <f>VLOOKUP(TRIM(X1475),X10:Y88,2,FALSE)</f>
        <v>Frank</v>
      </c>
      <c r="X1475" s="11" t="str">
        <f t="shared" si="49"/>
        <v>6.5.3</v>
      </c>
      <c r="AA1475" s="1">
        <f t="shared" si="48"/>
        <v>17</v>
      </c>
    </row>
    <row r="1476" spans="1:27" ht="34.799999999999997" customHeight="1">
      <c r="A1476" s="119" t="s">
        <v>139</v>
      </c>
      <c r="B1476" s="134" t="s">
        <v>57</v>
      </c>
      <c r="C1476" s="122" t="s">
        <v>140</v>
      </c>
      <c r="D1476" s="122" t="s">
        <v>98</v>
      </c>
      <c r="E1476" s="123" t="s">
        <v>11950</v>
      </c>
      <c r="F1476" s="124" t="s">
        <v>24</v>
      </c>
      <c r="G1476" s="124" t="s">
        <v>142</v>
      </c>
      <c r="H1476" s="124" t="s">
        <v>17647</v>
      </c>
      <c r="I1476" s="210" t="s">
        <v>200</v>
      </c>
      <c r="J1476" s="129" t="s">
        <v>174</v>
      </c>
      <c r="K1476" s="128">
        <v>171</v>
      </c>
      <c r="L1476" s="129" t="s">
        <v>60</v>
      </c>
      <c r="M1476" s="128" t="s">
        <v>191</v>
      </c>
      <c r="N1476" s="127" t="s">
        <v>485</v>
      </c>
      <c r="O1476" s="127" t="s">
        <v>165</v>
      </c>
      <c r="P1476" s="127" t="s">
        <v>183</v>
      </c>
      <c r="Q1476" s="131" t="s">
        <v>13682</v>
      </c>
      <c r="R1476" s="131" t="s">
        <v>16142</v>
      </c>
      <c r="S1476" s="132" t="s">
        <v>16143</v>
      </c>
      <c r="T1476" s="136" t="s">
        <v>12838</v>
      </c>
      <c r="U1476" s="211"/>
      <c r="V1476" s="211"/>
      <c r="W1476" s="133" t="str">
        <f>VLOOKUP(TRIM(X1476),X10:Y88,2,FALSE)</f>
        <v>Frank</v>
      </c>
      <c r="X1476" s="11" t="str">
        <f t="shared" si="49"/>
        <v>6.5.3</v>
      </c>
      <c r="AA1476" s="1">
        <f t="shared" si="48"/>
        <v>6</v>
      </c>
    </row>
    <row r="1477" spans="1:27" ht="34.799999999999997" customHeight="1">
      <c r="A1477" s="119" t="s">
        <v>139</v>
      </c>
      <c r="B1477" s="134" t="s">
        <v>57</v>
      </c>
      <c r="C1477" s="122" t="s">
        <v>140</v>
      </c>
      <c r="D1477" s="122" t="s">
        <v>98</v>
      </c>
      <c r="E1477" s="123" t="s">
        <v>11951</v>
      </c>
      <c r="F1477" s="124" t="s">
        <v>23</v>
      </c>
      <c r="G1477" s="124" t="s">
        <v>142</v>
      </c>
      <c r="H1477" s="124" t="s">
        <v>17721</v>
      </c>
      <c r="I1477" s="210" t="s">
        <v>13365</v>
      </c>
      <c r="J1477" s="129" t="s">
        <v>185</v>
      </c>
      <c r="K1477" s="128">
        <v>189</v>
      </c>
      <c r="L1477" s="129" t="s">
        <v>60</v>
      </c>
      <c r="M1477" s="128" t="s">
        <v>191</v>
      </c>
      <c r="N1477" s="127" t="s">
        <v>485</v>
      </c>
      <c r="O1477" s="127" t="s">
        <v>165</v>
      </c>
      <c r="P1477" s="127" t="s">
        <v>183</v>
      </c>
      <c r="Q1477" s="131" t="s">
        <v>13631</v>
      </c>
      <c r="R1477" s="131" t="s">
        <v>17422</v>
      </c>
      <c r="S1477" s="132" t="s">
        <v>145</v>
      </c>
      <c r="T1477" s="136" t="s">
        <v>240</v>
      </c>
      <c r="U1477" s="211"/>
      <c r="V1477" s="211" t="s">
        <v>245</v>
      </c>
      <c r="W1477" s="133" t="str">
        <f>VLOOKUP(TRIM(X1477),X10:Y88,2,FALSE)</f>
        <v>Frank</v>
      </c>
      <c r="X1477" s="11" t="str">
        <f t="shared" si="49"/>
        <v>6.5.3</v>
      </c>
      <c r="AA1477" s="1">
        <f t="shared" si="48"/>
        <v>40</v>
      </c>
    </row>
    <row r="1478" spans="1:27" ht="34.799999999999997" customHeight="1">
      <c r="A1478" s="119" t="s">
        <v>139</v>
      </c>
      <c r="B1478" s="134" t="s">
        <v>57</v>
      </c>
      <c r="C1478" s="122" t="s">
        <v>140</v>
      </c>
      <c r="D1478" s="122" t="s">
        <v>98</v>
      </c>
      <c r="E1478" s="123" t="s">
        <v>11952</v>
      </c>
      <c r="F1478" s="124" t="s">
        <v>24</v>
      </c>
      <c r="G1478" s="124" t="s">
        <v>142</v>
      </c>
      <c r="H1478" s="124" t="s">
        <v>15834</v>
      </c>
      <c r="I1478" s="210" t="s">
        <v>2350</v>
      </c>
      <c r="J1478" s="129" t="s">
        <v>174</v>
      </c>
      <c r="K1478" s="128">
        <v>3</v>
      </c>
      <c r="L1478" s="129" t="s">
        <v>60</v>
      </c>
      <c r="M1478" s="128" t="s">
        <v>191</v>
      </c>
      <c r="N1478" s="127" t="s">
        <v>485</v>
      </c>
      <c r="O1478" s="127" t="s">
        <v>165</v>
      </c>
      <c r="P1478" s="127" t="s">
        <v>183</v>
      </c>
      <c r="Q1478" s="131" t="s">
        <v>8369</v>
      </c>
      <c r="R1478" s="131" t="s">
        <v>16144</v>
      </c>
      <c r="S1478" s="132" t="s">
        <v>16145</v>
      </c>
      <c r="T1478" s="136" t="s">
        <v>230</v>
      </c>
      <c r="U1478" s="211"/>
      <c r="V1478" s="211"/>
      <c r="W1478" s="133" t="str">
        <f>VLOOKUP(TRIM(X1478),X10:Y88,2,FALSE)</f>
        <v>Frank</v>
      </c>
      <c r="X1478" s="11" t="str">
        <f t="shared" si="49"/>
        <v>6.5.3</v>
      </c>
      <c r="AA1478" s="1">
        <f t="shared" si="48"/>
        <v>26</v>
      </c>
    </row>
    <row r="1479" spans="1:27" ht="34.799999999999997" customHeight="1">
      <c r="A1479" s="119" t="s">
        <v>139</v>
      </c>
      <c r="B1479" s="134" t="s">
        <v>57</v>
      </c>
      <c r="C1479" s="122" t="s">
        <v>140</v>
      </c>
      <c r="D1479" s="122" t="s">
        <v>98</v>
      </c>
      <c r="E1479" s="123" t="s">
        <v>11953</v>
      </c>
      <c r="F1479" s="124" t="s">
        <v>23</v>
      </c>
      <c r="G1479" s="124" t="s">
        <v>142</v>
      </c>
      <c r="H1479" s="124" t="s">
        <v>17667</v>
      </c>
      <c r="I1479" s="210" t="s">
        <v>189</v>
      </c>
      <c r="J1479" s="129" t="s">
        <v>185</v>
      </c>
      <c r="K1479" s="128">
        <v>89</v>
      </c>
      <c r="L1479" s="129" t="s">
        <v>60</v>
      </c>
      <c r="M1479" s="128" t="s">
        <v>191</v>
      </c>
      <c r="N1479" s="127" t="s">
        <v>485</v>
      </c>
      <c r="O1479" s="127" t="s">
        <v>165</v>
      </c>
      <c r="P1479" s="127" t="s">
        <v>183</v>
      </c>
      <c r="Q1479" s="131" t="s">
        <v>8613</v>
      </c>
      <c r="R1479" s="131" t="s">
        <v>17423</v>
      </c>
      <c r="S1479" s="132" t="s">
        <v>145</v>
      </c>
      <c r="T1479" s="136" t="s">
        <v>188</v>
      </c>
      <c r="U1479" s="211"/>
      <c r="V1479" s="211" t="s">
        <v>245</v>
      </c>
      <c r="W1479" s="133" t="str">
        <f>VLOOKUP(TRIM(X1479),X10:Y88,2,FALSE)</f>
        <v>Frank</v>
      </c>
      <c r="X1479" s="11" t="str">
        <f t="shared" si="49"/>
        <v>6.5.3</v>
      </c>
      <c r="AA1479" s="1">
        <f t="shared" si="48"/>
        <v>17</v>
      </c>
    </row>
    <row r="1480" spans="1:27" ht="34.799999999999997" customHeight="1">
      <c r="A1480" s="119" t="s">
        <v>139</v>
      </c>
      <c r="B1480" s="134" t="s">
        <v>57</v>
      </c>
      <c r="C1480" s="122" t="s">
        <v>140</v>
      </c>
      <c r="D1480" s="122" t="s">
        <v>98</v>
      </c>
      <c r="E1480" s="123" t="s">
        <v>11954</v>
      </c>
      <c r="F1480" s="124" t="s">
        <v>23</v>
      </c>
      <c r="G1480" s="124" t="s">
        <v>142</v>
      </c>
      <c r="H1480" s="124" t="s">
        <v>15839</v>
      </c>
      <c r="I1480" s="210" t="s">
        <v>189</v>
      </c>
      <c r="J1480" s="129" t="s">
        <v>185</v>
      </c>
      <c r="K1480" s="128">
        <v>88</v>
      </c>
      <c r="L1480" s="129" t="s">
        <v>60</v>
      </c>
      <c r="M1480" s="128" t="s">
        <v>191</v>
      </c>
      <c r="N1480" s="127" t="s">
        <v>485</v>
      </c>
      <c r="O1480" s="127" t="s">
        <v>165</v>
      </c>
      <c r="P1480" s="127" t="s">
        <v>183</v>
      </c>
      <c r="Q1480" s="131" t="s">
        <v>13460</v>
      </c>
      <c r="R1480" s="131" t="s">
        <v>17424</v>
      </c>
      <c r="S1480" s="132" t="s">
        <v>145</v>
      </c>
      <c r="T1480" s="136" t="s">
        <v>188</v>
      </c>
      <c r="U1480" s="211"/>
      <c r="V1480" s="211" t="s">
        <v>245</v>
      </c>
      <c r="W1480" s="133" t="str">
        <f>VLOOKUP(TRIM(X1480),X10:Y88,2,FALSE)</f>
        <v>Frank</v>
      </c>
      <c r="X1480" s="11" t="str">
        <f t="shared" si="49"/>
        <v>6.5.3</v>
      </c>
      <c r="AA1480" s="1">
        <f t="shared" si="48"/>
        <v>17</v>
      </c>
    </row>
    <row r="1481" spans="1:27" ht="34.799999999999997" customHeight="1">
      <c r="A1481" s="119" t="s">
        <v>139</v>
      </c>
      <c r="B1481" s="134" t="s">
        <v>57</v>
      </c>
      <c r="C1481" s="122" t="s">
        <v>140</v>
      </c>
      <c r="D1481" s="122" t="s">
        <v>98</v>
      </c>
      <c r="E1481" s="123" t="s">
        <v>11955</v>
      </c>
      <c r="F1481" s="124" t="s">
        <v>23</v>
      </c>
      <c r="G1481" s="124" t="s">
        <v>142</v>
      </c>
      <c r="H1481" s="124" t="s">
        <v>15842</v>
      </c>
      <c r="I1481" s="210" t="s">
        <v>189</v>
      </c>
      <c r="J1481" s="129" t="s">
        <v>185</v>
      </c>
      <c r="K1481" s="128">
        <v>91</v>
      </c>
      <c r="L1481" s="129" t="s">
        <v>60</v>
      </c>
      <c r="M1481" s="128" t="s">
        <v>191</v>
      </c>
      <c r="N1481" s="127" t="s">
        <v>485</v>
      </c>
      <c r="O1481" s="127" t="s">
        <v>165</v>
      </c>
      <c r="P1481" s="127" t="s">
        <v>183</v>
      </c>
      <c r="Q1481" s="131" t="s">
        <v>8487</v>
      </c>
      <c r="R1481" s="131" t="s">
        <v>17425</v>
      </c>
      <c r="S1481" s="132" t="s">
        <v>145</v>
      </c>
      <c r="T1481" s="136" t="s">
        <v>188</v>
      </c>
      <c r="U1481" s="211"/>
      <c r="V1481" s="211" t="s">
        <v>245</v>
      </c>
      <c r="W1481" s="133" t="str">
        <f>VLOOKUP(TRIM(X1481),X10:Y88,2,FALSE)</f>
        <v>Frank</v>
      </c>
      <c r="X1481" s="11" t="str">
        <f t="shared" si="49"/>
        <v>6.5.3</v>
      </c>
      <c r="AA1481" s="1">
        <f t="shared" si="48"/>
        <v>17</v>
      </c>
    </row>
    <row r="1482" spans="1:27" ht="34.799999999999997" customHeight="1">
      <c r="A1482" s="119" t="s">
        <v>139</v>
      </c>
      <c r="B1482" s="134" t="s">
        <v>57</v>
      </c>
      <c r="C1482" s="122" t="s">
        <v>140</v>
      </c>
      <c r="D1482" s="122" t="s">
        <v>98</v>
      </c>
      <c r="E1482" s="123" t="s">
        <v>11956</v>
      </c>
      <c r="F1482" s="124" t="s">
        <v>23</v>
      </c>
      <c r="G1482" s="124" t="s">
        <v>142</v>
      </c>
      <c r="H1482" s="124" t="s">
        <v>15845</v>
      </c>
      <c r="I1482" s="210" t="s">
        <v>189</v>
      </c>
      <c r="J1482" s="129" t="s">
        <v>185</v>
      </c>
      <c r="K1482" s="128">
        <v>87</v>
      </c>
      <c r="L1482" s="129" t="s">
        <v>60</v>
      </c>
      <c r="M1482" s="128" t="s">
        <v>191</v>
      </c>
      <c r="N1482" s="127" t="s">
        <v>485</v>
      </c>
      <c r="O1482" s="127" t="s">
        <v>165</v>
      </c>
      <c r="P1482" s="127" t="s">
        <v>183</v>
      </c>
      <c r="Q1482" s="131" t="s">
        <v>8711</v>
      </c>
      <c r="R1482" s="131" t="s">
        <v>17426</v>
      </c>
      <c r="S1482" s="132" t="s">
        <v>145</v>
      </c>
      <c r="T1482" s="136" t="s">
        <v>188</v>
      </c>
      <c r="U1482" s="211"/>
      <c r="V1482" s="211" t="s">
        <v>245</v>
      </c>
      <c r="W1482" s="133" t="str">
        <f>VLOOKUP(TRIM(X1482),X10:Y88,2,FALSE)</f>
        <v>Frank</v>
      </c>
      <c r="X1482" s="11" t="str">
        <f t="shared" si="49"/>
        <v>6.5.3</v>
      </c>
      <c r="AA1482" s="1">
        <f t="shared" si="48"/>
        <v>17</v>
      </c>
    </row>
    <row r="1483" spans="1:27" ht="34.799999999999997" customHeight="1">
      <c r="A1483" s="119" t="s">
        <v>139</v>
      </c>
      <c r="B1483" s="134" t="s">
        <v>57</v>
      </c>
      <c r="C1483" s="122" t="s">
        <v>140</v>
      </c>
      <c r="D1483" s="122" t="s">
        <v>98</v>
      </c>
      <c r="E1483" s="123" t="s">
        <v>11957</v>
      </c>
      <c r="F1483" s="124" t="s">
        <v>23</v>
      </c>
      <c r="G1483" s="124" t="s">
        <v>142</v>
      </c>
      <c r="H1483" s="124" t="s">
        <v>15848</v>
      </c>
      <c r="I1483" s="210" t="s">
        <v>210</v>
      </c>
      <c r="J1483" s="129" t="s">
        <v>174</v>
      </c>
      <c r="K1483" s="128">
        <v>173</v>
      </c>
      <c r="L1483" s="129" t="s">
        <v>60</v>
      </c>
      <c r="M1483" s="128" t="s">
        <v>191</v>
      </c>
      <c r="N1483" s="127" t="s">
        <v>485</v>
      </c>
      <c r="O1483" s="127" t="s">
        <v>165</v>
      </c>
      <c r="P1483" s="127" t="s">
        <v>183</v>
      </c>
      <c r="Q1483" s="131" t="s">
        <v>13683</v>
      </c>
      <c r="R1483" s="131" t="s">
        <v>17427</v>
      </c>
      <c r="S1483" s="132" t="s">
        <v>145</v>
      </c>
      <c r="T1483" s="136" t="s">
        <v>12838</v>
      </c>
      <c r="U1483" s="211"/>
      <c r="V1483" s="211" t="s">
        <v>245</v>
      </c>
      <c r="W1483" s="133" t="str">
        <f>VLOOKUP(TRIM(X1483),X10:Y88,2,FALSE)</f>
        <v>Frank</v>
      </c>
      <c r="X1483" s="11" t="str">
        <f t="shared" si="49"/>
        <v>6.5.3</v>
      </c>
      <c r="AA1483" s="1">
        <f t="shared" si="48"/>
        <v>17</v>
      </c>
    </row>
    <row r="1484" spans="1:27" ht="34.799999999999997" customHeight="1">
      <c r="A1484" s="119" t="s">
        <v>139</v>
      </c>
      <c r="B1484" s="134" t="s">
        <v>57</v>
      </c>
      <c r="C1484" s="122" t="s">
        <v>140</v>
      </c>
      <c r="D1484" s="122" t="s">
        <v>98</v>
      </c>
      <c r="E1484" s="123" t="s">
        <v>11958</v>
      </c>
      <c r="F1484" s="124" t="s">
        <v>24</v>
      </c>
      <c r="G1484" s="124" t="s">
        <v>142</v>
      </c>
      <c r="H1484" s="124" t="s">
        <v>15851</v>
      </c>
      <c r="I1484" s="210" t="s">
        <v>241</v>
      </c>
      <c r="J1484" s="129" t="s">
        <v>174</v>
      </c>
      <c r="K1484" s="128">
        <v>151</v>
      </c>
      <c r="L1484" s="129" t="s">
        <v>60</v>
      </c>
      <c r="M1484" s="128" t="s">
        <v>191</v>
      </c>
      <c r="N1484" s="127" t="s">
        <v>485</v>
      </c>
      <c r="O1484" s="127" t="s">
        <v>165</v>
      </c>
      <c r="P1484" s="127" t="s">
        <v>183</v>
      </c>
      <c r="Q1484" s="131" t="s">
        <v>13660</v>
      </c>
      <c r="R1484" s="131" t="s">
        <v>16152</v>
      </c>
      <c r="S1484" s="132" t="s">
        <v>16153</v>
      </c>
      <c r="T1484" s="136" t="s">
        <v>242</v>
      </c>
      <c r="U1484" s="211"/>
      <c r="V1484" s="211"/>
      <c r="W1484" s="133" t="str">
        <f>VLOOKUP(TRIM(X1484),X10:Y88,2,FALSE)</f>
        <v>Frank</v>
      </c>
      <c r="X1484" s="11" t="str">
        <f t="shared" si="49"/>
        <v>6.5.3</v>
      </c>
      <c r="AA1484" s="1">
        <f t="shared" si="48"/>
        <v>7</v>
      </c>
    </row>
    <row r="1485" spans="1:27" ht="34.799999999999997" customHeight="1">
      <c r="A1485" s="119" t="s">
        <v>139</v>
      </c>
      <c r="B1485" s="134" t="s">
        <v>57</v>
      </c>
      <c r="C1485" s="122" t="s">
        <v>140</v>
      </c>
      <c r="D1485" s="122" t="s">
        <v>98</v>
      </c>
      <c r="E1485" s="123" t="s">
        <v>11959</v>
      </c>
      <c r="F1485" s="124" t="s">
        <v>24</v>
      </c>
      <c r="G1485" s="124" t="s">
        <v>142</v>
      </c>
      <c r="H1485" s="124" t="s">
        <v>15854</v>
      </c>
      <c r="I1485" s="210" t="s">
        <v>13340</v>
      </c>
      <c r="J1485" s="129" t="s">
        <v>174</v>
      </c>
      <c r="K1485" s="128">
        <v>2</v>
      </c>
      <c r="L1485" s="129" t="s">
        <v>60</v>
      </c>
      <c r="M1485" s="128" t="s">
        <v>191</v>
      </c>
      <c r="N1485" s="127" t="s">
        <v>485</v>
      </c>
      <c r="O1485" s="127" t="s">
        <v>165</v>
      </c>
      <c r="P1485" s="127" t="s">
        <v>183</v>
      </c>
      <c r="Q1485" s="131" t="s">
        <v>8471</v>
      </c>
      <c r="R1485" s="131" t="s">
        <v>16776</v>
      </c>
      <c r="S1485" s="132" t="s">
        <v>16777</v>
      </c>
      <c r="T1485" s="136" t="s">
        <v>230</v>
      </c>
      <c r="U1485" s="211"/>
      <c r="V1485" s="211"/>
      <c r="W1485" s="133" t="str">
        <f>VLOOKUP(TRIM(X1485),X10:Y88,2,FALSE)</f>
        <v>Frank</v>
      </c>
      <c r="X1485" s="11" t="str">
        <f t="shared" si="49"/>
        <v>6.5.3</v>
      </c>
      <c r="AA1485" s="1">
        <f t="shared" si="48"/>
        <v>34</v>
      </c>
    </row>
    <row r="1486" spans="1:27" ht="34.799999999999997" customHeight="1">
      <c r="A1486" s="119" t="s">
        <v>139</v>
      </c>
      <c r="B1486" s="134" t="s">
        <v>57</v>
      </c>
      <c r="C1486" s="122" t="s">
        <v>140</v>
      </c>
      <c r="D1486" s="122" t="s">
        <v>98</v>
      </c>
      <c r="E1486" s="123" t="s">
        <v>11960</v>
      </c>
      <c r="F1486" s="124" t="s">
        <v>24</v>
      </c>
      <c r="G1486" s="124" t="s">
        <v>142</v>
      </c>
      <c r="H1486" s="124" t="s">
        <v>15856</v>
      </c>
      <c r="I1486" s="210" t="s">
        <v>5689</v>
      </c>
      <c r="J1486" s="129" t="s">
        <v>174</v>
      </c>
      <c r="K1486" s="128">
        <v>22</v>
      </c>
      <c r="L1486" s="129" t="s">
        <v>60</v>
      </c>
      <c r="M1486" s="128" t="s">
        <v>191</v>
      </c>
      <c r="N1486" s="127" t="s">
        <v>485</v>
      </c>
      <c r="O1486" s="127" t="s">
        <v>165</v>
      </c>
      <c r="P1486" s="127" t="s">
        <v>183</v>
      </c>
      <c r="Q1486" s="131" t="s">
        <v>13408</v>
      </c>
      <c r="R1486" s="131" t="s">
        <v>16136</v>
      </c>
      <c r="S1486" s="132" t="s">
        <v>16137</v>
      </c>
      <c r="T1486" s="136" t="s">
        <v>230</v>
      </c>
      <c r="U1486" s="211"/>
      <c r="V1486" s="211"/>
      <c r="W1486" s="133" t="str">
        <f>VLOOKUP(TRIM(X1486),X10:Y88,2,FALSE)</f>
        <v>Frank</v>
      </c>
      <c r="X1486" s="11" t="str">
        <f t="shared" si="49"/>
        <v>6.5.3</v>
      </c>
      <c r="AA1486" s="1">
        <f t="shared" si="48"/>
        <v>27</v>
      </c>
    </row>
    <row r="1487" spans="1:27" ht="34.799999999999997" customHeight="1">
      <c r="A1487" s="119" t="s">
        <v>139</v>
      </c>
      <c r="B1487" s="134" t="s">
        <v>57</v>
      </c>
      <c r="C1487" s="122" t="s">
        <v>140</v>
      </c>
      <c r="D1487" s="122" t="s">
        <v>611</v>
      </c>
      <c r="E1487" s="123" t="s">
        <v>11961</v>
      </c>
      <c r="F1487" s="124" t="s">
        <v>24</v>
      </c>
      <c r="G1487" s="124" t="s">
        <v>142</v>
      </c>
      <c r="H1487" s="124" t="s">
        <v>15925</v>
      </c>
      <c r="I1487" s="210" t="s">
        <v>17584</v>
      </c>
      <c r="J1487" s="127" t="s">
        <v>185</v>
      </c>
      <c r="K1487" s="212">
        <v>169</v>
      </c>
      <c r="L1487" s="127" t="s">
        <v>60</v>
      </c>
      <c r="M1487" s="212" t="s">
        <v>191</v>
      </c>
      <c r="N1487" s="127" t="s">
        <v>485</v>
      </c>
      <c r="O1487" s="127" t="s">
        <v>165</v>
      </c>
      <c r="P1487" s="127" t="s">
        <v>183</v>
      </c>
      <c r="Q1487" s="131" t="s">
        <v>13604</v>
      </c>
      <c r="R1487" s="131" t="s">
        <v>16326</v>
      </c>
      <c r="S1487" s="132" t="s">
        <v>184</v>
      </c>
      <c r="T1487" s="136" t="s">
        <v>498</v>
      </c>
      <c r="U1487" s="211"/>
      <c r="V1487" s="211"/>
      <c r="W1487" s="133" t="str">
        <f>VLOOKUP(TRIM(X1487),X10:Y88,2,FALSE)</f>
        <v>Frank</v>
      </c>
      <c r="X1487" s="11" t="str">
        <f t="shared" si="49"/>
        <v>6.5.7.1</v>
      </c>
      <c r="AA1487" s="1">
        <f t="shared" si="48"/>
        <v>31</v>
      </c>
    </row>
    <row r="1488" spans="1:27" ht="34.799999999999997" customHeight="1">
      <c r="A1488" s="119" t="s">
        <v>139</v>
      </c>
      <c r="B1488" s="134" t="s">
        <v>57</v>
      </c>
      <c r="C1488" s="122" t="s">
        <v>140</v>
      </c>
      <c r="D1488" s="122" t="s">
        <v>611</v>
      </c>
      <c r="E1488" s="123" t="s">
        <v>11962</v>
      </c>
      <c r="F1488" s="124" t="s">
        <v>23</v>
      </c>
      <c r="G1488" s="124" t="s">
        <v>142</v>
      </c>
      <c r="H1488" s="124" t="s">
        <v>15922</v>
      </c>
      <c r="I1488" s="210" t="s">
        <v>263</v>
      </c>
      <c r="J1488" s="129" t="s">
        <v>185</v>
      </c>
      <c r="K1488" s="128">
        <v>27</v>
      </c>
      <c r="L1488" s="129" t="s">
        <v>60</v>
      </c>
      <c r="M1488" s="128" t="s">
        <v>191</v>
      </c>
      <c r="N1488" s="127" t="s">
        <v>485</v>
      </c>
      <c r="O1488" s="127" t="s">
        <v>165</v>
      </c>
      <c r="P1488" s="127" t="s">
        <v>183</v>
      </c>
      <c r="Q1488" s="131" t="s">
        <v>13401</v>
      </c>
      <c r="R1488" s="131" t="s">
        <v>17428</v>
      </c>
      <c r="S1488" s="132" t="s">
        <v>145</v>
      </c>
      <c r="T1488" s="136" t="s">
        <v>276</v>
      </c>
      <c r="U1488" s="211"/>
      <c r="V1488" s="211" t="s">
        <v>245</v>
      </c>
      <c r="W1488" s="133" t="str">
        <f>VLOOKUP(TRIM(X1488),X10:Y88,2,FALSE)</f>
        <v>Frank</v>
      </c>
      <c r="X1488" s="11" t="str">
        <f t="shared" si="49"/>
        <v>6.5.7.1</v>
      </c>
      <c r="AA1488" s="1">
        <f t="shared" si="48"/>
        <v>4</v>
      </c>
    </row>
    <row r="1489" spans="1:27" ht="34.799999999999997" customHeight="1">
      <c r="A1489" s="119" t="s">
        <v>139</v>
      </c>
      <c r="B1489" s="134" t="s">
        <v>57</v>
      </c>
      <c r="C1489" s="122" t="s">
        <v>140</v>
      </c>
      <c r="D1489" s="122" t="s">
        <v>611</v>
      </c>
      <c r="E1489" s="123" t="s">
        <v>11963</v>
      </c>
      <c r="F1489" s="124" t="s">
        <v>24</v>
      </c>
      <c r="G1489" s="124" t="s">
        <v>142</v>
      </c>
      <c r="H1489" s="124" t="s">
        <v>15928</v>
      </c>
      <c r="I1489" s="210" t="s">
        <v>682</v>
      </c>
      <c r="J1489" s="129" t="s">
        <v>185</v>
      </c>
      <c r="K1489" s="128">
        <v>187</v>
      </c>
      <c r="L1489" s="129" t="s">
        <v>60</v>
      </c>
      <c r="M1489" s="128" t="s">
        <v>191</v>
      </c>
      <c r="N1489" s="127" t="s">
        <v>485</v>
      </c>
      <c r="O1489" s="127" t="s">
        <v>165</v>
      </c>
      <c r="P1489" s="127" t="s">
        <v>183</v>
      </c>
      <c r="Q1489" s="131" t="s">
        <v>13626</v>
      </c>
      <c r="R1489" s="131" t="s">
        <v>16384</v>
      </c>
      <c r="S1489" s="132" t="s">
        <v>16383</v>
      </c>
      <c r="T1489" s="136" t="s">
        <v>346</v>
      </c>
      <c r="U1489" s="211"/>
      <c r="V1489" s="211"/>
      <c r="W1489" s="133" t="str">
        <f>VLOOKUP(TRIM(X1489),X10:Y88,2,FALSE)</f>
        <v>Frank</v>
      </c>
      <c r="X1489" s="11" t="str">
        <f t="shared" si="49"/>
        <v>6.5.7.1</v>
      </c>
      <c r="AA1489" s="1">
        <f t="shared" si="48"/>
        <v>17</v>
      </c>
    </row>
    <row r="1490" spans="1:27" ht="34.799999999999997" customHeight="1">
      <c r="A1490" s="119" t="s">
        <v>139</v>
      </c>
      <c r="B1490" s="134" t="s">
        <v>57</v>
      </c>
      <c r="C1490" s="122" t="s">
        <v>140</v>
      </c>
      <c r="D1490" s="122" t="s">
        <v>611</v>
      </c>
      <c r="E1490" s="123" t="s">
        <v>11964</v>
      </c>
      <c r="F1490" s="124" t="s">
        <v>23</v>
      </c>
      <c r="G1490" s="124" t="s">
        <v>142</v>
      </c>
      <c r="H1490" s="124" t="s">
        <v>15931</v>
      </c>
      <c r="I1490" s="210" t="s">
        <v>189</v>
      </c>
      <c r="J1490" s="129" t="s">
        <v>185</v>
      </c>
      <c r="K1490" s="128">
        <v>181</v>
      </c>
      <c r="L1490" s="129" t="s">
        <v>60</v>
      </c>
      <c r="M1490" s="128" t="s">
        <v>191</v>
      </c>
      <c r="N1490" s="127" t="s">
        <v>485</v>
      </c>
      <c r="O1490" s="127" t="s">
        <v>165</v>
      </c>
      <c r="P1490" s="127" t="s">
        <v>183</v>
      </c>
      <c r="Q1490" s="131" t="s">
        <v>13620</v>
      </c>
      <c r="R1490" s="131" t="s">
        <v>17429</v>
      </c>
      <c r="S1490" s="132" t="s">
        <v>145</v>
      </c>
      <c r="T1490" s="136" t="s">
        <v>12838</v>
      </c>
      <c r="U1490" s="211"/>
      <c r="V1490" s="211" t="s">
        <v>245</v>
      </c>
      <c r="W1490" s="133" t="str">
        <f>VLOOKUP(TRIM(X1490),X10:Y88,2,FALSE)</f>
        <v>Frank</v>
      </c>
      <c r="X1490" s="11" t="str">
        <f t="shared" si="49"/>
        <v>6.5.7.1</v>
      </c>
      <c r="AA1490" s="1">
        <f t="shared" si="48"/>
        <v>17</v>
      </c>
    </row>
    <row r="1491" spans="1:27" ht="34.799999999999997" customHeight="1">
      <c r="A1491" s="119" t="s">
        <v>139</v>
      </c>
      <c r="B1491" s="134" t="s">
        <v>57</v>
      </c>
      <c r="C1491" s="122" t="s">
        <v>140</v>
      </c>
      <c r="D1491" s="122" t="s">
        <v>97</v>
      </c>
      <c r="E1491" s="123" t="s">
        <v>11965</v>
      </c>
      <c r="F1491" s="124" t="s">
        <v>23</v>
      </c>
      <c r="G1491" s="124" t="s">
        <v>142</v>
      </c>
      <c r="H1491" s="124" t="s">
        <v>15912</v>
      </c>
      <c r="I1491" s="210" t="s">
        <v>189</v>
      </c>
      <c r="J1491" s="129" t="s">
        <v>174</v>
      </c>
      <c r="K1491" s="128">
        <v>129</v>
      </c>
      <c r="L1491" s="129" t="s">
        <v>63</v>
      </c>
      <c r="M1491" s="128" t="s">
        <v>191</v>
      </c>
      <c r="N1491" s="127" t="s">
        <v>485</v>
      </c>
      <c r="O1491" s="127" t="s">
        <v>165</v>
      </c>
      <c r="P1491" s="127" t="s">
        <v>183</v>
      </c>
      <c r="Q1491" s="131" t="s">
        <v>13622</v>
      </c>
      <c r="R1491" s="131" t="s">
        <v>17430</v>
      </c>
      <c r="S1491" s="132" t="s">
        <v>145</v>
      </c>
      <c r="T1491" s="136" t="s">
        <v>12838</v>
      </c>
      <c r="U1491" s="211"/>
      <c r="V1491" s="211" t="s">
        <v>245</v>
      </c>
      <c r="W1491" s="133" t="str">
        <f>VLOOKUP(TRIM(X1491),X10:Y88,2,FALSE)</f>
        <v>Frank</v>
      </c>
      <c r="X1491" s="11" t="str">
        <f t="shared" si="49"/>
        <v>6.5.2</v>
      </c>
      <c r="AA1491" s="1">
        <f t="shared" si="48"/>
        <v>17</v>
      </c>
    </row>
    <row r="1492" spans="1:27" ht="34.799999999999997" customHeight="1">
      <c r="A1492" s="119" t="s">
        <v>139</v>
      </c>
      <c r="B1492" s="134" t="s">
        <v>57</v>
      </c>
      <c r="C1492" s="122" t="s">
        <v>140</v>
      </c>
      <c r="D1492" s="122" t="s">
        <v>97</v>
      </c>
      <c r="E1492" s="123" t="s">
        <v>11966</v>
      </c>
      <c r="F1492" s="124" t="s">
        <v>24</v>
      </c>
      <c r="G1492" s="124" t="s">
        <v>142</v>
      </c>
      <c r="H1492" s="124" t="s">
        <v>15916</v>
      </c>
      <c r="I1492" s="210" t="s">
        <v>16367</v>
      </c>
      <c r="J1492" s="129" t="s">
        <v>174</v>
      </c>
      <c r="K1492" s="128">
        <v>64</v>
      </c>
      <c r="L1492" s="129" t="s">
        <v>63</v>
      </c>
      <c r="M1492" s="128" t="s">
        <v>191</v>
      </c>
      <c r="N1492" s="127" t="s">
        <v>485</v>
      </c>
      <c r="O1492" s="127" t="s">
        <v>165</v>
      </c>
      <c r="P1492" s="127" t="s">
        <v>183</v>
      </c>
      <c r="Q1492" s="131" t="s">
        <v>13455</v>
      </c>
      <c r="R1492" s="131" t="s">
        <v>16368</v>
      </c>
      <c r="S1492" s="132" t="s">
        <v>16369</v>
      </c>
      <c r="T1492" s="136" t="s">
        <v>287</v>
      </c>
      <c r="U1492" s="211"/>
      <c r="V1492" s="211"/>
      <c r="W1492" s="133" t="str">
        <f>VLOOKUP(TRIM(X1492),X10:Y88,2,FALSE)</f>
        <v>Frank</v>
      </c>
      <c r="X1492" s="11" t="str">
        <f t="shared" si="49"/>
        <v>6.5.2</v>
      </c>
      <c r="AA1492" s="1">
        <f t="shared" si="48"/>
        <v>51</v>
      </c>
    </row>
    <row r="1493" spans="1:27" ht="34.799999999999997" customHeight="1">
      <c r="A1493" s="119" t="s">
        <v>139</v>
      </c>
      <c r="B1493" s="134" t="s">
        <v>57</v>
      </c>
      <c r="C1493" s="122" t="s">
        <v>140</v>
      </c>
      <c r="D1493" s="122" t="s">
        <v>97</v>
      </c>
      <c r="E1493" s="123" t="s">
        <v>11967</v>
      </c>
      <c r="F1493" s="124" t="s">
        <v>20</v>
      </c>
      <c r="G1493" s="124" t="s">
        <v>142</v>
      </c>
      <c r="H1493" s="124" t="s">
        <v>12389</v>
      </c>
      <c r="I1493" s="210" t="s">
        <v>2350</v>
      </c>
      <c r="J1493" s="129"/>
      <c r="K1493" s="128"/>
      <c r="L1493" s="129"/>
      <c r="M1493" s="128"/>
      <c r="N1493" s="127"/>
      <c r="O1493" s="127" t="s">
        <v>165</v>
      </c>
      <c r="P1493" s="127" t="s">
        <v>183</v>
      </c>
      <c r="Q1493" s="131" t="s">
        <v>3545</v>
      </c>
      <c r="R1493" s="131" t="s">
        <v>17431</v>
      </c>
      <c r="S1493" s="132" t="s">
        <v>145</v>
      </c>
      <c r="T1493" s="136" t="s">
        <v>246</v>
      </c>
      <c r="U1493" s="211"/>
      <c r="V1493" s="211" t="s">
        <v>245</v>
      </c>
      <c r="W1493" s="133" t="str">
        <f>VLOOKUP(TRIM(X1493),X10:Y88,2,FALSE)</f>
        <v>Frank</v>
      </c>
      <c r="X1493" s="11" t="str">
        <f t="shared" si="49"/>
        <v>6.5.2</v>
      </c>
      <c r="AA1493" s="1">
        <f t="shared" si="48"/>
        <v>26</v>
      </c>
    </row>
    <row r="1494" spans="1:27" ht="36" customHeight="1">
      <c r="A1494" s="119"/>
      <c r="B1494" s="134" t="s">
        <v>57</v>
      </c>
      <c r="C1494" s="122" t="s">
        <v>22</v>
      </c>
      <c r="D1494" s="122" t="s">
        <v>615</v>
      </c>
      <c r="E1494" s="123" t="s">
        <v>11968</v>
      </c>
      <c r="F1494" s="124" t="s">
        <v>24</v>
      </c>
      <c r="G1494" s="138" t="s">
        <v>142</v>
      </c>
      <c r="H1494" s="138" t="s">
        <v>15936</v>
      </c>
      <c r="I1494" s="139" t="s">
        <v>189</v>
      </c>
      <c r="J1494" s="140" t="s">
        <v>174</v>
      </c>
      <c r="K1494" s="141">
        <v>195</v>
      </c>
      <c r="L1494" s="140"/>
      <c r="M1494" s="141" t="s">
        <v>191</v>
      </c>
      <c r="N1494" s="140" t="s">
        <v>485</v>
      </c>
      <c r="O1494" s="140" t="s">
        <v>165</v>
      </c>
      <c r="P1494" s="140" t="s">
        <v>183</v>
      </c>
      <c r="Q1494" s="142" t="s">
        <v>16387</v>
      </c>
      <c r="R1494" s="142" t="s">
        <v>16386</v>
      </c>
      <c r="S1494" s="145"/>
      <c r="T1494" s="136" t="s">
        <v>12838</v>
      </c>
      <c r="U1494" s="211"/>
      <c r="V1494" s="211"/>
      <c r="W1494" s="133" t="str">
        <f>VLOOKUP(TRIM(X1494),X10:Y88,2,FALSE)</f>
        <v>Frank</v>
      </c>
      <c r="X1494" s="11" t="str">
        <f t="shared" si="49"/>
        <v>6.5.7.5</v>
      </c>
      <c r="AA1494" s="1">
        <f t="shared" si="48"/>
        <v>17</v>
      </c>
    </row>
    <row r="1495" spans="1:27" ht="36" customHeight="1">
      <c r="A1495" s="119" t="s">
        <v>139</v>
      </c>
      <c r="B1495" s="134" t="s">
        <v>57</v>
      </c>
      <c r="C1495" s="122" t="s">
        <v>140</v>
      </c>
      <c r="D1495" s="122" t="s">
        <v>615</v>
      </c>
      <c r="E1495" s="123" t="s">
        <v>11969</v>
      </c>
      <c r="F1495" s="124" t="s">
        <v>23</v>
      </c>
      <c r="G1495" s="124" t="s">
        <v>142</v>
      </c>
      <c r="H1495" s="124" t="s">
        <v>15939</v>
      </c>
      <c r="I1495" s="210" t="s">
        <v>189</v>
      </c>
      <c r="J1495" s="129" t="s">
        <v>174</v>
      </c>
      <c r="K1495" s="128">
        <v>126</v>
      </c>
      <c r="L1495" s="129" t="s">
        <v>60</v>
      </c>
      <c r="M1495" s="128" t="s">
        <v>191</v>
      </c>
      <c r="N1495" s="127" t="s">
        <v>485</v>
      </c>
      <c r="O1495" s="127" t="s">
        <v>165</v>
      </c>
      <c r="P1495" s="127" t="s">
        <v>183</v>
      </c>
      <c r="Q1495" s="131" t="s">
        <v>13617</v>
      </c>
      <c r="R1495" s="131" t="s">
        <v>17432</v>
      </c>
      <c r="S1495" s="132" t="s">
        <v>145</v>
      </c>
      <c r="T1495" s="136" t="s">
        <v>12838</v>
      </c>
      <c r="U1495" s="211"/>
      <c r="V1495" s="211" t="s">
        <v>245</v>
      </c>
      <c r="W1495" s="133" t="str">
        <f>VLOOKUP(TRIM(X1495),X10:Y88,2,FALSE)</f>
        <v>Frank</v>
      </c>
      <c r="X1495" s="11" t="str">
        <f t="shared" si="49"/>
        <v>6.5.7.5</v>
      </c>
      <c r="AA1495" s="1">
        <f t="shared" si="48"/>
        <v>17</v>
      </c>
    </row>
    <row r="1496" spans="1:27" ht="36" customHeight="1">
      <c r="A1496" s="119" t="s">
        <v>139</v>
      </c>
      <c r="B1496" s="134" t="s">
        <v>57</v>
      </c>
      <c r="C1496" s="122" t="s">
        <v>140</v>
      </c>
      <c r="D1496" s="122" t="s">
        <v>615</v>
      </c>
      <c r="E1496" s="123" t="s">
        <v>11970</v>
      </c>
      <c r="F1496" s="124" t="s">
        <v>23</v>
      </c>
      <c r="G1496" s="124" t="s">
        <v>142</v>
      </c>
      <c r="H1496" s="124" t="s">
        <v>17717</v>
      </c>
      <c r="I1496" s="210" t="s">
        <v>17585</v>
      </c>
      <c r="J1496" s="127" t="s">
        <v>174</v>
      </c>
      <c r="K1496" s="212">
        <v>184</v>
      </c>
      <c r="L1496" s="127" t="s">
        <v>63</v>
      </c>
      <c r="M1496" s="212" t="s">
        <v>191</v>
      </c>
      <c r="N1496" s="127" t="s">
        <v>485</v>
      </c>
      <c r="O1496" s="127" t="s">
        <v>165</v>
      </c>
      <c r="P1496" s="127" t="s">
        <v>183</v>
      </c>
      <c r="Q1496" s="131" t="s">
        <v>13698</v>
      </c>
      <c r="R1496" s="131" t="s">
        <v>17433</v>
      </c>
      <c r="S1496" s="132" t="s">
        <v>145</v>
      </c>
      <c r="T1496" s="136" t="s">
        <v>289</v>
      </c>
      <c r="U1496" s="211"/>
      <c r="V1496" s="211" t="s">
        <v>245</v>
      </c>
      <c r="W1496" s="133" t="str">
        <f>VLOOKUP(TRIM(X1496),X10:Y88,2,FALSE)</f>
        <v>Frank</v>
      </c>
      <c r="X1496" s="11" t="str">
        <f t="shared" si="49"/>
        <v>6.5.7.5</v>
      </c>
      <c r="AA1496" s="1">
        <f t="shared" si="48"/>
        <v>55</v>
      </c>
    </row>
    <row r="1497" spans="1:27" ht="36" customHeight="1">
      <c r="A1497" s="119" t="s">
        <v>139</v>
      </c>
      <c r="B1497" s="134" t="s">
        <v>57</v>
      </c>
      <c r="C1497" s="122" t="s">
        <v>140</v>
      </c>
      <c r="D1497" s="122" t="s">
        <v>97</v>
      </c>
      <c r="E1497" s="123" t="s">
        <v>11971</v>
      </c>
      <c r="F1497" s="124" t="s">
        <v>24</v>
      </c>
      <c r="G1497" s="124" t="s">
        <v>142</v>
      </c>
      <c r="H1497" s="124" t="s">
        <v>15919</v>
      </c>
      <c r="I1497" s="210" t="s">
        <v>2350</v>
      </c>
      <c r="J1497" s="129" t="s">
        <v>185</v>
      </c>
      <c r="K1497" s="128">
        <v>190</v>
      </c>
      <c r="L1497" s="129" t="s">
        <v>63</v>
      </c>
      <c r="M1497" s="128" t="s">
        <v>191</v>
      </c>
      <c r="N1497" s="127" t="s">
        <v>485</v>
      </c>
      <c r="O1497" s="127" t="s">
        <v>165</v>
      </c>
      <c r="P1497" s="127" t="s">
        <v>183</v>
      </c>
      <c r="Q1497" s="131" t="s">
        <v>13634</v>
      </c>
      <c r="R1497" s="131" t="s">
        <v>16376</v>
      </c>
      <c r="S1497" s="132" t="s">
        <v>16377</v>
      </c>
      <c r="T1497" s="136" t="s">
        <v>246</v>
      </c>
      <c r="U1497" s="211"/>
      <c r="V1497" s="211"/>
      <c r="W1497" s="133" t="str">
        <f>VLOOKUP(TRIM(X1497),X10:Y88,2,FALSE)</f>
        <v>Frank</v>
      </c>
      <c r="X1497" s="11" t="str">
        <f t="shared" si="49"/>
        <v>6.5.2</v>
      </c>
      <c r="AA1497" s="1">
        <f t="shared" ref="AA1497:AA1560" si="50">LEN(I1497)</f>
        <v>26</v>
      </c>
    </row>
    <row r="1498" spans="1:27" ht="36" customHeight="1">
      <c r="A1498" s="119" t="s">
        <v>139</v>
      </c>
      <c r="B1498" s="134" t="s">
        <v>57</v>
      </c>
      <c r="C1498" s="122" t="s">
        <v>140</v>
      </c>
      <c r="D1498" s="122" t="s">
        <v>77</v>
      </c>
      <c r="E1498" s="123" t="s">
        <v>11972</v>
      </c>
      <c r="F1498" s="124" t="s">
        <v>19</v>
      </c>
      <c r="G1498" s="124" t="s">
        <v>151</v>
      </c>
      <c r="H1498" s="124" t="s">
        <v>15941</v>
      </c>
      <c r="I1498" s="210" t="s">
        <v>15942</v>
      </c>
      <c r="J1498" s="129"/>
      <c r="K1498" s="128"/>
      <c r="L1498" s="129"/>
      <c r="M1498" s="128"/>
      <c r="N1498" s="127"/>
      <c r="O1498" s="127" t="s">
        <v>165</v>
      </c>
      <c r="P1498" s="127" t="s">
        <v>3613</v>
      </c>
      <c r="Q1498" s="131" t="s">
        <v>15940</v>
      </c>
      <c r="R1498" s="131" t="s">
        <v>17135</v>
      </c>
      <c r="S1498" s="132" t="s">
        <v>153</v>
      </c>
      <c r="T1498" s="136" t="s">
        <v>310</v>
      </c>
      <c r="U1498" s="211"/>
      <c r="V1498" s="211"/>
      <c r="W1498" s="133" t="str">
        <f>VLOOKUP(TRIM(X1498),X10:Y88,2,FALSE)</f>
        <v>Puneet</v>
      </c>
      <c r="X1498" s="11" t="str">
        <f t="shared" si="49"/>
        <v>5.1</v>
      </c>
      <c r="AA1498" s="1">
        <f t="shared" si="50"/>
        <v>18</v>
      </c>
    </row>
    <row r="1499" spans="1:27" ht="36" customHeight="1">
      <c r="A1499" s="119" t="s">
        <v>139</v>
      </c>
      <c r="B1499" s="134" t="s">
        <v>57</v>
      </c>
      <c r="C1499" s="122" t="s">
        <v>140</v>
      </c>
      <c r="D1499" s="122" t="s">
        <v>94</v>
      </c>
      <c r="E1499" s="123" t="s">
        <v>11973</v>
      </c>
      <c r="F1499" s="124" t="s">
        <v>24</v>
      </c>
      <c r="G1499" s="124" t="s">
        <v>142</v>
      </c>
      <c r="H1499" s="124" t="s">
        <v>16008</v>
      </c>
      <c r="I1499" s="210" t="s">
        <v>17586</v>
      </c>
      <c r="J1499" s="129" t="s">
        <v>185</v>
      </c>
      <c r="K1499" s="128">
        <v>6</v>
      </c>
      <c r="L1499" s="129" t="s">
        <v>68</v>
      </c>
      <c r="M1499" s="128" t="s">
        <v>191</v>
      </c>
      <c r="N1499" s="127" t="s">
        <v>485</v>
      </c>
      <c r="O1499" s="127" t="s">
        <v>165</v>
      </c>
      <c r="P1499" s="127" t="s">
        <v>183</v>
      </c>
      <c r="Q1499" s="131" t="s">
        <v>8544</v>
      </c>
      <c r="R1499" s="131" t="s">
        <v>16613</v>
      </c>
      <c r="S1499" s="132" t="s">
        <v>16614</v>
      </c>
      <c r="T1499" s="136" t="s">
        <v>306</v>
      </c>
      <c r="U1499" s="211"/>
      <c r="V1499" s="211"/>
      <c r="W1499" s="133" t="str">
        <f>VLOOKUP(TRIM(X1499),X10:Y88,2,FALSE)</f>
        <v>Frank</v>
      </c>
      <c r="X1499" s="11" t="str">
        <f t="shared" si="49"/>
        <v>6.5.1</v>
      </c>
      <c r="AA1499" s="1">
        <f t="shared" si="50"/>
        <v>290</v>
      </c>
    </row>
    <row r="1500" spans="1:27" ht="36" customHeight="1">
      <c r="A1500" s="119" t="s">
        <v>139</v>
      </c>
      <c r="B1500" s="134" t="s">
        <v>57</v>
      </c>
      <c r="C1500" s="122" t="s">
        <v>140</v>
      </c>
      <c r="D1500" s="122" t="s">
        <v>94</v>
      </c>
      <c r="E1500" s="123" t="s">
        <v>11974</v>
      </c>
      <c r="F1500" s="124" t="s">
        <v>24</v>
      </c>
      <c r="G1500" s="124" t="s">
        <v>142</v>
      </c>
      <c r="H1500" s="124" t="s">
        <v>16011</v>
      </c>
      <c r="I1500" s="210" t="s">
        <v>17586</v>
      </c>
      <c r="J1500" s="129" t="s">
        <v>174</v>
      </c>
      <c r="K1500" s="128">
        <v>6</v>
      </c>
      <c r="L1500" s="129" t="s">
        <v>68</v>
      </c>
      <c r="M1500" s="128" t="s">
        <v>191</v>
      </c>
      <c r="N1500" s="127" t="s">
        <v>485</v>
      </c>
      <c r="O1500" s="127" t="s">
        <v>165</v>
      </c>
      <c r="P1500" s="127" t="s">
        <v>183</v>
      </c>
      <c r="Q1500" s="131" t="s">
        <v>8544</v>
      </c>
      <c r="R1500" s="131" t="s">
        <v>16610</v>
      </c>
      <c r="S1500" s="132" t="s">
        <v>16611</v>
      </c>
      <c r="T1500" s="136" t="s">
        <v>306</v>
      </c>
      <c r="U1500" s="211"/>
      <c r="V1500" s="211"/>
      <c r="W1500" s="133" t="str">
        <f>VLOOKUP(TRIM(X1500),X10:Y88,2,FALSE)</f>
        <v>Frank</v>
      </c>
      <c r="X1500" s="11" t="str">
        <f t="shared" si="49"/>
        <v>6.5.1</v>
      </c>
      <c r="AA1500" s="1">
        <f t="shared" si="50"/>
        <v>290</v>
      </c>
    </row>
    <row r="1501" spans="1:27" ht="36" customHeight="1">
      <c r="A1501" s="119" t="s">
        <v>139</v>
      </c>
      <c r="B1501" s="134" t="s">
        <v>57</v>
      </c>
      <c r="C1501" s="122" t="s">
        <v>140</v>
      </c>
      <c r="D1501" s="122" t="s">
        <v>94</v>
      </c>
      <c r="E1501" s="123" t="s">
        <v>11975</v>
      </c>
      <c r="F1501" s="124" t="s">
        <v>24</v>
      </c>
      <c r="G1501" s="124" t="s">
        <v>142</v>
      </c>
      <c r="H1501" s="124" t="s">
        <v>16016</v>
      </c>
      <c r="I1501" s="210" t="s">
        <v>189</v>
      </c>
      <c r="J1501" s="129" t="s">
        <v>174</v>
      </c>
      <c r="K1501" s="128">
        <v>187</v>
      </c>
      <c r="L1501" s="129" t="s">
        <v>63</v>
      </c>
      <c r="M1501" s="128" t="s">
        <v>191</v>
      </c>
      <c r="N1501" s="127" t="s">
        <v>485</v>
      </c>
      <c r="O1501" s="127" t="s">
        <v>165</v>
      </c>
      <c r="P1501" s="127" t="s">
        <v>183</v>
      </c>
      <c r="Q1501" s="131" t="s">
        <v>13704</v>
      </c>
      <c r="R1501" s="131" t="s">
        <v>16339</v>
      </c>
      <c r="S1501" s="132" t="s">
        <v>16337</v>
      </c>
      <c r="T1501" s="136" t="s">
        <v>198</v>
      </c>
      <c r="U1501" s="211"/>
      <c r="V1501" s="211"/>
      <c r="W1501" s="133" t="str">
        <f>VLOOKUP(TRIM(X1501),X10:Y88,2,FALSE)</f>
        <v>Frank</v>
      </c>
      <c r="X1501" s="11" t="str">
        <f t="shared" si="49"/>
        <v>6.5.1</v>
      </c>
      <c r="AA1501" s="1">
        <f t="shared" si="50"/>
        <v>17</v>
      </c>
    </row>
    <row r="1502" spans="1:27" ht="36" customHeight="1">
      <c r="A1502" s="119" t="s">
        <v>139</v>
      </c>
      <c r="B1502" s="134" t="s">
        <v>57</v>
      </c>
      <c r="C1502" s="122" t="s">
        <v>140</v>
      </c>
      <c r="D1502" s="122" t="s">
        <v>94</v>
      </c>
      <c r="E1502" s="123" t="s">
        <v>11976</v>
      </c>
      <c r="F1502" s="124" t="s">
        <v>24</v>
      </c>
      <c r="G1502" s="124" t="s">
        <v>142</v>
      </c>
      <c r="H1502" s="124" t="s">
        <v>16019</v>
      </c>
      <c r="I1502" s="210" t="s">
        <v>490</v>
      </c>
      <c r="J1502" s="129" t="s">
        <v>174</v>
      </c>
      <c r="K1502" s="128">
        <v>168</v>
      </c>
      <c r="L1502" s="129" t="s">
        <v>63</v>
      </c>
      <c r="M1502" s="128" t="s">
        <v>191</v>
      </c>
      <c r="N1502" s="127" t="s">
        <v>485</v>
      </c>
      <c r="O1502" s="127" t="s">
        <v>165</v>
      </c>
      <c r="P1502" s="127" t="s">
        <v>183</v>
      </c>
      <c r="Q1502" s="131" t="s">
        <v>13679</v>
      </c>
      <c r="R1502" s="131" t="s">
        <v>16628</v>
      </c>
      <c r="S1502" s="132" t="s">
        <v>16629</v>
      </c>
      <c r="T1502" s="136" t="s">
        <v>12838</v>
      </c>
      <c r="U1502" s="211"/>
      <c r="V1502" s="211"/>
      <c r="W1502" s="133" t="str">
        <f>VLOOKUP(TRIM(X1502),X10:Y88,2,FALSE)</f>
        <v>Frank</v>
      </c>
      <c r="X1502" s="11" t="str">
        <f t="shared" ref="X1502:X1565" si="51">IF(ISNONTEXT(D1502),"" &amp; D1502 &amp;"",T(D1502))</f>
        <v>6.5.1</v>
      </c>
      <c r="AA1502" s="1">
        <f t="shared" si="50"/>
        <v>27</v>
      </c>
    </row>
    <row r="1503" spans="1:27" ht="36" customHeight="1">
      <c r="A1503" s="119" t="s">
        <v>139</v>
      </c>
      <c r="B1503" s="134" t="s">
        <v>57</v>
      </c>
      <c r="C1503" s="122" t="s">
        <v>140</v>
      </c>
      <c r="D1503" s="122" t="s">
        <v>94</v>
      </c>
      <c r="E1503" s="123" t="s">
        <v>11977</v>
      </c>
      <c r="F1503" s="124" t="s">
        <v>24</v>
      </c>
      <c r="G1503" s="124" t="s">
        <v>142</v>
      </c>
      <c r="H1503" s="124" t="s">
        <v>16023</v>
      </c>
      <c r="I1503" s="210" t="s">
        <v>16020</v>
      </c>
      <c r="J1503" s="129" t="s">
        <v>174</v>
      </c>
      <c r="K1503" s="128">
        <v>179</v>
      </c>
      <c r="L1503" s="129" t="s">
        <v>63</v>
      </c>
      <c r="M1503" s="128" t="s">
        <v>191</v>
      </c>
      <c r="N1503" s="127" t="s">
        <v>485</v>
      </c>
      <c r="O1503" s="127" t="s">
        <v>165</v>
      </c>
      <c r="P1503" s="127" t="s">
        <v>183</v>
      </c>
      <c r="Q1503" s="131" t="s">
        <v>13691</v>
      </c>
      <c r="R1503" s="131" t="s">
        <v>16241</v>
      </c>
      <c r="S1503" s="132" t="s">
        <v>16239</v>
      </c>
      <c r="T1503" s="136" t="s">
        <v>291</v>
      </c>
      <c r="U1503" s="211"/>
      <c r="V1503" s="211"/>
      <c r="W1503" s="133" t="str">
        <f>VLOOKUP(TRIM(X1503),X10:Y88,2,FALSE)</f>
        <v>Frank</v>
      </c>
      <c r="X1503" s="11" t="str">
        <f t="shared" si="51"/>
        <v>6.5.1</v>
      </c>
      <c r="AA1503" s="1">
        <f t="shared" si="50"/>
        <v>49</v>
      </c>
    </row>
    <row r="1504" spans="1:27" ht="36" customHeight="1">
      <c r="A1504" s="119" t="s">
        <v>139</v>
      </c>
      <c r="B1504" s="134" t="s">
        <v>57</v>
      </c>
      <c r="C1504" s="122" t="s">
        <v>140</v>
      </c>
      <c r="D1504" s="122" t="s">
        <v>94</v>
      </c>
      <c r="E1504" s="123" t="s">
        <v>11978</v>
      </c>
      <c r="F1504" s="124" t="s">
        <v>23</v>
      </c>
      <c r="G1504" s="124" t="s">
        <v>142</v>
      </c>
      <c r="H1504" s="124" t="s">
        <v>16026</v>
      </c>
      <c r="I1504" s="210" t="s">
        <v>225</v>
      </c>
      <c r="J1504" s="129" t="s">
        <v>174</v>
      </c>
      <c r="K1504" s="128">
        <v>116</v>
      </c>
      <c r="L1504" s="129" t="s">
        <v>60</v>
      </c>
      <c r="M1504" s="128" t="s">
        <v>191</v>
      </c>
      <c r="N1504" s="127" t="s">
        <v>485</v>
      </c>
      <c r="O1504" s="127" t="s">
        <v>165</v>
      </c>
      <c r="P1504" s="127" t="s">
        <v>183</v>
      </c>
      <c r="Q1504" s="131" t="s">
        <v>13581</v>
      </c>
      <c r="R1504" s="131" t="s">
        <v>17434</v>
      </c>
      <c r="S1504" s="132" t="s">
        <v>145</v>
      </c>
      <c r="T1504" s="136" t="s">
        <v>226</v>
      </c>
      <c r="U1504" s="211"/>
      <c r="V1504" s="211" t="s">
        <v>245</v>
      </c>
      <c r="W1504" s="133" t="str">
        <f>VLOOKUP(TRIM(X1504),X10:Y88,2,FALSE)</f>
        <v>Frank</v>
      </c>
      <c r="X1504" s="11" t="str">
        <f t="shared" si="51"/>
        <v>6.5.1</v>
      </c>
      <c r="AA1504" s="1">
        <f t="shared" si="50"/>
        <v>8</v>
      </c>
    </row>
    <row r="1505" spans="1:27" ht="36" customHeight="1">
      <c r="A1505" s="119" t="s">
        <v>139</v>
      </c>
      <c r="B1505" s="134" t="s">
        <v>57</v>
      </c>
      <c r="C1505" s="122" t="s">
        <v>140</v>
      </c>
      <c r="D1505" s="122" t="s">
        <v>94</v>
      </c>
      <c r="E1505" s="123" t="s">
        <v>11979</v>
      </c>
      <c r="F1505" s="124" t="s">
        <v>23</v>
      </c>
      <c r="G1505" s="124" t="s">
        <v>142</v>
      </c>
      <c r="H1505" s="124" t="s">
        <v>16029</v>
      </c>
      <c r="I1505" s="210" t="s">
        <v>17587</v>
      </c>
      <c r="J1505" s="129" t="s">
        <v>185</v>
      </c>
      <c r="K1505" s="128">
        <v>228</v>
      </c>
      <c r="L1505" s="129" t="s">
        <v>63</v>
      </c>
      <c r="M1505" s="128" t="s">
        <v>191</v>
      </c>
      <c r="N1505" s="127" t="s">
        <v>485</v>
      </c>
      <c r="O1505" s="127" t="s">
        <v>165</v>
      </c>
      <c r="P1505" s="127" t="s">
        <v>183</v>
      </c>
      <c r="Q1505" s="131" t="s">
        <v>13692</v>
      </c>
      <c r="R1505" s="131" t="s">
        <v>17435</v>
      </c>
      <c r="S1505" s="132" t="s">
        <v>145</v>
      </c>
      <c r="T1505" s="136" t="s">
        <v>291</v>
      </c>
      <c r="U1505" s="211"/>
      <c r="V1505" s="211" t="s">
        <v>245</v>
      </c>
      <c r="W1505" s="133" t="str">
        <f>VLOOKUP(TRIM(X1505),X10:Y88,2,FALSE)</f>
        <v>Frank</v>
      </c>
      <c r="X1505" s="11" t="str">
        <f t="shared" si="51"/>
        <v>6.5.1</v>
      </c>
      <c r="AA1505" s="1">
        <f t="shared" si="50"/>
        <v>68</v>
      </c>
    </row>
    <row r="1506" spans="1:27" ht="36" customHeight="1">
      <c r="A1506" s="119" t="s">
        <v>139</v>
      </c>
      <c r="B1506" s="134" t="s">
        <v>57</v>
      </c>
      <c r="C1506" s="122" t="s">
        <v>140</v>
      </c>
      <c r="D1506" s="122" t="s">
        <v>94</v>
      </c>
      <c r="E1506" s="123" t="s">
        <v>11980</v>
      </c>
      <c r="F1506" s="124" t="s">
        <v>24</v>
      </c>
      <c r="G1506" s="124" t="s">
        <v>142</v>
      </c>
      <c r="H1506" s="124" t="s">
        <v>16032</v>
      </c>
      <c r="I1506" s="210" t="s">
        <v>17588</v>
      </c>
      <c r="J1506" s="129" t="s">
        <v>174</v>
      </c>
      <c r="K1506" s="128">
        <v>104</v>
      </c>
      <c r="L1506" s="129" t="s">
        <v>63</v>
      </c>
      <c r="M1506" s="128" t="s">
        <v>191</v>
      </c>
      <c r="N1506" s="127" t="s">
        <v>485</v>
      </c>
      <c r="O1506" s="127" t="s">
        <v>165</v>
      </c>
      <c r="P1506" s="127" t="s">
        <v>183</v>
      </c>
      <c r="Q1506" s="131" t="s">
        <v>13556</v>
      </c>
      <c r="R1506" s="131" t="s">
        <v>16637</v>
      </c>
      <c r="S1506" s="132" t="s">
        <v>16638</v>
      </c>
      <c r="T1506" s="136" t="s">
        <v>187</v>
      </c>
      <c r="U1506" s="211"/>
      <c r="V1506" s="211"/>
      <c r="W1506" s="133" t="str">
        <f>VLOOKUP(TRIM(X1506),X10:Y88,2,FALSE)</f>
        <v>Frank</v>
      </c>
      <c r="X1506" s="11" t="str">
        <f t="shared" si="51"/>
        <v>6.5.1</v>
      </c>
      <c r="AA1506" s="1">
        <f t="shared" si="50"/>
        <v>31</v>
      </c>
    </row>
    <row r="1507" spans="1:27" ht="36" customHeight="1">
      <c r="A1507" s="119" t="s">
        <v>139</v>
      </c>
      <c r="B1507" s="134" t="s">
        <v>57</v>
      </c>
      <c r="C1507" s="122" t="s">
        <v>140</v>
      </c>
      <c r="D1507" s="122" t="s">
        <v>94</v>
      </c>
      <c r="E1507" s="123" t="s">
        <v>11981</v>
      </c>
      <c r="F1507" s="124" t="s">
        <v>23</v>
      </c>
      <c r="G1507" s="124" t="s">
        <v>142</v>
      </c>
      <c r="H1507" s="124" t="s">
        <v>16036</v>
      </c>
      <c r="I1507" s="210" t="s">
        <v>16033</v>
      </c>
      <c r="J1507" s="129" t="s">
        <v>174</v>
      </c>
      <c r="K1507" s="128">
        <v>155</v>
      </c>
      <c r="L1507" s="129" t="s">
        <v>63</v>
      </c>
      <c r="M1507" s="128" t="s">
        <v>191</v>
      </c>
      <c r="N1507" s="127" t="s">
        <v>485</v>
      </c>
      <c r="O1507" s="127" t="s">
        <v>165</v>
      </c>
      <c r="P1507" s="127" t="s">
        <v>183</v>
      </c>
      <c r="Q1507" s="131" t="s">
        <v>13668</v>
      </c>
      <c r="R1507" s="131" t="s">
        <v>17436</v>
      </c>
      <c r="S1507" s="132" t="s">
        <v>145</v>
      </c>
      <c r="T1507" s="136" t="s">
        <v>492</v>
      </c>
      <c r="U1507" s="211"/>
      <c r="V1507" s="211" t="s">
        <v>245</v>
      </c>
      <c r="W1507" s="133" t="str">
        <f>VLOOKUP(TRIM(X1507),X10:Y88,2,FALSE)</f>
        <v>Frank</v>
      </c>
      <c r="X1507" s="11" t="str">
        <f t="shared" si="51"/>
        <v>6.5.1</v>
      </c>
      <c r="AA1507" s="1">
        <f t="shared" si="50"/>
        <v>28</v>
      </c>
    </row>
    <row r="1508" spans="1:27" ht="36" customHeight="1">
      <c r="A1508" s="119" t="s">
        <v>139</v>
      </c>
      <c r="B1508" s="134" t="s">
        <v>57</v>
      </c>
      <c r="C1508" s="122" t="s">
        <v>140</v>
      </c>
      <c r="D1508" s="122" t="s">
        <v>94</v>
      </c>
      <c r="E1508" s="123" t="s">
        <v>11982</v>
      </c>
      <c r="F1508" s="124" t="s">
        <v>24</v>
      </c>
      <c r="G1508" s="124" t="s">
        <v>142</v>
      </c>
      <c r="H1508" s="124" t="s">
        <v>16039</v>
      </c>
      <c r="I1508" s="210" t="s">
        <v>5601</v>
      </c>
      <c r="J1508" s="129" t="s">
        <v>174</v>
      </c>
      <c r="K1508" s="128">
        <v>102</v>
      </c>
      <c r="L1508" s="129" t="s">
        <v>63</v>
      </c>
      <c r="M1508" s="128" t="s">
        <v>191</v>
      </c>
      <c r="N1508" s="127" t="s">
        <v>485</v>
      </c>
      <c r="O1508" s="127" t="s">
        <v>165</v>
      </c>
      <c r="P1508" s="127" t="s">
        <v>183</v>
      </c>
      <c r="Q1508" s="131" t="s">
        <v>13549</v>
      </c>
      <c r="R1508" s="131" t="s">
        <v>16643</v>
      </c>
      <c r="S1508" s="132" t="s">
        <v>16644</v>
      </c>
      <c r="T1508" s="136" t="s">
        <v>227</v>
      </c>
      <c r="U1508" s="211"/>
      <c r="V1508" s="211"/>
      <c r="W1508" s="133" t="str">
        <f>VLOOKUP(TRIM(X1508),X10:Y88,2,FALSE)</f>
        <v>Frank</v>
      </c>
      <c r="X1508" s="11" t="str">
        <f t="shared" si="51"/>
        <v>6.5.1</v>
      </c>
      <c r="AA1508" s="1">
        <f t="shared" si="50"/>
        <v>15</v>
      </c>
    </row>
    <row r="1509" spans="1:27" ht="36" customHeight="1">
      <c r="A1509" s="119" t="s">
        <v>139</v>
      </c>
      <c r="B1509" s="134" t="s">
        <v>57</v>
      </c>
      <c r="C1509" s="122" t="s">
        <v>140</v>
      </c>
      <c r="D1509" s="122" t="s">
        <v>94</v>
      </c>
      <c r="E1509" s="123" t="s">
        <v>11983</v>
      </c>
      <c r="F1509" s="124" t="s">
        <v>20</v>
      </c>
      <c r="G1509" s="124" t="s">
        <v>142</v>
      </c>
      <c r="H1509" s="124" t="s">
        <v>16047</v>
      </c>
      <c r="I1509" s="210" t="s">
        <v>295</v>
      </c>
      <c r="J1509" s="129"/>
      <c r="K1509" s="128"/>
      <c r="L1509" s="129"/>
      <c r="M1509" s="128"/>
      <c r="N1509" s="127"/>
      <c r="O1509" s="127" t="s">
        <v>165</v>
      </c>
      <c r="P1509" s="127" t="s">
        <v>183</v>
      </c>
      <c r="Q1509" s="131" t="s">
        <v>16045</v>
      </c>
      <c r="R1509" s="131" t="s">
        <v>17437</v>
      </c>
      <c r="S1509" s="132" t="s">
        <v>145</v>
      </c>
      <c r="T1509" s="136" t="s">
        <v>226</v>
      </c>
      <c r="U1509" s="211"/>
      <c r="V1509" s="211" t="s">
        <v>245</v>
      </c>
      <c r="W1509" s="133" t="str">
        <f>VLOOKUP(TRIM(X1509),X10:Y88,2,FALSE)</f>
        <v>Frank</v>
      </c>
      <c r="X1509" s="11" t="str">
        <f t="shared" si="51"/>
        <v>6.5.1</v>
      </c>
      <c r="AA1509" s="1">
        <f t="shared" si="50"/>
        <v>6</v>
      </c>
    </row>
    <row r="1510" spans="1:27" ht="36" customHeight="1">
      <c r="A1510" s="119" t="s">
        <v>139</v>
      </c>
      <c r="B1510" s="134" t="s">
        <v>57</v>
      </c>
      <c r="C1510" s="122" t="s">
        <v>140</v>
      </c>
      <c r="D1510" s="122" t="s">
        <v>94</v>
      </c>
      <c r="E1510" s="123" t="s">
        <v>11984</v>
      </c>
      <c r="F1510" s="124" t="s">
        <v>23</v>
      </c>
      <c r="G1510" s="124" t="s">
        <v>142</v>
      </c>
      <c r="H1510" s="124" t="s">
        <v>16050</v>
      </c>
      <c r="I1510" s="210" t="s">
        <v>3321</v>
      </c>
      <c r="J1510" s="129" t="s">
        <v>174</v>
      </c>
      <c r="K1510" s="128">
        <v>154</v>
      </c>
      <c r="L1510" s="129" t="s">
        <v>63</v>
      </c>
      <c r="M1510" s="128" t="s">
        <v>191</v>
      </c>
      <c r="N1510" s="127" t="s">
        <v>485</v>
      </c>
      <c r="O1510" s="127" t="s">
        <v>165</v>
      </c>
      <c r="P1510" s="127" t="s">
        <v>183</v>
      </c>
      <c r="Q1510" s="131" t="s">
        <v>13667</v>
      </c>
      <c r="R1510" s="131" t="s">
        <v>17438</v>
      </c>
      <c r="S1510" s="132" t="s">
        <v>145</v>
      </c>
      <c r="T1510" s="136" t="s">
        <v>492</v>
      </c>
      <c r="U1510" s="211"/>
      <c r="V1510" s="211" t="s">
        <v>245</v>
      </c>
      <c r="W1510" s="133" t="str">
        <f>VLOOKUP(TRIM(X1510),X10:Y88,2,FALSE)</f>
        <v>Frank</v>
      </c>
      <c r="X1510" s="11" t="str">
        <f t="shared" si="51"/>
        <v>6.5.1</v>
      </c>
      <c r="AA1510" s="1">
        <f t="shared" si="50"/>
        <v>14</v>
      </c>
    </row>
    <row r="1511" spans="1:27" ht="36" customHeight="1">
      <c r="A1511" s="119" t="s">
        <v>139</v>
      </c>
      <c r="B1511" s="134" t="s">
        <v>57</v>
      </c>
      <c r="C1511" s="122" t="s">
        <v>140</v>
      </c>
      <c r="D1511" s="122" t="s">
        <v>94</v>
      </c>
      <c r="E1511" s="123" t="s">
        <v>11985</v>
      </c>
      <c r="F1511" s="124" t="s">
        <v>24</v>
      </c>
      <c r="G1511" s="124" t="s">
        <v>142</v>
      </c>
      <c r="H1511" s="124" t="s">
        <v>16053</v>
      </c>
      <c r="I1511" s="210" t="s">
        <v>335</v>
      </c>
      <c r="J1511" s="129" t="s">
        <v>174</v>
      </c>
      <c r="K1511" s="128">
        <v>95</v>
      </c>
      <c r="L1511" s="129" t="s">
        <v>68</v>
      </c>
      <c r="M1511" s="128" t="s">
        <v>191</v>
      </c>
      <c r="N1511" s="127" t="s">
        <v>485</v>
      </c>
      <c r="O1511" s="127" t="s">
        <v>165</v>
      </c>
      <c r="P1511" s="127" t="s">
        <v>183</v>
      </c>
      <c r="Q1511" s="131" t="s">
        <v>13513</v>
      </c>
      <c r="R1511" s="131" t="s">
        <v>16631</v>
      </c>
      <c r="S1511" s="132" t="s">
        <v>16632</v>
      </c>
      <c r="T1511" s="136" t="s">
        <v>236</v>
      </c>
      <c r="U1511" s="211"/>
      <c r="V1511" s="211"/>
      <c r="W1511" s="133" t="str">
        <f>VLOOKUP(TRIM(X1511),X10:Y88,2,FALSE)</f>
        <v>Frank</v>
      </c>
      <c r="X1511" s="11" t="str">
        <f t="shared" si="51"/>
        <v>6.5.1</v>
      </c>
      <c r="AA1511" s="1">
        <f t="shared" si="50"/>
        <v>11</v>
      </c>
    </row>
    <row r="1512" spans="1:27" ht="36" customHeight="1">
      <c r="A1512" s="119" t="s">
        <v>139</v>
      </c>
      <c r="B1512" s="134" t="s">
        <v>57</v>
      </c>
      <c r="C1512" s="122" t="s">
        <v>140</v>
      </c>
      <c r="D1512" s="122" t="s">
        <v>94</v>
      </c>
      <c r="E1512" s="123" t="s">
        <v>11986</v>
      </c>
      <c r="F1512" s="124" t="s">
        <v>24</v>
      </c>
      <c r="G1512" s="124" t="s">
        <v>142</v>
      </c>
      <c r="H1512" s="124" t="s">
        <v>16057</v>
      </c>
      <c r="I1512" s="210" t="s">
        <v>17589</v>
      </c>
      <c r="J1512" s="129" t="s">
        <v>185</v>
      </c>
      <c r="K1512" s="128">
        <v>158</v>
      </c>
      <c r="L1512" s="129" t="s">
        <v>63</v>
      </c>
      <c r="M1512" s="128" t="s">
        <v>191</v>
      </c>
      <c r="N1512" s="127" t="s">
        <v>485</v>
      </c>
      <c r="O1512" s="127" t="s">
        <v>165</v>
      </c>
      <c r="P1512" s="127" t="s">
        <v>183</v>
      </c>
      <c r="Q1512" s="131" t="s">
        <v>13575</v>
      </c>
      <c r="R1512" s="131" t="s">
        <v>16641</v>
      </c>
      <c r="S1512" s="132" t="s">
        <v>16640</v>
      </c>
      <c r="T1512" s="136" t="s">
        <v>284</v>
      </c>
      <c r="U1512" s="211"/>
      <c r="V1512" s="211"/>
      <c r="W1512" s="133" t="str">
        <f>VLOOKUP(TRIM(X1512),X10:Y88,2,FALSE)</f>
        <v>Frank</v>
      </c>
      <c r="X1512" s="11" t="str">
        <f t="shared" si="51"/>
        <v>6.5.1</v>
      </c>
      <c r="AA1512" s="1">
        <f t="shared" si="50"/>
        <v>51</v>
      </c>
    </row>
    <row r="1513" spans="1:27" ht="36" customHeight="1">
      <c r="A1513" s="119" t="s">
        <v>139</v>
      </c>
      <c r="B1513" s="134" t="s">
        <v>57</v>
      </c>
      <c r="C1513" s="122" t="s">
        <v>140</v>
      </c>
      <c r="D1513" s="122" t="s">
        <v>98</v>
      </c>
      <c r="E1513" s="123" t="s">
        <v>11987</v>
      </c>
      <c r="F1513" s="124" t="s">
        <v>23</v>
      </c>
      <c r="G1513" s="124" t="s">
        <v>142</v>
      </c>
      <c r="H1513" s="124" t="s">
        <v>16119</v>
      </c>
      <c r="I1513" s="135" t="s">
        <v>2350</v>
      </c>
      <c r="J1513" s="129" t="s">
        <v>185</v>
      </c>
      <c r="K1513" s="128">
        <v>2</v>
      </c>
      <c r="L1513" s="129" t="s">
        <v>63</v>
      </c>
      <c r="M1513" s="128" t="s">
        <v>191</v>
      </c>
      <c r="N1513" s="127" t="s">
        <v>485</v>
      </c>
      <c r="O1513" s="127" t="s">
        <v>165</v>
      </c>
      <c r="P1513" s="127" t="s">
        <v>183</v>
      </c>
      <c r="Q1513" s="131" t="s">
        <v>8372</v>
      </c>
      <c r="R1513" s="131" t="s">
        <v>17439</v>
      </c>
      <c r="S1513" s="132" t="s">
        <v>145</v>
      </c>
      <c r="T1513" s="136" t="s">
        <v>230</v>
      </c>
      <c r="U1513" s="211"/>
      <c r="V1513" s="211" t="s">
        <v>245</v>
      </c>
      <c r="W1513" s="133" t="str">
        <f>VLOOKUP(TRIM(X1513),X10:Y88,2,FALSE)</f>
        <v>Frank</v>
      </c>
      <c r="X1513" s="11" t="str">
        <f t="shared" si="51"/>
        <v>6.5.3</v>
      </c>
      <c r="AA1513" s="1">
        <f t="shared" si="50"/>
        <v>26</v>
      </c>
    </row>
    <row r="1514" spans="1:27" ht="36" customHeight="1">
      <c r="A1514" s="119" t="s">
        <v>139</v>
      </c>
      <c r="B1514" s="134" t="s">
        <v>57</v>
      </c>
      <c r="C1514" s="122" t="s">
        <v>140</v>
      </c>
      <c r="D1514" s="122" t="s">
        <v>98</v>
      </c>
      <c r="E1514" s="123" t="s">
        <v>11988</v>
      </c>
      <c r="F1514" s="124" t="s">
        <v>23</v>
      </c>
      <c r="G1514" s="124" t="s">
        <v>142</v>
      </c>
      <c r="H1514" s="124" t="s">
        <v>16122</v>
      </c>
      <c r="I1514" s="210" t="s">
        <v>181</v>
      </c>
      <c r="J1514" s="129" t="s">
        <v>185</v>
      </c>
      <c r="K1514" s="128">
        <v>175</v>
      </c>
      <c r="L1514" s="129" t="s">
        <v>63</v>
      </c>
      <c r="M1514" s="128" t="s">
        <v>191</v>
      </c>
      <c r="N1514" s="127" t="s">
        <v>485</v>
      </c>
      <c r="O1514" s="127" t="s">
        <v>165</v>
      </c>
      <c r="P1514" s="127" t="s">
        <v>183</v>
      </c>
      <c r="Q1514" s="131" t="s">
        <v>13612</v>
      </c>
      <c r="R1514" s="131" t="s">
        <v>17440</v>
      </c>
      <c r="S1514" s="132" t="s">
        <v>145</v>
      </c>
      <c r="T1514" s="136" t="s">
        <v>179</v>
      </c>
      <c r="U1514" s="211"/>
      <c r="V1514" s="211" t="s">
        <v>245</v>
      </c>
      <c r="W1514" s="133" t="str">
        <f>VLOOKUP(TRIM(X1514),X10:Y88,2,FALSE)</f>
        <v>Frank</v>
      </c>
      <c r="X1514" s="11" t="str">
        <f t="shared" si="51"/>
        <v>6.5.3</v>
      </c>
      <c r="AA1514" s="1">
        <f t="shared" si="50"/>
        <v>12</v>
      </c>
    </row>
    <row r="1515" spans="1:27" ht="36" customHeight="1">
      <c r="A1515" s="119" t="s">
        <v>139</v>
      </c>
      <c r="B1515" s="134" t="s">
        <v>57</v>
      </c>
      <c r="C1515" s="122" t="s">
        <v>140</v>
      </c>
      <c r="D1515" s="122" t="s">
        <v>98</v>
      </c>
      <c r="E1515" s="123" t="s">
        <v>11989</v>
      </c>
      <c r="F1515" s="124" t="s">
        <v>23</v>
      </c>
      <c r="G1515" s="124" t="s">
        <v>142</v>
      </c>
      <c r="H1515" s="124" t="s">
        <v>16125</v>
      </c>
      <c r="I1515" s="210" t="s">
        <v>212</v>
      </c>
      <c r="J1515" s="129" t="s">
        <v>185</v>
      </c>
      <c r="K1515" s="128">
        <v>155</v>
      </c>
      <c r="L1515" s="129" t="s">
        <v>63</v>
      </c>
      <c r="M1515" s="128" t="s">
        <v>191</v>
      </c>
      <c r="N1515" s="127" t="s">
        <v>485</v>
      </c>
      <c r="O1515" s="127" t="s">
        <v>165</v>
      </c>
      <c r="P1515" s="127" t="s">
        <v>183</v>
      </c>
      <c r="Q1515" s="131" t="s">
        <v>13565</v>
      </c>
      <c r="R1515" s="131" t="s">
        <v>17441</v>
      </c>
      <c r="S1515" s="132" t="s">
        <v>145</v>
      </c>
      <c r="T1515" s="136" t="s">
        <v>213</v>
      </c>
      <c r="U1515" s="211"/>
      <c r="V1515" s="211" t="s">
        <v>245</v>
      </c>
      <c r="W1515" s="133" t="str">
        <f>VLOOKUP(TRIM(X1515),X10:Y88,2,FALSE)</f>
        <v>Frank</v>
      </c>
      <c r="X1515" s="11" t="str">
        <f t="shared" si="51"/>
        <v>6.5.3</v>
      </c>
      <c r="AA1515" s="1">
        <f t="shared" si="50"/>
        <v>21</v>
      </c>
    </row>
    <row r="1516" spans="1:27" ht="37.200000000000003" customHeight="1">
      <c r="A1516" s="119" t="s">
        <v>139</v>
      </c>
      <c r="B1516" s="134" t="s">
        <v>57</v>
      </c>
      <c r="C1516" s="122" t="s">
        <v>140</v>
      </c>
      <c r="D1516" s="122" t="s">
        <v>98</v>
      </c>
      <c r="E1516" s="123" t="s">
        <v>11990</v>
      </c>
      <c r="F1516" s="124" t="s">
        <v>180</v>
      </c>
      <c r="G1516" s="124" t="s">
        <v>142</v>
      </c>
      <c r="H1516" s="124" t="s">
        <v>12881</v>
      </c>
      <c r="I1516" s="210" t="s">
        <v>295</v>
      </c>
      <c r="J1516" s="129"/>
      <c r="K1516" s="128"/>
      <c r="L1516" s="129"/>
      <c r="M1516" s="128"/>
      <c r="N1516" s="127"/>
      <c r="O1516" s="127" t="s">
        <v>165</v>
      </c>
      <c r="P1516" s="127"/>
      <c r="Q1516" s="131" t="s">
        <v>16759</v>
      </c>
      <c r="R1516" s="131" t="s">
        <v>16760</v>
      </c>
      <c r="S1516" s="132" t="s">
        <v>16761</v>
      </c>
      <c r="T1516" s="136" t="s">
        <v>229</v>
      </c>
      <c r="U1516" s="211"/>
      <c r="V1516" s="211"/>
      <c r="W1516" s="133" t="str">
        <f>VLOOKUP(TRIM(X1516),X10:Y88,2,FALSE)</f>
        <v>Frank</v>
      </c>
      <c r="X1516" s="11" t="str">
        <f t="shared" si="51"/>
        <v>6.5.3</v>
      </c>
      <c r="AA1516" s="1">
        <f t="shared" si="50"/>
        <v>6</v>
      </c>
    </row>
    <row r="1517" spans="1:27" ht="37.200000000000003" customHeight="1">
      <c r="A1517" s="119" t="s">
        <v>139</v>
      </c>
      <c r="B1517" s="134" t="s">
        <v>57</v>
      </c>
      <c r="C1517" s="122" t="s">
        <v>140</v>
      </c>
      <c r="D1517" s="122" t="s">
        <v>98</v>
      </c>
      <c r="E1517" s="123" t="s">
        <v>11991</v>
      </c>
      <c r="F1517" s="124" t="s">
        <v>24</v>
      </c>
      <c r="G1517" s="124" t="s">
        <v>142</v>
      </c>
      <c r="H1517" s="124" t="s">
        <v>16130</v>
      </c>
      <c r="I1517" s="210" t="s">
        <v>5531</v>
      </c>
      <c r="J1517" s="129" t="s">
        <v>174</v>
      </c>
      <c r="K1517" s="128">
        <v>21</v>
      </c>
      <c r="L1517" s="129" t="s">
        <v>63</v>
      </c>
      <c r="M1517" s="128" t="s">
        <v>191</v>
      </c>
      <c r="N1517" s="127" t="s">
        <v>485</v>
      </c>
      <c r="O1517" s="127" t="s">
        <v>165</v>
      </c>
      <c r="P1517" s="127" t="s">
        <v>183</v>
      </c>
      <c r="Q1517" s="131" t="s">
        <v>13406</v>
      </c>
      <c r="R1517" s="131" t="s">
        <v>16156</v>
      </c>
      <c r="S1517" s="132" t="s">
        <v>16157</v>
      </c>
      <c r="T1517" s="136" t="s">
        <v>230</v>
      </c>
      <c r="U1517" s="211"/>
      <c r="V1517" s="211"/>
      <c r="W1517" s="133" t="str">
        <f>VLOOKUP(TRIM(X1517),X10:Y88,2,FALSE)</f>
        <v>Frank</v>
      </c>
      <c r="X1517" s="11" t="str">
        <f t="shared" si="51"/>
        <v>6.5.3</v>
      </c>
      <c r="AA1517" s="1">
        <f t="shared" si="50"/>
        <v>42</v>
      </c>
    </row>
    <row r="1518" spans="1:27" ht="37.200000000000003" customHeight="1">
      <c r="A1518" s="119" t="s">
        <v>139</v>
      </c>
      <c r="B1518" s="134" t="s">
        <v>57</v>
      </c>
      <c r="C1518" s="122" t="s">
        <v>140</v>
      </c>
      <c r="D1518" s="122" t="s">
        <v>98</v>
      </c>
      <c r="E1518" s="123" t="s">
        <v>11992</v>
      </c>
      <c r="F1518" s="124" t="s">
        <v>24</v>
      </c>
      <c r="G1518" s="124" t="s">
        <v>142</v>
      </c>
      <c r="H1518" s="124" t="s">
        <v>16133</v>
      </c>
      <c r="I1518" s="210" t="s">
        <v>2350</v>
      </c>
      <c r="J1518" s="129" t="s">
        <v>185</v>
      </c>
      <c r="K1518" s="128">
        <v>105</v>
      </c>
      <c r="L1518" s="129" t="s">
        <v>63</v>
      </c>
      <c r="M1518" s="128" t="s">
        <v>191</v>
      </c>
      <c r="N1518" s="127" t="s">
        <v>485</v>
      </c>
      <c r="O1518" s="127" t="s">
        <v>165</v>
      </c>
      <c r="P1518" s="127" t="s">
        <v>183</v>
      </c>
      <c r="Q1518" s="131" t="s">
        <v>13475</v>
      </c>
      <c r="R1518" s="131" t="s">
        <v>16767</v>
      </c>
      <c r="S1518" s="132" t="s">
        <v>16768</v>
      </c>
      <c r="T1518" s="136" t="s">
        <v>230</v>
      </c>
      <c r="U1518" s="211"/>
      <c r="V1518" s="211"/>
      <c r="W1518" s="133" t="str">
        <f>VLOOKUP(TRIM(X1518),X10:Y88,2,FALSE)</f>
        <v>Frank</v>
      </c>
      <c r="X1518" s="11" t="str">
        <f t="shared" si="51"/>
        <v>6.5.3</v>
      </c>
      <c r="AA1518" s="1">
        <f t="shared" si="50"/>
        <v>26</v>
      </c>
    </row>
    <row r="1519" spans="1:27" ht="37.200000000000003" customHeight="1">
      <c r="A1519" s="119" t="s">
        <v>139</v>
      </c>
      <c r="B1519" s="134" t="s">
        <v>57</v>
      </c>
      <c r="C1519" s="122" t="s">
        <v>140</v>
      </c>
      <c r="D1519" s="122" t="s">
        <v>98</v>
      </c>
      <c r="E1519" s="123" t="s">
        <v>11993</v>
      </c>
      <c r="F1519" s="124" t="s">
        <v>24</v>
      </c>
      <c r="G1519" s="124" t="s">
        <v>142</v>
      </c>
      <c r="H1519" s="124" t="s">
        <v>16138</v>
      </c>
      <c r="I1519" s="210" t="s">
        <v>17555</v>
      </c>
      <c r="J1519" s="129" t="s">
        <v>174</v>
      </c>
      <c r="K1519" s="128">
        <v>22</v>
      </c>
      <c r="L1519" s="129" t="s">
        <v>63</v>
      </c>
      <c r="M1519" s="128" t="s">
        <v>191</v>
      </c>
      <c r="N1519" s="127" t="s">
        <v>485</v>
      </c>
      <c r="O1519" s="127" t="s">
        <v>165</v>
      </c>
      <c r="P1519" s="127" t="s">
        <v>183</v>
      </c>
      <c r="Q1519" s="131" t="s">
        <v>13408</v>
      </c>
      <c r="R1519" s="131" t="s">
        <v>16770</v>
      </c>
      <c r="S1519" s="132" t="s">
        <v>16771</v>
      </c>
      <c r="T1519" s="136" t="s">
        <v>230</v>
      </c>
      <c r="U1519" s="211"/>
      <c r="V1519" s="211"/>
      <c r="W1519" s="133" t="str">
        <f>VLOOKUP(TRIM(X1519),X10:Y88,2,FALSE)</f>
        <v>Frank</v>
      </c>
      <c r="X1519" s="11" t="str">
        <f t="shared" si="51"/>
        <v>6.5.3</v>
      </c>
      <c r="AA1519" s="1">
        <f t="shared" si="50"/>
        <v>35</v>
      </c>
    </row>
    <row r="1520" spans="1:27" ht="37.200000000000003" customHeight="1">
      <c r="A1520" s="119" t="s">
        <v>139</v>
      </c>
      <c r="B1520" s="134" t="s">
        <v>57</v>
      </c>
      <c r="C1520" s="122" t="s">
        <v>140</v>
      </c>
      <c r="D1520" s="122" t="s">
        <v>98</v>
      </c>
      <c r="E1520" s="123" t="s">
        <v>11994</v>
      </c>
      <c r="F1520" s="124" t="s">
        <v>23</v>
      </c>
      <c r="G1520" s="124" t="s">
        <v>142</v>
      </c>
      <c r="H1520" s="124" t="s">
        <v>16141</v>
      </c>
      <c r="I1520" s="210" t="s">
        <v>270</v>
      </c>
      <c r="J1520" s="129" t="s">
        <v>185</v>
      </c>
      <c r="K1520" s="128">
        <v>138</v>
      </c>
      <c r="L1520" s="129" t="s">
        <v>63</v>
      </c>
      <c r="M1520" s="128" t="s">
        <v>191</v>
      </c>
      <c r="N1520" s="127" t="s">
        <v>485</v>
      </c>
      <c r="O1520" s="127" t="s">
        <v>165</v>
      </c>
      <c r="P1520" s="127" t="s">
        <v>183</v>
      </c>
      <c r="Q1520" s="131" t="s">
        <v>13541</v>
      </c>
      <c r="R1520" s="131" t="s">
        <v>17442</v>
      </c>
      <c r="S1520" s="132" t="s">
        <v>145</v>
      </c>
      <c r="T1520" s="136" t="s">
        <v>273</v>
      </c>
      <c r="U1520" s="211"/>
      <c r="V1520" s="211" t="s">
        <v>245</v>
      </c>
      <c r="W1520" s="133" t="str">
        <f>VLOOKUP(TRIM(X1520),X10:Y88,2,FALSE)</f>
        <v>Frank</v>
      </c>
      <c r="X1520" s="11" t="str">
        <f t="shared" si="51"/>
        <v>6.5.3</v>
      </c>
      <c r="AA1520" s="1">
        <f t="shared" si="50"/>
        <v>3</v>
      </c>
    </row>
    <row r="1521" spans="1:27" ht="37.200000000000003" customHeight="1">
      <c r="A1521" s="119" t="s">
        <v>139</v>
      </c>
      <c r="B1521" s="134" t="s">
        <v>57</v>
      </c>
      <c r="C1521" s="122" t="s">
        <v>140</v>
      </c>
      <c r="D1521" s="122" t="s">
        <v>98</v>
      </c>
      <c r="E1521" s="123" t="s">
        <v>11995</v>
      </c>
      <c r="F1521" s="124" t="s">
        <v>23</v>
      </c>
      <c r="G1521" s="124" t="s">
        <v>142</v>
      </c>
      <c r="H1521" s="124" t="s">
        <v>17648</v>
      </c>
      <c r="I1521" s="210" t="s">
        <v>200</v>
      </c>
      <c r="J1521" s="129" t="s">
        <v>174</v>
      </c>
      <c r="K1521" s="128">
        <v>171</v>
      </c>
      <c r="L1521" s="129" t="s">
        <v>63</v>
      </c>
      <c r="M1521" s="128" t="s">
        <v>191</v>
      </c>
      <c r="N1521" s="127" t="s">
        <v>485</v>
      </c>
      <c r="O1521" s="127" t="s">
        <v>165</v>
      </c>
      <c r="P1521" s="127" t="s">
        <v>183</v>
      </c>
      <c r="Q1521" s="131" t="s">
        <v>13682</v>
      </c>
      <c r="R1521" s="131" t="s">
        <v>17443</v>
      </c>
      <c r="S1521" s="132" t="s">
        <v>145</v>
      </c>
      <c r="T1521" s="136" t="s">
        <v>12838</v>
      </c>
      <c r="U1521" s="211"/>
      <c r="V1521" s="211" t="s">
        <v>245</v>
      </c>
      <c r="W1521" s="133" t="str">
        <f>VLOOKUP(TRIM(X1521),X10:Y88,2,FALSE)</f>
        <v>Frank</v>
      </c>
      <c r="X1521" s="11" t="str">
        <f t="shared" si="51"/>
        <v>6.5.3</v>
      </c>
      <c r="AA1521" s="1">
        <f t="shared" si="50"/>
        <v>6</v>
      </c>
    </row>
    <row r="1522" spans="1:27" ht="37.200000000000003" customHeight="1">
      <c r="A1522" s="119" t="s">
        <v>139</v>
      </c>
      <c r="B1522" s="134" t="s">
        <v>57</v>
      </c>
      <c r="C1522" s="122" t="s">
        <v>140</v>
      </c>
      <c r="D1522" s="122" t="s">
        <v>98</v>
      </c>
      <c r="E1522" s="123" t="s">
        <v>11996</v>
      </c>
      <c r="F1522" s="124" t="s">
        <v>23</v>
      </c>
      <c r="G1522" s="124" t="s">
        <v>142</v>
      </c>
      <c r="H1522" s="124" t="s">
        <v>16146</v>
      </c>
      <c r="I1522" s="210" t="s">
        <v>2350</v>
      </c>
      <c r="J1522" s="129" t="s">
        <v>174</v>
      </c>
      <c r="K1522" s="128">
        <v>3</v>
      </c>
      <c r="L1522" s="129" t="s">
        <v>63</v>
      </c>
      <c r="M1522" s="128" t="s">
        <v>191</v>
      </c>
      <c r="N1522" s="127" t="s">
        <v>485</v>
      </c>
      <c r="O1522" s="127" t="s">
        <v>165</v>
      </c>
      <c r="P1522" s="127" t="s">
        <v>183</v>
      </c>
      <c r="Q1522" s="131" t="s">
        <v>8369</v>
      </c>
      <c r="R1522" s="131" t="s">
        <v>17444</v>
      </c>
      <c r="S1522" s="132" t="s">
        <v>145</v>
      </c>
      <c r="T1522" s="136" t="s">
        <v>230</v>
      </c>
      <c r="U1522" s="211"/>
      <c r="V1522" s="211" t="s">
        <v>245</v>
      </c>
      <c r="W1522" s="133" t="str">
        <f>VLOOKUP(TRIM(X1522),X10:Y88,2,FALSE)</f>
        <v>Frank</v>
      </c>
      <c r="X1522" s="11" t="str">
        <f t="shared" si="51"/>
        <v>6.5.3</v>
      </c>
      <c r="AA1522" s="1">
        <f t="shared" si="50"/>
        <v>26</v>
      </c>
    </row>
    <row r="1523" spans="1:27" ht="37.200000000000003" customHeight="1">
      <c r="A1523" s="119" t="s">
        <v>139</v>
      </c>
      <c r="B1523" s="134" t="s">
        <v>57</v>
      </c>
      <c r="C1523" s="122" t="s">
        <v>140</v>
      </c>
      <c r="D1523" s="122" t="s">
        <v>98</v>
      </c>
      <c r="E1523" s="123" t="s">
        <v>11997</v>
      </c>
      <c r="F1523" s="124" t="s">
        <v>23</v>
      </c>
      <c r="G1523" s="124" t="s">
        <v>142</v>
      </c>
      <c r="H1523" s="124" t="s">
        <v>16151</v>
      </c>
      <c r="I1523" s="210" t="s">
        <v>210</v>
      </c>
      <c r="J1523" s="129" t="s">
        <v>185</v>
      </c>
      <c r="K1523" s="128">
        <v>42</v>
      </c>
      <c r="L1523" s="129" t="s">
        <v>63</v>
      </c>
      <c r="M1523" s="128" t="s">
        <v>191</v>
      </c>
      <c r="N1523" s="127" t="s">
        <v>485</v>
      </c>
      <c r="O1523" s="127" t="s">
        <v>165</v>
      </c>
      <c r="P1523" s="127" t="s">
        <v>183</v>
      </c>
      <c r="Q1523" s="131" t="s">
        <v>13414</v>
      </c>
      <c r="R1523" s="131" t="s">
        <v>17445</v>
      </c>
      <c r="S1523" s="132" t="s">
        <v>145</v>
      </c>
      <c r="T1523" s="136" t="s">
        <v>188</v>
      </c>
      <c r="U1523" s="211"/>
      <c r="V1523" s="211" t="s">
        <v>245</v>
      </c>
      <c r="W1523" s="133" t="str">
        <f>VLOOKUP(TRIM(X1523),X10:Y88,2,FALSE)</f>
        <v>Frank</v>
      </c>
      <c r="X1523" s="11" t="str">
        <f t="shared" si="51"/>
        <v>6.5.3</v>
      </c>
      <c r="AA1523" s="1">
        <f t="shared" si="50"/>
        <v>17</v>
      </c>
    </row>
    <row r="1524" spans="1:27" ht="37.200000000000003" customHeight="1">
      <c r="A1524" s="119" t="s">
        <v>139</v>
      </c>
      <c r="B1524" s="134" t="s">
        <v>57</v>
      </c>
      <c r="C1524" s="122" t="s">
        <v>140</v>
      </c>
      <c r="D1524" s="122" t="s">
        <v>98</v>
      </c>
      <c r="E1524" s="123" t="s">
        <v>11998</v>
      </c>
      <c r="F1524" s="124" t="s">
        <v>23</v>
      </c>
      <c r="G1524" s="124" t="s">
        <v>142</v>
      </c>
      <c r="H1524" s="124" t="s">
        <v>16154</v>
      </c>
      <c r="I1524" s="210" t="s">
        <v>241</v>
      </c>
      <c r="J1524" s="129" t="s">
        <v>174</v>
      </c>
      <c r="K1524" s="128">
        <v>151</v>
      </c>
      <c r="L1524" s="129" t="s">
        <v>63</v>
      </c>
      <c r="M1524" s="128" t="s">
        <v>191</v>
      </c>
      <c r="N1524" s="127" t="s">
        <v>485</v>
      </c>
      <c r="O1524" s="127" t="s">
        <v>165</v>
      </c>
      <c r="P1524" s="127" t="s">
        <v>183</v>
      </c>
      <c r="Q1524" s="131" t="s">
        <v>13660</v>
      </c>
      <c r="R1524" s="131" t="s">
        <v>17446</v>
      </c>
      <c r="S1524" s="132" t="s">
        <v>145</v>
      </c>
      <c r="T1524" s="136" t="s">
        <v>242</v>
      </c>
      <c r="U1524" s="211"/>
      <c r="V1524" s="211" t="s">
        <v>245</v>
      </c>
      <c r="W1524" s="133" t="str">
        <f>VLOOKUP(TRIM(X1524),X10:Y88,2,FALSE)</f>
        <v>Frank</v>
      </c>
      <c r="X1524" s="11" t="str">
        <f t="shared" si="51"/>
        <v>6.5.3</v>
      </c>
      <c r="AA1524" s="1">
        <f t="shared" si="50"/>
        <v>7</v>
      </c>
    </row>
    <row r="1525" spans="1:27" ht="37.200000000000003" customHeight="1">
      <c r="A1525" s="119" t="s">
        <v>139</v>
      </c>
      <c r="B1525" s="134" t="s">
        <v>57</v>
      </c>
      <c r="C1525" s="122" t="s">
        <v>140</v>
      </c>
      <c r="D1525" s="122" t="s">
        <v>98</v>
      </c>
      <c r="E1525" s="123" t="s">
        <v>11999</v>
      </c>
      <c r="F1525" s="124" t="s">
        <v>23</v>
      </c>
      <c r="G1525" s="124" t="s">
        <v>142</v>
      </c>
      <c r="H1525" s="124" t="s">
        <v>17620</v>
      </c>
      <c r="I1525" s="210" t="s">
        <v>5531</v>
      </c>
      <c r="J1525" s="129" t="s">
        <v>174</v>
      </c>
      <c r="K1525" s="128">
        <v>21</v>
      </c>
      <c r="L1525" s="129" t="s">
        <v>68</v>
      </c>
      <c r="M1525" s="128" t="s">
        <v>191</v>
      </c>
      <c r="N1525" s="127" t="s">
        <v>485</v>
      </c>
      <c r="O1525" s="127" t="s">
        <v>165</v>
      </c>
      <c r="P1525" s="127" t="s">
        <v>183</v>
      </c>
      <c r="Q1525" s="131" t="s">
        <v>13406</v>
      </c>
      <c r="R1525" s="131" t="s">
        <v>17447</v>
      </c>
      <c r="S1525" s="132" t="s">
        <v>145</v>
      </c>
      <c r="T1525" s="136" t="s">
        <v>230</v>
      </c>
      <c r="U1525" s="211"/>
      <c r="V1525" s="211" t="s">
        <v>245</v>
      </c>
      <c r="W1525" s="133" t="str">
        <f>VLOOKUP(TRIM(X1525),X10:Y88,2,FALSE)</f>
        <v>Frank</v>
      </c>
      <c r="X1525" s="11" t="str">
        <f t="shared" si="51"/>
        <v>6.5.3</v>
      </c>
      <c r="AA1525" s="1">
        <f t="shared" si="50"/>
        <v>42</v>
      </c>
    </row>
    <row r="1526" spans="1:27" ht="37.200000000000003" customHeight="1">
      <c r="A1526" s="119" t="s">
        <v>139</v>
      </c>
      <c r="B1526" s="134" t="s">
        <v>57</v>
      </c>
      <c r="C1526" s="122" t="s">
        <v>140</v>
      </c>
      <c r="D1526" s="122" t="s">
        <v>103</v>
      </c>
      <c r="E1526" s="123" t="s">
        <v>12000</v>
      </c>
      <c r="F1526" s="124" t="s">
        <v>23</v>
      </c>
      <c r="G1526" s="124" t="s">
        <v>142</v>
      </c>
      <c r="H1526" s="124" t="s">
        <v>16231</v>
      </c>
      <c r="I1526" s="210" t="s">
        <v>2350</v>
      </c>
      <c r="J1526" s="129" t="s">
        <v>174</v>
      </c>
      <c r="K1526" s="128">
        <v>87</v>
      </c>
      <c r="L1526" s="129" t="s">
        <v>63</v>
      </c>
      <c r="M1526" s="128" t="s">
        <v>191</v>
      </c>
      <c r="N1526" s="127" t="s">
        <v>485</v>
      </c>
      <c r="O1526" s="127" t="s">
        <v>165</v>
      </c>
      <c r="P1526" s="127" t="s">
        <v>183</v>
      </c>
      <c r="Q1526" s="131" t="s">
        <v>13498</v>
      </c>
      <c r="R1526" s="131" t="s">
        <v>17448</v>
      </c>
      <c r="S1526" s="132" t="s">
        <v>145</v>
      </c>
      <c r="T1526" s="136" t="s">
        <v>246</v>
      </c>
      <c r="U1526" s="211"/>
      <c r="V1526" s="211" t="s">
        <v>245</v>
      </c>
      <c r="W1526" s="133" t="str">
        <f>VLOOKUP(TRIM(X1526),X10:Y88,2,FALSE)</f>
        <v>Frank</v>
      </c>
      <c r="X1526" s="11" t="str">
        <f t="shared" si="51"/>
        <v>6.5.5</v>
      </c>
      <c r="AA1526" s="1">
        <f t="shared" si="50"/>
        <v>26</v>
      </c>
    </row>
    <row r="1527" spans="1:27" ht="37.200000000000003" customHeight="1">
      <c r="A1527" s="119" t="s">
        <v>139</v>
      </c>
      <c r="B1527" s="134" t="s">
        <v>57</v>
      </c>
      <c r="C1527" s="122" t="s">
        <v>140</v>
      </c>
      <c r="D1527" s="122" t="s">
        <v>103</v>
      </c>
      <c r="E1527" s="123" t="s">
        <v>12001</v>
      </c>
      <c r="F1527" s="124" t="s">
        <v>24</v>
      </c>
      <c r="G1527" s="124" t="s">
        <v>142</v>
      </c>
      <c r="H1527" s="124" t="s">
        <v>16233</v>
      </c>
      <c r="I1527" s="210" t="s">
        <v>16248</v>
      </c>
      <c r="J1527" s="129" t="s">
        <v>174</v>
      </c>
      <c r="K1527" s="128">
        <v>88</v>
      </c>
      <c r="L1527" s="129" t="s">
        <v>63</v>
      </c>
      <c r="M1527" s="128" t="s">
        <v>191</v>
      </c>
      <c r="N1527" s="127" t="s">
        <v>485</v>
      </c>
      <c r="O1527" s="127" t="s">
        <v>165</v>
      </c>
      <c r="P1527" s="127" t="s">
        <v>183</v>
      </c>
      <c r="Q1527" s="131" t="s">
        <v>13499</v>
      </c>
      <c r="R1527" s="131" t="s">
        <v>16249</v>
      </c>
      <c r="S1527" s="132" t="s">
        <v>16250</v>
      </c>
      <c r="T1527" s="136" t="s">
        <v>246</v>
      </c>
      <c r="U1527" s="211"/>
      <c r="V1527" s="211"/>
      <c r="W1527" s="133" t="str">
        <f>VLOOKUP(TRIM(X1527),X10:Y88,2,FALSE)</f>
        <v>Frank</v>
      </c>
      <c r="X1527" s="11" t="str">
        <f t="shared" si="51"/>
        <v>6.5.5</v>
      </c>
      <c r="AA1527" s="1">
        <f t="shared" si="50"/>
        <v>52</v>
      </c>
    </row>
    <row r="1528" spans="1:27" ht="37.200000000000003" customHeight="1">
      <c r="A1528" s="119" t="s">
        <v>139</v>
      </c>
      <c r="B1528" s="134" t="s">
        <v>57</v>
      </c>
      <c r="C1528" s="122" t="s">
        <v>140</v>
      </c>
      <c r="D1528" s="122" t="s">
        <v>103</v>
      </c>
      <c r="E1528" s="123" t="s">
        <v>12002</v>
      </c>
      <c r="F1528" s="124" t="s">
        <v>20</v>
      </c>
      <c r="G1528" s="124" t="s">
        <v>142</v>
      </c>
      <c r="H1528" s="124" t="s">
        <v>16330</v>
      </c>
      <c r="I1528" s="210" t="s">
        <v>295</v>
      </c>
      <c r="J1528" s="129"/>
      <c r="K1528" s="128"/>
      <c r="L1528" s="129"/>
      <c r="M1528" s="128"/>
      <c r="N1528" s="127"/>
      <c r="O1528" s="127" t="s">
        <v>165</v>
      </c>
      <c r="P1528" s="127" t="s">
        <v>183</v>
      </c>
      <c r="Q1528" s="131" t="s">
        <v>17508</v>
      </c>
      <c r="R1528" s="131" t="s">
        <v>17449</v>
      </c>
      <c r="S1528" s="132" t="s">
        <v>145</v>
      </c>
      <c r="T1528" s="136" t="s">
        <v>13736</v>
      </c>
      <c r="U1528" s="211"/>
      <c r="V1528" s="211" t="s">
        <v>245</v>
      </c>
      <c r="W1528" s="133" t="str">
        <f>VLOOKUP(TRIM(X1528),X10:Y88,2,FALSE)</f>
        <v>Frank</v>
      </c>
      <c r="X1528" s="11" t="str">
        <f t="shared" si="51"/>
        <v>6.5.5</v>
      </c>
      <c r="AA1528" s="1">
        <f t="shared" si="50"/>
        <v>6</v>
      </c>
    </row>
    <row r="1529" spans="1:27" ht="37.200000000000003" customHeight="1">
      <c r="A1529" s="119" t="s">
        <v>139</v>
      </c>
      <c r="B1529" s="134" t="s">
        <v>57</v>
      </c>
      <c r="C1529" s="122" t="s">
        <v>140</v>
      </c>
      <c r="D1529" s="122" t="s">
        <v>94</v>
      </c>
      <c r="E1529" s="123" t="s">
        <v>12003</v>
      </c>
      <c r="F1529" s="124" t="s">
        <v>24</v>
      </c>
      <c r="G1529" s="124" t="s">
        <v>142</v>
      </c>
      <c r="H1529" s="124" t="s">
        <v>16240</v>
      </c>
      <c r="I1529" s="210" t="s">
        <v>17590</v>
      </c>
      <c r="J1529" s="129" t="s">
        <v>174</v>
      </c>
      <c r="K1529" s="128">
        <v>179</v>
      </c>
      <c r="L1529" s="129" t="s">
        <v>68</v>
      </c>
      <c r="M1529" s="128" t="s">
        <v>191</v>
      </c>
      <c r="N1529" s="127" t="s">
        <v>485</v>
      </c>
      <c r="O1529" s="127" t="s">
        <v>165</v>
      </c>
      <c r="P1529" s="127" t="s">
        <v>183</v>
      </c>
      <c r="Q1529" s="131" t="s">
        <v>13691</v>
      </c>
      <c r="R1529" s="131" t="s">
        <v>16634</v>
      </c>
      <c r="S1529" s="132" t="s">
        <v>16635</v>
      </c>
      <c r="T1529" s="136" t="s">
        <v>291</v>
      </c>
      <c r="U1529" s="211"/>
      <c r="V1529" s="211"/>
      <c r="W1529" s="133" t="str">
        <f>VLOOKUP(TRIM(X1529),X10:Y88,2,FALSE)</f>
        <v>Frank</v>
      </c>
      <c r="X1529" s="11" t="str">
        <f t="shared" si="51"/>
        <v>6.5.1</v>
      </c>
      <c r="AA1529" s="1">
        <f t="shared" si="50"/>
        <v>67</v>
      </c>
    </row>
    <row r="1530" spans="1:27" ht="37.200000000000003" customHeight="1">
      <c r="A1530" s="119" t="s">
        <v>139</v>
      </c>
      <c r="B1530" s="134" t="s">
        <v>57</v>
      </c>
      <c r="C1530" s="122" t="s">
        <v>140</v>
      </c>
      <c r="D1530" s="122" t="s">
        <v>103</v>
      </c>
      <c r="E1530" s="123" t="s">
        <v>12004</v>
      </c>
      <c r="F1530" s="124" t="s">
        <v>24</v>
      </c>
      <c r="G1530" s="124" t="s">
        <v>142</v>
      </c>
      <c r="H1530" s="124" t="s">
        <v>16247</v>
      </c>
      <c r="I1530" s="210" t="s">
        <v>2350</v>
      </c>
      <c r="J1530" s="129" t="s">
        <v>174</v>
      </c>
      <c r="K1530" s="128">
        <v>134</v>
      </c>
      <c r="L1530" s="129" t="s">
        <v>63</v>
      </c>
      <c r="M1530" s="128" t="s">
        <v>191</v>
      </c>
      <c r="N1530" s="127" t="s">
        <v>485</v>
      </c>
      <c r="O1530" s="127" t="s">
        <v>165</v>
      </c>
      <c r="P1530" s="127" t="s">
        <v>183</v>
      </c>
      <c r="Q1530" s="131" t="s">
        <v>13633</v>
      </c>
      <c r="R1530" s="131" t="s">
        <v>16331</v>
      </c>
      <c r="S1530" s="132" t="s">
        <v>16332</v>
      </c>
      <c r="T1530" s="136" t="s">
        <v>246</v>
      </c>
      <c r="U1530" s="211"/>
      <c r="V1530" s="211"/>
      <c r="W1530" s="133" t="str">
        <f>VLOOKUP(TRIM(X1530),X10:Y88,2,FALSE)</f>
        <v>Frank</v>
      </c>
      <c r="X1530" s="11" t="str">
        <f t="shared" si="51"/>
        <v>6.5.5</v>
      </c>
      <c r="AA1530" s="1">
        <f t="shared" si="50"/>
        <v>26</v>
      </c>
    </row>
    <row r="1531" spans="1:27" ht="37.200000000000003" customHeight="1">
      <c r="A1531" s="119" t="s">
        <v>139</v>
      </c>
      <c r="B1531" s="134" t="s">
        <v>57</v>
      </c>
      <c r="C1531" s="122" t="s">
        <v>140</v>
      </c>
      <c r="D1531" s="122" t="s">
        <v>103</v>
      </c>
      <c r="E1531" s="123" t="s">
        <v>12005</v>
      </c>
      <c r="F1531" s="124" t="s">
        <v>24</v>
      </c>
      <c r="G1531" s="124" t="s">
        <v>142</v>
      </c>
      <c r="H1531" s="124" t="s">
        <v>16251</v>
      </c>
      <c r="I1531" s="210" t="s">
        <v>16248</v>
      </c>
      <c r="J1531" s="129" t="s">
        <v>174</v>
      </c>
      <c r="K1531" s="128">
        <v>88</v>
      </c>
      <c r="L1531" s="129" t="s">
        <v>68</v>
      </c>
      <c r="M1531" s="128" t="s">
        <v>191</v>
      </c>
      <c r="N1531" s="127" t="s">
        <v>485</v>
      </c>
      <c r="O1531" s="127" t="s">
        <v>165</v>
      </c>
      <c r="P1531" s="127" t="s">
        <v>183</v>
      </c>
      <c r="Q1531" s="131" t="s">
        <v>13499</v>
      </c>
      <c r="R1531" s="131" t="s">
        <v>16327</v>
      </c>
      <c r="S1531" s="132" t="s">
        <v>16328</v>
      </c>
      <c r="T1531" s="136" t="s">
        <v>246</v>
      </c>
      <c r="U1531" s="211"/>
      <c r="V1531" s="211"/>
      <c r="W1531" s="133" t="str">
        <f>VLOOKUP(TRIM(X1531),X10:Y88,2,FALSE)</f>
        <v>Frank</v>
      </c>
      <c r="X1531" s="11" t="str">
        <f t="shared" si="51"/>
        <v>6.5.5</v>
      </c>
      <c r="AA1531" s="1">
        <f t="shared" si="50"/>
        <v>52</v>
      </c>
    </row>
    <row r="1532" spans="1:27" ht="37.200000000000003" customHeight="1">
      <c r="A1532" s="119" t="s">
        <v>139</v>
      </c>
      <c r="B1532" s="134" t="s">
        <v>57</v>
      </c>
      <c r="C1532" s="122" t="s">
        <v>140</v>
      </c>
      <c r="D1532" s="122" t="s">
        <v>123</v>
      </c>
      <c r="E1532" s="123" t="s">
        <v>12006</v>
      </c>
      <c r="F1532" s="124" t="s">
        <v>340</v>
      </c>
      <c r="G1532" s="124" t="s">
        <v>142</v>
      </c>
      <c r="H1532" s="124" t="s">
        <v>12390</v>
      </c>
      <c r="I1532" s="210" t="s">
        <v>12391</v>
      </c>
      <c r="J1532" s="129"/>
      <c r="K1532" s="128"/>
      <c r="L1532" s="129"/>
      <c r="M1532" s="128"/>
      <c r="N1532" s="127"/>
      <c r="O1532" s="127"/>
      <c r="P1532" s="127"/>
      <c r="Q1532" s="131" t="s">
        <v>12390</v>
      </c>
      <c r="R1532" s="131" t="s">
        <v>16492</v>
      </c>
      <c r="S1532" s="132" t="s">
        <v>16490</v>
      </c>
      <c r="T1532" s="136" t="s">
        <v>246</v>
      </c>
      <c r="U1532" s="211"/>
      <c r="V1532" s="211"/>
      <c r="W1532" s="133" t="str">
        <f>VLOOKUP(TRIM(X1532),X10:Y88,2,FALSE)</f>
        <v>Frank</v>
      </c>
      <c r="X1532" s="11" t="str">
        <f t="shared" si="51"/>
        <v>7.1</v>
      </c>
      <c r="AA1532" s="1">
        <f t="shared" si="50"/>
        <v>152</v>
      </c>
    </row>
    <row r="1533" spans="1:27" ht="37.200000000000003" customHeight="1">
      <c r="A1533" s="119" t="s">
        <v>139</v>
      </c>
      <c r="B1533" s="134" t="s">
        <v>57</v>
      </c>
      <c r="C1533" s="122" t="s">
        <v>140</v>
      </c>
      <c r="D1533" s="122" t="s">
        <v>611</v>
      </c>
      <c r="E1533" s="123" t="s">
        <v>12007</v>
      </c>
      <c r="F1533" s="124" t="s">
        <v>23</v>
      </c>
      <c r="G1533" s="124" t="s">
        <v>142</v>
      </c>
      <c r="H1533" s="124" t="s">
        <v>16324</v>
      </c>
      <c r="I1533" s="210" t="s">
        <v>17591</v>
      </c>
      <c r="J1533" s="129" t="s">
        <v>185</v>
      </c>
      <c r="K1533" s="128">
        <v>49</v>
      </c>
      <c r="L1533" s="129" t="s">
        <v>60</v>
      </c>
      <c r="M1533" s="128" t="s">
        <v>191</v>
      </c>
      <c r="N1533" s="127" t="s">
        <v>485</v>
      </c>
      <c r="O1533" s="127" t="s">
        <v>165</v>
      </c>
      <c r="P1533" s="127" t="s">
        <v>183</v>
      </c>
      <c r="Q1533" s="131" t="s">
        <v>13421</v>
      </c>
      <c r="R1533" s="131" t="s">
        <v>17450</v>
      </c>
      <c r="S1533" s="132" t="s">
        <v>145</v>
      </c>
      <c r="T1533" s="136" t="s">
        <v>188</v>
      </c>
      <c r="U1533" s="211"/>
      <c r="V1533" s="211" t="s">
        <v>245</v>
      </c>
      <c r="W1533" s="133" t="str">
        <f>VLOOKUP(TRIM(X1533),X10:Y88,2,FALSE)</f>
        <v>Frank</v>
      </c>
      <c r="X1533" s="11" t="str">
        <f t="shared" si="51"/>
        <v>6.5.7.1</v>
      </c>
      <c r="AA1533" s="1">
        <f t="shared" si="50"/>
        <v>42</v>
      </c>
    </row>
    <row r="1534" spans="1:27" ht="37.200000000000003" customHeight="1">
      <c r="A1534" s="119" t="s">
        <v>139</v>
      </c>
      <c r="B1534" s="134" t="s">
        <v>57</v>
      </c>
      <c r="C1534" s="122" t="s">
        <v>140</v>
      </c>
      <c r="D1534" s="122" t="s">
        <v>103</v>
      </c>
      <c r="E1534" s="123" t="s">
        <v>12008</v>
      </c>
      <c r="F1534" s="124" t="s">
        <v>23</v>
      </c>
      <c r="G1534" s="124" t="s">
        <v>142</v>
      </c>
      <c r="H1534" s="124" t="s">
        <v>16329</v>
      </c>
      <c r="I1534" s="210" t="s">
        <v>16248</v>
      </c>
      <c r="J1534" s="129" t="s">
        <v>174</v>
      </c>
      <c r="K1534" s="128">
        <v>88</v>
      </c>
      <c r="L1534" s="129" t="s">
        <v>70</v>
      </c>
      <c r="M1534" s="128" t="s">
        <v>191</v>
      </c>
      <c r="N1534" s="127" t="s">
        <v>485</v>
      </c>
      <c r="O1534" s="127" t="s">
        <v>165</v>
      </c>
      <c r="P1534" s="127" t="s">
        <v>183</v>
      </c>
      <c r="Q1534" s="131" t="s">
        <v>13499</v>
      </c>
      <c r="R1534" s="131" t="s">
        <v>17451</v>
      </c>
      <c r="S1534" s="132" t="s">
        <v>145</v>
      </c>
      <c r="T1534" s="136" t="s">
        <v>246</v>
      </c>
      <c r="U1534" s="211"/>
      <c r="V1534" s="211" t="s">
        <v>245</v>
      </c>
      <c r="W1534" s="133" t="str">
        <f>VLOOKUP(TRIM(X1534),X10:Y88,2,FALSE)</f>
        <v>Frank</v>
      </c>
      <c r="X1534" s="11" t="str">
        <f t="shared" si="51"/>
        <v>6.5.5</v>
      </c>
      <c r="AA1534" s="1">
        <f t="shared" si="50"/>
        <v>52</v>
      </c>
    </row>
    <row r="1535" spans="1:27" ht="37.200000000000003" customHeight="1">
      <c r="A1535" s="119" t="s">
        <v>139</v>
      </c>
      <c r="B1535" s="134" t="s">
        <v>57</v>
      </c>
      <c r="C1535" s="122" t="s">
        <v>140</v>
      </c>
      <c r="D1535" s="122" t="s">
        <v>103</v>
      </c>
      <c r="E1535" s="123" t="s">
        <v>12009</v>
      </c>
      <c r="F1535" s="124" t="s">
        <v>24</v>
      </c>
      <c r="G1535" s="124" t="s">
        <v>142</v>
      </c>
      <c r="H1535" s="124" t="s">
        <v>16333</v>
      </c>
      <c r="I1535" s="210" t="s">
        <v>2350</v>
      </c>
      <c r="J1535" s="129" t="s">
        <v>174</v>
      </c>
      <c r="K1535" s="128">
        <v>134</v>
      </c>
      <c r="L1535" s="129" t="s">
        <v>68</v>
      </c>
      <c r="M1535" s="128" t="s">
        <v>191</v>
      </c>
      <c r="N1535" s="127" t="s">
        <v>485</v>
      </c>
      <c r="O1535" s="127" t="s">
        <v>165</v>
      </c>
      <c r="P1535" s="127" t="s">
        <v>183</v>
      </c>
      <c r="Q1535" s="131" t="s">
        <v>13633</v>
      </c>
      <c r="R1535" s="131" t="s">
        <v>16987</v>
      </c>
      <c r="S1535" s="132" t="s">
        <v>16988</v>
      </c>
      <c r="T1535" s="136" t="s">
        <v>246</v>
      </c>
      <c r="U1535" s="211"/>
      <c r="V1535" s="211"/>
      <c r="W1535" s="133" t="str">
        <f>VLOOKUP(TRIM(X1535),X10:Y88,2,FALSE)</f>
        <v>Frank</v>
      </c>
      <c r="X1535" s="11" t="str">
        <f t="shared" si="51"/>
        <v>6.5.5</v>
      </c>
      <c r="AA1535" s="1">
        <f t="shared" si="50"/>
        <v>26</v>
      </c>
    </row>
    <row r="1536" spans="1:27" ht="37.200000000000003" customHeight="1">
      <c r="A1536" s="119" t="s">
        <v>139</v>
      </c>
      <c r="B1536" s="134" t="s">
        <v>57</v>
      </c>
      <c r="C1536" s="122" t="s">
        <v>140</v>
      </c>
      <c r="D1536" s="122" t="s">
        <v>94</v>
      </c>
      <c r="E1536" s="123" t="s">
        <v>12010</v>
      </c>
      <c r="F1536" s="124" t="s">
        <v>24</v>
      </c>
      <c r="G1536" s="124" t="s">
        <v>142</v>
      </c>
      <c r="H1536" s="124" t="s">
        <v>16338</v>
      </c>
      <c r="I1536" s="210" t="s">
        <v>189</v>
      </c>
      <c r="J1536" s="129" t="s">
        <v>174</v>
      </c>
      <c r="K1536" s="128">
        <v>187</v>
      </c>
      <c r="L1536" s="129" t="s">
        <v>68</v>
      </c>
      <c r="M1536" s="128" t="s">
        <v>191</v>
      </c>
      <c r="N1536" s="127" t="s">
        <v>485</v>
      </c>
      <c r="O1536" s="127" t="s">
        <v>165</v>
      </c>
      <c r="P1536" s="127" t="s">
        <v>183</v>
      </c>
      <c r="Q1536" s="131" t="s">
        <v>13704</v>
      </c>
      <c r="R1536" s="131" t="s">
        <v>16619</v>
      </c>
      <c r="S1536" s="132" t="s">
        <v>16620</v>
      </c>
      <c r="T1536" s="136" t="s">
        <v>198</v>
      </c>
      <c r="U1536" s="211"/>
      <c r="V1536" s="211"/>
      <c r="W1536" s="133" t="str">
        <f>VLOOKUP(TRIM(X1536),X10:Y88,2,FALSE)</f>
        <v>Frank</v>
      </c>
      <c r="X1536" s="11" t="str">
        <f t="shared" si="51"/>
        <v>6.5.1</v>
      </c>
      <c r="AA1536" s="1">
        <f t="shared" si="50"/>
        <v>17</v>
      </c>
    </row>
    <row r="1537" spans="1:27" ht="37.200000000000003" customHeight="1">
      <c r="A1537" s="119" t="s">
        <v>139</v>
      </c>
      <c r="B1537" s="134" t="s">
        <v>57</v>
      </c>
      <c r="C1537" s="122" t="s">
        <v>140</v>
      </c>
      <c r="D1537" s="122" t="s">
        <v>97</v>
      </c>
      <c r="E1537" s="123" t="s">
        <v>12011</v>
      </c>
      <c r="F1537" s="124" t="s">
        <v>20</v>
      </c>
      <c r="G1537" s="124" t="s">
        <v>142</v>
      </c>
      <c r="H1537" s="124" t="s">
        <v>16364</v>
      </c>
      <c r="I1537" s="210" t="s">
        <v>295</v>
      </c>
      <c r="J1537" s="129"/>
      <c r="K1537" s="128"/>
      <c r="L1537" s="129"/>
      <c r="M1537" s="128"/>
      <c r="N1537" s="127"/>
      <c r="O1537" s="127" t="s">
        <v>165</v>
      </c>
      <c r="P1537" s="127" t="s">
        <v>183</v>
      </c>
      <c r="Q1537" s="131" t="s">
        <v>323</v>
      </c>
      <c r="R1537" s="131" t="s">
        <v>17452</v>
      </c>
      <c r="S1537" s="132" t="s">
        <v>145</v>
      </c>
      <c r="T1537" s="136" t="s">
        <v>226</v>
      </c>
      <c r="U1537" s="211"/>
      <c r="V1537" s="211" t="s">
        <v>245</v>
      </c>
      <c r="W1537" s="133" t="str">
        <f>VLOOKUP(TRIM(X1537),X10:Y88,2,FALSE)</f>
        <v>Frank</v>
      </c>
      <c r="X1537" s="11" t="str">
        <f t="shared" si="51"/>
        <v>6.5.2</v>
      </c>
      <c r="AA1537" s="1">
        <f t="shared" si="50"/>
        <v>6</v>
      </c>
    </row>
    <row r="1538" spans="1:27" ht="37.200000000000003" customHeight="1">
      <c r="A1538" s="119" t="s">
        <v>139</v>
      </c>
      <c r="B1538" s="134" t="s">
        <v>57</v>
      </c>
      <c r="C1538" s="122" t="s">
        <v>140</v>
      </c>
      <c r="D1538" s="122" t="s">
        <v>112</v>
      </c>
      <c r="E1538" s="123" t="s">
        <v>12012</v>
      </c>
      <c r="F1538" s="124" t="s">
        <v>23</v>
      </c>
      <c r="G1538" s="124" t="s">
        <v>142</v>
      </c>
      <c r="H1538" s="124" t="s">
        <v>16549</v>
      </c>
      <c r="I1538" s="210" t="s">
        <v>186</v>
      </c>
      <c r="J1538" s="129" t="s">
        <v>174</v>
      </c>
      <c r="K1538" s="128">
        <v>135</v>
      </c>
      <c r="L1538" s="129" t="s">
        <v>63</v>
      </c>
      <c r="M1538" s="128" t="s">
        <v>191</v>
      </c>
      <c r="N1538" s="127" t="s">
        <v>485</v>
      </c>
      <c r="O1538" s="127" t="s">
        <v>165</v>
      </c>
      <c r="P1538" s="127" t="s">
        <v>183</v>
      </c>
      <c r="Q1538" s="131" t="s">
        <v>13636</v>
      </c>
      <c r="R1538" s="131" t="s">
        <v>17453</v>
      </c>
      <c r="S1538" s="132" t="s">
        <v>145</v>
      </c>
      <c r="T1538" s="136" t="s">
        <v>257</v>
      </c>
      <c r="U1538" s="211"/>
      <c r="V1538" s="211" t="s">
        <v>245</v>
      </c>
      <c r="W1538" s="133" t="str">
        <f>VLOOKUP(TRIM(X1538),X10:Y88,2,FALSE)</f>
        <v>Krisztian</v>
      </c>
      <c r="X1538" s="11" t="str">
        <f t="shared" si="51"/>
        <v>6.5.10</v>
      </c>
      <c r="AA1538" s="1">
        <f t="shared" si="50"/>
        <v>14</v>
      </c>
    </row>
    <row r="1539" spans="1:27" ht="37.200000000000003" customHeight="1">
      <c r="A1539" s="119" t="s">
        <v>139</v>
      </c>
      <c r="B1539" s="134" t="s">
        <v>57</v>
      </c>
      <c r="C1539" s="122" t="s">
        <v>140</v>
      </c>
      <c r="D1539" s="122" t="s">
        <v>112</v>
      </c>
      <c r="E1539" s="123" t="s">
        <v>12013</v>
      </c>
      <c r="F1539" s="124" t="s">
        <v>180</v>
      </c>
      <c r="G1539" s="124" t="s">
        <v>142</v>
      </c>
      <c r="H1539" s="124" t="s">
        <v>17504</v>
      </c>
      <c r="I1539" s="210" t="s">
        <v>295</v>
      </c>
      <c r="J1539" s="127"/>
      <c r="K1539" s="212"/>
      <c r="L1539" s="127"/>
      <c r="M1539" s="212"/>
      <c r="N1539" s="127"/>
      <c r="O1539" s="127" t="s">
        <v>165</v>
      </c>
      <c r="P1539" s="127" t="s">
        <v>183</v>
      </c>
      <c r="Q1539" s="131" t="s">
        <v>323</v>
      </c>
      <c r="R1539" s="131" t="s">
        <v>16553</v>
      </c>
      <c r="S1539" s="132" t="s">
        <v>16552</v>
      </c>
      <c r="T1539" s="136" t="s">
        <v>257</v>
      </c>
      <c r="U1539" s="211"/>
      <c r="V1539" s="211"/>
      <c r="W1539" s="133" t="str">
        <f>VLOOKUP(TRIM(X1539),X10:Y88,2,FALSE)</f>
        <v>Krisztian</v>
      </c>
      <c r="X1539" s="11" t="str">
        <f t="shared" si="51"/>
        <v>6.5.10</v>
      </c>
      <c r="AA1539" s="1">
        <f t="shared" si="50"/>
        <v>6</v>
      </c>
    </row>
    <row r="1540" spans="1:27" ht="37.200000000000003" customHeight="1">
      <c r="A1540" s="119" t="s">
        <v>139</v>
      </c>
      <c r="B1540" s="134" t="s">
        <v>57</v>
      </c>
      <c r="C1540" s="122" t="s">
        <v>140</v>
      </c>
      <c r="D1540" s="122" t="s">
        <v>112</v>
      </c>
      <c r="E1540" s="123" t="s">
        <v>12014</v>
      </c>
      <c r="F1540" s="124" t="s">
        <v>23</v>
      </c>
      <c r="G1540" s="124" t="s">
        <v>142</v>
      </c>
      <c r="H1540" s="124" t="s">
        <v>16559</v>
      </c>
      <c r="I1540" s="210" t="s">
        <v>241</v>
      </c>
      <c r="J1540" s="129" t="s">
        <v>185</v>
      </c>
      <c r="K1540" s="128">
        <v>211</v>
      </c>
      <c r="L1540" s="129" t="s">
        <v>63</v>
      </c>
      <c r="M1540" s="128" t="s">
        <v>191</v>
      </c>
      <c r="N1540" s="127" t="s">
        <v>485</v>
      </c>
      <c r="O1540" s="127" t="s">
        <v>165</v>
      </c>
      <c r="P1540" s="127" t="s">
        <v>183</v>
      </c>
      <c r="Q1540" s="131" t="s">
        <v>13664</v>
      </c>
      <c r="R1540" s="131" t="s">
        <v>17454</v>
      </c>
      <c r="S1540" s="132" t="s">
        <v>145</v>
      </c>
      <c r="T1540" s="136" t="s">
        <v>266</v>
      </c>
      <c r="U1540" s="211"/>
      <c r="V1540" s="211" t="s">
        <v>245</v>
      </c>
      <c r="W1540" s="133" t="str">
        <f>VLOOKUP(TRIM(X1540),X10:Y88,2,FALSE)</f>
        <v>Krisztian</v>
      </c>
      <c r="X1540" s="11" t="str">
        <f t="shared" si="51"/>
        <v>6.5.10</v>
      </c>
      <c r="AA1540" s="1">
        <f t="shared" si="50"/>
        <v>7</v>
      </c>
    </row>
    <row r="1541" spans="1:27" ht="37.200000000000003" customHeight="1">
      <c r="A1541" s="119" t="s">
        <v>139</v>
      </c>
      <c r="B1541" s="134" t="s">
        <v>57</v>
      </c>
      <c r="C1541" s="122" t="s">
        <v>140</v>
      </c>
      <c r="D1541" s="122" t="s">
        <v>112</v>
      </c>
      <c r="E1541" s="123" t="s">
        <v>12015</v>
      </c>
      <c r="F1541" s="124" t="s">
        <v>180</v>
      </c>
      <c r="G1541" s="124" t="s">
        <v>142</v>
      </c>
      <c r="H1541" s="124" t="s">
        <v>17504</v>
      </c>
      <c r="I1541" s="210" t="s">
        <v>295</v>
      </c>
      <c r="J1541" s="127"/>
      <c r="K1541" s="212"/>
      <c r="L1541" s="127"/>
      <c r="M1541" s="212"/>
      <c r="N1541" s="127"/>
      <c r="O1541" s="127" t="s">
        <v>165</v>
      </c>
      <c r="P1541" s="127" t="s">
        <v>183</v>
      </c>
      <c r="Q1541" s="131" t="s">
        <v>323</v>
      </c>
      <c r="R1541" s="131" t="s">
        <v>16556</v>
      </c>
      <c r="S1541" s="132" t="s">
        <v>16555</v>
      </c>
      <c r="T1541" s="136" t="s">
        <v>257</v>
      </c>
      <c r="U1541" s="211"/>
      <c r="V1541" s="211"/>
      <c r="W1541" s="133" t="str">
        <f>VLOOKUP(TRIM(X1541),X10:Y88,2,FALSE)</f>
        <v>Krisztian</v>
      </c>
      <c r="X1541" s="11" t="str">
        <f t="shared" si="51"/>
        <v>6.5.10</v>
      </c>
      <c r="AA1541" s="1">
        <f t="shared" si="50"/>
        <v>6</v>
      </c>
    </row>
    <row r="1542" spans="1:27" ht="37.200000000000003" customHeight="1">
      <c r="A1542" s="119" t="s">
        <v>139</v>
      </c>
      <c r="B1542" s="134" t="s">
        <v>57</v>
      </c>
      <c r="C1542" s="122" t="s">
        <v>140</v>
      </c>
      <c r="D1542" s="122" t="s">
        <v>112</v>
      </c>
      <c r="E1542" s="123" t="s">
        <v>12016</v>
      </c>
      <c r="F1542" s="124" t="s">
        <v>23</v>
      </c>
      <c r="G1542" s="124" t="s">
        <v>142</v>
      </c>
      <c r="H1542" s="124" t="s">
        <v>16543</v>
      </c>
      <c r="I1542" s="210" t="s">
        <v>13351</v>
      </c>
      <c r="J1542" s="129" t="s">
        <v>185</v>
      </c>
      <c r="K1542" s="128">
        <v>109</v>
      </c>
      <c r="L1542" s="129" t="s">
        <v>68</v>
      </c>
      <c r="M1542" s="128" t="s">
        <v>191</v>
      </c>
      <c r="N1542" s="127" t="s">
        <v>485</v>
      </c>
      <c r="O1542" s="127" t="s">
        <v>165</v>
      </c>
      <c r="P1542" s="127" t="s">
        <v>183</v>
      </c>
      <c r="Q1542" s="131" t="s">
        <v>13484</v>
      </c>
      <c r="R1542" s="131" t="s">
        <v>17455</v>
      </c>
      <c r="S1542" s="132" t="s">
        <v>145</v>
      </c>
      <c r="T1542" s="136" t="s">
        <v>235</v>
      </c>
      <c r="U1542" s="211"/>
      <c r="V1542" s="211" t="s">
        <v>245</v>
      </c>
      <c r="W1542" s="133" t="str">
        <f>VLOOKUP(TRIM(X1542),X10:Y88,2,FALSE)</f>
        <v>Krisztian</v>
      </c>
      <c r="X1542" s="11" t="str">
        <f t="shared" si="51"/>
        <v>6.5.10</v>
      </c>
      <c r="AA1542" s="1">
        <f t="shared" si="50"/>
        <v>53</v>
      </c>
    </row>
    <row r="1543" spans="1:27" ht="37.200000000000003" customHeight="1">
      <c r="A1543" s="119" t="s">
        <v>139</v>
      </c>
      <c r="B1543" s="134" t="s">
        <v>57</v>
      </c>
      <c r="C1543" s="122" t="s">
        <v>140</v>
      </c>
      <c r="D1543" s="122" t="s">
        <v>112</v>
      </c>
      <c r="E1543" s="123" t="s">
        <v>12017</v>
      </c>
      <c r="F1543" s="124" t="s">
        <v>180</v>
      </c>
      <c r="G1543" s="124" t="s">
        <v>142</v>
      </c>
      <c r="H1543" s="124" t="s">
        <v>17504</v>
      </c>
      <c r="I1543" s="210" t="s">
        <v>295</v>
      </c>
      <c r="J1543" s="127"/>
      <c r="K1543" s="212"/>
      <c r="L1543" s="127"/>
      <c r="M1543" s="212"/>
      <c r="N1543" s="127"/>
      <c r="O1543" s="127" t="s">
        <v>165</v>
      </c>
      <c r="P1543" s="127" t="s">
        <v>183</v>
      </c>
      <c r="Q1543" s="131" t="s">
        <v>323</v>
      </c>
      <c r="R1543" s="131" t="s">
        <v>17107</v>
      </c>
      <c r="S1543" s="132" t="s">
        <v>17108</v>
      </c>
      <c r="T1543" s="136" t="s">
        <v>257</v>
      </c>
      <c r="U1543" s="211"/>
      <c r="V1543" s="211"/>
      <c r="W1543" s="133" t="str">
        <f>VLOOKUP(TRIM(X1543),X10:Y88,2,FALSE)</f>
        <v>Krisztian</v>
      </c>
      <c r="X1543" s="11" t="str">
        <f t="shared" si="51"/>
        <v>6.5.10</v>
      </c>
      <c r="AA1543" s="1">
        <f t="shared" si="50"/>
        <v>6</v>
      </c>
    </row>
    <row r="1544" spans="1:27" ht="37.200000000000003" customHeight="1">
      <c r="A1544" s="119" t="s">
        <v>139</v>
      </c>
      <c r="B1544" s="134" t="s">
        <v>57</v>
      </c>
      <c r="C1544" s="122" t="s">
        <v>140</v>
      </c>
      <c r="D1544" s="122" t="s">
        <v>12058</v>
      </c>
      <c r="E1544" s="123" t="s">
        <v>12018</v>
      </c>
      <c r="F1544" s="124" t="s">
        <v>23</v>
      </c>
      <c r="G1544" s="124" t="s">
        <v>142</v>
      </c>
      <c r="H1544" s="124" t="s">
        <v>16521</v>
      </c>
      <c r="I1544" s="210" t="s">
        <v>2273</v>
      </c>
      <c r="J1544" s="127" t="s">
        <v>185</v>
      </c>
      <c r="K1544" s="212">
        <v>101</v>
      </c>
      <c r="L1544" s="127" t="s">
        <v>63</v>
      </c>
      <c r="M1544" s="212" t="s">
        <v>191</v>
      </c>
      <c r="N1544" s="127" t="s">
        <v>485</v>
      </c>
      <c r="O1544" s="127" t="s">
        <v>165</v>
      </c>
      <c r="P1544" s="127" t="s">
        <v>183</v>
      </c>
      <c r="Q1544" s="131" t="s">
        <v>13473</v>
      </c>
      <c r="R1544" s="131" t="s">
        <v>17456</v>
      </c>
      <c r="S1544" s="132" t="s">
        <v>145</v>
      </c>
      <c r="T1544" s="136" t="s">
        <v>2275</v>
      </c>
      <c r="U1544" s="211"/>
      <c r="V1544" s="211" t="s">
        <v>245</v>
      </c>
      <c r="W1544" s="133" t="str">
        <f>VLOOKUP(TRIM(X1544),X10:Y88,2,FALSE)</f>
        <v>Krisztian</v>
      </c>
      <c r="X1544" s="11" t="str">
        <f t="shared" si="51"/>
        <v>6.5.6.2</v>
      </c>
      <c r="AA1544" s="1">
        <f t="shared" si="50"/>
        <v>13</v>
      </c>
    </row>
    <row r="1545" spans="1:27" ht="37.200000000000003" customHeight="1">
      <c r="A1545" s="119" t="s">
        <v>139</v>
      </c>
      <c r="B1545" s="134" t="s">
        <v>57</v>
      </c>
      <c r="C1545" s="122" t="s">
        <v>140</v>
      </c>
      <c r="D1545" s="122" t="s">
        <v>12058</v>
      </c>
      <c r="E1545" s="123" t="s">
        <v>12019</v>
      </c>
      <c r="F1545" s="124" t="s">
        <v>23</v>
      </c>
      <c r="G1545" s="124" t="s">
        <v>142</v>
      </c>
      <c r="H1545" s="124" t="s">
        <v>16513</v>
      </c>
      <c r="I1545" s="210" t="s">
        <v>189</v>
      </c>
      <c r="J1545" s="129" t="s">
        <v>5550</v>
      </c>
      <c r="K1545" s="128">
        <v>6</v>
      </c>
      <c r="L1545" s="129" t="s">
        <v>63</v>
      </c>
      <c r="M1545" s="128" t="s">
        <v>191</v>
      </c>
      <c r="N1545" s="127" t="s">
        <v>485</v>
      </c>
      <c r="O1545" s="127" t="s">
        <v>165</v>
      </c>
      <c r="P1545" s="127" t="s">
        <v>183</v>
      </c>
      <c r="Q1545" s="131" t="s">
        <v>8524</v>
      </c>
      <c r="R1545" s="131" t="s">
        <v>17457</v>
      </c>
      <c r="S1545" s="132" t="s">
        <v>145</v>
      </c>
      <c r="T1545" s="136" t="s">
        <v>278</v>
      </c>
      <c r="U1545" s="211"/>
      <c r="V1545" s="211" t="s">
        <v>245</v>
      </c>
      <c r="W1545" s="133" t="str">
        <f>VLOOKUP(TRIM(X1545),X10:Y88,2,FALSE)</f>
        <v>Krisztian</v>
      </c>
      <c r="X1545" s="11" t="str">
        <f t="shared" si="51"/>
        <v>6.5.6.2</v>
      </c>
      <c r="AA1545" s="1">
        <f t="shared" si="50"/>
        <v>17</v>
      </c>
    </row>
    <row r="1546" spans="1:27" ht="37.200000000000003" customHeight="1">
      <c r="A1546" s="119" t="s">
        <v>139</v>
      </c>
      <c r="B1546" s="134" t="s">
        <v>57</v>
      </c>
      <c r="C1546" s="122" t="s">
        <v>140</v>
      </c>
      <c r="D1546" s="122" t="s">
        <v>12058</v>
      </c>
      <c r="E1546" s="123" t="s">
        <v>12020</v>
      </c>
      <c r="F1546" s="124" t="s">
        <v>23</v>
      </c>
      <c r="G1546" s="124" t="s">
        <v>142</v>
      </c>
      <c r="H1546" s="124" t="s">
        <v>17699</v>
      </c>
      <c r="I1546" s="210" t="s">
        <v>17555</v>
      </c>
      <c r="J1546" s="129" t="s">
        <v>5550</v>
      </c>
      <c r="K1546" s="128">
        <v>13</v>
      </c>
      <c r="L1546" s="129" t="s">
        <v>63</v>
      </c>
      <c r="M1546" s="128" t="s">
        <v>191</v>
      </c>
      <c r="N1546" s="127" t="s">
        <v>485</v>
      </c>
      <c r="O1546" s="127" t="s">
        <v>165</v>
      </c>
      <c r="P1546" s="127" t="s">
        <v>183</v>
      </c>
      <c r="Q1546" s="131" t="s">
        <v>13446</v>
      </c>
      <c r="R1546" s="131" t="s">
        <v>17458</v>
      </c>
      <c r="S1546" s="132" t="s">
        <v>145</v>
      </c>
      <c r="T1546" s="136" t="s">
        <v>226</v>
      </c>
      <c r="U1546" s="211"/>
      <c r="V1546" s="211" t="s">
        <v>245</v>
      </c>
      <c r="W1546" s="133" t="str">
        <f>VLOOKUP(TRIM(X1546),X10:Y88,2,FALSE)</f>
        <v>Krisztian</v>
      </c>
      <c r="X1546" s="11" t="str">
        <f t="shared" si="51"/>
        <v>6.5.6.2</v>
      </c>
      <c r="AA1546" s="1">
        <f t="shared" si="50"/>
        <v>35</v>
      </c>
    </row>
    <row r="1547" spans="1:27" ht="36" customHeight="1">
      <c r="A1547" s="119" t="s">
        <v>139</v>
      </c>
      <c r="B1547" s="134" t="s">
        <v>57</v>
      </c>
      <c r="C1547" s="122" t="s">
        <v>140</v>
      </c>
      <c r="D1547" s="122" t="s">
        <v>12058</v>
      </c>
      <c r="E1547" s="123" t="s">
        <v>16058</v>
      </c>
      <c r="F1547" s="124" t="s">
        <v>20</v>
      </c>
      <c r="G1547" s="124" t="s">
        <v>142</v>
      </c>
      <c r="H1547" s="124" t="s">
        <v>16518</v>
      </c>
      <c r="I1547" s="210" t="s">
        <v>295</v>
      </c>
      <c r="J1547" s="129"/>
      <c r="K1547" s="128"/>
      <c r="L1547" s="129"/>
      <c r="M1547" s="128"/>
      <c r="N1547" s="127"/>
      <c r="O1547" s="127" t="s">
        <v>165</v>
      </c>
      <c r="P1547" s="127" t="s">
        <v>183</v>
      </c>
      <c r="Q1547" s="131" t="s">
        <v>17501</v>
      </c>
      <c r="R1547" s="131" t="s">
        <v>17459</v>
      </c>
      <c r="S1547" s="132" t="s">
        <v>145</v>
      </c>
      <c r="T1547" s="136" t="s">
        <v>331</v>
      </c>
      <c r="U1547" s="211"/>
      <c r="V1547" s="211" t="s">
        <v>245</v>
      </c>
      <c r="W1547" s="133" t="str">
        <f>VLOOKUP(TRIM(X1547),X10:Y88,2,FALSE)</f>
        <v>Krisztian</v>
      </c>
      <c r="X1547" s="11" t="str">
        <f t="shared" si="51"/>
        <v>6.5.6.2</v>
      </c>
      <c r="AA1547" s="1">
        <f t="shared" si="50"/>
        <v>6</v>
      </c>
    </row>
    <row r="1548" spans="1:27" ht="36" customHeight="1">
      <c r="A1548" s="119" t="s">
        <v>139</v>
      </c>
      <c r="B1548" s="134" t="s">
        <v>57</v>
      </c>
      <c r="C1548" s="122" t="s">
        <v>140</v>
      </c>
      <c r="D1548" s="122" t="s">
        <v>12058</v>
      </c>
      <c r="E1548" s="123" t="s">
        <v>16059</v>
      </c>
      <c r="F1548" s="124" t="s">
        <v>24</v>
      </c>
      <c r="G1548" s="124" t="s">
        <v>142</v>
      </c>
      <c r="H1548" s="124" t="s">
        <v>17682</v>
      </c>
      <c r="I1548" s="210" t="s">
        <v>2350</v>
      </c>
      <c r="J1548" s="129" t="s">
        <v>185</v>
      </c>
      <c r="K1548" s="128">
        <v>106</v>
      </c>
      <c r="L1548" s="129" t="s">
        <v>68</v>
      </c>
      <c r="M1548" s="128" t="s">
        <v>191</v>
      </c>
      <c r="N1548" s="127" t="s">
        <v>485</v>
      </c>
      <c r="O1548" s="127" t="s">
        <v>165</v>
      </c>
      <c r="P1548" s="127" t="s">
        <v>183</v>
      </c>
      <c r="Q1548" s="131" t="s">
        <v>13476</v>
      </c>
      <c r="R1548" s="131" t="s">
        <v>16891</v>
      </c>
      <c r="S1548" s="132" t="s">
        <v>16890</v>
      </c>
      <c r="T1548" s="136" t="s">
        <v>230</v>
      </c>
      <c r="U1548" s="211"/>
      <c r="V1548" s="211"/>
      <c r="W1548" s="133" t="str">
        <f>VLOOKUP(TRIM(X1548),X10:Y88,2,FALSE)</f>
        <v>Krisztian</v>
      </c>
      <c r="X1548" s="11" t="str">
        <f t="shared" si="51"/>
        <v>6.5.6.2</v>
      </c>
      <c r="AA1548" s="1">
        <f t="shared" si="50"/>
        <v>26</v>
      </c>
    </row>
    <row r="1549" spans="1:27" ht="36" customHeight="1">
      <c r="A1549" s="119" t="s">
        <v>139</v>
      </c>
      <c r="B1549" s="134" t="s">
        <v>57</v>
      </c>
      <c r="C1549" s="122" t="s">
        <v>140</v>
      </c>
      <c r="D1549" s="122" t="s">
        <v>12058</v>
      </c>
      <c r="E1549" s="123" t="s">
        <v>16060</v>
      </c>
      <c r="F1549" s="124" t="s">
        <v>23</v>
      </c>
      <c r="G1549" s="124" t="s">
        <v>142</v>
      </c>
      <c r="H1549" s="124" t="s">
        <v>16524</v>
      </c>
      <c r="I1549" s="210" t="s">
        <v>330</v>
      </c>
      <c r="J1549" s="129" t="s">
        <v>174</v>
      </c>
      <c r="K1549" s="128">
        <v>158</v>
      </c>
      <c r="L1549" s="129" t="s">
        <v>63</v>
      </c>
      <c r="M1549" s="128" t="s">
        <v>191</v>
      </c>
      <c r="N1549" s="127" t="s">
        <v>485</v>
      </c>
      <c r="O1549" s="127" t="s">
        <v>165</v>
      </c>
      <c r="P1549" s="127" t="s">
        <v>183</v>
      </c>
      <c r="Q1549" s="131" t="s">
        <v>8515</v>
      </c>
      <c r="R1549" s="131" t="s">
        <v>17460</v>
      </c>
      <c r="S1549" s="132" t="s">
        <v>145</v>
      </c>
      <c r="T1549" s="136" t="s">
        <v>278</v>
      </c>
      <c r="U1549" s="211"/>
      <c r="V1549" s="211" t="s">
        <v>245</v>
      </c>
      <c r="W1549" s="133" t="str">
        <f>VLOOKUP(TRIM(X1549),X10:Y88,2,FALSE)</f>
        <v>Krisztian</v>
      </c>
      <c r="X1549" s="11" t="str">
        <f t="shared" si="51"/>
        <v>6.5.6.2</v>
      </c>
      <c r="AA1549" s="1">
        <f t="shared" si="50"/>
        <v>31</v>
      </c>
    </row>
    <row r="1550" spans="1:27" ht="36" customHeight="1">
      <c r="A1550" s="119" t="s">
        <v>139</v>
      </c>
      <c r="B1550" s="134" t="s">
        <v>57</v>
      </c>
      <c r="C1550" s="122" t="s">
        <v>140</v>
      </c>
      <c r="D1550" s="122" t="s">
        <v>117</v>
      </c>
      <c r="E1550" s="123" t="s">
        <v>16061</v>
      </c>
      <c r="F1550" s="124" t="s">
        <v>21</v>
      </c>
      <c r="G1550" s="124" t="s">
        <v>142</v>
      </c>
      <c r="H1550" s="124" t="s">
        <v>13065</v>
      </c>
      <c r="I1550" s="210" t="s">
        <v>203</v>
      </c>
      <c r="J1550" s="129" t="s">
        <v>2280</v>
      </c>
      <c r="K1550" s="128"/>
      <c r="L1550" s="129"/>
      <c r="M1550" s="128"/>
      <c r="N1550" s="127" t="s">
        <v>7471</v>
      </c>
      <c r="O1550" s="127" t="s">
        <v>2712</v>
      </c>
      <c r="P1550" s="127" t="s">
        <v>2281</v>
      </c>
      <c r="Q1550" s="131" t="s">
        <v>13718</v>
      </c>
      <c r="R1550" s="131" t="s">
        <v>17461</v>
      </c>
      <c r="S1550" s="132" t="s">
        <v>145</v>
      </c>
      <c r="T1550" s="136" t="s">
        <v>201</v>
      </c>
      <c r="U1550" s="211"/>
      <c r="V1550" s="211" t="s">
        <v>245</v>
      </c>
      <c r="W1550" s="133" t="str">
        <f>VLOOKUP(TRIM(X1550),X10:Y88,2,FALSE)</f>
        <v>Krisztian</v>
      </c>
      <c r="X1550" s="11" t="str">
        <f t="shared" si="51"/>
        <v>6.7</v>
      </c>
      <c r="AA1550" s="1">
        <f t="shared" si="50"/>
        <v>25</v>
      </c>
    </row>
    <row r="1551" spans="1:27" ht="36" customHeight="1">
      <c r="A1551" s="119" t="s">
        <v>139</v>
      </c>
      <c r="B1551" s="134" t="s">
        <v>57</v>
      </c>
      <c r="C1551" s="122" t="s">
        <v>140</v>
      </c>
      <c r="D1551" s="122" t="s">
        <v>117</v>
      </c>
      <c r="E1551" s="123" t="s">
        <v>16062</v>
      </c>
      <c r="F1551" s="124" t="s">
        <v>180</v>
      </c>
      <c r="G1551" s="124" t="s">
        <v>142</v>
      </c>
      <c r="H1551" s="124" t="s">
        <v>12766</v>
      </c>
      <c r="I1551" s="210" t="s">
        <v>295</v>
      </c>
      <c r="J1551" s="129"/>
      <c r="K1551" s="128"/>
      <c r="L1551" s="129"/>
      <c r="M1551" s="128"/>
      <c r="N1551" s="127"/>
      <c r="O1551" s="127"/>
      <c r="P1551" s="127" t="s">
        <v>2281</v>
      </c>
      <c r="Q1551" s="131" t="s">
        <v>16823</v>
      </c>
      <c r="R1551" s="131" t="s">
        <v>17772</v>
      </c>
      <c r="S1551" s="132" t="s">
        <v>12575</v>
      </c>
      <c r="T1551" s="136" t="s">
        <v>12706</v>
      </c>
      <c r="U1551" s="211"/>
      <c r="V1551" s="211" t="s">
        <v>608</v>
      </c>
      <c r="W1551" s="133" t="str">
        <f>VLOOKUP(TRIM(X1551),X10:Y88,2,FALSE)</f>
        <v>Krisztian</v>
      </c>
      <c r="X1551" s="11" t="str">
        <f t="shared" si="51"/>
        <v>6.7</v>
      </c>
      <c r="AA1551" s="1">
        <f t="shared" si="50"/>
        <v>6</v>
      </c>
    </row>
    <row r="1552" spans="1:27" ht="36" customHeight="1">
      <c r="A1552" s="119" t="s">
        <v>139</v>
      </c>
      <c r="B1552" s="134" t="s">
        <v>57</v>
      </c>
      <c r="C1552" s="122" t="s">
        <v>140</v>
      </c>
      <c r="D1552" s="122" t="s">
        <v>117</v>
      </c>
      <c r="E1552" s="123" t="s">
        <v>16063</v>
      </c>
      <c r="F1552" s="124" t="s">
        <v>21</v>
      </c>
      <c r="G1552" s="124" t="s">
        <v>142</v>
      </c>
      <c r="H1552" s="124" t="s">
        <v>13315</v>
      </c>
      <c r="I1552" s="210" t="s">
        <v>344</v>
      </c>
      <c r="J1552" s="129" t="s">
        <v>2280</v>
      </c>
      <c r="K1552" s="128"/>
      <c r="L1552" s="129"/>
      <c r="M1552" s="128"/>
      <c r="N1552" s="127" t="s">
        <v>7471</v>
      </c>
      <c r="O1552" s="127" t="s">
        <v>2712</v>
      </c>
      <c r="P1552" s="127" t="s">
        <v>2281</v>
      </c>
      <c r="Q1552" s="131" t="s">
        <v>13308</v>
      </c>
      <c r="R1552" s="131" t="s">
        <v>17751</v>
      </c>
      <c r="S1552" s="132" t="s">
        <v>12575</v>
      </c>
      <c r="T1552" s="136" t="s">
        <v>13309</v>
      </c>
      <c r="U1552" s="211"/>
      <c r="V1552" s="211" t="s">
        <v>608</v>
      </c>
      <c r="W1552" s="133" t="str">
        <f>VLOOKUP(TRIM(X1552),X10:Y88,2,FALSE)</f>
        <v>Krisztian</v>
      </c>
      <c r="X1552" s="11" t="str">
        <f t="shared" si="51"/>
        <v>6.7</v>
      </c>
      <c r="AA1552" s="1">
        <f t="shared" si="50"/>
        <v>19</v>
      </c>
    </row>
    <row r="1553" spans="1:27" ht="36" customHeight="1">
      <c r="A1553" s="119" t="s">
        <v>139</v>
      </c>
      <c r="B1553" s="134" t="s">
        <v>57</v>
      </c>
      <c r="C1553" s="122" t="s">
        <v>140</v>
      </c>
      <c r="D1553" s="122" t="s">
        <v>117</v>
      </c>
      <c r="E1553" s="123" t="s">
        <v>16064</v>
      </c>
      <c r="F1553" s="124" t="s">
        <v>21</v>
      </c>
      <c r="G1553" s="124" t="s">
        <v>142</v>
      </c>
      <c r="H1553" s="124" t="s">
        <v>12943</v>
      </c>
      <c r="I1553" s="210" t="s">
        <v>225</v>
      </c>
      <c r="J1553" s="129" t="s">
        <v>2280</v>
      </c>
      <c r="K1553" s="128"/>
      <c r="L1553" s="129"/>
      <c r="M1553" s="128"/>
      <c r="N1553" s="127" t="s">
        <v>7471</v>
      </c>
      <c r="O1553" s="127" t="s">
        <v>2712</v>
      </c>
      <c r="P1553" s="127" t="s">
        <v>2281</v>
      </c>
      <c r="Q1553" s="131" t="s">
        <v>12833</v>
      </c>
      <c r="R1553" s="131" t="s">
        <v>17462</v>
      </c>
      <c r="S1553" s="132" t="s">
        <v>145</v>
      </c>
      <c r="T1553" s="136" t="s">
        <v>226</v>
      </c>
      <c r="U1553" s="211"/>
      <c r="V1553" s="211" t="s">
        <v>245</v>
      </c>
      <c r="W1553" s="133" t="str">
        <f>VLOOKUP(TRIM(X1553),X10:Y88,2,FALSE)</f>
        <v>Krisztian</v>
      </c>
      <c r="X1553" s="11" t="str">
        <f t="shared" si="51"/>
        <v>6.7</v>
      </c>
      <c r="AA1553" s="1">
        <f t="shared" si="50"/>
        <v>8</v>
      </c>
    </row>
    <row r="1554" spans="1:27" ht="36" customHeight="1">
      <c r="A1554" s="119" t="s">
        <v>139</v>
      </c>
      <c r="B1554" s="134" t="s">
        <v>57</v>
      </c>
      <c r="C1554" s="122" t="s">
        <v>140</v>
      </c>
      <c r="D1554" s="122" t="s">
        <v>117</v>
      </c>
      <c r="E1554" s="123" t="s">
        <v>16065</v>
      </c>
      <c r="F1554" s="124" t="s">
        <v>21</v>
      </c>
      <c r="G1554" s="124" t="s">
        <v>142</v>
      </c>
      <c r="H1554" s="124" t="s">
        <v>13058</v>
      </c>
      <c r="I1554" s="210" t="s">
        <v>203</v>
      </c>
      <c r="J1554" s="129" t="s">
        <v>2280</v>
      </c>
      <c r="K1554" s="128"/>
      <c r="L1554" s="129"/>
      <c r="M1554" s="128"/>
      <c r="N1554" s="127" t="s">
        <v>7471</v>
      </c>
      <c r="O1554" s="127" t="s">
        <v>2712</v>
      </c>
      <c r="P1554" s="127" t="s">
        <v>2281</v>
      </c>
      <c r="Q1554" s="131" t="s">
        <v>13715</v>
      </c>
      <c r="R1554" s="131" t="s">
        <v>17463</v>
      </c>
      <c r="S1554" s="132" t="s">
        <v>145</v>
      </c>
      <c r="T1554" s="136" t="s">
        <v>201</v>
      </c>
      <c r="U1554" s="211"/>
      <c r="V1554" s="211" t="s">
        <v>245</v>
      </c>
      <c r="W1554" s="133" t="str">
        <f>VLOOKUP(TRIM(X1554),X10:Y88,2,FALSE)</f>
        <v>Krisztian</v>
      </c>
      <c r="X1554" s="11" t="str">
        <f t="shared" si="51"/>
        <v>6.7</v>
      </c>
      <c r="AA1554" s="1">
        <f t="shared" si="50"/>
        <v>25</v>
      </c>
    </row>
    <row r="1555" spans="1:27" ht="36" customHeight="1">
      <c r="A1555" s="119" t="s">
        <v>139</v>
      </c>
      <c r="B1555" s="134" t="s">
        <v>57</v>
      </c>
      <c r="C1555" s="122" t="s">
        <v>140</v>
      </c>
      <c r="D1555" s="122" t="s">
        <v>118</v>
      </c>
      <c r="E1555" s="123" t="s">
        <v>16066</v>
      </c>
      <c r="F1555" s="124" t="s">
        <v>21</v>
      </c>
      <c r="G1555" s="124" t="s">
        <v>142</v>
      </c>
      <c r="H1555" s="124" t="s">
        <v>12989</v>
      </c>
      <c r="I1555" s="210" t="s">
        <v>13367</v>
      </c>
      <c r="J1555" s="129" t="s">
        <v>2193</v>
      </c>
      <c r="K1555" s="128"/>
      <c r="L1555" s="129"/>
      <c r="M1555" s="128"/>
      <c r="N1555" s="127" t="s">
        <v>7471</v>
      </c>
      <c r="O1555" s="127" t="s">
        <v>2712</v>
      </c>
      <c r="P1555" s="127" t="s">
        <v>2194</v>
      </c>
      <c r="Q1555" s="131" t="s">
        <v>12863</v>
      </c>
      <c r="R1555" s="131" t="s">
        <v>17464</v>
      </c>
      <c r="S1555" s="132" t="s">
        <v>145</v>
      </c>
      <c r="T1555" s="136" t="s">
        <v>12864</v>
      </c>
      <c r="U1555" s="211"/>
      <c r="V1555" s="211" t="s">
        <v>245</v>
      </c>
      <c r="W1555" s="133" t="str">
        <f>VLOOKUP(TRIM(X1555),X10:Y88,2,FALSE)</f>
        <v>Krisztian</v>
      </c>
      <c r="X1555" s="11" t="str">
        <f t="shared" si="51"/>
        <v>6.8</v>
      </c>
      <c r="AA1555" s="1">
        <f t="shared" si="50"/>
        <v>8</v>
      </c>
    </row>
    <row r="1556" spans="1:27" ht="36" customHeight="1">
      <c r="A1556" s="119" t="s">
        <v>139</v>
      </c>
      <c r="B1556" s="134" t="s">
        <v>57</v>
      </c>
      <c r="C1556" s="122" t="s">
        <v>140</v>
      </c>
      <c r="D1556" s="122" t="s">
        <v>118</v>
      </c>
      <c r="E1556" s="123" t="s">
        <v>16067</v>
      </c>
      <c r="F1556" s="124" t="s">
        <v>21</v>
      </c>
      <c r="G1556" s="124" t="s">
        <v>142</v>
      </c>
      <c r="H1556" s="124" t="s">
        <v>13036</v>
      </c>
      <c r="I1556" s="210" t="s">
        <v>241</v>
      </c>
      <c r="J1556" s="129" t="s">
        <v>2193</v>
      </c>
      <c r="K1556" s="128"/>
      <c r="L1556" s="129"/>
      <c r="M1556" s="128"/>
      <c r="N1556" s="127" t="s">
        <v>7471</v>
      </c>
      <c r="O1556" s="127" t="s">
        <v>2712</v>
      </c>
      <c r="P1556" s="127" t="s">
        <v>2194</v>
      </c>
      <c r="Q1556" s="131" t="s">
        <v>12900</v>
      </c>
      <c r="R1556" s="131" t="s">
        <v>17465</v>
      </c>
      <c r="S1556" s="132" t="s">
        <v>145</v>
      </c>
      <c r="T1556" s="136" t="s">
        <v>242</v>
      </c>
      <c r="U1556" s="211"/>
      <c r="V1556" s="211" t="s">
        <v>245</v>
      </c>
      <c r="W1556" s="133" t="str">
        <f>VLOOKUP(TRIM(X1556),X10:Y88,2,FALSE)</f>
        <v>Krisztian</v>
      </c>
      <c r="X1556" s="11" t="str">
        <f t="shared" si="51"/>
        <v>6.8</v>
      </c>
      <c r="AA1556" s="1">
        <f t="shared" si="50"/>
        <v>7</v>
      </c>
    </row>
    <row r="1557" spans="1:27" ht="36" customHeight="1">
      <c r="A1557" s="119" t="s">
        <v>139</v>
      </c>
      <c r="B1557" s="134" t="s">
        <v>57</v>
      </c>
      <c r="C1557" s="122" t="s">
        <v>140</v>
      </c>
      <c r="D1557" s="122" t="s">
        <v>118</v>
      </c>
      <c r="E1557" s="123" t="s">
        <v>16068</v>
      </c>
      <c r="F1557" s="124" t="s">
        <v>21</v>
      </c>
      <c r="G1557" s="124" t="s">
        <v>142</v>
      </c>
      <c r="H1557" s="124" t="s">
        <v>12723</v>
      </c>
      <c r="I1557" s="210" t="s">
        <v>2398</v>
      </c>
      <c r="J1557" s="129" t="s">
        <v>2193</v>
      </c>
      <c r="K1557" s="128"/>
      <c r="L1557" s="129"/>
      <c r="M1557" s="128"/>
      <c r="N1557" s="127" t="s">
        <v>7471</v>
      </c>
      <c r="O1557" s="127" t="s">
        <v>2712</v>
      </c>
      <c r="P1557" s="127" t="s">
        <v>2194</v>
      </c>
      <c r="Q1557" s="131" t="s">
        <v>12672</v>
      </c>
      <c r="R1557" s="131" t="s">
        <v>17466</v>
      </c>
      <c r="S1557" s="132" t="s">
        <v>145</v>
      </c>
      <c r="T1557" s="136" t="s">
        <v>2395</v>
      </c>
      <c r="U1557" s="211"/>
      <c r="V1557" s="211" t="s">
        <v>245</v>
      </c>
      <c r="W1557" s="133" t="str">
        <f>VLOOKUP(TRIM(X1557),X10:Y88,2,FALSE)</f>
        <v>Krisztian</v>
      </c>
      <c r="X1557" s="11" t="str">
        <f t="shared" si="51"/>
        <v>6.8</v>
      </c>
      <c r="AA1557" s="1">
        <f t="shared" si="50"/>
        <v>4</v>
      </c>
    </row>
    <row r="1558" spans="1:27" ht="36" customHeight="1">
      <c r="A1558" s="119" t="s">
        <v>139</v>
      </c>
      <c r="B1558" s="134" t="s">
        <v>57</v>
      </c>
      <c r="C1558" s="122" t="s">
        <v>140</v>
      </c>
      <c r="D1558" s="122" t="s">
        <v>118</v>
      </c>
      <c r="E1558" s="123" t="s">
        <v>16069</v>
      </c>
      <c r="F1558" s="124" t="s">
        <v>21</v>
      </c>
      <c r="G1558" s="124" t="s">
        <v>142</v>
      </c>
      <c r="H1558" s="124" t="s">
        <v>12786</v>
      </c>
      <c r="I1558" s="210" t="s">
        <v>17558</v>
      </c>
      <c r="J1558" s="129" t="s">
        <v>2193</v>
      </c>
      <c r="K1558" s="128"/>
      <c r="L1558" s="129"/>
      <c r="M1558" s="128"/>
      <c r="N1558" s="127" t="s">
        <v>7471</v>
      </c>
      <c r="O1558" s="127" t="s">
        <v>2712</v>
      </c>
      <c r="P1558" s="127" t="s">
        <v>2194</v>
      </c>
      <c r="Q1558" s="131" t="s">
        <v>12776</v>
      </c>
      <c r="R1558" s="131" t="s">
        <v>17752</v>
      </c>
      <c r="S1558" s="132" t="s">
        <v>12575</v>
      </c>
      <c r="T1558" s="136" t="s">
        <v>12706</v>
      </c>
      <c r="U1558" s="211"/>
      <c r="V1558" s="211" t="s">
        <v>608</v>
      </c>
      <c r="W1558" s="133" t="str">
        <f>VLOOKUP(TRIM(X1558),X10:Y88,2,FALSE)</f>
        <v>Krisztian</v>
      </c>
      <c r="X1558" s="11" t="str">
        <f t="shared" si="51"/>
        <v>6.8</v>
      </c>
      <c r="AA1558" s="1">
        <f t="shared" si="50"/>
        <v>23</v>
      </c>
    </row>
    <row r="1559" spans="1:27" ht="36" customHeight="1">
      <c r="A1559" s="119" t="s">
        <v>139</v>
      </c>
      <c r="B1559" s="134" t="s">
        <v>57</v>
      </c>
      <c r="C1559" s="122" t="s">
        <v>140</v>
      </c>
      <c r="D1559" s="122" t="s">
        <v>12058</v>
      </c>
      <c r="E1559" s="123" t="s">
        <v>16070</v>
      </c>
      <c r="F1559" s="124" t="s">
        <v>180</v>
      </c>
      <c r="G1559" s="124" t="s">
        <v>142</v>
      </c>
      <c r="H1559" s="124" t="s">
        <v>8796</v>
      </c>
      <c r="I1559" s="210" t="s">
        <v>225</v>
      </c>
      <c r="J1559" s="129"/>
      <c r="K1559" s="128"/>
      <c r="L1559" s="129"/>
      <c r="M1559" s="128"/>
      <c r="N1559" s="127"/>
      <c r="O1559" s="127" t="s">
        <v>165</v>
      </c>
      <c r="P1559" s="127" t="s">
        <v>183</v>
      </c>
      <c r="Q1559" s="131" t="s">
        <v>7520</v>
      </c>
      <c r="R1559" s="131" t="s">
        <v>16881</v>
      </c>
      <c r="S1559" s="132" t="s">
        <v>16880</v>
      </c>
      <c r="T1559" s="136" t="s">
        <v>226</v>
      </c>
      <c r="U1559" s="211"/>
      <c r="V1559" s="211"/>
      <c r="W1559" s="133" t="str">
        <f>VLOOKUP(TRIM(X1559),X10:Y88,2,FALSE)</f>
        <v>Krisztian</v>
      </c>
      <c r="X1559" s="11" t="str">
        <f t="shared" si="51"/>
        <v>6.5.6.2</v>
      </c>
      <c r="AA1559" s="1">
        <f t="shared" si="50"/>
        <v>8</v>
      </c>
    </row>
    <row r="1560" spans="1:27" ht="36" customHeight="1">
      <c r="A1560" s="119" t="s">
        <v>139</v>
      </c>
      <c r="B1560" s="134" t="s">
        <v>57</v>
      </c>
      <c r="C1560" s="122" t="s">
        <v>140</v>
      </c>
      <c r="D1560" s="122" t="s">
        <v>2170</v>
      </c>
      <c r="E1560" s="123" t="s">
        <v>16071</v>
      </c>
      <c r="F1560" s="124" t="s">
        <v>21</v>
      </c>
      <c r="G1560" s="124" t="s">
        <v>142</v>
      </c>
      <c r="H1560" s="124" t="s">
        <v>7924</v>
      </c>
      <c r="I1560" s="210" t="s">
        <v>2350</v>
      </c>
      <c r="J1560" s="129" t="s">
        <v>2365</v>
      </c>
      <c r="K1560" s="128"/>
      <c r="L1560" s="129"/>
      <c r="M1560" s="128"/>
      <c r="N1560" s="127" t="s">
        <v>7390</v>
      </c>
      <c r="O1560" s="127" t="s">
        <v>165</v>
      </c>
      <c r="P1560" s="127" t="s">
        <v>2366</v>
      </c>
      <c r="Q1560" s="131" t="s">
        <v>12364</v>
      </c>
      <c r="R1560" s="131" t="s">
        <v>16933</v>
      </c>
      <c r="S1560" s="132" t="s">
        <v>145</v>
      </c>
      <c r="T1560" s="136" t="s">
        <v>235</v>
      </c>
      <c r="U1560" s="211"/>
      <c r="V1560" s="211"/>
      <c r="W1560" s="133" t="str">
        <f>VLOOKUP(TRIM(X1560),X10:Y88,2,FALSE)</f>
        <v>Krisztian</v>
      </c>
      <c r="X1560" s="11" t="str">
        <f t="shared" si="51"/>
        <v>6.16</v>
      </c>
      <c r="AA1560" s="1">
        <f t="shared" si="50"/>
        <v>26</v>
      </c>
    </row>
    <row r="1561" spans="1:27" ht="36" customHeight="1">
      <c r="A1561" s="119" t="s">
        <v>139</v>
      </c>
      <c r="B1561" s="134" t="s">
        <v>57</v>
      </c>
      <c r="C1561" s="122" t="s">
        <v>140</v>
      </c>
      <c r="D1561" s="122" t="s">
        <v>12058</v>
      </c>
      <c r="E1561" s="123" t="s">
        <v>16072</v>
      </c>
      <c r="F1561" s="124" t="s">
        <v>23</v>
      </c>
      <c r="G1561" s="124" t="s">
        <v>142</v>
      </c>
      <c r="H1561" s="124" t="s">
        <v>17712</v>
      </c>
      <c r="I1561" s="210" t="s">
        <v>189</v>
      </c>
      <c r="J1561" s="129" t="s">
        <v>5550</v>
      </c>
      <c r="K1561" s="128">
        <v>31</v>
      </c>
      <c r="L1561" s="129" t="s">
        <v>63</v>
      </c>
      <c r="M1561" s="128" t="s">
        <v>191</v>
      </c>
      <c r="N1561" s="127" t="s">
        <v>485</v>
      </c>
      <c r="O1561" s="127" t="s">
        <v>165</v>
      </c>
      <c r="P1561" s="127" t="s">
        <v>183</v>
      </c>
      <c r="Q1561" s="131" t="s">
        <v>8516</v>
      </c>
      <c r="R1561" s="131" t="s">
        <v>17467</v>
      </c>
      <c r="S1561" s="132" t="s">
        <v>145</v>
      </c>
      <c r="T1561" s="136" t="s">
        <v>278</v>
      </c>
      <c r="U1561" s="211"/>
      <c r="V1561" s="211" t="s">
        <v>245</v>
      </c>
      <c r="W1561" s="133" t="str">
        <f>VLOOKUP(TRIM(X1561),X10:Y88,2,FALSE)</f>
        <v>Krisztian</v>
      </c>
      <c r="X1561" s="11" t="str">
        <f t="shared" si="51"/>
        <v>6.5.6.2</v>
      </c>
      <c r="AA1561" s="1">
        <f t="shared" ref="AA1561:AA1624" si="52">LEN(I1561)</f>
        <v>17</v>
      </c>
    </row>
    <row r="1562" spans="1:27" ht="36" customHeight="1">
      <c r="A1562" s="119" t="s">
        <v>139</v>
      </c>
      <c r="B1562" s="134" t="s">
        <v>57</v>
      </c>
      <c r="C1562" s="122" t="s">
        <v>140</v>
      </c>
      <c r="D1562" s="122" t="s">
        <v>12058</v>
      </c>
      <c r="E1562" s="123" t="s">
        <v>16073</v>
      </c>
      <c r="F1562" s="124" t="s">
        <v>24</v>
      </c>
      <c r="G1562" s="124" t="s">
        <v>142</v>
      </c>
      <c r="H1562" s="124" t="s">
        <v>16874</v>
      </c>
      <c r="I1562" s="210" t="s">
        <v>181</v>
      </c>
      <c r="J1562" s="129" t="s">
        <v>5550</v>
      </c>
      <c r="K1562" s="128">
        <v>35</v>
      </c>
      <c r="L1562" s="129" t="s">
        <v>63</v>
      </c>
      <c r="M1562" s="128" t="s">
        <v>191</v>
      </c>
      <c r="N1562" s="127" t="s">
        <v>485</v>
      </c>
      <c r="O1562" s="127" t="s">
        <v>165</v>
      </c>
      <c r="P1562" s="127" t="s">
        <v>183</v>
      </c>
      <c r="Q1562" s="131" t="s">
        <v>13688</v>
      </c>
      <c r="R1562" s="131" t="s">
        <v>16876</v>
      </c>
      <c r="S1562" s="132" t="s">
        <v>16875</v>
      </c>
      <c r="T1562" s="136" t="s">
        <v>336</v>
      </c>
      <c r="U1562" s="211"/>
      <c r="V1562" s="211"/>
      <c r="W1562" s="133" t="str">
        <f>VLOOKUP(TRIM(X1562),X10:Y88,2,FALSE)</f>
        <v>Krisztian</v>
      </c>
      <c r="X1562" s="11" t="str">
        <f t="shared" si="51"/>
        <v>6.5.6.2</v>
      </c>
      <c r="AA1562" s="1">
        <f t="shared" si="52"/>
        <v>12</v>
      </c>
    </row>
    <row r="1563" spans="1:27" ht="36" customHeight="1">
      <c r="A1563" s="119" t="s">
        <v>139</v>
      </c>
      <c r="B1563" s="134" t="s">
        <v>57</v>
      </c>
      <c r="C1563" s="122" t="s">
        <v>140</v>
      </c>
      <c r="D1563" s="122" t="s">
        <v>97</v>
      </c>
      <c r="E1563" s="123" t="s">
        <v>16074</v>
      </c>
      <c r="F1563" s="124" t="s">
        <v>23</v>
      </c>
      <c r="G1563" s="124" t="s">
        <v>142</v>
      </c>
      <c r="H1563" s="124" t="s">
        <v>17623</v>
      </c>
      <c r="I1563" s="210" t="s">
        <v>270</v>
      </c>
      <c r="J1563" s="129" t="s">
        <v>174</v>
      </c>
      <c r="K1563" s="128">
        <v>25</v>
      </c>
      <c r="L1563" s="129" t="s">
        <v>63</v>
      </c>
      <c r="M1563" s="128" t="s">
        <v>191</v>
      </c>
      <c r="N1563" s="127" t="s">
        <v>485</v>
      </c>
      <c r="O1563" s="127" t="s">
        <v>165</v>
      </c>
      <c r="P1563" s="127" t="s">
        <v>183</v>
      </c>
      <c r="Q1563" s="131" t="s">
        <v>13411</v>
      </c>
      <c r="R1563" s="131" t="s">
        <v>17468</v>
      </c>
      <c r="S1563" s="132" t="s">
        <v>145</v>
      </c>
      <c r="T1563" s="136" t="s">
        <v>273</v>
      </c>
      <c r="U1563" s="211"/>
      <c r="V1563" s="211" t="s">
        <v>245</v>
      </c>
      <c r="W1563" s="133" t="str">
        <f>VLOOKUP(TRIM(X1563),X10:Y88,2,FALSE)</f>
        <v>Frank</v>
      </c>
      <c r="X1563" s="11" t="str">
        <f t="shared" si="51"/>
        <v>6.5.2</v>
      </c>
      <c r="AA1563" s="1">
        <f t="shared" si="52"/>
        <v>3</v>
      </c>
    </row>
    <row r="1564" spans="1:27" ht="36" customHeight="1">
      <c r="A1564" s="119" t="s">
        <v>139</v>
      </c>
      <c r="B1564" s="134" t="s">
        <v>57</v>
      </c>
      <c r="C1564" s="122" t="s">
        <v>140</v>
      </c>
      <c r="D1564" s="122" t="s">
        <v>97</v>
      </c>
      <c r="E1564" s="123" t="s">
        <v>16075</v>
      </c>
      <c r="F1564" s="124" t="s">
        <v>23</v>
      </c>
      <c r="G1564" s="124" t="s">
        <v>142</v>
      </c>
      <c r="H1564" s="124" t="s">
        <v>16370</v>
      </c>
      <c r="I1564" s="210" t="s">
        <v>16367</v>
      </c>
      <c r="J1564" s="129" t="s">
        <v>174</v>
      </c>
      <c r="K1564" s="128">
        <v>64</v>
      </c>
      <c r="L1564" s="129" t="s">
        <v>68</v>
      </c>
      <c r="M1564" s="128" t="s">
        <v>191</v>
      </c>
      <c r="N1564" s="127" t="s">
        <v>485</v>
      </c>
      <c r="O1564" s="127" t="s">
        <v>165</v>
      </c>
      <c r="P1564" s="127" t="s">
        <v>183</v>
      </c>
      <c r="Q1564" s="131" t="s">
        <v>13455</v>
      </c>
      <c r="R1564" s="131" t="s">
        <v>17469</v>
      </c>
      <c r="S1564" s="132" t="s">
        <v>145</v>
      </c>
      <c r="T1564" s="136" t="s">
        <v>287</v>
      </c>
      <c r="U1564" s="211"/>
      <c r="V1564" s="211" t="s">
        <v>245</v>
      </c>
      <c r="W1564" s="133" t="str">
        <f>VLOOKUP(TRIM(X1564),X10:Y88,2,FALSE)</f>
        <v>Frank</v>
      </c>
      <c r="X1564" s="11" t="str">
        <f t="shared" si="51"/>
        <v>6.5.2</v>
      </c>
      <c r="AA1564" s="1">
        <f t="shared" si="52"/>
        <v>51</v>
      </c>
    </row>
    <row r="1565" spans="1:27" ht="36" customHeight="1">
      <c r="A1565" s="119" t="s">
        <v>139</v>
      </c>
      <c r="B1565" s="134" t="s">
        <v>57</v>
      </c>
      <c r="C1565" s="122" t="s">
        <v>140</v>
      </c>
      <c r="D1565" s="122" t="s">
        <v>97</v>
      </c>
      <c r="E1565" s="123" t="s">
        <v>16076</v>
      </c>
      <c r="F1565" s="124" t="s">
        <v>23</v>
      </c>
      <c r="G1565" s="124" t="s">
        <v>142</v>
      </c>
      <c r="H1565" s="124" t="s">
        <v>16373</v>
      </c>
      <c r="I1565" s="210" t="s">
        <v>181</v>
      </c>
      <c r="J1565" s="127" t="s">
        <v>185</v>
      </c>
      <c r="K1565" s="212">
        <v>170</v>
      </c>
      <c r="L1565" s="127" t="s">
        <v>63</v>
      </c>
      <c r="M1565" s="212" t="s">
        <v>191</v>
      </c>
      <c r="N1565" s="127" t="s">
        <v>485</v>
      </c>
      <c r="O1565" s="127" t="s">
        <v>165</v>
      </c>
      <c r="P1565" s="127" t="s">
        <v>183</v>
      </c>
      <c r="Q1565" s="131" t="s">
        <v>13605</v>
      </c>
      <c r="R1565" s="131" t="s">
        <v>17470</v>
      </c>
      <c r="S1565" s="132" t="s">
        <v>145</v>
      </c>
      <c r="T1565" s="136" t="s">
        <v>179</v>
      </c>
      <c r="U1565" s="211"/>
      <c r="V1565" s="211" t="s">
        <v>245</v>
      </c>
      <c r="W1565" s="133" t="str">
        <f>VLOOKUP(TRIM(X1565),X10:Y88,2,FALSE)</f>
        <v>Frank</v>
      </c>
      <c r="X1565" s="11" t="str">
        <f t="shared" si="51"/>
        <v>6.5.2</v>
      </c>
      <c r="AA1565" s="1">
        <f t="shared" si="52"/>
        <v>12</v>
      </c>
    </row>
    <row r="1566" spans="1:27" ht="36" customHeight="1">
      <c r="A1566" s="119" t="s">
        <v>139</v>
      </c>
      <c r="B1566" s="134" t="s">
        <v>57</v>
      </c>
      <c r="C1566" s="122" t="s">
        <v>140</v>
      </c>
      <c r="D1566" s="122" t="s">
        <v>97</v>
      </c>
      <c r="E1566" s="123" t="s">
        <v>16077</v>
      </c>
      <c r="F1566" s="124" t="s">
        <v>24</v>
      </c>
      <c r="G1566" s="124" t="s">
        <v>142</v>
      </c>
      <c r="H1566" s="124" t="s">
        <v>16378</v>
      </c>
      <c r="I1566" s="210" t="s">
        <v>2350</v>
      </c>
      <c r="J1566" s="129" t="s">
        <v>185</v>
      </c>
      <c r="K1566" s="128">
        <v>190</v>
      </c>
      <c r="L1566" s="129" t="s">
        <v>68</v>
      </c>
      <c r="M1566" s="128" t="s">
        <v>191</v>
      </c>
      <c r="N1566" s="127" t="s">
        <v>485</v>
      </c>
      <c r="O1566" s="127" t="s">
        <v>165</v>
      </c>
      <c r="P1566" s="127" t="s">
        <v>183</v>
      </c>
      <c r="Q1566" s="131" t="s">
        <v>13634</v>
      </c>
      <c r="R1566" s="131" t="s">
        <v>16750</v>
      </c>
      <c r="S1566" s="132" t="s">
        <v>159</v>
      </c>
      <c r="T1566" s="136" t="s">
        <v>246</v>
      </c>
      <c r="U1566" s="211"/>
      <c r="V1566" s="211"/>
      <c r="W1566" s="133" t="str">
        <f>VLOOKUP(TRIM(X1566),X10:Y88,2,FALSE)</f>
        <v>Frank</v>
      </c>
      <c r="X1566" s="11" t="str">
        <f t="shared" ref="X1566:X1629" si="53">IF(ISNONTEXT(D1566),"" &amp; D1566 &amp;"",T(D1566))</f>
        <v>6.5.2</v>
      </c>
      <c r="AA1566" s="1">
        <f t="shared" si="52"/>
        <v>26</v>
      </c>
    </row>
    <row r="1567" spans="1:27" ht="36" customHeight="1">
      <c r="A1567" s="119" t="s">
        <v>139</v>
      </c>
      <c r="B1567" s="134" t="s">
        <v>57</v>
      </c>
      <c r="C1567" s="122" t="s">
        <v>140</v>
      </c>
      <c r="D1567" s="122" t="s">
        <v>97</v>
      </c>
      <c r="E1567" s="123" t="s">
        <v>16078</v>
      </c>
      <c r="F1567" s="124" t="s">
        <v>180</v>
      </c>
      <c r="G1567" s="124" t="s">
        <v>142</v>
      </c>
      <c r="H1567" s="124" t="s">
        <v>16379</v>
      </c>
      <c r="I1567" s="210" t="s">
        <v>295</v>
      </c>
      <c r="J1567" s="129"/>
      <c r="K1567" s="128"/>
      <c r="L1567" s="129"/>
      <c r="M1567" s="128"/>
      <c r="N1567" s="127"/>
      <c r="O1567" s="127" t="s">
        <v>165</v>
      </c>
      <c r="P1567" s="127" t="s">
        <v>183</v>
      </c>
      <c r="Q1567" s="131" t="s">
        <v>16380</v>
      </c>
      <c r="R1567" s="131" t="s">
        <v>16748</v>
      </c>
      <c r="S1567" s="132" t="s">
        <v>16749</v>
      </c>
      <c r="T1567" s="136" t="s">
        <v>462</v>
      </c>
      <c r="U1567" s="211"/>
      <c r="V1567" s="211"/>
      <c r="W1567" s="133" t="str">
        <f>VLOOKUP(TRIM(X1567),X10:Y88,2,FALSE)</f>
        <v>Frank</v>
      </c>
      <c r="X1567" s="11" t="str">
        <f t="shared" si="53"/>
        <v>6.5.2</v>
      </c>
      <c r="AA1567" s="1">
        <f t="shared" si="52"/>
        <v>6</v>
      </c>
    </row>
    <row r="1568" spans="1:27" ht="36" customHeight="1">
      <c r="A1568" s="119" t="s">
        <v>139</v>
      </c>
      <c r="B1568" s="134" t="s">
        <v>57</v>
      </c>
      <c r="C1568" s="122" t="s">
        <v>140</v>
      </c>
      <c r="D1568" s="122" t="s">
        <v>611</v>
      </c>
      <c r="E1568" s="123" t="s">
        <v>16079</v>
      </c>
      <c r="F1568" s="124" t="s">
        <v>23</v>
      </c>
      <c r="G1568" s="124" t="s">
        <v>142</v>
      </c>
      <c r="H1568" s="124" t="s">
        <v>16385</v>
      </c>
      <c r="I1568" s="210" t="s">
        <v>682</v>
      </c>
      <c r="J1568" s="129" t="s">
        <v>185</v>
      </c>
      <c r="K1568" s="128">
        <v>187</v>
      </c>
      <c r="L1568" s="129" t="s">
        <v>63</v>
      </c>
      <c r="M1568" s="128" t="s">
        <v>191</v>
      </c>
      <c r="N1568" s="127" t="s">
        <v>485</v>
      </c>
      <c r="O1568" s="127" t="s">
        <v>165</v>
      </c>
      <c r="P1568" s="127" t="s">
        <v>183</v>
      </c>
      <c r="Q1568" s="131" t="s">
        <v>13626</v>
      </c>
      <c r="R1568" s="131" t="s">
        <v>17471</v>
      </c>
      <c r="S1568" s="132" t="s">
        <v>145</v>
      </c>
      <c r="T1568" s="136" t="s">
        <v>346</v>
      </c>
      <c r="U1568" s="211"/>
      <c r="V1568" s="211" t="s">
        <v>245</v>
      </c>
      <c r="W1568" s="133" t="str">
        <f>VLOOKUP(TRIM(X1568),X10:Y88,2,FALSE)</f>
        <v>Frank</v>
      </c>
      <c r="X1568" s="11" t="str">
        <f t="shared" si="53"/>
        <v>6.5.7.1</v>
      </c>
      <c r="AA1568" s="1">
        <f t="shared" si="52"/>
        <v>17</v>
      </c>
    </row>
    <row r="1569" spans="1:27" ht="36" customHeight="1">
      <c r="A1569" s="119" t="s">
        <v>139</v>
      </c>
      <c r="B1569" s="134" t="s">
        <v>57</v>
      </c>
      <c r="C1569" s="122" t="s">
        <v>140</v>
      </c>
      <c r="D1569" s="122" t="s">
        <v>100</v>
      </c>
      <c r="E1569" s="123" t="s">
        <v>16080</v>
      </c>
      <c r="F1569" s="124" t="s">
        <v>24</v>
      </c>
      <c r="G1569" s="124" t="s">
        <v>142</v>
      </c>
      <c r="H1569" s="124" t="s">
        <v>16390</v>
      </c>
      <c r="I1569" s="210" t="s">
        <v>17578</v>
      </c>
      <c r="J1569" s="129" t="s">
        <v>174</v>
      </c>
      <c r="K1569" s="128">
        <v>66</v>
      </c>
      <c r="L1569" s="129" t="s">
        <v>68</v>
      </c>
      <c r="M1569" s="128" t="s">
        <v>191</v>
      </c>
      <c r="N1569" s="127" t="s">
        <v>485</v>
      </c>
      <c r="O1569" s="127" t="s">
        <v>165</v>
      </c>
      <c r="P1569" s="127" t="s">
        <v>183</v>
      </c>
      <c r="Q1569" s="131" t="s">
        <v>13463</v>
      </c>
      <c r="R1569" s="131" t="s">
        <v>16979</v>
      </c>
      <c r="S1569" s="132" t="s">
        <v>16980</v>
      </c>
      <c r="T1569" s="136" t="s">
        <v>230</v>
      </c>
      <c r="U1569" s="211"/>
      <c r="V1569" s="211"/>
      <c r="W1569" s="133" t="str">
        <f>VLOOKUP(TRIM(X1569),X10:Y88,2,FALSE)</f>
        <v>Frank</v>
      </c>
      <c r="X1569" s="11" t="str">
        <f t="shared" si="53"/>
        <v>6.5.4</v>
      </c>
      <c r="AA1569" s="1">
        <f t="shared" si="52"/>
        <v>59</v>
      </c>
    </row>
    <row r="1570" spans="1:27" ht="36" customHeight="1">
      <c r="A1570" s="119" t="s">
        <v>139</v>
      </c>
      <c r="B1570" s="134" t="s">
        <v>57</v>
      </c>
      <c r="C1570" s="122" t="s">
        <v>140</v>
      </c>
      <c r="D1570" s="122" t="s">
        <v>114</v>
      </c>
      <c r="E1570" s="123" t="s">
        <v>16081</v>
      </c>
      <c r="F1570" s="124" t="s">
        <v>24</v>
      </c>
      <c r="G1570" s="124" t="s">
        <v>142</v>
      </c>
      <c r="H1570" s="124" t="s">
        <v>16468</v>
      </c>
      <c r="I1570" s="135" t="s">
        <v>17580</v>
      </c>
      <c r="J1570" s="129" t="s">
        <v>185</v>
      </c>
      <c r="K1570" s="128">
        <v>1</v>
      </c>
      <c r="L1570" s="129" t="s">
        <v>68</v>
      </c>
      <c r="M1570" s="128" t="s">
        <v>191</v>
      </c>
      <c r="N1570" s="127" t="s">
        <v>485</v>
      </c>
      <c r="O1570" s="127" t="s">
        <v>165</v>
      </c>
      <c r="P1570" s="127" t="s">
        <v>183</v>
      </c>
      <c r="Q1570" s="131" t="s">
        <v>13375</v>
      </c>
      <c r="R1570" s="131" t="s">
        <v>16990</v>
      </c>
      <c r="S1570" s="132" t="s">
        <v>16991</v>
      </c>
      <c r="T1570" s="136" t="s">
        <v>230</v>
      </c>
      <c r="U1570" s="211"/>
      <c r="V1570" s="211"/>
      <c r="W1570" s="133" t="str">
        <f>VLOOKUP(TRIM(X1570),X10:Y88,2,FALSE)</f>
        <v>Frank</v>
      </c>
      <c r="X1570" s="11" t="str">
        <f t="shared" si="53"/>
        <v>6.5.11</v>
      </c>
      <c r="AA1570" s="1">
        <f t="shared" si="52"/>
        <v>55</v>
      </c>
    </row>
    <row r="1571" spans="1:27" ht="36" customHeight="1">
      <c r="A1571" s="119" t="s">
        <v>139</v>
      </c>
      <c r="B1571" s="134" t="s">
        <v>57</v>
      </c>
      <c r="C1571" s="122" t="s">
        <v>140</v>
      </c>
      <c r="D1571" s="122" t="s">
        <v>114</v>
      </c>
      <c r="E1571" s="123" t="s">
        <v>16082</v>
      </c>
      <c r="F1571" s="124" t="s">
        <v>24</v>
      </c>
      <c r="G1571" s="124" t="s">
        <v>142</v>
      </c>
      <c r="H1571" s="124" t="s">
        <v>16471</v>
      </c>
      <c r="I1571" s="210" t="s">
        <v>210</v>
      </c>
      <c r="J1571" s="129" t="s">
        <v>185</v>
      </c>
      <c r="K1571" s="128">
        <v>236</v>
      </c>
      <c r="L1571" s="129" t="s">
        <v>60</v>
      </c>
      <c r="M1571" s="128" t="s">
        <v>191</v>
      </c>
      <c r="N1571" s="127" t="s">
        <v>485</v>
      </c>
      <c r="O1571" s="127" t="s">
        <v>165</v>
      </c>
      <c r="P1571" s="127" t="s">
        <v>183</v>
      </c>
      <c r="Q1571" s="131" t="s">
        <v>13416</v>
      </c>
      <c r="R1571" s="131" t="s">
        <v>16473</v>
      </c>
      <c r="S1571" s="132" t="s">
        <v>16472</v>
      </c>
      <c r="T1571" s="136" t="s">
        <v>188</v>
      </c>
      <c r="U1571" s="211"/>
      <c r="V1571" s="211"/>
      <c r="W1571" s="133" t="str">
        <f>VLOOKUP(TRIM(X1571),X10:Y88,2,FALSE)</f>
        <v>Frank</v>
      </c>
      <c r="X1571" s="11" t="str">
        <f t="shared" si="53"/>
        <v>6.5.11</v>
      </c>
      <c r="AA1571" s="1">
        <f t="shared" si="52"/>
        <v>17</v>
      </c>
    </row>
    <row r="1572" spans="1:27" ht="36" customHeight="1">
      <c r="A1572" s="119" t="s">
        <v>139</v>
      </c>
      <c r="B1572" s="134" t="s">
        <v>57</v>
      </c>
      <c r="C1572" s="122" t="s">
        <v>140</v>
      </c>
      <c r="D1572" s="122" t="s">
        <v>114</v>
      </c>
      <c r="E1572" s="123" t="s">
        <v>16083</v>
      </c>
      <c r="F1572" s="124" t="s">
        <v>23</v>
      </c>
      <c r="G1572" s="124" t="s">
        <v>142</v>
      </c>
      <c r="H1572" s="124" t="s">
        <v>16477</v>
      </c>
      <c r="I1572" s="210" t="s">
        <v>17581</v>
      </c>
      <c r="J1572" s="129" t="s">
        <v>185</v>
      </c>
      <c r="K1572" s="128">
        <v>58</v>
      </c>
      <c r="L1572" s="129" t="s">
        <v>68</v>
      </c>
      <c r="M1572" s="128" t="s">
        <v>191</v>
      </c>
      <c r="N1572" s="127" t="s">
        <v>485</v>
      </c>
      <c r="O1572" s="127" t="s">
        <v>165</v>
      </c>
      <c r="P1572" s="127" t="s">
        <v>183</v>
      </c>
      <c r="Q1572" s="131" t="s">
        <v>13428</v>
      </c>
      <c r="R1572" s="131" t="s">
        <v>17472</v>
      </c>
      <c r="S1572" s="132" t="s">
        <v>145</v>
      </c>
      <c r="T1572" s="136" t="s">
        <v>188</v>
      </c>
      <c r="U1572" s="211"/>
      <c r="V1572" s="211" t="s">
        <v>245</v>
      </c>
      <c r="W1572" s="133" t="str">
        <f>VLOOKUP(TRIM(X1572),X10:Y88,2,FALSE)</f>
        <v>Frank</v>
      </c>
      <c r="X1572" s="11" t="str">
        <f t="shared" si="53"/>
        <v>6.5.11</v>
      </c>
      <c r="AA1572" s="1">
        <f t="shared" si="52"/>
        <v>38</v>
      </c>
    </row>
    <row r="1573" spans="1:27" ht="36" customHeight="1">
      <c r="A1573" s="119" t="s">
        <v>139</v>
      </c>
      <c r="B1573" s="134" t="s">
        <v>57</v>
      </c>
      <c r="C1573" s="122" t="s">
        <v>140</v>
      </c>
      <c r="D1573" s="122" t="s">
        <v>114</v>
      </c>
      <c r="E1573" s="123" t="s">
        <v>16084</v>
      </c>
      <c r="F1573" s="124" t="s">
        <v>24</v>
      </c>
      <c r="G1573" s="124" t="s">
        <v>142</v>
      </c>
      <c r="H1573" s="124" t="s">
        <v>16481</v>
      </c>
      <c r="I1573" s="210" t="s">
        <v>270</v>
      </c>
      <c r="J1573" s="129" t="s">
        <v>185</v>
      </c>
      <c r="K1573" s="128">
        <v>193</v>
      </c>
      <c r="L1573" s="129" t="s">
        <v>63</v>
      </c>
      <c r="M1573" s="128" t="s">
        <v>191</v>
      </c>
      <c r="N1573" s="127" t="s">
        <v>485</v>
      </c>
      <c r="O1573" s="127" t="s">
        <v>165</v>
      </c>
      <c r="P1573" s="127" t="s">
        <v>183</v>
      </c>
      <c r="Q1573" s="131" t="s">
        <v>13637</v>
      </c>
      <c r="R1573" s="131" t="s">
        <v>17037</v>
      </c>
      <c r="S1573" s="132" t="s">
        <v>17038</v>
      </c>
      <c r="T1573" s="136" t="s">
        <v>273</v>
      </c>
      <c r="U1573" s="211"/>
      <c r="V1573" s="211"/>
      <c r="W1573" s="133" t="str">
        <f>VLOOKUP(TRIM(X1573),X10:Y88,2,FALSE)</f>
        <v>Frank</v>
      </c>
      <c r="X1573" s="11" t="str">
        <f t="shared" si="53"/>
        <v>6.5.11</v>
      </c>
      <c r="AA1573" s="1">
        <f t="shared" si="52"/>
        <v>3</v>
      </c>
    </row>
    <row r="1574" spans="1:27" ht="36" customHeight="1">
      <c r="A1574" s="119" t="s">
        <v>139</v>
      </c>
      <c r="B1574" s="134" t="s">
        <v>57</v>
      </c>
      <c r="C1574" s="122" t="s">
        <v>140</v>
      </c>
      <c r="D1574" s="122" t="s">
        <v>114</v>
      </c>
      <c r="E1574" s="123" t="s">
        <v>16085</v>
      </c>
      <c r="F1574" s="124" t="s">
        <v>23</v>
      </c>
      <c r="G1574" s="124" t="s">
        <v>142</v>
      </c>
      <c r="H1574" s="124" t="s">
        <v>17645</v>
      </c>
      <c r="I1574" s="210" t="s">
        <v>200</v>
      </c>
      <c r="J1574" s="129" t="s">
        <v>174</v>
      </c>
      <c r="K1574" s="128">
        <v>157</v>
      </c>
      <c r="L1574" s="129" t="s">
        <v>63</v>
      </c>
      <c r="M1574" s="128" t="s">
        <v>191</v>
      </c>
      <c r="N1574" s="127" t="s">
        <v>485</v>
      </c>
      <c r="O1574" s="127" t="s">
        <v>165</v>
      </c>
      <c r="P1574" s="127" t="s">
        <v>183</v>
      </c>
      <c r="Q1574" s="131" t="s">
        <v>13669</v>
      </c>
      <c r="R1574" s="131" t="s">
        <v>17473</v>
      </c>
      <c r="S1574" s="132" t="s">
        <v>145</v>
      </c>
      <c r="T1574" s="136" t="s">
        <v>12706</v>
      </c>
      <c r="U1574" s="211"/>
      <c r="V1574" s="211" t="s">
        <v>245</v>
      </c>
      <c r="W1574" s="133" t="str">
        <f>VLOOKUP(TRIM(X1574),X10:Y88,2,FALSE)</f>
        <v>Frank</v>
      </c>
      <c r="X1574" s="11" t="str">
        <f t="shared" si="53"/>
        <v>6.5.11</v>
      </c>
      <c r="AA1574" s="1">
        <f t="shared" si="52"/>
        <v>6</v>
      </c>
    </row>
    <row r="1575" spans="1:27" ht="36" customHeight="1">
      <c r="A1575" s="119" t="s">
        <v>139</v>
      </c>
      <c r="B1575" s="134" t="s">
        <v>57</v>
      </c>
      <c r="C1575" s="122" t="s">
        <v>140</v>
      </c>
      <c r="D1575" s="122" t="s">
        <v>114</v>
      </c>
      <c r="E1575" s="123" t="s">
        <v>16086</v>
      </c>
      <c r="F1575" s="124" t="s">
        <v>23</v>
      </c>
      <c r="G1575" s="124" t="s">
        <v>142</v>
      </c>
      <c r="H1575" s="124" t="s">
        <v>16474</v>
      </c>
      <c r="I1575" s="210" t="s">
        <v>17575</v>
      </c>
      <c r="J1575" s="129" t="s">
        <v>185</v>
      </c>
      <c r="K1575" s="128">
        <v>236</v>
      </c>
      <c r="L1575" s="129" t="s">
        <v>63</v>
      </c>
      <c r="M1575" s="128" t="s">
        <v>191</v>
      </c>
      <c r="N1575" s="127" t="s">
        <v>485</v>
      </c>
      <c r="O1575" s="127" t="s">
        <v>165</v>
      </c>
      <c r="P1575" s="127" t="s">
        <v>183</v>
      </c>
      <c r="Q1575" s="131" t="s">
        <v>13416</v>
      </c>
      <c r="R1575" s="131" t="s">
        <v>17474</v>
      </c>
      <c r="S1575" s="132" t="s">
        <v>145</v>
      </c>
      <c r="T1575" s="136" t="s">
        <v>188</v>
      </c>
      <c r="U1575" s="211"/>
      <c r="V1575" s="211" t="s">
        <v>245</v>
      </c>
      <c r="W1575" s="133" t="str">
        <f>VLOOKUP(TRIM(X1575),X10:Y88,2,FALSE)</f>
        <v>Frank</v>
      </c>
      <c r="X1575" s="11" t="str">
        <f t="shared" si="53"/>
        <v>6.5.11</v>
      </c>
      <c r="AA1575" s="1">
        <f t="shared" si="52"/>
        <v>45</v>
      </c>
    </row>
    <row r="1576" spans="1:27" ht="36" customHeight="1">
      <c r="A1576" s="119" t="s">
        <v>139</v>
      </c>
      <c r="B1576" s="134" t="s">
        <v>57</v>
      </c>
      <c r="C1576" s="122" t="s">
        <v>140</v>
      </c>
      <c r="D1576" s="122" t="s">
        <v>123</v>
      </c>
      <c r="E1576" s="123" t="s">
        <v>16087</v>
      </c>
      <c r="F1576" s="124" t="s">
        <v>340</v>
      </c>
      <c r="G1576" s="124" t="s">
        <v>142</v>
      </c>
      <c r="H1576" s="124" t="s">
        <v>12836</v>
      </c>
      <c r="I1576" s="210" t="s">
        <v>17560</v>
      </c>
      <c r="J1576" s="129"/>
      <c r="K1576" s="128"/>
      <c r="L1576" s="129"/>
      <c r="M1576" s="128"/>
      <c r="N1576" s="127"/>
      <c r="O1576" s="127"/>
      <c r="P1576" s="127"/>
      <c r="Q1576" s="131" t="s">
        <v>12837</v>
      </c>
      <c r="R1576" s="131" t="s">
        <v>16488</v>
      </c>
      <c r="S1576" s="132" t="s">
        <v>145</v>
      </c>
      <c r="T1576" s="136" t="s">
        <v>179</v>
      </c>
      <c r="U1576" s="211"/>
      <c r="V1576" s="211"/>
      <c r="W1576" s="133" t="str">
        <f>VLOOKUP(TRIM(X1576),X10:Y88,2,FALSE)</f>
        <v>Frank</v>
      </c>
      <c r="X1576" s="11" t="str">
        <f t="shared" si="53"/>
        <v>7.1</v>
      </c>
      <c r="AA1576" s="1">
        <f t="shared" si="52"/>
        <v>300</v>
      </c>
    </row>
    <row r="1577" spans="1:27" ht="36" customHeight="1">
      <c r="A1577" s="119" t="s">
        <v>139</v>
      </c>
      <c r="B1577" s="134" t="s">
        <v>57</v>
      </c>
      <c r="C1577" s="122" t="s">
        <v>140</v>
      </c>
      <c r="D1577" s="122" t="s">
        <v>123</v>
      </c>
      <c r="E1577" s="123" t="s">
        <v>16088</v>
      </c>
      <c r="F1577" s="124" t="s">
        <v>340</v>
      </c>
      <c r="G1577" s="124" t="s">
        <v>142</v>
      </c>
      <c r="H1577" s="124" t="s">
        <v>5674</v>
      </c>
      <c r="I1577" s="210" t="s">
        <v>17592</v>
      </c>
      <c r="J1577" s="129"/>
      <c r="K1577" s="128"/>
      <c r="L1577" s="129"/>
      <c r="M1577" s="128"/>
      <c r="N1577" s="127"/>
      <c r="O1577" s="127"/>
      <c r="P1577" s="127"/>
      <c r="Q1577" s="131" t="s">
        <v>8149</v>
      </c>
      <c r="R1577" s="131" t="s">
        <v>16489</v>
      </c>
      <c r="S1577" s="132" t="s">
        <v>145</v>
      </c>
      <c r="T1577" s="136" t="s">
        <v>188</v>
      </c>
      <c r="U1577" s="211"/>
      <c r="V1577" s="211"/>
      <c r="W1577" s="133" t="str">
        <f>VLOOKUP(TRIM(X1577),X10:Y88,2,FALSE)</f>
        <v>Frank</v>
      </c>
      <c r="X1577" s="11" t="str">
        <f t="shared" si="53"/>
        <v>7.1</v>
      </c>
      <c r="AA1577" s="1">
        <f t="shared" si="52"/>
        <v>240</v>
      </c>
    </row>
    <row r="1578" spans="1:27" ht="36" customHeight="1">
      <c r="A1578" s="119"/>
      <c r="B1578" s="134" t="s">
        <v>57</v>
      </c>
      <c r="C1578" s="122" t="s">
        <v>22</v>
      </c>
      <c r="D1578" s="122" t="s">
        <v>123</v>
      </c>
      <c r="E1578" s="123" t="s">
        <v>16089</v>
      </c>
      <c r="F1578" s="124" t="s">
        <v>340</v>
      </c>
      <c r="G1578" s="138" t="s">
        <v>142</v>
      </c>
      <c r="H1578" s="138" t="s">
        <v>12390</v>
      </c>
      <c r="I1578" s="139" t="s">
        <v>12391</v>
      </c>
      <c r="J1578" s="140"/>
      <c r="K1578" s="141"/>
      <c r="L1578" s="140"/>
      <c r="M1578" s="141"/>
      <c r="N1578" s="140"/>
      <c r="O1578" s="140"/>
      <c r="P1578" s="140"/>
      <c r="Q1578" s="142" t="s">
        <v>16998</v>
      </c>
      <c r="R1578" s="142" t="s">
        <v>16999</v>
      </c>
      <c r="S1578" s="145"/>
      <c r="T1578" s="136" t="s">
        <v>246</v>
      </c>
      <c r="U1578" s="211"/>
      <c r="V1578" s="211"/>
      <c r="W1578" s="133" t="str">
        <f>VLOOKUP(TRIM(X1578),X10:Y88,2,FALSE)</f>
        <v>Frank</v>
      </c>
      <c r="X1578" s="11" t="str">
        <f t="shared" si="53"/>
        <v>7.1</v>
      </c>
      <c r="AA1578" s="1">
        <f t="shared" si="52"/>
        <v>152</v>
      </c>
    </row>
    <row r="1579" spans="1:27" ht="36" customHeight="1">
      <c r="A1579" s="119" t="s">
        <v>139</v>
      </c>
      <c r="B1579" s="134" t="s">
        <v>57</v>
      </c>
      <c r="C1579" s="122" t="s">
        <v>140</v>
      </c>
      <c r="D1579" s="122" t="s">
        <v>123</v>
      </c>
      <c r="E1579" s="123" t="s">
        <v>16090</v>
      </c>
      <c r="F1579" s="124" t="s">
        <v>340</v>
      </c>
      <c r="G1579" s="124" t="s">
        <v>142</v>
      </c>
      <c r="H1579" s="124" t="s">
        <v>12392</v>
      </c>
      <c r="I1579" s="210" t="s">
        <v>7630</v>
      </c>
      <c r="J1579" s="129"/>
      <c r="K1579" s="128"/>
      <c r="L1579" s="129"/>
      <c r="M1579" s="128"/>
      <c r="N1579" s="127"/>
      <c r="O1579" s="127" t="s">
        <v>2712</v>
      </c>
      <c r="P1579" s="127"/>
      <c r="Q1579" s="131" t="s">
        <v>12393</v>
      </c>
      <c r="R1579" s="131" t="s">
        <v>16495</v>
      </c>
      <c r="S1579" s="132" t="s">
        <v>16494</v>
      </c>
      <c r="T1579" s="136" t="s">
        <v>5657</v>
      </c>
      <c r="U1579" s="211"/>
      <c r="V1579" s="211"/>
      <c r="W1579" s="133" t="str">
        <f>VLOOKUP(TRIM(X1579),X10:Y88,2,FALSE)</f>
        <v>Frank</v>
      </c>
      <c r="X1579" s="11" t="str">
        <f t="shared" si="53"/>
        <v>7.1</v>
      </c>
      <c r="AA1579" s="1">
        <f t="shared" si="52"/>
        <v>20</v>
      </c>
    </row>
    <row r="1580" spans="1:27" ht="36" customHeight="1">
      <c r="A1580" s="119" t="s">
        <v>139</v>
      </c>
      <c r="B1580" s="134" t="s">
        <v>57</v>
      </c>
      <c r="C1580" s="122" t="s">
        <v>140</v>
      </c>
      <c r="D1580" s="122" t="s">
        <v>123</v>
      </c>
      <c r="E1580" s="123" t="s">
        <v>16091</v>
      </c>
      <c r="F1580" s="124" t="s">
        <v>340</v>
      </c>
      <c r="G1580" s="124" t="s">
        <v>142</v>
      </c>
      <c r="H1580" s="124" t="s">
        <v>5673</v>
      </c>
      <c r="I1580" s="210" t="s">
        <v>17593</v>
      </c>
      <c r="J1580" s="129"/>
      <c r="K1580" s="128"/>
      <c r="L1580" s="129"/>
      <c r="M1580" s="128"/>
      <c r="N1580" s="127"/>
      <c r="O1580" s="127" t="s">
        <v>2712</v>
      </c>
      <c r="P1580" s="127"/>
      <c r="Q1580" s="131" t="s">
        <v>14968</v>
      </c>
      <c r="R1580" s="131" t="s">
        <v>16993</v>
      </c>
      <c r="S1580" s="132" t="s">
        <v>16994</v>
      </c>
      <c r="T1580" s="136" t="s">
        <v>506</v>
      </c>
      <c r="U1580" s="211"/>
      <c r="V1580" s="211"/>
      <c r="W1580" s="133" t="str">
        <f>VLOOKUP(TRIM(X1580),X10:Y88,2,FALSE)</f>
        <v>Frank</v>
      </c>
      <c r="X1580" s="11" t="str">
        <f t="shared" si="53"/>
        <v>7.1</v>
      </c>
      <c r="AA1580" s="1">
        <f t="shared" si="52"/>
        <v>111</v>
      </c>
    </row>
    <row r="1581" spans="1:27" ht="36" customHeight="1">
      <c r="A1581" s="119" t="s">
        <v>139</v>
      </c>
      <c r="B1581" s="134" t="s">
        <v>57</v>
      </c>
      <c r="C1581" s="122" t="s">
        <v>140</v>
      </c>
      <c r="D1581" s="122" t="s">
        <v>123</v>
      </c>
      <c r="E1581" s="123" t="s">
        <v>16092</v>
      </c>
      <c r="F1581" s="124" t="s">
        <v>340</v>
      </c>
      <c r="G1581" s="124" t="s">
        <v>142</v>
      </c>
      <c r="H1581" s="124" t="s">
        <v>12383</v>
      </c>
      <c r="I1581" s="210" t="s">
        <v>17594</v>
      </c>
      <c r="J1581" s="129"/>
      <c r="K1581" s="128"/>
      <c r="L1581" s="129"/>
      <c r="M1581" s="128"/>
      <c r="N1581" s="127"/>
      <c r="O1581" s="127" t="s">
        <v>2712</v>
      </c>
      <c r="P1581" s="127"/>
      <c r="Q1581" s="131" t="s">
        <v>12384</v>
      </c>
      <c r="R1581" s="131" t="s">
        <v>16503</v>
      </c>
      <c r="S1581" s="132" t="s">
        <v>16502</v>
      </c>
      <c r="T1581" s="136" t="s">
        <v>236</v>
      </c>
      <c r="U1581" s="211"/>
      <c r="V1581" s="211"/>
      <c r="W1581" s="133" t="str">
        <f>VLOOKUP(TRIM(X1581),X10:Y88,2,FALSE)</f>
        <v>Frank</v>
      </c>
      <c r="X1581" s="11" t="str">
        <f t="shared" si="53"/>
        <v>7.1</v>
      </c>
      <c r="AA1581" s="1">
        <f t="shared" si="52"/>
        <v>218</v>
      </c>
    </row>
    <row r="1582" spans="1:27" ht="36" customHeight="1">
      <c r="A1582" s="119" t="s">
        <v>139</v>
      </c>
      <c r="B1582" s="134" t="s">
        <v>57</v>
      </c>
      <c r="C1582" s="122" t="s">
        <v>140</v>
      </c>
      <c r="D1582" s="122" t="s">
        <v>123</v>
      </c>
      <c r="E1582" s="123" t="s">
        <v>16093</v>
      </c>
      <c r="F1582" s="124" t="s">
        <v>340</v>
      </c>
      <c r="G1582" s="124" t="s">
        <v>142</v>
      </c>
      <c r="H1582" s="124" t="s">
        <v>13306</v>
      </c>
      <c r="I1582" s="210" t="s">
        <v>280</v>
      </c>
      <c r="J1582" s="129"/>
      <c r="K1582" s="128"/>
      <c r="L1582" s="129"/>
      <c r="M1582" s="128"/>
      <c r="N1582" s="127"/>
      <c r="O1582" s="127" t="s">
        <v>2712</v>
      </c>
      <c r="P1582" s="127"/>
      <c r="Q1582" s="131" t="s">
        <v>13307</v>
      </c>
      <c r="R1582" s="131" t="s">
        <v>16507</v>
      </c>
      <c r="S1582" s="132" t="s">
        <v>145</v>
      </c>
      <c r="T1582" s="136" t="s">
        <v>281</v>
      </c>
      <c r="U1582" s="211"/>
      <c r="V1582" s="211"/>
      <c r="W1582" s="133" t="str">
        <f>VLOOKUP(TRIM(X1582),X10:Y88,2,FALSE)</f>
        <v>Frank</v>
      </c>
      <c r="X1582" s="11" t="str">
        <f t="shared" si="53"/>
        <v>7.1</v>
      </c>
      <c r="AA1582" s="1">
        <f t="shared" si="52"/>
        <v>8</v>
      </c>
    </row>
    <row r="1583" spans="1:27" ht="36" customHeight="1">
      <c r="A1583" s="119" t="s">
        <v>139</v>
      </c>
      <c r="B1583" s="134" t="s">
        <v>57</v>
      </c>
      <c r="C1583" s="122" t="s">
        <v>140</v>
      </c>
      <c r="D1583" s="122" t="s">
        <v>123</v>
      </c>
      <c r="E1583" s="123" t="s">
        <v>16094</v>
      </c>
      <c r="F1583" s="124" t="s">
        <v>5750</v>
      </c>
      <c r="G1583" s="124" t="s">
        <v>142</v>
      </c>
      <c r="H1583" s="124" t="s">
        <v>12763</v>
      </c>
      <c r="I1583" s="210" t="s">
        <v>200</v>
      </c>
      <c r="J1583" s="129"/>
      <c r="K1583" s="128"/>
      <c r="L1583" s="129"/>
      <c r="M1583" s="128"/>
      <c r="N1583" s="127"/>
      <c r="O1583" s="127" t="s">
        <v>2712</v>
      </c>
      <c r="P1583" s="127" t="s">
        <v>2281</v>
      </c>
      <c r="Q1583" s="131" t="s">
        <v>12764</v>
      </c>
      <c r="R1583" s="131" t="s">
        <v>17078</v>
      </c>
      <c r="S1583" s="132" t="s">
        <v>17079</v>
      </c>
      <c r="T1583" s="136" t="s">
        <v>12706</v>
      </c>
      <c r="U1583" s="211"/>
      <c r="V1583" s="211"/>
      <c r="W1583" s="133" t="str">
        <f>VLOOKUP(TRIM(X1583),X10:Y88,2,FALSE)</f>
        <v>Frank</v>
      </c>
      <c r="X1583" s="11" t="str">
        <f t="shared" si="53"/>
        <v>7.1</v>
      </c>
      <c r="AA1583" s="1">
        <f t="shared" si="52"/>
        <v>6</v>
      </c>
    </row>
    <row r="1584" spans="1:27" ht="36" customHeight="1">
      <c r="A1584" s="119" t="s">
        <v>139</v>
      </c>
      <c r="B1584" s="134" t="s">
        <v>57</v>
      </c>
      <c r="C1584" s="122" t="s">
        <v>140</v>
      </c>
      <c r="D1584" s="122" t="s">
        <v>123</v>
      </c>
      <c r="E1584" s="123" t="s">
        <v>16095</v>
      </c>
      <c r="F1584" s="124" t="s">
        <v>340</v>
      </c>
      <c r="G1584" s="124" t="s">
        <v>142</v>
      </c>
      <c r="H1584" s="124" t="s">
        <v>12392</v>
      </c>
      <c r="I1584" s="210" t="s">
        <v>7630</v>
      </c>
      <c r="J1584" s="129"/>
      <c r="K1584" s="128"/>
      <c r="L1584" s="129"/>
      <c r="M1584" s="128"/>
      <c r="N1584" s="127"/>
      <c r="O1584" s="127" t="s">
        <v>2712</v>
      </c>
      <c r="P1584" s="127"/>
      <c r="Q1584" s="131" t="s">
        <v>12393</v>
      </c>
      <c r="R1584" s="131" t="s">
        <v>16496</v>
      </c>
      <c r="S1584" s="132" t="s">
        <v>145</v>
      </c>
      <c r="T1584" s="136" t="s">
        <v>5657</v>
      </c>
      <c r="U1584" s="211"/>
      <c r="V1584" s="211"/>
      <c r="W1584" s="133" t="str">
        <f>VLOOKUP(TRIM(X1584),X10:Y88,2,FALSE)</f>
        <v>Frank</v>
      </c>
      <c r="X1584" s="11" t="str">
        <f t="shared" si="53"/>
        <v>7.1</v>
      </c>
      <c r="AA1584" s="1">
        <f t="shared" si="52"/>
        <v>20</v>
      </c>
    </row>
    <row r="1585" spans="1:27" ht="36" customHeight="1">
      <c r="A1585" s="119" t="s">
        <v>139</v>
      </c>
      <c r="B1585" s="134" t="s">
        <v>57</v>
      </c>
      <c r="C1585" s="122" t="s">
        <v>140</v>
      </c>
      <c r="D1585" s="122" t="s">
        <v>123</v>
      </c>
      <c r="E1585" s="123" t="s">
        <v>16096</v>
      </c>
      <c r="F1585" s="124" t="s">
        <v>340</v>
      </c>
      <c r="G1585" s="124" t="s">
        <v>142</v>
      </c>
      <c r="H1585" s="124" t="s">
        <v>17817</v>
      </c>
      <c r="I1585" s="210" t="s">
        <v>17595</v>
      </c>
      <c r="J1585" s="129"/>
      <c r="K1585" s="128"/>
      <c r="L1585" s="129"/>
      <c r="M1585" s="128"/>
      <c r="N1585" s="127"/>
      <c r="O1585" s="127" t="s">
        <v>2712</v>
      </c>
      <c r="P1585" s="127"/>
      <c r="Q1585" s="131" t="s">
        <v>12384</v>
      </c>
      <c r="R1585" s="131" t="s">
        <v>17095</v>
      </c>
      <c r="S1585" s="132" t="s">
        <v>145</v>
      </c>
      <c r="T1585" s="136" t="s">
        <v>236</v>
      </c>
      <c r="U1585" s="211"/>
      <c r="V1585" s="211"/>
      <c r="W1585" s="133" t="str">
        <f>VLOOKUP(TRIM(X1585),X10:Y88,2,FALSE)</f>
        <v>Frank</v>
      </c>
      <c r="X1585" s="11" t="str">
        <f t="shared" si="53"/>
        <v>7.1</v>
      </c>
      <c r="AA1585" s="1">
        <f t="shared" si="52"/>
        <v>225</v>
      </c>
    </row>
    <row r="1586" spans="1:27" ht="36" customHeight="1">
      <c r="A1586" s="119" t="s">
        <v>139</v>
      </c>
      <c r="B1586" s="134" t="s">
        <v>57</v>
      </c>
      <c r="C1586" s="122" t="s">
        <v>140</v>
      </c>
      <c r="D1586" s="122" t="s">
        <v>94</v>
      </c>
      <c r="E1586" s="123" t="s">
        <v>16097</v>
      </c>
      <c r="F1586" s="124" t="s">
        <v>23</v>
      </c>
      <c r="G1586" s="124" t="s">
        <v>142</v>
      </c>
      <c r="H1586" s="124" t="s">
        <v>16612</v>
      </c>
      <c r="I1586" s="210" t="s">
        <v>17586</v>
      </c>
      <c r="J1586" s="129" t="s">
        <v>174</v>
      </c>
      <c r="K1586" s="128">
        <v>6</v>
      </c>
      <c r="L1586" s="129" t="s">
        <v>70</v>
      </c>
      <c r="M1586" s="128" t="s">
        <v>191</v>
      </c>
      <c r="N1586" s="127" t="s">
        <v>485</v>
      </c>
      <c r="O1586" s="127" t="s">
        <v>165</v>
      </c>
      <c r="P1586" s="127" t="s">
        <v>183</v>
      </c>
      <c r="Q1586" s="131" t="s">
        <v>8544</v>
      </c>
      <c r="R1586" s="131" t="s">
        <v>16942</v>
      </c>
      <c r="S1586" s="132" t="s">
        <v>145</v>
      </c>
      <c r="T1586" s="136" t="s">
        <v>306</v>
      </c>
      <c r="U1586" s="211"/>
      <c r="V1586" s="211"/>
      <c r="W1586" s="133" t="str">
        <f>VLOOKUP(TRIM(X1586),X10:Y88,2,FALSE)</f>
        <v>Frank</v>
      </c>
      <c r="X1586" s="11" t="str">
        <f t="shared" si="53"/>
        <v>6.5.1</v>
      </c>
      <c r="AA1586" s="1">
        <f t="shared" si="52"/>
        <v>290</v>
      </c>
    </row>
    <row r="1587" spans="1:27" ht="36" customHeight="1">
      <c r="A1587" s="119" t="s">
        <v>139</v>
      </c>
      <c r="B1587" s="134" t="s">
        <v>57</v>
      </c>
      <c r="C1587" s="122" t="s">
        <v>140</v>
      </c>
      <c r="D1587" s="122" t="s">
        <v>94</v>
      </c>
      <c r="E1587" s="123" t="s">
        <v>16098</v>
      </c>
      <c r="F1587" s="124" t="s">
        <v>23</v>
      </c>
      <c r="G1587" s="124" t="s">
        <v>142</v>
      </c>
      <c r="H1587" s="124" t="s">
        <v>16615</v>
      </c>
      <c r="I1587" s="210" t="s">
        <v>17586</v>
      </c>
      <c r="J1587" s="129" t="s">
        <v>185</v>
      </c>
      <c r="K1587" s="128">
        <v>6</v>
      </c>
      <c r="L1587" s="129" t="s">
        <v>70</v>
      </c>
      <c r="M1587" s="128" t="s">
        <v>191</v>
      </c>
      <c r="N1587" s="127" t="s">
        <v>485</v>
      </c>
      <c r="O1587" s="127" t="s">
        <v>165</v>
      </c>
      <c r="P1587" s="127" t="s">
        <v>183</v>
      </c>
      <c r="Q1587" s="131" t="s">
        <v>8544</v>
      </c>
      <c r="R1587" s="131" t="s">
        <v>16943</v>
      </c>
      <c r="S1587" s="132" t="s">
        <v>145</v>
      </c>
      <c r="T1587" s="136" t="s">
        <v>306</v>
      </c>
      <c r="U1587" s="211"/>
      <c r="V1587" s="211"/>
      <c r="W1587" s="133" t="str">
        <f>VLOOKUP(TRIM(X1587),X10:Y88,2,FALSE)</f>
        <v>Frank</v>
      </c>
      <c r="X1587" s="11" t="str">
        <f t="shared" si="53"/>
        <v>6.5.1</v>
      </c>
      <c r="AA1587" s="1">
        <f t="shared" si="52"/>
        <v>290</v>
      </c>
    </row>
    <row r="1588" spans="1:27" ht="36" customHeight="1">
      <c r="A1588" s="119" t="s">
        <v>139</v>
      </c>
      <c r="B1588" s="134" t="s">
        <v>57</v>
      </c>
      <c r="C1588" s="122" t="s">
        <v>140</v>
      </c>
      <c r="D1588" s="122" t="s">
        <v>94</v>
      </c>
      <c r="E1588" s="123" t="s">
        <v>16099</v>
      </c>
      <c r="F1588" s="124" t="s">
        <v>180</v>
      </c>
      <c r="G1588" s="124" t="s">
        <v>142</v>
      </c>
      <c r="H1588" s="124" t="s">
        <v>15125</v>
      </c>
      <c r="I1588" s="210" t="s">
        <v>295</v>
      </c>
      <c r="J1588" s="129"/>
      <c r="K1588" s="128"/>
      <c r="L1588" s="129"/>
      <c r="M1588" s="128"/>
      <c r="N1588" s="127"/>
      <c r="O1588" s="127"/>
      <c r="P1588" s="127"/>
      <c r="Q1588" s="131" t="s">
        <v>16618</v>
      </c>
      <c r="R1588" s="131" t="s">
        <v>16646</v>
      </c>
      <c r="S1588" s="132" t="s">
        <v>16647</v>
      </c>
      <c r="T1588" s="136" t="s">
        <v>13736</v>
      </c>
      <c r="U1588" s="211"/>
      <c r="V1588" s="211"/>
      <c r="W1588" s="133" t="str">
        <f>VLOOKUP(TRIM(X1588),X10:Y88,2,FALSE)</f>
        <v>Frank</v>
      </c>
      <c r="X1588" s="11" t="str">
        <f t="shared" si="53"/>
        <v>6.5.1</v>
      </c>
      <c r="AA1588" s="1">
        <f t="shared" si="52"/>
        <v>6</v>
      </c>
    </row>
    <row r="1589" spans="1:27" ht="36" customHeight="1">
      <c r="A1589" s="119" t="s">
        <v>139</v>
      </c>
      <c r="B1589" s="134" t="s">
        <v>57</v>
      </c>
      <c r="C1589" s="122" t="s">
        <v>140</v>
      </c>
      <c r="D1589" s="122" t="s">
        <v>94</v>
      </c>
      <c r="E1589" s="123" t="s">
        <v>16100</v>
      </c>
      <c r="F1589" s="124" t="s">
        <v>24</v>
      </c>
      <c r="G1589" s="124" t="s">
        <v>142</v>
      </c>
      <c r="H1589" s="124" t="s">
        <v>16621</v>
      </c>
      <c r="I1589" s="210" t="s">
        <v>189</v>
      </c>
      <c r="J1589" s="129" t="s">
        <v>174</v>
      </c>
      <c r="K1589" s="128">
        <v>187</v>
      </c>
      <c r="L1589" s="129" t="s">
        <v>70</v>
      </c>
      <c r="M1589" s="128" t="s">
        <v>191</v>
      </c>
      <c r="N1589" s="127" t="s">
        <v>485</v>
      </c>
      <c r="O1589" s="127" t="s">
        <v>165</v>
      </c>
      <c r="P1589" s="127" t="s">
        <v>183</v>
      </c>
      <c r="Q1589" s="131" t="s">
        <v>13704</v>
      </c>
      <c r="R1589" s="131" t="s">
        <v>16656</v>
      </c>
      <c r="S1589" s="132" t="s">
        <v>16657</v>
      </c>
      <c r="T1589" s="136" t="s">
        <v>198</v>
      </c>
      <c r="U1589" s="211"/>
      <c r="V1589" s="211"/>
      <c r="W1589" s="133" t="str">
        <f>VLOOKUP(TRIM(X1589),X10:Y88,2,FALSE)</f>
        <v>Frank</v>
      </c>
      <c r="X1589" s="11" t="str">
        <f t="shared" si="53"/>
        <v>6.5.1</v>
      </c>
      <c r="AA1589" s="1">
        <f t="shared" si="52"/>
        <v>17</v>
      </c>
    </row>
    <row r="1590" spans="1:27" ht="36" customHeight="1">
      <c r="A1590" s="119" t="s">
        <v>139</v>
      </c>
      <c r="B1590" s="134" t="s">
        <v>57</v>
      </c>
      <c r="C1590" s="122" t="s">
        <v>140</v>
      </c>
      <c r="D1590" s="122" t="s">
        <v>94</v>
      </c>
      <c r="E1590" s="123" t="s">
        <v>16101</v>
      </c>
      <c r="F1590" s="124" t="s">
        <v>24</v>
      </c>
      <c r="G1590" s="124" t="s">
        <v>142</v>
      </c>
      <c r="H1590" s="124" t="s">
        <v>16624</v>
      </c>
      <c r="I1590" s="210" t="s">
        <v>8345</v>
      </c>
      <c r="J1590" s="129" t="s">
        <v>174</v>
      </c>
      <c r="K1590" s="128">
        <v>178</v>
      </c>
      <c r="L1590" s="129" t="s">
        <v>63</v>
      </c>
      <c r="M1590" s="128" t="s">
        <v>191</v>
      </c>
      <c r="N1590" s="127" t="s">
        <v>485</v>
      </c>
      <c r="O1590" s="127" t="s">
        <v>165</v>
      </c>
      <c r="P1590" s="127" t="s">
        <v>183</v>
      </c>
      <c r="Q1590" s="131" t="s">
        <v>8403</v>
      </c>
      <c r="R1590" s="131" t="s">
        <v>16653</v>
      </c>
      <c r="S1590" s="132" t="s">
        <v>16654</v>
      </c>
      <c r="T1590" s="136" t="s">
        <v>506</v>
      </c>
      <c r="U1590" s="211"/>
      <c r="V1590" s="211"/>
      <c r="W1590" s="133" t="str">
        <f>VLOOKUP(TRIM(X1590),X10:Y88,2,FALSE)</f>
        <v>Frank</v>
      </c>
      <c r="X1590" s="11" t="str">
        <f t="shared" si="53"/>
        <v>6.5.1</v>
      </c>
      <c r="AA1590" s="1">
        <f t="shared" si="52"/>
        <v>20</v>
      </c>
    </row>
    <row r="1591" spans="1:27" ht="36" customHeight="1">
      <c r="A1591" s="119" t="s">
        <v>139</v>
      </c>
      <c r="B1591" s="134" t="s">
        <v>57</v>
      </c>
      <c r="C1591" s="122" t="s">
        <v>140</v>
      </c>
      <c r="D1591" s="122" t="s">
        <v>94</v>
      </c>
      <c r="E1591" s="123" t="s">
        <v>16102</v>
      </c>
      <c r="F1591" s="124" t="s">
        <v>23</v>
      </c>
      <c r="G1591" s="124" t="s">
        <v>142</v>
      </c>
      <c r="H1591" s="124" t="s">
        <v>16627</v>
      </c>
      <c r="I1591" s="210" t="s">
        <v>225</v>
      </c>
      <c r="J1591" s="129" t="s">
        <v>174</v>
      </c>
      <c r="K1591" s="128">
        <v>115</v>
      </c>
      <c r="L1591" s="129" t="s">
        <v>63</v>
      </c>
      <c r="M1591" s="128" t="s">
        <v>191</v>
      </c>
      <c r="N1591" s="127" t="s">
        <v>485</v>
      </c>
      <c r="O1591" s="127" t="s">
        <v>165</v>
      </c>
      <c r="P1591" s="127" t="s">
        <v>183</v>
      </c>
      <c r="Q1591" s="131" t="s">
        <v>13580</v>
      </c>
      <c r="R1591" s="131" t="s">
        <v>17475</v>
      </c>
      <c r="S1591" s="132" t="s">
        <v>145</v>
      </c>
      <c r="T1591" s="136" t="s">
        <v>226</v>
      </c>
      <c r="U1591" s="211"/>
      <c r="V1591" s="211" t="s">
        <v>245</v>
      </c>
      <c r="W1591" s="133" t="str">
        <f>VLOOKUP(TRIM(X1591),X10:Y88,2,FALSE)</f>
        <v>Frank</v>
      </c>
      <c r="X1591" s="11" t="str">
        <f t="shared" si="53"/>
        <v>6.5.1</v>
      </c>
      <c r="AA1591" s="1">
        <f t="shared" si="52"/>
        <v>8</v>
      </c>
    </row>
    <row r="1592" spans="1:27" ht="36" customHeight="1">
      <c r="A1592" s="119" t="s">
        <v>139</v>
      </c>
      <c r="B1592" s="134" t="s">
        <v>57</v>
      </c>
      <c r="C1592" s="122" t="s">
        <v>140</v>
      </c>
      <c r="D1592" s="122" t="s">
        <v>94</v>
      </c>
      <c r="E1592" s="123" t="s">
        <v>16103</v>
      </c>
      <c r="F1592" s="124" t="s">
        <v>24</v>
      </c>
      <c r="G1592" s="124" t="s">
        <v>142</v>
      </c>
      <c r="H1592" s="124" t="s">
        <v>16630</v>
      </c>
      <c r="I1592" s="210" t="s">
        <v>490</v>
      </c>
      <c r="J1592" s="129" t="s">
        <v>174</v>
      </c>
      <c r="K1592" s="128">
        <v>168</v>
      </c>
      <c r="L1592" s="129" t="s">
        <v>68</v>
      </c>
      <c r="M1592" s="128" t="s">
        <v>191</v>
      </c>
      <c r="N1592" s="127" t="s">
        <v>485</v>
      </c>
      <c r="O1592" s="127" t="s">
        <v>165</v>
      </c>
      <c r="P1592" s="127" t="s">
        <v>183</v>
      </c>
      <c r="Q1592" s="131" t="s">
        <v>13679</v>
      </c>
      <c r="R1592" s="131" t="s">
        <v>16662</v>
      </c>
      <c r="S1592" s="132" t="s">
        <v>16663</v>
      </c>
      <c r="T1592" s="136" t="s">
        <v>12838</v>
      </c>
      <c r="U1592" s="211"/>
      <c r="V1592" s="211"/>
      <c r="W1592" s="133" t="str">
        <f>VLOOKUP(TRIM(X1592),X10:Y88,2,FALSE)</f>
        <v>Frank</v>
      </c>
      <c r="X1592" s="11" t="str">
        <f t="shared" si="53"/>
        <v>6.5.1</v>
      </c>
      <c r="AA1592" s="1">
        <f t="shared" si="52"/>
        <v>27</v>
      </c>
    </row>
    <row r="1593" spans="1:27" ht="36" customHeight="1">
      <c r="A1593" s="119" t="s">
        <v>139</v>
      </c>
      <c r="B1593" s="134" t="s">
        <v>57</v>
      </c>
      <c r="C1593" s="122" t="s">
        <v>140</v>
      </c>
      <c r="D1593" s="122" t="s">
        <v>94</v>
      </c>
      <c r="E1593" s="123" t="s">
        <v>16260</v>
      </c>
      <c r="F1593" s="124" t="s">
        <v>24</v>
      </c>
      <c r="G1593" s="124" t="s">
        <v>142</v>
      </c>
      <c r="H1593" s="124" t="s">
        <v>16633</v>
      </c>
      <c r="I1593" s="210" t="s">
        <v>335</v>
      </c>
      <c r="J1593" s="129" t="s">
        <v>174</v>
      </c>
      <c r="K1593" s="128">
        <v>95</v>
      </c>
      <c r="L1593" s="129" t="s">
        <v>70</v>
      </c>
      <c r="M1593" s="128" t="s">
        <v>191</v>
      </c>
      <c r="N1593" s="127" t="s">
        <v>485</v>
      </c>
      <c r="O1593" s="127" t="s">
        <v>165</v>
      </c>
      <c r="P1593" s="127" t="s">
        <v>183</v>
      </c>
      <c r="Q1593" s="131" t="s">
        <v>13513</v>
      </c>
      <c r="R1593" s="131" t="s">
        <v>16953</v>
      </c>
      <c r="S1593" s="132" t="s">
        <v>16954</v>
      </c>
      <c r="T1593" s="136" t="s">
        <v>236</v>
      </c>
      <c r="U1593" s="211"/>
      <c r="V1593" s="211"/>
      <c r="W1593" s="133" t="str">
        <f>VLOOKUP(TRIM(X1593),X10:Y88,2,FALSE)</f>
        <v>Frank</v>
      </c>
      <c r="X1593" s="11" t="str">
        <f t="shared" si="53"/>
        <v>6.5.1</v>
      </c>
      <c r="AA1593" s="1">
        <f t="shared" si="52"/>
        <v>11</v>
      </c>
    </row>
    <row r="1594" spans="1:27" ht="36" customHeight="1">
      <c r="A1594" s="119" t="s">
        <v>139</v>
      </c>
      <c r="B1594" s="134" t="s">
        <v>57</v>
      </c>
      <c r="C1594" s="122" t="s">
        <v>140</v>
      </c>
      <c r="D1594" s="122" t="s">
        <v>94</v>
      </c>
      <c r="E1594" s="123" t="s">
        <v>16261</v>
      </c>
      <c r="F1594" s="124" t="s">
        <v>24</v>
      </c>
      <c r="G1594" s="124" t="s">
        <v>142</v>
      </c>
      <c r="H1594" s="124" t="s">
        <v>16636</v>
      </c>
      <c r="I1594" s="210" t="s">
        <v>17590</v>
      </c>
      <c r="J1594" s="129" t="s">
        <v>174</v>
      </c>
      <c r="K1594" s="128">
        <v>179</v>
      </c>
      <c r="L1594" s="129" t="s">
        <v>70</v>
      </c>
      <c r="M1594" s="128" t="s">
        <v>191</v>
      </c>
      <c r="N1594" s="127" t="s">
        <v>485</v>
      </c>
      <c r="O1594" s="127" t="s">
        <v>165</v>
      </c>
      <c r="P1594" s="127" t="s">
        <v>183</v>
      </c>
      <c r="Q1594" s="131" t="s">
        <v>13691</v>
      </c>
      <c r="R1594" s="131" t="s">
        <v>16659</v>
      </c>
      <c r="S1594" s="132" t="s">
        <v>16660</v>
      </c>
      <c r="T1594" s="136" t="s">
        <v>291</v>
      </c>
      <c r="U1594" s="211"/>
      <c r="V1594" s="211"/>
      <c r="W1594" s="133" t="str">
        <f>VLOOKUP(TRIM(X1594),X10:Y88,2,FALSE)</f>
        <v>Frank</v>
      </c>
      <c r="X1594" s="11" t="str">
        <f t="shared" si="53"/>
        <v>6.5.1</v>
      </c>
      <c r="AA1594" s="1">
        <f t="shared" si="52"/>
        <v>67</v>
      </c>
    </row>
    <row r="1595" spans="1:27" ht="36" customHeight="1">
      <c r="A1595" s="119" t="s">
        <v>139</v>
      </c>
      <c r="B1595" s="134" t="s">
        <v>57</v>
      </c>
      <c r="C1595" s="122" t="s">
        <v>140</v>
      </c>
      <c r="D1595" s="122" t="s">
        <v>94</v>
      </c>
      <c r="E1595" s="123" t="s">
        <v>16262</v>
      </c>
      <c r="F1595" s="124" t="s">
        <v>23</v>
      </c>
      <c r="G1595" s="124" t="s">
        <v>142</v>
      </c>
      <c r="H1595" s="124" t="s">
        <v>16639</v>
      </c>
      <c r="I1595" s="210" t="s">
        <v>17588</v>
      </c>
      <c r="J1595" s="129" t="s">
        <v>174</v>
      </c>
      <c r="K1595" s="128">
        <v>104</v>
      </c>
      <c r="L1595" s="129" t="s">
        <v>68</v>
      </c>
      <c r="M1595" s="128" t="s">
        <v>191</v>
      </c>
      <c r="N1595" s="127" t="s">
        <v>485</v>
      </c>
      <c r="O1595" s="127" t="s">
        <v>165</v>
      </c>
      <c r="P1595" s="127" t="s">
        <v>183</v>
      </c>
      <c r="Q1595" s="131" t="s">
        <v>13556</v>
      </c>
      <c r="R1595" s="131" t="s">
        <v>17476</v>
      </c>
      <c r="S1595" s="132" t="s">
        <v>145</v>
      </c>
      <c r="T1595" s="136" t="s">
        <v>187</v>
      </c>
      <c r="U1595" s="211"/>
      <c r="V1595" s="211" t="s">
        <v>245</v>
      </c>
      <c r="W1595" s="133" t="str">
        <f>VLOOKUP(TRIM(X1595),X10:Y88,2,FALSE)</f>
        <v>Frank</v>
      </c>
      <c r="X1595" s="11" t="str">
        <f t="shared" si="53"/>
        <v>6.5.1</v>
      </c>
      <c r="AA1595" s="1">
        <f t="shared" si="52"/>
        <v>31</v>
      </c>
    </row>
    <row r="1596" spans="1:27" ht="36" customHeight="1">
      <c r="A1596" s="119" t="s">
        <v>139</v>
      </c>
      <c r="B1596" s="134" t="s">
        <v>57</v>
      </c>
      <c r="C1596" s="122" t="s">
        <v>140</v>
      </c>
      <c r="D1596" s="122" t="s">
        <v>94</v>
      </c>
      <c r="E1596" s="123" t="s">
        <v>16263</v>
      </c>
      <c r="F1596" s="124" t="s">
        <v>23</v>
      </c>
      <c r="G1596" s="124" t="s">
        <v>142</v>
      </c>
      <c r="H1596" s="124" t="s">
        <v>16642</v>
      </c>
      <c r="I1596" s="210" t="s">
        <v>17589</v>
      </c>
      <c r="J1596" s="129" t="s">
        <v>185</v>
      </c>
      <c r="K1596" s="128">
        <v>158</v>
      </c>
      <c r="L1596" s="129" t="s">
        <v>68</v>
      </c>
      <c r="M1596" s="128" t="s">
        <v>191</v>
      </c>
      <c r="N1596" s="127" t="s">
        <v>485</v>
      </c>
      <c r="O1596" s="127" t="s">
        <v>165</v>
      </c>
      <c r="P1596" s="127" t="s">
        <v>183</v>
      </c>
      <c r="Q1596" s="131" t="s">
        <v>13575</v>
      </c>
      <c r="R1596" s="131" t="s">
        <v>17477</v>
      </c>
      <c r="S1596" s="132" t="s">
        <v>145</v>
      </c>
      <c r="T1596" s="136" t="s">
        <v>284</v>
      </c>
      <c r="U1596" s="211"/>
      <c r="V1596" s="211" t="s">
        <v>245</v>
      </c>
      <c r="W1596" s="133" t="str">
        <f>VLOOKUP(TRIM(X1596),X10:Y88,2,FALSE)</f>
        <v>Frank</v>
      </c>
      <c r="X1596" s="11" t="str">
        <f t="shared" si="53"/>
        <v>6.5.1</v>
      </c>
      <c r="AA1596" s="1">
        <f t="shared" si="52"/>
        <v>51</v>
      </c>
    </row>
    <row r="1597" spans="1:27" ht="36" customHeight="1">
      <c r="A1597" s="119" t="s">
        <v>139</v>
      </c>
      <c r="B1597" s="134" t="s">
        <v>57</v>
      </c>
      <c r="C1597" s="122" t="s">
        <v>140</v>
      </c>
      <c r="D1597" s="122" t="s">
        <v>94</v>
      </c>
      <c r="E1597" s="123" t="s">
        <v>16264</v>
      </c>
      <c r="F1597" s="124" t="s">
        <v>24</v>
      </c>
      <c r="G1597" s="124" t="s">
        <v>142</v>
      </c>
      <c r="H1597" s="124" t="s">
        <v>16645</v>
      </c>
      <c r="I1597" s="210" t="s">
        <v>5601</v>
      </c>
      <c r="J1597" s="129" t="s">
        <v>174</v>
      </c>
      <c r="K1597" s="128">
        <v>102</v>
      </c>
      <c r="L1597" s="129" t="s">
        <v>68</v>
      </c>
      <c r="M1597" s="128" t="s">
        <v>191</v>
      </c>
      <c r="N1597" s="127" t="s">
        <v>485</v>
      </c>
      <c r="O1597" s="127" t="s">
        <v>165</v>
      </c>
      <c r="P1597" s="127" t="s">
        <v>183</v>
      </c>
      <c r="Q1597" s="131" t="s">
        <v>13549</v>
      </c>
      <c r="R1597" s="131" t="s">
        <v>16959</v>
      </c>
      <c r="S1597" s="132" t="s">
        <v>16960</v>
      </c>
      <c r="T1597" s="136" t="s">
        <v>227</v>
      </c>
      <c r="U1597" s="211"/>
      <c r="V1597" s="211"/>
      <c r="W1597" s="133" t="str">
        <f>VLOOKUP(TRIM(X1597),X10:Y88,2,FALSE)</f>
        <v>Frank</v>
      </c>
      <c r="X1597" s="11" t="str">
        <f t="shared" si="53"/>
        <v>6.5.1</v>
      </c>
      <c r="AA1597" s="1">
        <f t="shared" si="52"/>
        <v>15</v>
      </c>
    </row>
    <row r="1598" spans="1:27" ht="36" customHeight="1">
      <c r="A1598" s="119" t="s">
        <v>139</v>
      </c>
      <c r="B1598" s="134" t="s">
        <v>57</v>
      </c>
      <c r="C1598" s="122" t="s">
        <v>140</v>
      </c>
      <c r="D1598" s="122" t="s">
        <v>94</v>
      </c>
      <c r="E1598" s="123" t="s">
        <v>16265</v>
      </c>
      <c r="F1598" s="124" t="s">
        <v>180</v>
      </c>
      <c r="G1598" s="124" t="s">
        <v>142</v>
      </c>
      <c r="H1598" s="124" t="s">
        <v>15125</v>
      </c>
      <c r="I1598" s="210" t="s">
        <v>295</v>
      </c>
      <c r="J1598" s="129"/>
      <c r="K1598" s="128"/>
      <c r="L1598" s="129"/>
      <c r="M1598" s="128"/>
      <c r="N1598" s="127"/>
      <c r="O1598" s="127"/>
      <c r="P1598" s="127"/>
      <c r="Q1598" s="131" t="s">
        <v>16618</v>
      </c>
      <c r="R1598" s="131" t="s">
        <v>16666</v>
      </c>
      <c r="S1598" s="132" t="s">
        <v>16665</v>
      </c>
      <c r="T1598" s="136" t="s">
        <v>13736</v>
      </c>
      <c r="U1598" s="211"/>
      <c r="V1598" s="211"/>
      <c r="W1598" s="133" t="str">
        <f>VLOOKUP(TRIM(X1598),X10:Y88,2,FALSE)</f>
        <v>Frank</v>
      </c>
      <c r="X1598" s="11" t="str">
        <f t="shared" si="53"/>
        <v>6.5.1</v>
      </c>
      <c r="AA1598" s="1">
        <f t="shared" si="52"/>
        <v>6</v>
      </c>
    </row>
    <row r="1599" spans="1:27" ht="36" customHeight="1">
      <c r="A1599" s="119" t="s">
        <v>139</v>
      </c>
      <c r="B1599" s="134" t="s">
        <v>57</v>
      </c>
      <c r="C1599" s="122" t="s">
        <v>140</v>
      </c>
      <c r="D1599" s="122" t="s">
        <v>94</v>
      </c>
      <c r="E1599" s="123" t="s">
        <v>16266</v>
      </c>
      <c r="F1599" s="124" t="s">
        <v>23</v>
      </c>
      <c r="G1599" s="124" t="s">
        <v>142</v>
      </c>
      <c r="H1599" s="124" t="s">
        <v>16652</v>
      </c>
      <c r="I1599" s="210" t="s">
        <v>17596</v>
      </c>
      <c r="J1599" s="129" t="s">
        <v>174</v>
      </c>
      <c r="K1599" s="128">
        <v>137</v>
      </c>
      <c r="L1599" s="129" t="s">
        <v>63</v>
      </c>
      <c r="M1599" s="128" t="s">
        <v>191</v>
      </c>
      <c r="N1599" s="127" t="s">
        <v>485</v>
      </c>
      <c r="O1599" s="127" t="s">
        <v>165</v>
      </c>
      <c r="P1599" s="127" t="s">
        <v>183</v>
      </c>
      <c r="Q1599" s="131" t="s">
        <v>13639</v>
      </c>
      <c r="R1599" s="131" t="s">
        <v>16965</v>
      </c>
      <c r="S1599" s="132" t="s">
        <v>145</v>
      </c>
      <c r="T1599" s="136" t="s">
        <v>229</v>
      </c>
      <c r="U1599" s="211"/>
      <c r="V1599" s="211"/>
      <c r="W1599" s="133" t="str">
        <f>VLOOKUP(TRIM(X1599),X10:Y88,2,FALSE)</f>
        <v>Frank</v>
      </c>
      <c r="X1599" s="11" t="str">
        <f t="shared" si="53"/>
        <v>6.5.1</v>
      </c>
      <c r="AA1599" s="1">
        <f t="shared" si="52"/>
        <v>15</v>
      </c>
    </row>
    <row r="1600" spans="1:27" ht="36" customHeight="1">
      <c r="A1600" s="119" t="s">
        <v>139</v>
      </c>
      <c r="B1600" s="134" t="s">
        <v>57</v>
      </c>
      <c r="C1600" s="122" t="s">
        <v>140</v>
      </c>
      <c r="D1600" s="122" t="s">
        <v>12058</v>
      </c>
      <c r="E1600" s="123" t="s">
        <v>16267</v>
      </c>
      <c r="F1600" s="124" t="s">
        <v>23</v>
      </c>
      <c r="G1600" s="124" t="s">
        <v>142</v>
      </c>
      <c r="H1600" s="124" t="s">
        <v>16884</v>
      </c>
      <c r="I1600" s="210" t="s">
        <v>5332</v>
      </c>
      <c r="J1600" s="129" t="s">
        <v>5550</v>
      </c>
      <c r="K1600" s="128">
        <v>20</v>
      </c>
      <c r="L1600" s="129" t="s">
        <v>63</v>
      </c>
      <c r="M1600" s="128" t="s">
        <v>191</v>
      </c>
      <c r="N1600" s="127" t="s">
        <v>485</v>
      </c>
      <c r="O1600" s="127" t="s">
        <v>165</v>
      </c>
      <c r="P1600" s="127" t="s">
        <v>183</v>
      </c>
      <c r="Q1600" s="131" t="s">
        <v>13469</v>
      </c>
      <c r="R1600" s="131" t="s">
        <v>17478</v>
      </c>
      <c r="S1600" s="132" t="s">
        <v>145</v>
      </c>
      <c r="T1600" s="136" t="s">
        <v>226</v>
      </c>
      <c r="U1600" s="211"/>
      <c r="V1600" s="211" t="s">
        <v>245</v>
      </c>
      <c r="W1600" s="133" t="str">
        <f>VLOOKUP(TRIM(X1600),X10:Y88,2,FALSE)</f>
        <v>Krisztian</v>
      </c>
      <c r="X1600" s="11" t="str">
        <f t="shared" si="53"/>
        <v>6.5.6.2</v>
      </c>
      <c r="AA1600" s="1">
        <f t="shared" si="52"/>
        <v>36</v>
      </c>
    </row>
    <row r="1601" spans="1:27" ht="36" customHeight="1">
      <c r="A1601" s="119" t="s">
        <v>139</v>
      </c>
      <c r="B1601" s="134" t="s">
        <v>57</v>
      </c>
      <c r="C1601" s="122" t="s">
        <v>140</v>
      </c>
      <c r="D1601" s="122" t="s">
        <v>12058</v>
      </c>
      <c r="E1601" s="123" t="s">
        <v>16268</v>
      </c>
      <c r="F1601" s="124" t="s">
        <v>24</v>
      </c>
      <c r="G1601" s="124" t="s">
        <v>142</v>
      </c>
      <c r="H1601" s="124" t="s">
        <v>16894</v>
      </c>
      <c r="I1601" s="210" t="s">
        <v>10575</v>
      </c>
      <c r="J1601" s="129" t="s">
        <v>185</v>
      </c>
      <c r="K1601" s="128">
        <v>122</v>
      </c>
      <c r="L1601" s="129" t="s">
        <v>63</v>
      </c>
      <c r="M1601" s="128" t="s">
        <v>191</v>
      </c>
      <c r="N1601" s="127" t="s">
        <v>485</v>
      </c>
      <c r="O1601" s="127" t="s">
        <v>165</v>
      </c>
      <c r="P1601" s="127" t="s">
        <v>183</v>
      </c>
      <c r="Q1601" s="131" t="s">
        <v>13516</v>
      </c>
      <c r="R1601" s="131" t="s">
        <v>16896</v>
      </c>
      <c r="S1601" s="132" t="s">
        <v>16895</v>
      </c>
      <c r="T1601" s="136" t="s">
        <v>329</v>
      </c>
      <c r="U1601" s="211"/>
      <c r="V1601" s="211"/>
      <c r="W1601" s="133" t="str">
        <f>VLOOKUP(TRIM(X1601),X10:Y88,2,FALSE)</f>
        <v>Krisztian</v>
      </c>
      <c r="X1601" s="11" t="str">
        <f t="shared" si="53"/>
        <v>6.5.6.2</v>
      </c>
      <c r="AA1601" s="1">
        <f t="shared" si="52"/>
        <v>39</v>
      </c>
    </row>
    <row r="1602" spans="1:27" ht="36" customHeight="1">
      <c r="A1602" s="119" t="s">
        <v>139</v>
      </c>
      <c r="B1602" s="134" t="s">
        <v>57</v>
      </c>
      <c r="C1602" s="122" t="s">
        <v>140</v>
      </c>
      <c r="D1602" s="122" t="s">
        <v>12058</v>
      </c>
      <c r="E1602" s="123" t="s">
        <v>16269</v>
      </c>
      <c r="F1602" s="124" t="s">
        <v>23</v>
      </c>
      <c r="G1602" s="124" t="s">
        <v>142</v>
      </c>
      <c r="H1602" s="124" t="s">
        <v>16900</v>
      </c>
      <c r="I1602" s="210" t="s">
        <v>17556</v>
      </c>
      <c r="J1602" s="129" t="s">
        <v>185</v>
      </c>
      <c r="K1602" s="128">
        <v>188</v>
      </c>
      <c r="L1602" s="129" t="s">
        <v>63</v>
      </c>
      <c r="M1602" s="128" t="s">
        <v>191</v>
      </c>
      <c r="N1602" s="127" t="s">
        <v>485</v>
      </c>
      <c r="O1602" s="127" t="s">
        <v>165</v>
      </c>
      <c r="P1602" s="127" t="s">
        <v>183</v>
      </c>
      <c r="Q1602" s="131" t="s">
        <v>13628</v>
      </c>
      <c r="R1602" s="131" t="s">
        <v>17479</v>
      </c>
      <c r="S1602" s="132" t="s">
        <v>145</v>
      </c>
      <c r="T1602" s="136" t="s">
        <v>232</v>
      </c>
      <c r="U1602" s="211"/>
      <c r="V1602" s="211" t="s">
        <v>245</v>
      </c>
      <c r="W1602" s="133" t="str">
        <f>VLOOKUP(TRIM(X1602),X10:Y88,2,FALSE)</f>
        <v>Krisztian</v>
      </c>
      <c r="X1602" s="11" t="str">
        <f t="shared" si="53"/>
        <v>6.5.6.2</v>
      </c>
      <c r="AA1602" s="1">
        <f t="shared" si="52"/>
        <v>36</v>
      </c>
    </row>
    <row r="1603" spans="1:27" ht="36" customHeight="1">
      <c r="A1603" s="119" t="s">
        <v>139</v>
      </c>
      <c r="B1603" s="134" t="s">
        <v>57</v>
      </c>
      <c r="C1603" s="122" t="s">
        <v>140</v>
      </c>
      <c r="D1603" s="122" t="s">
        <v>12058</v>
      </c>
      <c r="E1603" s="123" t="s">
        <v>16270</v>
      </c>
      <c r="F1603" s="124" t="s">
        <v>24</v>
      </c>
      <c r="G1603" s="124" t="s">
        <v>142</v>
      </c>
      <c r="H1603" s="124" t="s">
        <v>17708</v>
      </c>
      <c r="I1603" s="210" t="s">
        <v>2350</v>
      </c>
      <c r="J1603" s="129" t="s">
        <v>5550</v>
      </c>
      <c r="K1603" s="128">
        <v>24</v>
      </c>
      <c r="L1603" s="129" t="s">
        <v>63</v>
      </c>
      <c r="M1603" s="128" t="s">
        <v>191</v>
      </c>
      <c r="N1603" s="127" t="s">
        <v>485</v>
      </c>
      <c r="O1603" s="127" t="s">
        <v>165</v>
      </c>
      <c r="P1603" s="127" t="s">
        <v>183</v>
      </c>
      <c r="Q1603" s="131" t="s">
        <v>13519</v>
      </c>
      <c r="R1603" s="131" t="s">
        <v>16904</v>
      </c>
      <c r="S1603" s="132" t="s">
        <v>16903</v>
      </c>
      <c r="T1603" s="136" t="s">
        <v>331</v>
      </c>
      <c r="U1603" s="211"/>
      <c r="V1603" s="211"/>
      <c r="W1603" s="133" t="str">
        <f>VLOOKUP(TRIM(X1603),X10:Y88,2,FALSE)</f>
        <v>Krisztian</v>
      </c>
      <c r="X1603" s="11" t="str">
        <f t="shared" si="53"/>
        <v>6.5.6.2</v>
      </c>
      <c r="AA1603" s="1">
        <f t="shared" si="52"/>
        <v>26</v>
      </c>
    </row>
    <row r="1604" spans="1:27" ht="36" customHeight="1">
      <c r="A1604" s="119" t="s">
        <v>139</v>
      </c>
      <c r="B1604" s="134" t="s">
        <v>57</v>
      </c>
      <c r="C1604" s="122" t="s">
        <v>140</v>
      </c>
      <c r="D1604" s="122" t="s">
        <v>12058</v>
      </c>
      <c r="E1604" s="123" t="s">
        <v>16271</v>
      </c>
      <c r="F1604" s="124" t="s">
        <v>23</v>
      </c>
      <c r="G1604" s="124" t="s">
        <v>142</v>
      </c>
      <c r="H1604" s="124" t="s">
        <v>16907</v>
      </c>
      <c r="I1604" s="210" t="s">
        <v>200</v>
      </c>
      <c r="J1604" s="129" t="s">
        <v>5550</v>
      </c>
      <c r="K1604" s="128">
        <v>32</v>
      </c>
      <c r="L1604" s="129" t="s">
        <v>63</v>
      </c>
      <c r="M1604" s="128" t="s">
        <v>191</v>
      </c>
      <c r="N1604" s="127" t="s">
        <v>485</v>
      </c>
      <c r="O1604" s="127" t="s">
        <v>165</v>
      </c>
      <c r="P1604" s="127" t="s">
        <v>183</v>
      </c>
      <c r="Q1604" s="131" t="s">
        <v>8495</v>
      </c>
      <c r="R1604" s="131" t="s">
        <v>17480</v>
      </c>
      <c r="S1604" s="132" t="s">
        <v>145</v>
      </c>
      <c r="T1604" s="136" t="s">
        <v>278</v>
      </c>
      <c r="U1604" s="211"/>
      <c r="V1604" s="211" t="s">
        <v>245</v>
      </c>
      <c r="W1604" s="133" t="str">
        <f>VLOOKUP(TRIM(X1604),X10:Y88,2,FALSE)</f>
        <v>Krisztian</v>
      </c>
      <c r="X1604" s="11" t="str">
        <f t="shared" si="53"/>
        <v>6.5.6.2</v>
      </c>
      <c r="AA1604" s="1">
        <f t="shared" si="52"/>
        <v>6</v>
      </c>
    </row>
    <row r="1605" spans="1:27" ht="36" customHeight="1">
      <c r="A1605" s="119" t="s">
        <v>139</v>
      </c>
      <c r="B1605" s="134" t="s">
        <v>57</v>
      </c>
      <c r="C1605" s="122" t="s">
        <v>140</v>
      </c>
      <c r="D1605" s="122" t="s">
        <v>12058</v>
      </c>
      <c r="E1605" s="123" t="s">
        <v>16272</v>
      </c>
      <c r="F1605" s="124" t="s">
        <v>24</v>
      </c>
      <c r="G1605" s="124" t="s">
        <v>142</v>
      </c>
      <c r="H1605" s="124" t="s">
        <v>16910</v>
      </c>
      <c r="I1605" s="210" t="s">
        <v>5743</v>
      </c>
      <c r="J1605" s="129" t="s">
        <v>174</v>
      </c>
      <c r="K1605" s="128">
        <v>160</v>
      </c>
      <c r="L1605" s="129" t="s">
        <v>63</v>
      </c>
      <c r="M1605" s="128" t="s">
        <v>191</v>
      </c>
      <c r="N1605" s="127" t="s">
        <v>485</v>
      </c>
      <c r="O1605" s="127" t="s">
        <v>165</v>
      </c>
      <c r="P1605" s="127" t="s">
        <v>183</v>
      </c>
      <c r="Q1605" s="131" t="s">
        <v>8423</v>
      </c>
      <c r="R1605" s="131" t="s">
        <v>16912</v>
      </c>
      <c r="S1605" s="132" t="s">
        <v>16911</v>
      </c>
      <c r="T1605" s="136" t="s">
        <v>278</v>
      </c>
      <c r="U1605" s="211"/>
      <c r="V1605" s="211"/>
      <c r="W1605" s="133" t="str">
        <f>VLOOKUP(TRIM(X1605),X10:Y88,2,FALSE)</f>
        <v>Krisztian</v>
      </c>
      <c r="X1605" s="11" t="str">
        <f t="shared" si="53"/>
        <v>6.5.6.2</v>
      </c>
      <c r="AA1605" s="1">
        <f t="shared" si="52"/>
        <v>34</v>
      </c>
    </row>
    <row r="1606" spans="1:27" ht="36" customHeight="1">
      <c r="A1606" s="119" t="s">
        <v>139</v>
      </c>
      <c r="B1606" s="134" t="s">
        <v>57</v>
      </c>
      <c r="C1606" s="122" t="s">
        <v>140</v>
      </c>
      <c r="D1606" s="122" t="s">
        <v>12058</v>
      </c>
      <c r="E1606" s="123" t="s">
        <v>16273</v>
      </c>
      <c r="F1606" s="124" t="s">
        <v>23</v>
      </c>
      <c r="G1606" s="124" t="s">
        <v>142</v>
      </c>
      <c r="H1606" s="124" t="s">
        <v>16916</v>
      </c>
      <c r="I1606" s="210" t="s">
        <v>490</v>
      </c>
      <c r="J1606" s="129" t="s">
        <v>5550</v>
      </c>
      <c r="K1606" s="128">
        <v>33</v>
      </c>
      <c r="L1606" s="129" t="s">
        <v>63</v>
      </c>
      <c r="M1606" s="128" t="s">
        <v>191</v>
      </c>
      <c r="N1606" s="127" t="s">
        <v>485</v>
      </c>
      <c r="O1606" s="127" t="s">
        <v>165</v>
      </c>
      <c r="P1606" s="127" t="s">
        <v>183</v>
      </c>
      <c r="Q1606" s="131" t="s">
        <v>8425</v>
      </c>
      <c r="R1606" s="131" t="s">
        <v>17481</v>
      </c>
      <c r="S1606" s="132" t="s">
        <v>145</v>
      </c>
      <c r="T1606" s="136" t="s">
        <v>278</v>
      </c>
      <c r="U1606" s="211"/>
      <c r="V1606" s="211" t="s">
        <v>245</v>
      </c>
      <c r="W1606" s="133" t="str">
        <f>VLOOKUP(TRIM(X1606),X10:Y88,2,FALSE)</f>
        <v>Krisztian</v>
      </c>
      <c r="X1606" s="11" t="str">
        <f t="shared" si="53"/>
        <v>6.5.6.2</v>
      </c>
      <c r="AA1606" s="1">
        <f t="shared" si="52"/>
        <v>27</v>
      </c>
    </row>
    <row r="1607" spans="1:27" ht="36" customHeight="1">
      <c r="A1607" s="119" t="s">
        <v>139</v>
      </c>
      <c r="B1607" s="134" t="s">
        <v>57</v>
      </c>
      <c r="C1607" s="122" t="s">
        <v>140</v>
      </c>
      <c r="D1607" s="122" t="s">
        <v>12058</v>
      </c>
      <c r="E1607" s="123" t="s">
        <v>16274</v>
      </c>
      <c r="F1607" s="124" t="s">
        <v>24</v>
      </c>
      <c r="G1607" s="124" t="s">
        <v>142</v>
      </c>
      <c r="H1607" s="124" t="s">
        <v>16919</v>
      </c>
      <c r="I1607" s="210" t="s">
        <v>189</v>
      </c>
      <c r="J1607" s="129" t="s">
        <v>174</v>
      </c>
      <c r="K1607" s="128">
        <v>161</v>
      </c>
      <c r="L1607" s="129" t="s">
        <v>63</v>
      </c>
      <c r="M1607" s="128" t="s">
        <v>191</v>
      </c>
      <c r="N1607" s="127" t="s">
        <v>485</v>
      </c>
      <c r="O1607" s="127" t="s">
        <v>165</v>
      </c>
      <c r="P1607" s="127" t="s">
        <v>183</v>
      </c>
      <c r="Q1607" s="131" t="s">
        <v>13671</v>
      </c>
      <c r="R1607" s="131" t="s">
        <v>16921</v>
      </c>
      <c r="S1607" s="132" t="s">
        <v>16920</v>
      </c>
      <c r="T1607" s="136" t="s">
        <v>278</v>
      </c>
      <c r="U1607" s="211"/>
      <c r="V1607" s="211"/>
      <c r="W1607" s="133" t="str">
        <f>VLOOKUP(TRIM(X1607),X10:Y88,2,FALSE)</f>
        <v>Krisztian</v>
      </c>
      <c r="X1607" s="11" t="str">
        <f t="shared" si="53"/>
        <v>6.5.6.2</v>
      </c>
      <c r="AA1607" s="1">
        <f t="shared" si="52"/>
        <v>17</v>
      </c>
    </row>
    <row r="1608" spans="1:27" ht="36" customHeight="1">
      <c r="A1608" s="119" t="s">
        <v>139</v>
      </c>
      <c r="B1608" s="134" t="s">
        <v>57</v>
      </c>
      <c r="C1608" s="122" t="s">
        <v>140</v>
      </c>
      <c r="D1608" s="122" t="s">
        <v>12058</v>
      </c>
      <c r="E1608" s="123" t="s">
        <v>16275</v>
      </c>
      <c r="F1608" s="124" t="s">
        <v>23</v>
      </c>
      <c r="G1608" s="124" t="s">
        <v>142</v>
      </c>
      <c r="H1608" s="124" t="s">
        <v>16925</v>
      </c>
      <c r="I1608" s="210" t="s">
        <v>189</v>
      </c>
      <c r="J1608" s="129" t="s">
        <v>5550</v>
      </c>
      <c r="K1608" s="128">
        <v>34</v>
      </c>
      <c r="L1608" s="129" t="s">
        <v>63</v>
      </c>
      <c r="M1608" s="128" t="s">
        <v>191</v>
      </c>
      <c r="N1608" s="127" t="s">
        <v>485</v>
      </c>
      <c r="O1608" s="127" t="s">
        <v>165</v>
      </c>
      <c r="P1608" s="127" t="s">
        <v>183</v>
      </c>
      <c r="Q1608" s="131" t="s">
        <v>8525</v>
      </c>
      <c r="R1608" s="131" t="s">
        <v>17482</v>
      </c>
      <c r="S1608" s="132" t="s">
        <v>145</v>
      </c>
      <c r="T1608" s="136" t="s">
        <v>278</v>
      </c>
      <c r="U1608" s="211"/>
      <c r="V1608" s="211" t="s">
        <v>245</v>
      </c>
      <c r="W1608" s="133" t="str">
        <f>VLOOKUP(TRIM(X1608),X10:Y88,2,FALSE)</f>
        <v>Krisztian</v>
      </c>
      <c r="X1608" s="11" t="str">
        <f t="shared" si="53"/>
        <v>6.5.6.2</v>
      </c>
      <c r="AA1608" s="1">
        <f t="shared" si="52"/>
        <v>17</v>
      </c>
    </row>
    <row r="1609" spans="1:27" ht="36" customHeight="1">
      <c r="A1609" s="119" t="s">
        <v>139</v>
      </c>
      <c r="B1609" s="134" t="s">
        <v>57</v>
      </c>
      <c r="C1609" s="122" t="s">
        <v>140</v>
      </c>
      <c r="D1609" s="122" t="s">
        <v>12058</v>
      </c>
      <c r="E1609" s="123" t="s">
        <v>16276</v>
      </c>
      <c r="F1609" s="124" t="s">
        <v>23</v>
      </c>
      <c r="G1609" s="124" t="s">
        <v>142</v>
      </c>
      <c r="H1609" s="124" t="s">
        <v>16897</v>
      </c>
      <c r="I1609" s="210" t="s">
        <v>10575</v>
      </c>
      <c r="J1609" s="129" t="s">
        <v>185</v>
      </c>
      <c r="K1609" s="128">
        <v>122</v>
      </c>
      <c r="L1609" s="129" t="s">
        <v>68</v>
      </c>
      <c r="M1609" s="128" t="s">
        <v>191</v>
      </c>
      <c r="N1609" s="127" t="s">
        <v>485</v>
      </c>
      <c r="O1609" s="127" t="s">
        <v>165</v>
      </c>
      <c r="P1609" s="127" t="s">
        <v>183</v>
      </c>
      <c r="Q1609" s="131" t="s">
        <v>13516</v>
      </c>
      <c r="R1609" s="131" t="s">
        <v>17483</v>
      </c>
      <c r="S1609" s="132" t="s">
        <v>145</v>
      </c>
      <c r="T1609" s="136" t="s">
        <v>329</v>
      </c>
      <c r="U1609" s="211"/>
      <c r="V1609" s="211" t="s">
        <v>245</v>
      </c>
      <c r="W1609" s="133" t="str">
        <f>VLOOKUP(TRIM(X1609),X10:Y88,2,FALSE)</f>
        <v>Krisztian</v>
      </c>
      <c r="X1609" s="11" t="str">
        <f t="shared" si="53"/>
        <v>6.5.6.2</v>
      </c>
      <c r="AA1609" s="1">
        <f t="shared" si="52"/>
        <v>39</v>
      </c>
    </row>
    <row r="1610" spans="1:27" ht="36" customHeight="1">
      <c r="A1610" s="119" t="s">
        <v>139</v>
      </c>
      <c r="B1610" s="134" t="s">
        <v>57</v>
      </c>
      <c r="C1610" s="122" t="s">
        <v>140</v>
      </c>
      <c r="D1610" s="122" t="s">
        <v>12058</v>
      </c>
      <c r="E1610" s="123" t="s">
        <v>16277</v>
      </c>
      <c r="F1610" s="124" t="s">
        <v>23</v>
      </c>
      <c r="G1610" s="124" t="s">
        <v>142</v>
      </c>
      <c r="H1610" s="124" t="s">
        <v>16913</v>
      </c>
      <c r="I1610" s="210" t="s">
        <v>5743</v>
      </c>
      <c r="J1610" s="129" t="s">
        <v>174</v>
      </c>
      <c r="K1610" s="128">
        <v>160</v>
      </c>
      <c r="L1610" s="129" t="s">
        <v>68</v>
      </c>
      <c r="M1610" s="128" t="s">
        <v>191</v>
      </c>
      <c r="N1610" s="127" t="s">
        <v>485</v>
      </c>
      <c r="O1610" s="127" t="s">
        <v>165</v>
      </c>
      <c r="P1610" s="127" t="s">
        <v>183</v>
      </c>
      <c r="Q1610" s="131" t="s">
        <v>8423</v>
      </c>
      <c r="R1610" s="131" t="s">
        <v>17484</v>
      </c>
      <c r="S1610" s="132" t="s">
        <v>145</v>
      </c>
      <c r="T1610" s="136" t="s">
        <v>278</v>
      </c>
      <c r="U1610" s="211"/>
      <c r="V1610" s="211" t="s">
        <v>245</v>
      </c>
      <c r="W1610" s="133" t="str">
        <f>VLOOKUP(TRIM(X1610),X10:Y88,2,FALSE)</f>
        <v>Krisztian</v>
      </c>
      <c r="X1610" s="11" t="str">
        <f t="shared" si="53"/>
        <v>6.5.6.2</v>
      </c>
      <c r="AA1610" s="1">
        <f t="shared" si="52"/>
        <v>34</v>
      </c>
    </row>
    <row r="1611" spans="1:27" ht="36" customHeight="1">
      <c r="A1611" s="119" t="s">
        <v>139</v>
      </c>
      <c r="B1611" s="134" t="s">
        <v>57</v>
      </c>
      <c r="C1611" s="122" t="s">
        <v>140</v>
      </c>
      <c r="D1611" s="122" t="s">
        <v>12058</v>
      </c>
      <c r="E1611" s="123" t="s">
        <v>16278</v>
      </c>
      <c r="F1611" s="124" t="s">
        <v>23</v>
      </c>
      <c r="G1611" s="124" t="s">
        <v>142</v>
      </c>
      <c r="H1611" s="124" t="s">
        <v>16922</v>
      </c>
      <c r="I1611" s="210" t="s">
        <v>189</v>
      </c>
      <c r="J1611" s="129" t="s">
        <v>174</v>
      </c>
      <c r="K1611" s="128">
        <v>161</v>
      </c>
      <c r="L1611" s="129" t="s">
        <v>68</v>
      </c>
      <c r="M1611" s="128" t="s">
        <v>191</v>
      </c>
      <c r="N1611" s="127" t="s">
        <v>485</v>
      </c>
      <c r="O1611" s="127" t="s">
        <v>165</v>
      </c>
      <c r="P1611" s="127" t="s">
        <v>183</v>
      </c>
      <c r="Q1611" s="131" t="s">
        <v>13671</v>
      </c>
      <c r="R1611" s="131" t="s">
        <v>17485</v>
      </c>
      <c r="S1611" s="132" t="s">
        <v>145</v>
      </c>
      <c r="T1611" s="136" t="s">
        <v>278</v>
      </c>
      <c r="U1611" s="211"/>
      <c r="V1611" s="211" t="s">
        <v>245</v>
      </c>
      <c r="W1611" s="133" t="str">
        <f>VLOOKUP(TRIM(X1611),X10:Y88,2,FALSE)</f>
        <v>Krisztian</v>
      </c>
      <c r="X1611" s="11" t="str">
        <f t="shared" si="53"/>
        <v>6.5.6.2</v>
      </c>
      <c r="AA1611" s="1">
        <f t="shared" si="52"/>
        <v>17</v>
      </c>
    </row>
    <row r="1612" spans="1:27" ht="36" customHeight="1">
      <c r="A1612" s="119" t="s">
        <v>139</v>
      </c>
      <c r="B1612" s="134" t="s">
        <v>57</v>
      </c>
      <c r="C1612" s="122" t="s">
        <v>140</v>
      </c>
      <c r="D1612" s="122" t="s">
        <v>12058</v>
      </c>
      <c r="E1612" s="123" t="s">
        <v>16279</v>
      </c>
      <c r="F1612" s="124" t="s">
        <v>180</v>
      </c>
      <c r="G1612" s="124" t="s">
        <v>142</v>
      </c>
      <c r="H1612" s="124" t="s">
        <v>8796</v>
      </c>
      <c r="I1612" s="210" t="s">
        <v>295</v>
      </c>
      <c r="J1612" s="129"/>
      <c r="K1612" s="128"/>
      <c r="L1612" s="129"/>
      <c r="M1612" s="128"/>
      <c r="N1612" s="127"/>
      <c r="O1612" s="127" t="s">
        <v>165</v>
      </c>
      <c r="P1612" s="127" t="s">
        <v>183</v>
      </c>
      <c r="Q1612" s="131" t="s">
        <v>7520</v>
      </c>
      <c r="R1612" s="131" t="s">
        <v>17103</v>
      </c>
      <c r="S1612" s="132" t="s">
        <v>17104</v>
      </c>
      <c r="T1612" s="136" t="s">
        <v>226</v>
      </c>
      <c r="U1612" s="211"/>
      <c r="V1612" s="211"/>
      <c r="W1612" s="133" t="str">
        <f>VLOOKUP(TRIM(X1612),X10:Y88,2,FALSE)</f>
        <v>Krisztian</v>
      </c>
      <c r="X1612" s="11" t="str">
        <f t="shared" si="53"/>
        <v>6.5.6.2</v>
      </c>
      <c r="AA1612" s="1">
        <f t="shared" si="52"/>
        <v>6</v>
      </c>
    </row>
    <row r="1613" spans="1:27" ht="36" customHeight="1">
      <c r="A1613" s="119" t="s">
        <v>139</v>
      </c>
      <c r="B1613" s="134" t="s">
        <v>57</v>
      </c>
      <c r="C1613" s="122" t="s">
        <v>140</v>
      </c>
      <c r="D1613" s="122" t="s">
        <v>12058</v>
      </c>
      <c r="E1613" s="123" t="s">
        <v>16280</v>
      </c>
      <c r="F1613" s="124" t="s">
        <v>24</v>
      </c>
      <c r="G1613" s="124" t="s">
        <v>142</v>
      </c>
      <c r="H1613" s="124" t="s">
        <v>16877</v>
      </c>
      <c r="I1613" s="210" t="s">
        <v>181</v>
      </c>
      <c r="J1613" s="129" t="s">
        <v>5550</v>
      </c>
      <c r="K1613" s="128">
        <v>35</v>
      </c>
      <c r="L1613" s="129" t="s">
        <v>68</v>
      </c>
      <c r="M1613" s="128" t="s">
        <v>191</v>
      </c>
      <c r="N1613" s="127" t="s">
        <v>485</v>
      </c>
      <c r="O1613" s="127" t="s">
        <v>165</v>
      </c>
      <c r="P1613" s="127" t="s">
        <v>183</v>
      </c>
      <c r="Q1613" s="131" t="s">
        <v>13688</v>
      </c>
      <c r="R1613" s="131" t="s">
        <v>16974</v>
      </c>
      <c r="S1613" s="132" t="s">
        <v>16972</v>
      </c>
      <c r="T1613" s="136" t="s">
        <v>336</v>
      </c>
      <c r="U1613" s="211"/>
      <c r="V1613" s="211"/>
      <c r="W1613" s="133" t="str">
        <f>VLOOKUP(TRIM(X1613),X10:Y88,2,FALSE)</f>
        <v>Krisztian</v>
      </c>
      <c r="X1613" s="11" t="str">
        <f t="shared" si="53"/>
        <v>6.5.6.2</v>
      </c>
      <c r="AA1613" s="1">
        <f t="shared" si="52"/>
        <v>12</v>
      </c>
    </row>
    <row r="1614" spans="1:27" ht="36" customHeight="1">
      <c r="A1614" s="119" t="s">
        <v>139</v>
      </c>
      <c r="B1614" s="134" t="s">
        <v>57</v>
      </c>
      <c r="C1614" s="122" t="s">
        <v>140</v>
      </c>
      <c r="D1614" s="122" t="s">
        <v>12058</v>
      </c>
      <c r="E1614" s="123" t="s">
        <v>16281</v>
      </c>
      <c r="F1614" s="124" t="s">
        <v>23</v>
      </c>
      <c r="G1614" s="124" t="s">
        <v>142</v>
      </c>
      <c r="H1614" s="124" t="s">
        <v>17709</v>
      </c>
      <c r="I1614" s="210" t="s">
        <v>2350</v>
      </c>
      <c r="J1614" s="129" t="s">
        <v>5550</v>
      </c>
      <c r="K1614" s="128">
        <v>24</v>
      </c>
      <c r="L1614" s="129" t="s">
        <v>68</v>
      </c>
      <c r="M1614" s="128" t="s">
        <v>191</v>
      </c>
      <c r="N1614" s="127" t="s">
        <v>485</v>
      </c>
      <c r="O1614" s="127" t="s">
        <v>165</v>
      </c>
      <c r="P1614" s="127" t="s">
        <v>183</v>
      </c>
      <c r="Q1614" s="131" t="s">
        <v>13519</v>
      </c>
      <c r="R1614" s="131" t="s">
        <v>17486</v>
      </c>
      <c r="S1614" s="132" t="s">
        <v>145</v>
      </c>
      <c r="T1614" s="136" t="s">
        <v>331</v>
      </c>
      <c r="U1614" s="211"/>
      <c r="V1614" s="211" t="s">
        <v>245</v>
      </c>
      <c r="W1614" s="133" t="str">
        <f>VLOOKUP(TRIM(X1614),X10:Y88,2,FALSE)</f>
        <v>Krisztian</v>
      </c>
      <c r="X1614" s="11" t="str">
        <f t="shared" si="53"/>
        <v>6.5.6.2</v>
      </c>
      <c r="AA1614" s="1">
        <f t="shared" si="52"/>
        <v>26</v>
      </c>
    </row>
    <row r="1615" spans="1:27" ht="36" customHeight="1">
      <c r="A1615" s="119" t="s">
        <v>139</v>
      </c>
      <c r="B1615" s="134" t="s">
        <v>57</v>
      </c>
      <c r="C1615" s="122" t="s">
        <v>140</v>
      </c>
      <c r="D1615" s="122" t="s">
        <v>12058</v>
      </c>
      <c r="E1615" s="123" t="s">
        <v>16282</v>
      </c>
      <c r="F1615" s="124" t="s">
        <v>24</v>
      </c>
      <c r="G1615" s="124" t="s">
        <v>142</v>
      </c>
      <c r="H1615" s="124" t="s">
        <v>17683</v>
      </c>
      <c r="I1615" s="210" t="s">
        <v>17597</v>
      </c>
      <c r="J1615" s="129" t="s">
        <v>185</v>
      </c>
      <c r="K1615" s="128">
        <v>106</v>
      </c>
      <c r="L1615" s="129" t="s">
        <v>70</v>
      </c>
      <c r="M1615" s="128" t="s">
        <v>191</v>
      </c>
      <c r="N1615" s="127" t="s">
        <v>485</v>
      </c>
      <c r="O1615" s="127" t="s">
        <v>165</v>
      </c>
      <c r="P1615" s="127" t="s">
        <v>183</v>
      </c>
      <c r="Q1615" s="131" t="s">
        <v>13476</v>
      </c>
      <c r="R1615" s="131" t="s">
        <v>17029</v>
      </c>
      <c r="S1615" s="132" t="s">
        <v>17030</v>
      </c>
      <c r="T1615" s="136" t="s">
        <v>230</v>
      </c>
      <c r="U1615" s="211"/>
      <c r="V1615" s="211"/>
      <c r="W1615" s="133" t="str">
        <f>VLOOKUP(TRIM(X1615),X10:Y88,2,FALSE)</f>
        <v>Krisztian</v>
      </c>
      <c r="X1615" s="11" t="str">
        <f t="shared" si="53"/>
        <v>6.5.6.2</v>
      </c>
      <c r="AA1615" s="1">
        <f t="shared" si="52"/>
        <v>44</v>
      </c>
    </row>
    <row r="1616" spans="1:27" ht="36" customHeight="1">
      <c r="A1616" s="119"/>
      <c r="B1616" s="134" t="s">
        <v>57</v>
      </c>
      <c r="C1616" s="122" t="s">
        <v>22</v>
      </c>
      <c r="D1616" s="122" t="s">
        <v>133</v>
      </c>
      <c r="E1616" s="123" t="s">
        <v>16283</v>
      </c>
      <c r="F1616" s="124" t="s">
        <v>12136</v>
      </c>
      <c r="G1616" s="138" t="s">
        <v>51</v>
      </c>
      <c r="H1616" s="138" t="s">
        <v>297</v>
      </c>
      <c r="I1616" s="139" t="s">
        <v>51</v>
      </c>
      <c r="J1616" s="140"/>
      <c r="K1616" s="141"/>
      <c r="L1616" s="140"/>
      <c r="M1616" s="141"/>
      <c r="N1616" s="140"/>
      <c r="O1616" s="140" t="s">
        <v>51</v>
      </c>
      <c r="P1616" s="140" t="s">
        <v>51</v>
      </c>
      <c r="Q1616" s="142" t="s">
        <v>9704</v>
      </c>
      <c r="R1616" s="142" t="s">
        <v>176</v>
      </c>
      <c r="S1616" s="145"/>
      <c r="T1616" s="136" t="s">
        <v>51</v>
      </c>
      <c r="U1616" s="211"/>
      <c r="V1616" s="211"/>
      <c r="W1616" s="133" t="str">
        <f>VLOOKUP(TRIM(X1616),X10:Y88,2,FALSE)</f>
        <v>Withdrawn</v>
      </c>
      <c r="X1616" s="11" t="str">
        <f t="shared" si="53"/>
        <v>99</v>
      </c>
      <c r="AA1616" s="1">
        <f t="shared" si="52"/>
        <v>1</v>
      </c>
    </row>
    <row r="1617" spans="1:27" ht="36" customHeight="1">
      <c r="A1617" s="119"/>
      <c r="B1617" s="134" t="s">
        <v>57</v>
      </c>
      <c r="C1617" s="122" t="s">
        <v>22</v>
      </c>
      <c r="D1617" s="122" t="s">
        <v>133</v>
      </c>
      <c r="E1617" s="123" t="s">
        <v>16284</v>
      </c>
      <c r="F1617" s="124" t="s">
        <v>12136</v>
      </c>
      <c r="G1617" s="138" t="s">
        <v>51</v>
      </c>
      <c r="H1617" s="138" t="s">
        <v>297</v>
      </c>
      <c r="I1617" s="139" t="s">
        <v>51</v>
      </c>
      <c r="J1617" s="140"/>
      <c r="K1617" s="141"/>
      <c r="L1617" s="140"/>
      <c r="M1617" s="141"/>
      <c r="N1617" s="140"/>
      <c r="O1617" s="140" t="s">
        <v>51</v>
      </c>
      <c r="P1617" s="140" t="s">
        <v>51</v>
      </c>
      <c r="Q1617" s="142" t="s">
        <v>9704</v>
      </c>
      <c r="R1617" s="142" t="s">
        <v>176</v>
      </c>
      <c r="S1617" s="145"/>
      <c r="T1617" s="136" t="s">
        <v>51</v>
      </c>
      <c r="U1617" s="211"/>
      <c r="V1617" s="211"/>
      <c r="W1617" s="133" t="str">
        <f>VLOOKUP(TRIM(X1617),X10:Y88,2,FALSE)</f>
        <v>Withdrawn</v>
      </c>
      <c r="X1617" s="11" t="str">
        <f t="shared" si="53"/>
        <v>99</v>
      </c>
      <c r="AA1617" s="1">
        <f t="shared" si="52"/>
        <v>1</v>
      </c>
    </row>
    <row r="1618" spans="1:27" ht="36" customHeight="1">
      <c r="A1618" s="119"/>
      <c r="B1618" s="134" t="s">
        <v>57</v>
      </c>
      <c r="C1618" s="122" t="s">
        <v>22</v>
      </c>
      <c r="D1618" s="122" t="s">
        <v>133</v>
      </c>
      <c r="E1618" s="123" t="s">
        <v>16285</v>
      </c>
      <c r="F1618" s="124" t="s">
        <v>12136</v>
      </c>
      <c r="G1618" s="138" t="s">
        <v>51</v>
      </c>
      <c r="H1618" s="138" t="s">
        <v>297</v>
      </c>
      <c r="I1618" s="139" t="s">
        <v>51</v>
      </c>
      <c r="J1618" s="140"/>
      <c r="K1618" s="141"/>
      <c r="L1618" s="140"/>
      <c r="M1618" s="141"/>
      <c r="N1618" s="140"/>
      <c r="O1618" s="140" t="s">
        <v>51</v>
      </c>
      <c r="P1618" s="140" t="s">
        <v>51</v>
      </c>
      <c r="Q1618" s="142" t="s">
        <v>9704</v>
      </c>
      <c r="R1618" s="142" t="s">
        <v>176</v>
      </c>
      <c r="S1618" s="145"/>
      <c r="T1618" s="136" t="s">
        <v>51</v>
      </c>
      <c r="U1618" s="211"/>
      <c r="V1618" s="211"/>
      <c r="W1618" s="133" t="str">
        <f>VLOOKUP(TRIM(X1618),X10:Y88,2,FALSE)</f>
        <v>Withdrawn</v>
      </c>
      <c r="X1618" s="11" t="str">
        <f t="shared" si="53"/>
        <v>99</v>
      </c>
      <c r="AA1618" s="1">
        <f t="shared" si="52"/>
        <v>1</v>
      </c>
    </row>
    <row r="1619" spans="1:27" ht="36" customHeight="1">
      <c r="A1619" s="119"/>
      <c r="B1619" s="134" t="s">
        <v>57</v>
      </c>
      <c r="C1619" s="122" t="s">
        <v>22</v>
      </c>
      <c r="D1619" s="122" t="s">
        <v>133</v>
      </c>
      <c r="E1619" s="123" t="s">
        <v>16286</v>
      </c>
      <c r="F1619" s="124" t="s">
        <v>12136</v>
      </c>
      <c r="G1619" s="138" t="s">
        <v>51</v>
      </c>
      <c r="H1619" s="138" t="s">
        <v>297</v>
      </c>
      <c r="I1619" s="139" t="s">
        <v>51</v>
      </c>
      <c r="J1619" s="140"/>
      <c r="K1619" s="141"/>
      <c r="L1619" s="140"/>
      <c r="M1619" s="141"/>
      <c r="N1619" s="140"/>
      <c r="O1619" s="140" t="s">
        <v>51</v>
      </c>
      <c r="P1619" s="140" t="s">
        <v>51</v>
      </c>
      <c r="Q1619" s="142" t="s">
        <v>9704</v>
      </c>
      <c r="R1619" s="142" t="s">
        <v>176</v>
      </c>
      <c r="S1619" s="145"/>
      <c r="T1619" s="136" t="s">
        <v>51</v>
      </c>
      <c r="U1619" s="211"/>
      <c r="V1619" s="211"/>
      <c r="W1619" s="133" t="str">
        <f>VLOOKUP(TRIM(X1619),X10:Y88,2,FALSE)</f>
        <v>Withdrawn</v>
      </c>
      <c r="X1619" s="11" t="str">
        <f t="shared" si="53"/>
        <v>99</v>
      </c>
      <c r="AA1619" s="1">
        <f t="shared" si="52"/>
        <v>1</v>
      </c>
    </row>
    <row r="1620" spans="1:27" ht="36" customHeight="1">
      <c r="A1620" s="119"/>
      <c r="B1620" s="134" t="s">
        <v>57</v>
      </c>
      <c r="C1620" s="122" t="s">
        <v>22</v>
      </c>
      <c r="D1620" s="122" t="s">
        <v>94</v>
      </c>
      <c r="E1620" s="123" t="s">
        <v>16287</v>
      </c>
      <c r="F1620" s="124" t="s">
        <v>24</v>
      </c>
      <c r="G1620" s="138" t="s">
        <v>142</v>
      </c>
      <c r="H1620" s="138" t="s">
        <v>16655</v>
      </c>
      <c r="I1620" s="139" t="s">
        <v>513</v>
      </c>
      <c r="J1620" s="140" t="s">
        <v>174</v>
      </c>
      <c r="K1620" s="141">
        <v>178</v>
      </c>
      <c r="L1620" s="140" t="s">
        <v>68</v>
      </c>
      <c r="M1620" s="141" t="s">
        <v>191</v>
      </c>
      <c r="N1620" s="140" t="s">
        <v>485</v>
      </c>
      <c r="O1620" s="140" t="s">
        <v>165</v>
      </c>
      <c r="P1620" s="140" t="s">
        <v>183</v>
      </c>
      <c r="Q1620" s="142" t="s">
        <v>16945</v>
      </c>
      <c r="R1620" s="142" t="s">
        <v>16946</v>
      </c>
      <c r="S1620" s="145"/>
      <c r="T1620" s="136" t="s">
        <v>506</v>
      </c>
      <c r="U1620" s="211"/>
      <c r="V1620" s="211"/>
      <c r="W1620" s="133" t="str">
        <f>VLOOKUP(TRIM(X1620),X10:Y88,2,FALSE)</f>
        <v>Frank</v>
      </c>
      <c r="X1620" s="11" t="str">
        <f t="shared" si="53"/>
        <v>6.5.1</v>
      </c>
      <c r="AA1620" s="1">
        <f t="shared" si="52"/>
        <v>21</v>
      </c>
    </row>
    <row r="1621" spans="1:27" ht="36" customHeight="1">
      <c r="A1621" s="119" t="s">
        <v>139</v>
      </c>
      <c r="B1621" s="134" t="s">
        <v>57</v>
      </c>
      <c r="C1621" s="122" t="s">
        <v>140</v>
      </c>
      <c r="D1621" s="122" t="s">
        <v>94</v>
      </c>
      <c r="E1621" s="123" t="s">
        <v>16288</v>
      </c>
      <c r="F1621" s="124" t="s">
        <v>23</v>
      </c>
      <c r="G1621" s="124" t="s">
        <v>142</v>
      </c>
      <c r="H1621" s="124" t="s">
        <v>16658</v>
      </c>
      <c r="I1621" s="210" t="s">
        <v>189</v>
      </c>
      <c r="J1621" s="129" t="s">
        <v>174</v>
      </c>
      <c r="K1621" s="128">
        <v>187</v>
      </c>
      <c r="L1621" s="129" t="s">
        <v>74</v>
      </c>
      <c r="M1621" s="128" t="s">
        <v>191</v>
      </c>
      <c r="N1621" s="127" t="s">
        <v>485</v>
      </c>
      <c r="O1621" s="127" t="s">
        <v>165</v>
      </c>
      <c r="P1621" s="127" t="s">
        <v>183</v>
      </c>
      <c r="Q1621" s="131" t="s">
        <v>13704</v>
      </c>
      <c r="R1621" s="131" t="s">
        <v>17487</v>
      </c>
      <c r="S1621" s="132" t="s">
        <v>145</v>
      </c>
      <c r="T1621" s="136" t="s">
        <v>198</v>
      </c>
      <c r="U1621" s="211"/>
      <c r="V1621" s="211" t="s">
        <v>245</v>
      </c>
      <c r="W1621" s="133" t="str">
        <f>VLOOKUP(TRIM(X1621),X10:Y88,2,FALSE)</f>
        <v>Frank</v>
      </c>
      <c r="X1621" s="11" t="str">
        <f t="shared" si="53"/>
        <v>6.5.1</v>
      </c>
      <c r="AA1621" s="1">
        <f t="shared" si="52"/>
        <v>17</v>
      </c>
    </row>
    <row r="1622" spans="1:27" ht="36" customHeight="1">
      <c r="A1622" s="119" t="s">
        <v>139</v>
      </c>
      <c r="B1622" s="134" t="s">
        <v>57</v>
      </c>
      <c r="C1622" s="122" t="s">
        <v>140</v>
      </c>
      <c r="D1622" s="122" t="s">
        <v>94</v>
      </c>
      <c r="E1622" s="123" t="s">
        <v>16289</v>
      </c>
      <c r="F1622" s="124" t="s">
        <v>24</v>
      </c>
      <c r="G1622" s="124" t="s">
        <v>142</v>
      </c>
      <c r="H1622" s="124" t="s">
        <v>16661</v>
      </c>
      <c r="I1622" s="210" t="s">
        <v>17590</v>
      </c>
      <c r="J1622" s="129" t="s">
        <v>174</v>
      </c>
      <c r="K1622" s="128">
        <v>179</v>
      </c>
      <c r="L1622" s="129" t="s">
        <v>74</v>
      </c>
      <c r="M1622" s="128" t="s">
        <v>191</v>
      </c>
      <c r="N1622" s="127" t="s">
        <v>485</v>
      </c>
      <c r="O1622" s="127" t="s">
        <v>165</v>
      </c>
      <c r="P1622" s="127" t="s">
        <v>183</v>
      </c>
      <c r="Q1622" s="131" t="s">
        <v>13691</v>
      </c>
      <c r="R1622" s="131" t="s">
        <v>16956</v>
      </c>
      <c r="S1622" s="132" t="s">
        <v>16957</v>
      </c>
      <c r="T1622" s="136" t="s">
        <v>291</v>
      </c>
      <c r="U1622" s="211"/>
      <c r="V1622" s="211"/>
      <c r="W1622" s="133" t="str">
        <f>VLOOKUP(TRIM(X1622),X10:Y88,2,FALSE)</f>
        <v>Frank</v>
      </c>
      <c r="X1622" s="11" t="str">
        <f t="shared" si="53"/>
        <v>6.5.1</v>
      </c>
      <c r="AA1622" s="1">
        <f t="shared" si="52"/>
        <v>67</v>
      </c>
    </row>
    <row r="1623" spans="1:27" ht="36" customHeight="1">
      <c r="A1623" s="119" t="s">
        <v>139</v>
      </c>
      <c r="B1623" s="134" t="s">
        <v>57</v>
      </c>
      <c r="C1623" s="122" t="s">
        <v>140</v>
      </c>
      <c r="D1623" s="122" t="s">
        <v>94</v>
      </c>
      <c r="E1623" s="123" t="s">
        <v>16290</v>
      </c>
      <c r="F1623" s="124" t="s">
        <v>24</v>
      </c>
      <c r="G1623" s="124" t="s">
        <v>142</v>
      </c>
      <c r="H1623" s="124" t="s">
        <v>16664</v>
      </c>
      <c r="I1623" s="210" t="s">
        <v>490</v>
      </c>
      <c r="J1623" s="129" t="s">
        <v>174</v>
      </c>
      <c r="K1623" s="128">
        <v>168</v>
      </c>
      <c r="L1623" s="129" t="s">
        <v>70</v>
      </c>
      <c r="M1623" s="128" t="s">
        <v>191</v>
      </c>
      <c r="N1623" s="127" t="s">
        <v>485</v>
      </c>
      <c r="O1623" s="127" t="s">
        <v>165</v>
      </c>
      <c r="P1623" s="127" t="s">
        <v>183</v>
      </c>
      <c r="Q1623" s="131" t="s">
        <v>13679</v>
      </c>
      <c r="R1623" s="131" t="s">
        <v>16949</v>
      </c>
      <c r="S1623" s="132" t="s">
        <v>16950</v>
      </c>
      <c r="T1623" s="136" t="s">
        <v>12838</v>
      </c>
      <c r="U1623" s="211"/>
      <c r="V1623" s="211"/>
      <c r="W1623" s="133" t="str">
        <f>VLOOKUP(TRIM(X1623),X10:Y88,2,FALSE)</f>
        <v>Frank</v>
      </c>
      <c r="X1623" s="11" t="str">
        <f t="shared" si="53"/>
        <v>6.5.1</v>
      </c>
      <c r="AA1623" s="1">
        <f t="shared" si="52"/>
        <v>27</v>
      </c>
    </row>
    <row r="1624" spans="1:27" ht="36" customHeight="1">
      <c r="A1624" s="119" t="s">
        <v>139</v>
      </c>
      <c r="B1624" s="134" t="s">
        <v>57</v>
      </c>
      <c r="C1624" s="122" t="s">
        <v>140</v>
      </c>
      <c r="D1624" s="122" t="s">
        <v>94</v>
      </c>
      <c r="E1624" s="123" t="s">
        <v>16291</v>
      </c>
      <c r="F1624" s="124" t="s">
        <v>180</v>
      </c>
      <c r="G1624" s="124" t="s">
        <v>142</v>
      </c>
      <c r="H1624" s="124" t="s">
        <v>15125</v>
      </c>
      <c r="I1624" s="210" t="s">
        <v>295</v>
      </c>
      <c r="J1624" s="129"/>
      <c r="K1624" s="128"/>
      <c r="L1624" s="129"/>
      <c r="M1624" s="128"/>
      <c r="N1624" s="127"/>
      <c r="O1624" s="127"/>
      <c r="P1624" s="127"/>
      <c r="Q1624" s="131" t="s">
        <v>16618</v>
      </c>
      <c r="R1624" s="131" t="s">
        <v>16947</v>
      </c>
      <c r="S1624" s="132" t="s">
        <v>16948</v>
      </c>
      <c r="T1624" s="136" t="s">
        <v>13736</v>
      </c>
      <c r="U1624" s="211"/>
      <c r="V1624" s="211"/>
      <c r="W1624" s="133" t="str">
        <f>VLOOKUP(TRIM(X1624),X10:Y88,2,FALSE)</f>
        <v>Frank</v>
      </c>
      <c r="X1624" s="11" t="str">
        <f t="shared" si="53"/>
        <v>6.5.1</v>
      </c>
      <c r="AA1624" s="1">
        <f t="shared" si="52"/>
        <v>6</v>
      </c>
    </row>
    <row r="1625" spans="1:27" ht="36" customHeight="1">
      <c r="A1625" s="119" t="s">
        <v>139</v>
      </c>
      <c r="B1625" s="134" t="s">
        <v>57</v>
      </c>
      <c r="C1625" s="122" t="s">
        <v>140</v>
      </c>
      <c r="D1625" s="122" t="s">
        <v>110</v>
      </c>
      <c r="E1625" s="123" t="s">
        <v>16292</v>
      </c>
      <c r="F1625" s="124" t="s">
        <v>23</v>
      </c>
      <c r="G1625" s="124" t="s">
        <v>142</v>
      </c>
      <c r="H1625" s="124" t="s">
        <v>16869</v>
      </c>
      <c r="I1625" s="210" t="s">
        <v>212</v>
      </c>
      <c r="J1625" s="129" t="s">
        <v>174</v>
      </c>
      <c r="K1625" s="128">
        <v>110</v>
      </c>
      <c r="L1625" s="129" t="s">
        <v>63</v>
      </c>
      <c r="M1625" s="128" t="s">
        <v>191</v>
      </c>
      <c r="N1625" s="127" t="s">
        <v>485</v>
      </c>
      <c r="O1625" s="127" t="s">
        <v>165</v>
      </c>
      <c r="P1625" s="127" t="s">
        <v>183</v>
      </c>
      <c r="Q1625" s="131" t="s">
        <v>13573</v>
      </c>
      <c r="R1625" s="131" t="s">
        <v>17488</v>
      </c>
      <c r="S1625" s="132" t="s">
        <v>145</v>
      </c>
      <c r="T1625" s="136" t="s">
        <v>213</v>
      </c>
      <c r="U1625" s="211"/>
      <c r="V1625" s="211" t="s">
        <v>245</v>
      </c>
      <c r="W1625" s="133" t="str">
        <f>VLOOKUP(TRIM(X1625),X10:Y88,2,FALSE)</f>
        <v>Irfan</v>
      </c>
      <c r="X1625" s="11" t="str">
        <f t="shared" si="53"/>
        <v>6.5.9</v>
      </c>
      <c r="AA1625" s="1">
        <f t="shared" ref="AA1625:AA1688" si="54">LEN(I1625)</f>
        <v>21</v>
      </c>
    </row>
    <row r="1626" spans="1:27" ht="36" customHeight="1">
      <c r="A1626" s="119" t="s">
        <v>139</v>
      </c>
      <c r="B1626" s="134" t="s">
        <v>57</v>
      </c>
      <c r="C1626" s="122" t="s">
        <v>140</v>
      </c>
      <c r="D1626" s="122" t="s">
        <v>110</v>
      </c>
      <c r="E1626" s="123" t="s">
        <v>16293</v>
      </c>
      <c r="F1626" s="124" t="s">
        <v>23</v>
      </c>
      <c r="G1626" s="124" t="s">
        <v>142</v>
      </c>
      <c r="H1626" s="124" t="s">
        <v>16853</v>
      </c>
      <c r="I1626" s="210" t="s">
        <v>225</v>
      </c>
      <c r="J1626" s="129" t="s">
        <v>185</v>
      </c>
      <c r="K1626" s="128">
        <v>111</v>
      </c>
      <c r="L1626" s="129" t="s">
        <v>68</v>
      </c>
      <c r="M1626" s="128" t="s">
        <v>191</v>
      </c>
      <c r="N1626" s="127" t="s">
        <v>485</v>
      </c>
      <c r="O1626" s="127" t="s">
        <v>165</v>
      </c>
      <c r="P1626" s="127" t="s">
        <v>183</v>
      </c>
      <c r="Q1626" s="131" t="s">
        <v>13491</v>
      </c>
      <c r="R1626" s="131" t="s">
        <v>17489</v>
      </c>
      <c r="S1626" s="132" t="s">
        <v>145</v>
      </c>
      <c r="T1626" s="136" t="s">
        <v>226</v>
      </c>
      <c r="U1626" s="211"/>
      <c r="V1626" s="211" t="s">
        <v>245</v>
      </c>
      <c r="W1626" s="133" t="str">
        <f>VLOOKUP(TRIM(X1626),X10:Y88,2,FALSE)</f>
        <v>Irfan</v>
      </c>
      <c r="X1626" s="11" t="str">
        <f t="shared" si="53"/>
        <v>6.5.9</v>
      </c>
      <c r="AA1626" s="1">
        <f t="shared" si="54"/>
        <v>8</v>
      </c>
    </row>
    <row r="1627" spans="1:27" ht="36" customHeight="1">
      <c r="A1627" s="119"/>
      <c r="B1627" s="134" t="s">
        <v>57</v>
      </c>
      <c r="C1627" s="122" t="s">
        <v>22</v>
      </c>
      <c r="D1627" s="122" t="s">
        <v>133</v>
      </c>
      <c r="E1627" s="123" t="s">
        <v>16294</v>
      </c>
      <c r="F1627" s="124" t="s">
        <v>12136</v>
      </c>
      <c r="G1627" s="138" t="s">
        <v>51</v>
      </c>
      <c r="H1627" s="138" t="s">
        <v>8875</v>
      </c>
      <c r="I1627" s="139" t="s">
        <v>51</v>
      </c>
      <c r="J1627" s="140"/>
      <c r="K1627" s="141"/>
      <c r="L1627" s="140"/>
      <c r="M1627" s="141"/>
      <c r="N1627" s="140"/>
      <c r="O1627" s="140" t="s">
        <v>51</v>
      </c>
      <c r="P1627" s="140" t="s">
        <v>51</v>
      </c>
      <c r="Q1627" s="142" t="s">
        <v>9704</v>
      </c>
      <c r="R1627" s="142" t="s">
        <v>176</v>
      </c>
      <c r="S1627" s="145"/>
      <c r="T1627" s="136" t="s">
        <v>51</v>
      </c>
      <c r="U1627" s="211"/>
      <c r="V1627" s="211"/>
      <c r="W1627" s="133" t="str">
        <f>VLOOKUP(TRIM(X1627),X10:Y88,2,FALSE)</f>
        <v>Withdrawn</v>
      </c>
      <c r="X1627" s="11" t="str">
        <f t="shared" si="53"/>
        <v>99</v>
      </c>
      <c r="AA1627" s="1">
        <f t="shared" si="54"/>
        <v>1</v>
      </c>
    </row>
    <row r="1628" spans="1:27" ht="36" customHeight="1">
      <c r="A1628" s="119"/>
      <c r="B1628" s="134" t="s">
        <v>57</v>
      </c>
      <c r="C1628" s="122" t="s">
        <v>22</v>
      </c>
      <c r="D1628" s="122" t="s">
        <v>133</v>
      </c>
      <c r="E1628" s="123" t="s">
        <v>16295</v>
      </c>
      <c r="F1628" s="124" t="s">
        <v>12136</v>
      </c>
      <c r="G1628" s="138" t="s">
        <v>51</v>
      </c>
      <c r="H1628" s="138" t="s">
        <v>8875</v>
      </c>
      <c r="I1628" s="139" t="s">
        <v>51</v>
      </c>
      <c r="J1628" s="140"/>
      <c r="K1628" s="141"/>
      <c r="L1628" s="140"/>
      <c r="M1628" s="141"/>
      <c r="N1628" s="140"/>
      <c r="O1628" s="140" t="s">
        <v>51</v>
      </c>
      <c r="P1628" s="140" t="s">
        <v>51</v>
      </c>
      <c r="Q1628" s="142" t="s">
        <v>9704</v>
      </c>
      <c r="R1628" s="142" t="s">
        <v>176</v>
      </c>
      <c r="S1628" s="145"/>
      <c r="T1628" s="136" t="s">
        <v>51</v>
      </c>
      <c r="U1628" s="211"/>
      <c r="V1628" s="211"/>
      <c r="W1628" s="133" t="str">
        <f>VLOOKUP(TRIM(X1628),X10:Y88,2,FALSE)</f>
        <v>Withdrawn</v>
      </c>
      <c r="X1628" s="11" t="str">
        <f t="shared" si="53"/>
        <v>99</v>
      </c>
      <c r="AA1628" s="1">
        <f t="shared" si="54"/>
        <v>1</v>
      </c>
    </row>
    <row r="1629" spans="1:27" ht="36" customHeight="1">
      <c r="A1629" s="119"/>
      <c r="B1629" s="134" t="s">
        <v>57</v>
      </c>
      <c r="C1629" s="122" t="s">
        <v>22</v>
      </c>
      <c r="D1629" s="122" t="s">
        <v>133</v>
      </c>
      <c r="E1629" s="123" t="s">
        <v>16296</v>
      </c>
      <c r="F1629" s="124" t="s">
        <v>12136</v>
      </c>
      <c r="G1629" s="138" t="s">
        <v>51</v>
      </c>
      <c r="H1629" s="138" t="s">
        <v>8875</v>
      </c>
      <c r="I1629" s="139" t="s">
        <v>51</v>
      </c>
      <c r="J1629" s="140"/>
      <c r="K1629" s="141"/>
      <c r="L1629" s="140"/>
      <c r="M1629" s="141"/>
      <c r="N1629" s="140"/>
      <c r="O1629" s="140" t="s">
        <v>51</v>
      </c>
      <c r="P1629" s="140" t="s">
        <v>51</v>
      </c>
      <c r="Q1629" s="142" t="s">
        <v>9704</v>
      </c>
      <c r="R1629" s="142" t="s">
        <v>176</v>
      </c>
      <c r="S1629" s="145"/>
      <c r="T1629" s="136" t="s">
        <v>51</v>
      </c>
      <c r="U1629" s="211"/>
      <c r="V1629" s="211"/>
      <c r="W1629" s="133" t="str">
        <f>VLOOKUP(TRIM(X1629),X10:Y88,2,FALSE)</f>
        <v>Withdrawn</v>
      </c>
      <c r="X1629" s="11" t="str">
        <f t="shared" si="53"/>
        <v>99</v>
      </c>
      <c r="AA1629" s="1">
        <f t="shared" si="54"/>
        <v>1</v>
      </c>
    </row>
    <row r="1630" spans="1:27" ht="36" customHeight="1">
      <c r="A1630" s="119"/>
      <c r="B1630" s="134" t="s">
        <v>57</v>
      </c>
      <c r="C1630" s="122" t="s">
        <v>22</v>
      </c>
      <c r="D1630" s="122" t="s">
        <v>133</v>
      </c>
      <c r="E1630" s="123" t="s">
        <v>16297</v>
      </c>
      <c r="F1630" s="124" t="s">
        <v>12136</v>
      </c>
      <c r="G1630" s="138" t="s">
        <v>51</v>
      </c>
      <c r="H1630" s="138" t="s">
        <v>8875</v>
      </c>
      <c r="I1630" s="139" t="s">
        <v>51</v>
      </c>
      <c r="J1630" s="140"/>
      <c r="K1630" s="141"/>
      <c r="L1630" s="140"/>
      <c r="M1630" s="141"/>
      <c r="N1630" s="140"/>
      <c r="O1630" s="140" t="s">
        <v>51</v>
      </c>
      <c r="P1630" s="140" t="s">
        <v>51</v>
      </c>
      <c r="Q1630" s="142" t="s">
        <v>9704</v>
      </c>
      <c r="R1630" s="142" t="s">
        <v>176</v>
      </c>
      <c r="S1630" s="145"/>
      <c r="T1630" s="136" t="s">
        <v>51</v>
      </c>
      <c r="U1630" s="211"/>
      <c r="V1630" s="211"/>
      <c r="W1630" s="133" t="str">
        <f>VLOOKUP(TRIM(X1630),X10:Y88,2,FALSE)</f>
        <v>Withdrawn</v>
      </c>
      <c r="X1630" s="11" t="str">
        <f t="shared" ref="X1630:X1693" si="55">IF(ISNONTEXT(D1630),"" &amp; D1630 &amp;"",T(D1630))</f>
        <v>99</v>
      </c>
      <c r="AA1630" s="1">
        <f t="shared" si="54"/>
        <v>1</v>
      </c>
    </row>
    <row r="1631" spans="1:27" ht="36" customHeight="1">
      <c r="A1631" s="119"/>
      <c r="B1631" s="134" t="s">
        <v>57</v>
      </c>
      <c r="C1631" s="122" t="s">
        <v>22</v>
      </c>
      <c r="D1631" s="122" t="s">
        <v>133</v>
      </c>
      <c r="E1631" s="123" t="s">
        <v>16298</v>
      </c>
      <c r="F1631" s="124" t="s">
        <v>12136</v>
      </c>
      <c r="G1631" s="138" t="s">
        <v>51</v>
      </c>
      <c r="H1631" s="138" t="s">
        <v>8875</v>
      </c>
      <c r="I1631" s="139" t="s">
        <v>51</v>
      </c>
      <c r="J1631" s="140"/>
      <c r="K1631" s="141"/>
      <c r="L1631" s="140"/>
      <c r="M1631" s="141"/>
      <c r="N1631" s="140"/>
      <c r="O1631" s="140" t="s">
        <v>51</v>
      </c>
      <c r="P1631" s="140" t="s">
        <v>51</v>
      </c>
      <c r="Q1631" s="142" t="s">
        <v>9704</v>
      </c>
      <c r="R1631" s="142" t="s">
        <v>176</v>
      </c>
      <c r="S1631" s="145"/>
      <c r="T1631" s="136" t="s">
        <v>51</v>
      </c>
      <c r="U1631" s="211"/>
      <c r="V1631" s="211"/>
      <c r="W1631" s="133" t="str">
        <f>VLOOKUP(TRIM(X1631),X10:Y88,2,FALSE)</f>
        <v>Withdrawn</v>
      </c>
      <c r="X1631" s="11" t="str">
        <f t="shared" si="55"/>
        <v>99</v>
      </c>
      <c r="AA1631" s="1">
        <f t="shared" si="54"/>
        <v>1</v>
      </c>
    </row>
    <row r="1632" spans="1:27" ht="36" customHeight="1">
      <c r="A1632" s="119"/>
      <c r="B1632" s="134" t="s">
        <v>57</v>
      </c>
      <c r="C1632" s="122" t="s">
        <v>22</v>
      </c>
      <c r="D1632" s="122" t="s">
        <v>133</v>
      </c>
      <c r="E1632" s="123" t="s">
        <v>16299</v>
      </c>
      <c r="F1632" s="124" t="s">
        <v>12136</v>
      </c>
      <c r="G1632" s="138" t="s">
        <v>51</v>
      </c>
      <c r="H1632" s="138" t="s">
        <v>8875</v>
      </c>
      <c r="I1632" s="139" t="s">
        <v>51</v>
      </c>
      <c r="J1632" s="140"/>
      <c r="K1632" s="141"/>
      <c r="L1632" s="140"/>
      <c r="M1632" s="141"/>
      <c r="N1632" s="140"/>
      <c r="O1632" s="140" t="s">
        <v>51</v>
      </c>
      <c r="P1632" s="140" t="s">
        <v>51</v>
      </c>
      <c r="Q1632" s="142" t="s">
        <v>9704</v>
      </c>
      <c r="R1632" s="142" t="s">
        <v>176</v>
      </c>
      <c r="S1632" s="145"/>
      <c r="T1632" s="136" t="s">
        <v>51</v>
      </c>
      <c r="U1632" s="211"/>
      <c r="V1632" s="211"/>
      <c r="W1632" s="133" t="str">
        <f>VLOOKUP(TRIM(X1632),X10:Y88,2,FALSE)</f>
        <v>Withdrawn</v>
      </c>
      <c r="X1632" s="11" t="str">
        <f t="shared" si="55"/>
        <v>99</v>
      </c>
      <c r="AA1632" s="1">
        <f t="shared" si="54"/>
        <v>1</v>
      </c>
    </row>
    <row r="1633" spans="1:27" ht="36" customHeight="1">
      <c r="A1633" s="119"/>
      <c r="B1633" s="134" t="s">
        <v>57</v>
      </c>
      <c r="C1633" s="122" t="s">
        <v>22</v>
      </c>
      <c r="D1633" s="122" t="s">
        <v>133</v>
      </c>
      <c r="E1633" s="123" t="s">
        <v>16300</v>
      </c>
      <c r="F1633" s="124" t="s">
        <v>12136</v>
      </c>
      <c r="G1633" s="138" t="s">
        <v>51</v>
      </c>
      <c r="H1633" s="138" t="s">
        <v>8875</v>
      </c>
      <c r="I1633" s="139" t="s">
        <v>51</v>
      </c>
      <c r="J1633" s="140"/>
      <c r="K1633" s="141"/>
      <c r="L1633" s="140"/>
      <c r="M1633" s="141"/>
      <c r="N1633" s="140"/>
      <c r="O1633" s="140" t="s">
        <v>51</v>
      </c>
      <c r="P1633" s="140" t="s">
        <v>51</v>
      </c>
      <c r="Q1633" s="142" t="s">
        <v>9704</v>
      </c>
      <c r="R1633" s="142" t="s">
        <v>176</v>
      </c>
      <c r="S1633" s="145"/>
      <c r="T1633" s="136" t="s">
        <v>51</v>
      </c>
      <c r="U1633" s="211"/>
      <c r="V1633" s="211"/>
      <c r="W1633" s="133" t="str">
        <f>VLOOKUP(TRIM(X1633),X10:Y88,2,FALSE)</f>
        <v>Withdrawn</v>
      </c>
      <c r="X1633" s="11" t="str">
        <f t="shared" si="55"/>
        <v>99</v>
      </c>
      <c r="AA1633" s="1">
        <f t="shared" si="54"/>
        <v>1</v>
      </c>
    </row>
    <row r="1634" spans="1:27" ht="36" customHeight="1">
      <c r="A1634" s="119"/>
      <c r="B1634" s="134" t="s">
        <v>57</v>
      </c>
      <c r="C1634" s="122" t="s">
        <v>22</v>
      </c>
      <c r="D1634" s="122" t="s">
        <v>133</v>
      </c>
      <c r="E1634" s="123" t="s">
        <v>16301</v>
      </c>
      <c r="F1634" s="124" t="s">
        <v>12136</v>
      </c>
      <c r="G1634" s="138" t="s">
        <v>51</v>
      </c>
      <c r="H1634" s="138" t="s">
        <v>8875</v>
      </c>
      <c r="I1634" s="139" t="s">
        <v>51</v>
      </c>
      <c r="J1634" s="140"/>
      <c r="K1634" s="141"/>
      <c r="L1634" s="140"/>
      <c r="M1634" s="141"/>
      <c r="N1634" s="140"/>
      <c r="O1634" s="140" t="s">
        <v>51</v>
      </c>
      <c r="P1634" s="140" t="s">
        <v>51</v>
      </c>
      <c r="Q1634" s="142" t="s">
        <v>9704</v>
      </c>
      <c r="R1634" s="142" t="s">
        <v>176</v>
      </c>
      <c r="S1634" s="145"/>
      <c r="T1634" s="136" t="s">
        <v>51</v>
      </c>
      <c r="U1634" s="211"/>
      <c r="V1634" s="211"/>
      <c r="W1634" s="133" t="str">
        <f>VLOOKUP(TRIM(X1634),X10:Y88,2,FALSE)</f>
        <v>Withdrawn</v>
      </c>
      <c r="X1634" s="11" t="str">
        <f t="shared" si="55"/>
        <v>99</v>
      </c>
      <c r="AA1634" s="1">
        <f t="shared" si="54"/>
        <v>1</v>
      </c>
    </row>
    <row r="1635" spans="1:27" ht="36" customHeight="1">
      <c r="A1635" s="119" t="s">
        <v>139</v>
      </c>
      <c r="B1635" s="134" t="s">
        <v>57</v>
      </c>
      <c r="C1635" s="122" t="s">
        <v>140</v>
      </c>
      <c r="D1635" s="122" t="s">
        <v>97</v>
      </c>
      <c r="E1635" s="123" t="s">
        <v>16302</v>
      </c>
      <c r="F1635" s="124" t="s">
        <v>24</v>
      </c>
      <c r="G1635" s="124" t="s">
        <v>142</v>
      </c>
      <c r="H1635" s="124" t="s">
        <v>16747</v>
      </c>
      <c r="I1635" s="210" t="s">
        <v>13355</v>
      </c>
      <c r="J1635" s="129" t="s">
        <v>174</v>
      </c>
      <c r="K1635" s="128">
        <v>89</v>
      </c>
      <c r="L1635" s="129" t="s">
        <v>63</v>
      </c>
      <c r="M1635" s="128" t="s">
        <v>191</v>
      </c>
      <c r="N1635" s="127" t="s">
        <v>485</v>
      </c>
      <c r="O1635" s="127" t="s">
        <v>165</v>
      </c>
      <c r="P1635" s="127" t="s">
        <v>183</v>
      </c>
      <c r="Q1635" s="131" t="s">
        <v>13500</v>
      </c>
      <c r="R1635" s="131" t="s">
        <v>16966</v>
      </c>
      <c r="S1635" s="132" t="s">
        <v>16967</v>
      </c>
      <c r="T1635" s="136" t="s">
        <v>246</v>
      </c>
      <c r="U1635" s="211"/>
      <c r="V1635" s="211"/>
      <c r="W1635" s="133" t="str">
        <f>VLOOKUP(TRIM(X1635),X10:Y88,2,FALSE)</f>
        <v>Frank</v>
      </c>
      <c r="X1635" s="11" t="str">
        <f t="shared" si="55"/>
        <v>6.5.2</v>
      </c>
      <c r="AA1635" s="1">
        <f t="shared" si="54"/>
        <v>69</v>
      </c>
    </row>
    <row r="1636" spans="1:27" ht="36" customHeight="1">
      <c r="A1636" s="119" t="s">
        <v>139</v>
      </c>
      <c r="B1636" s="134" t="s">
        <v>57</v>
      </c>
      <c r="C1636" s="122" t="s">
        <v>140</v>
      </c>
      <c r="D1636" s="122" t="s">
        <v>97</v>
      </c>
      <c r="E1636" s="123" t="s">
        <v>16303</v>
      </c>
      <c r="F1636" s="124" t="s">
        <v>20</v>
      </c>
      <c r="G1636" s="124" t="s">
        <v>142</v>
      </c>
      <c r="H1636" s="124" t="s">
        <v>16756</v>
      </c>
      <c r="I1636" s="210" t="s">
        <v>295</v>
      </c>
      <c r="J1636" s="129"/>
      <c r="K1636" s="128"/>
      <c r="L1636" s="129"/>
      <c r="M1636" s="128"/>
      <c r="N1636" s="127"/>
      <c r="O1636" s="127" t="s">
        <v>165</v>
      </c>
      <c r="P1636" s="127" t="s">
        <v>183</v>
      </c>
      <c r="Q1636" s="131" t="s">
        <v>16380</v>
      </c>
      <c r="R1636" s="131" t="s">
        <v>17490</v>
      </c>
      <c r="S1636" s="132" t="s">
        <v>145</v>
      </c>
      <c r="T1636" s="136" t="s">
        <v>462</v>
      </c>
      <c r="U1636" s="211"/>
      <c r="V1636" s="211" t="s">
        <v>245</v>
      </c>
      <c r="W1636" s="133" t="str">
        <f>VLOOKUP(TRIM(X1636),X10:Y88,2,FALSE)</f>
        <v>Frank</v>
      </c>
      <c r="X1636" s="11" t="str">
        <f t="shared" si="55"/>
        <v>6.5.2</v>
      </c>
      <c r="AA1636" s="1">
        <f t="shared" si="54"/>
        <v>6</v>
      </c>
    </row>
    <row r="1637" spans="1:27" ht="36" customHeight="1">
      <c r="A1637" s="119" t="s">
        <v>139</v>
      </c>
      <c r="B1637" s="134" t="s">
        <v>57</v>
      </c>
      <c r="C1637" s="122" t="s">
        <v>140</v>
      </c>
      <c r="D1637" s="122" t="s">
        <v>97</v>
      </c>
      <c r="E1637" s="123" t="s">
        <v>16304</v>
      </c>
      <c r="F1637" s="124" t="s">
        <v>23</v>
      </c>
      <c r="G1637" s="124" t="s">
        <v>142</v>
      </c>
      <c r="H1637" s="124" t="s">
        <v>16753</v>
      </c>
      <c r="I1637" s="210" t="s">
        <v>241</v>
      </c>
      <c r="J1637" s="129" t="s">
        <v>174</v>
      </c>
      <c r="K1637" s="128">
        <v>145</v>
      </c>
      <c r="L1637" s="129" t="s">
        <v>63</v>
      </c>
      <c r="M1637" s="128" t="s">
        <v>191</v>
      </c>
      <c r="N1637" s="127" t="s">
        <v>485</v>
      </c>
      <c r="O1637" s="127" t="s">
        <v>165</v>
      </c>
      <c r="P1637" s="127" t="s">
        <v>183</v>
      </c>
      <c r="Q1637" s="131" t="s">
        <v>13654</v>
      </c>
      <c r="R1637" s="131" t="s">
        <v>17065</v>
      </c>
      <c r="S1637" s="132" t="s">
        <v>145</v>
      </c>
      <c r="T1637" s="136" t="s">
        <v>286</v>
      </c>
      <c r="U1637" s="211"/>
      <c r="V1637" s="211"/>
      <c r="W1637" s="133" t="str">
        <f>VLOOKUP(TRIM(X1637),X10:Y88,2,FALSE)</f>
        <v>Frank</v>
      </c>
      <c r="X1637" s="11" t="str">
        <f t="shared" si="55"/>
        <v>6.5.2</v>
      </c>
      <c r="AA1637" s="1">
        <f t="shared" si="54"/>
        <v>7</v>
      </c>
    </row>
    <row r="1638" spans="1:27" ht="36" customHeight="1">
      <c r="A1638" s="119" t="s">
        <v>139</v>
      </c>
      <c r="B1638" s="134" t="s">
        <v>57</v>
      </c>
      <c r="C1638" s="122" t="s">
        <v>140</v>
      </c>
      <c r="D1638" s="122" t="s">
        <v>97</v>
      </c>
      <c r="E1638" s="123" t="s">
        <v>16305</v>
      </c>
      <c r="F1638" s="124" t="s">
        <v>23</v>
      </c>
      <c r="G1638" s="124" t="s">
        <v>142</v>
      </c>
      <c r="H1638" s="124" t="s">
        <v>17639</v>
      </c>
      <c r="I1638" s="210" t="s">
        <v>241</v>
      </c>
      <c r="J1638" s="129" t="s">
        <v>174</v>
      </c>
      <c r="K1638" s="128">
        <v>144</v>
      </c>
      <c r="L1638" s="129" t="s">
        <v>63</v>
      </c>
      <c r="M1638" s="128" t="s">
        <v>191</v>
      </c>
      <c r="N1638" s="127" t="s">
        <v>485</v>
      </c>
      <c r="O1638" s="127" t="s">
        <v>165</v>
      </c>
      <c r="P1638" s="127" t="s">
        <v>183</v>
      </c>
      <c r="Q1638" s="131" t="s">
        <v>8729</v>
      </c>
      <c r="R1638" s="131" t="s">
        <v>17491</v>
      </c>
      <c r="S1638" s="132" t="s">
        <v>145</v>
      </c>
      <c r="T1638" s="136" t="s">
        <v>286</v>
      </c>
      <c r="U1638" s="211"/>
      <c r="V1638" s="211" t="s">
        <v>245</v>
      </c>
      <c r="W1638" s="133" t="str">
        <f>VLOOKUP(TRIM(X1638),X10:Y88,2,FALSE)</f>
        <v>Frank</v>
      </c>
      <c r="X1638" s="11" t="str">
        <f t="shared" si="55"/>
        <v>6.5.2</v>
      </c>
      <c r="AA1638" s="1">
        <f t="shared" si="54"/>
        <v>7</v>
      </c>
    </row>
    <row r="1639" spans="1:27" ht="36" customHeight="1">
      <c r="A1639" s="119" t="s">
        <v>139</v>
      </c>
      <c r="B1639" s="134" t="s">
        <v>57</v>
      </c>
      <c r="C1639" s="122" t="s">
        <v>140</v>
      </c>
      <c r="D1639" s="122" t="s">
        <v>98</v>
      </c>
      <c r="E1639" s="123" t="s">
        <v>16306</v>
      </c>
      <c r="F1639" s="124" t="s">
        <v>20</v>
      </c>
      <c r="G1639" s="124" t="s">
        <v>142</v>
      </c>
      <c r="H1639" s="124" t="s">
        <v>5749</v>
      </c>
      <c r="I1639" s="210" t="s">
        <v>295</v>
      </c>
      <c r="J1639" s="129"/>
      <c r="K1639" s="128"/>
      <c r="L1639" s="129"/>
      <c r="M1639" s="128"/>
      <c r="N1639" s="127"/>
      <c r="O1639" s="127" t="s">
        <v>165</v>
      </c>
      <c r="P1639" s="127"/>
      <c r="Q1639" s="131" t="s">
        <v>16759</v>
      </c>
      <c r="R1639" s="131" t="s">
        <v>17492</v>
      </c>
      <c r="S1639" s="132" t="s">
        <v>145</v>
      </c>
      <c r="T1639" s="136" t="s">
        <v>229</v>
      </c>
      <c r="U1639" s="211"/>
      <c r="V1639" s="211" t="s">
        <v>245</v>
      </c>
      <c r="W1639" s="133" t="str">
        <f>VLOOKUP(TRIM(X1639),X10:Y88,2,FALSE)</f>
        <v>Frank</v>
      </c>
      <c r="X1639" s="11" t="str">
        <f t="shared" si="55"/>
        <v>6.5.3</v>
      </c>
      <c r="AA1639" s="1">
        <f t="shared" si="54"/>
        <v>6</v>
      </c>
    </row>
    <row r="1640" spans="1:27" ht="36" customHeight="1">
      <c r="A1640" s="119" t="s">
        <v>139</v>
      </c>
      <c r="B1640" s="134" t="s">
        <v>57</v>
      </c>
      <c r="C1640" s="122" t="s">
        <v>140</v>
      </c>
      <c r="D1640" s="122" t="s">
        <v>98</v>
      </c>
      <c r="E1640" s="123" t="s">
        <v>16307</v>
      </c>
      <c r="F1640" s="124" t="s">
        <v>23</v>
      </c>
      <c r="G1640" s="124" t="s">
        <v>142</v>
      </c>
      <c r="H1640" s="124" t="s">
        <v>16764</v>
      </c>
      <c r="I1640" s="210" t="s">
        <v>189</v>
      </c>
      <c r="J1640" s="129" t="s">
        <v>174</v>
      </c>
      <c r="K1640" s="128">
        <v>174</v>
      </c>
      <c r="L1640" s="129" t="s">
        <v>63</v>
      </c>
      <c r="M1640" s="128" t="s">
        <v>191</v>
      </c>
      <c r="N1640" s="127" t="s">
        <v>485</v>
      </c>
      <c r="O1640" s="127" t="s">
        <v>165</v>
      </c>
      <c r="P1640" s="127" t="s">
        <v>183</v>
      </c>
      <c r="Q1640" s="131" t="s">
        <v>13684</v>
      </c>
      <c r="R1640" s="131" t="s">
        <v>17493</v>
      </c>
      <c r="S1640" s="132" t="s">
        <v>145</v>
      </c>
      <c r="T1640" s="136" t="s">
        <v>12838</v>
      </c>
      <c r="U1640" s="211"/>
      <c r="V1640" s="211" t="s">
        <v>245</v>
      </c>
      <c r="W1640" s="133" t="str">
        <f>VLOOKUP(TRIM(X1640),X10:Y88,2,FALSE)</f>
        <v>Frank</v>
      </c>
      <c r="X1640" s="11" t="str">
        <f t="shared" si="55"/>
        <v>6.5.3</v>
      </c>
      <c r="AA1640" s="1">
        <f t="shared" si="54"/>
        <v>17</v>
      </c>
    </row>
    <row r="1641" spans="1:27" ht="36" customHeight="1">
      <c r="A1641" s="119" t="s">
        <v>139</v>
      </c>
      <c r="B1641" s="134" t="s">
        <v>57</v>
      </c>
      <c r="C1641" s="122" t="s">
        <v>140</v>
      </c>
      <c r="D1641" s="122" t="s">
        <v>98</v>
      </c>
      <c r="E1641" s="123" t="s">
        <v>16308</v>
      </c>
      <c r="F1641" s="124" t="s">
        <v>24</v>
      </c>
      <c r="G1641" s="124" t="s">
        <v>142</v>
      </c>
      <c r="H1641" s="124" t="s">
        <v>12221</v>
      </c>
      <c r="I1641" s="135" t="s">
        <v>10594</v>
      </c>
      <c r="J1641" s="129" t="s">
        <v>185</v>
      </c>
      <c r="K1641" s="128">
        <v>5</v>
      </c>
      <c r="L1641" s="129"/>
      <c r="M1641" s="128" t="s">
        <v>191</v>
      </c>
      <c r="N1641" s="127" t="s">
        <v>485</v>
      </c>
      <c r="O1641" s="127" t="s">
        <v>165</v>
      </c>
      <c r="P1641" s="127" t="s">
        <v>183</v>
      </c>
      <c r="Q1641" s="131" t="s">
        <v>13377</v>
      </c>
      <c r="R1641" s="131" t="s">
        <v>16969</v>
      </c>
      <c r="S1641" s="132" t="s">
        <v>16970</v>
      </c>
      <c r="T1641" s="136" t="s">
        <v>230</v>
      </c>
      <c r="U1641" s="211"/>
      <c r="V1641" s="211"/>
      <c r="W1641" s="133" t="str">
        <f>VLOOKUP(TRIM(X1641),X10:Y88,2,FALSE)</f>
        <v>Frank</v>
      </c>
      <c r="X1641" s="11" t="str">
        <f t="shared" si="55"/>
        <v>6.5.3</v>
      </c>
      <c r="AA1641" s="1">
        <f t="shared" si="54"/>
        <v>34</v>
      </c>
    </row>
    <row r="1642" spans="1:27" ht="36" customHeight="1">
      <c r="A1642" s="119" t="s">
        <v>139</v>
      </c>
      <c r="B1642" s="134" t="s">
        <v>57</v>
      </c>
      <c r="C1642" s="122" t="s">
        <v>140</v>
      </c>
      <c r="D1642" s="122" t="s">
        <v>98</v>
      </c>
      <c r="E1642" s="123" t="s">
        <v>16309</v>
      </c>
      <c r="F1642" s="124" t="s">
        <v>24</v>
      </c>
      <c r="G1642" s="124" t="s">
        <v>142</v>
      </c>
      <c r="H1642" s="124" t="s">
        <v>16769</v>
      </c>
      <c r="I1642" s="210" t="s">
        <v>2350</v>
      </c>
      <c r="J1642" s="129" t="s">
        <v>185</v>
      </c>
      <c r="K1642" s="128">
        <v>105</v>
      </c>
      <c r="L1642" s="129" t="s">
        <v>68</v>
      </c>
      <c r="M1642" s="128" t="s">
        <v>191</v>
      </c>
      <c r="N1642" s="127" t="s">
        <v>485</v>
      </c>
      <c r="O1642" s="127" t="s">
        <v>165</v>
      </c>
      <c r="P1642" s="127" t="s">
        <v>183</v>
      </c>
      <c r="Q1642" s="131" t="s">
        <v>13475</v>
      </c>
      <c r="R1642" s="131" t="s">
        <v>16975</v>
      </c>
      <c r="S1642" s="132" t="s">
        <v>16976</v>
      </c>
      <c r="T1642" s="136" t="s">
        <v>230</v>
      </c>
      <c r="U1642" s="211"/>
      <c r="V1642" s="211"/>
      <c r="W1642" s="133" t="str">
        <f>VLOOKUP(TRIM(X1642),X10:Y88,2,FALSE)</f>
        <v>Frank</v>
      </c>
      <c r="X1642" s="11" t="str">
        <f t="shared" si="55"/>
        <v>6.5.3</v>
      </c>
      <c r="AA1642" s="1">
        <f t="shared" si="54"/>
        <v>26</v>
      </c>
    </row>
    <row r="1643" spans="1:27" ht="36" customHeight="1">
      <c r="A1643" s="119" t="s">
        <v>139</v>
      </c>
      <c r="B1643" s="134" t="s">
        <v>57</v>
      </c>
      <c r="C1643" s="122" t="s">
        <v>140</v>
      </c>
      <c r="D1643" s="122" t="s">
        <v>98</v>
      </c>
      <c r="E1643" s="123" t="s">
        <v>16310</v>
      </c>
      <c r="F1643" s="124" t="s">
        <v>24</v>
      </c>
      <c r="G1643" s="124" t="s">
        <v>142</v>
      </c>
      <c r="H1643" s="124" t="s">
        <v>16772</v>
      </c>
      <c r="I1643" s="210" t="s">
        <v>5532</v>
      </c>
      <c r="J1643" s="129" t="s">
        <v>174</v>
      </c>
      <c r="K1643" s="128">
        <v>22</v>
      </c>
      <c r="L1643" s="129" t="s">
        <v>68</v>
      </c>
      <c r="M1643" s="128" t="s">
        <v>191</v>
      </c>
      <c r="N1643" s="127" t="s">
        <v>485</v>
      </c>
      <c r="O1643" s="127" t="s">
        <v>165</v>
      </c>
      <c r="P1643" s="127" t="s">
        <v>183</v>
      </c>
      <c r="Q1643" s="131" t="s">
        <v>13408</v>
      </c>
      <c r="R1643" s="131" t="s">
        <v>16773</v>
      </c>
      <c r="S1643" s="132" t="s">
        <v>16774</v>
      </c>
      <c r="T1643" s="136" t="s">
        <v>230</v>
      </c>
      <c r="U1643" s="211"/>
      <c r="V1643" s="211"/>
      <c r="W1643" s="133" t="str">
        <f>VLOOKUP(TRIM(X1643),X10:Y88,2,FALSE)</f>
        <v>Frank</v>
      </c>
      <c r="X1643" s="11" t="str">
        <f t="shared" si="55"/>
        <v>6.5.3</v>
      </c>
      <c r="AA1643" s="1">
        <f t="shared" si="54"/>
        <v>36</v>
      </c>
    </row>
    <row r="1644" spans="1:27" ht="36" customHeight="1">
      <c r="A1644" s="119" t="s">
        <v>139</v>
      </c>
      <c r="B1644" s="134" t="s">
        <v>57</v>
      </c>
      <c r="C1644" s="122" t="s">
        <v>140</v>
      </c>
      <c r="D1644" s="122" t="s">
        <v>98</v>
      </c>
      <c r="E1644" s="123" t="s">
        <v>16311</v>
      </c>
      <c r="F1644" s="124" t="s">
        <v>23</v>
      </c>
      <c r="G1644" s="124" t="s">
        <v>142</v>
      </c>
      <c r="H1644" s="124" t="s">
        <v>16775</v>
      </c>
      <c r="I1644" s="210" t="s">
        <v>5532</v>
      </c>
      <c r="J1644" s="129" t="s">
        <v>174</v>
      </c>
      <c r="K1644" s="128">
        <v>22</v>
      </c>
      <c r="L1644" s="129" t="s">
        <v>70</v>
      </c>
      <c r="M1644" s="128" t="s">
        <v>191</v>
      </c>
      <c r="N1644" s="127" t="s">
        <v>485</v>
      </c>
      <c r="O1644" s="127" t="s">
        <v>165</v>
      </c>
      <c r="P1644" s="127" t="s">
        <v>183</v>
      </c>
      <c r="Q1644" s="131" t="s">
        <v>13408</v>
      </c>
      <c r="R1644" s="131" t="s">
        <v>17066</v>
      </c>
      <c r="S1644" s="132" t="s">
        <v>145</v>
      </c>
      <c r="T1644" s="136" t="s">
        <v>230</v>
      </c>
      <c r="U1644" s="211"/>
      <c r="V1644" s="211"/>
      <c r="W1644" s="133" t="str">
        <f>VLOOKUP(TRIM(X1644),X10:Y88,2,FALSE)</f>
        <v>Frank</v>
      </c>
      <c r="X1644" s="11" t="str">
        <f t="shared" si="55"/>
        <v>6.5.3</v>
      </c>
      <c r="AA1644" s="1">
        <f t="shared" si="54"/>
        <v>36</v>
      </c>
    </row>
    <row r="1645" spans="1:27" ht="36" customHeight="1">
      <c r="A1645" s="119" t="s">
        <v>139</v>
      </c>
      <c r="B1645" s="134" t="s">
        <v>57</v>
      </c>
      <c r="C1645" s="122" t="s">
        <v>140</v>
      </c>
      <c r="D1645" s="122" t="s">
        <v>98</v>
      </c>
      <c r="E1645" s="123" t="s">
        <v>16312</v>
      </c>
      <c r="F1645" s="124" t="s">
        <v>23</v>
      </c>
      <c r="G1645" s="124" t="s">
        <v>142</v>
      </c>
      <c r="H1645" s="124" t="s">
        <v>16778</v>
      </c>
      <c r="I1645" s="210" t="s">
        <v>13340</v>
      </c>
      <c r="J1645" s="129" t="s">
        <v>174</v>
      </c>
      <c r="K1645" s="128">
        <v>2</v>
      </c>
      <c r="L1645" s="129" t="s">
        <v>63</v>
      </c>
      <c r="M1645" s="128" t="s">
        <v>191</v>
      </c>
      <c r="N1645" s="127" t="s">
        <v>485</v>
      </c>
      <c r="O1645" s="127" t="s">
        <v>165</v>
      </c>
      <c r="P1645" s="127" t="s">
        <v>183</v>
      </c>
      <c r="Q1645" s="131" t="s">
        <v>8471</v>
      </c>
      <c r="R1645" s="131" t="s">
        <v>17494</v>
      </c>
      <c r="S1645" s="132" t="s">
        <v>145</v>
      </c>
      <c r="T1645" s="136" t="s">
        <v>230</v>
      </c>
      <c r="U1645" s="211"/>
      <c r="V1645" s="211" t="s">
        <v>245</v>
      </c>
      <c r="W1645" s="133" t="str">
        <f>VLOOKUP(TRIM(X1645),X10:Y88,2,FALSE)</f>
        <v>Frank</v>
      </c>
      <c r="X1645" s="11" t="str">
        <f t="shared" si="55"/>
        <v>6.5.3</v>
      </c>
      <c r="AA1645" s="1">
        <f t="shared" si="54"/>
        <v>34</v>
      </c>
    </row>
    <row r="1646" spans="1:27" ht="36" customHeight="1">
      <c r="A1646" s="119" t="s">
        <v>139</v>
      </c>
      <c r="B1646" s="134" t="s">
        <v>57</v>
      </c>
      <c r="C1646" s="122" t="s">
        <v>140</v>
      </c>
      <c r="D1646" s="122" t="s">
        <v>304</v>
      </c>
      <c r="E1646" s="123" t="s">
        <v>16313</v>
      </c>
      <c r="F1646" s="124" t="s">
        <v>21</v>
      </c>
      <c r="G1646" s="124" t="s">
        <v>142</v>
      </c>
      <c r="H1646" s="124" t="s">
        <v>12538</v>
      </c>
      <c r="I1646" s="210" t="s">
        <v>12326</v>
      </c>
      <c r="J1646" s="129" t="s">
        <v>7467</v>
      </c>
      <c r="K1646" s="128"/>
      <c r="L1646" s="129"/>
      <c r="M1646" s="128"/>
      <c r="N1646" s="127" t="s">
        <v>654</v>
      </c>
      <c r="O1646" s="127" t="s">
        <v>2712</v>
      </c>
      <c r="P1646" s="127" t="s">
        <v>7468</v>
      </c>
      <c r="Q1646" s="131" t="s">
        <v>12368</v>
      </c>
      <c r="R1646" s="131" t="s">
        <v>17495</v>
      </c>
      <c r="S1646" s="132" t="s">
        <v>145</v>
      </c>
      <c r="T1646" s="136" t="s">
        <v>177</v>
      </c>
      <c r="U1646" s="211"/>
      <c r="V1646" s="211" t="s">
        <v>245</v>
      </c>
      <c r="W1646" s="133" t="str">
        <f>VLOOKUP(TRIM(X1646),X10:Y88,2,FALSE)</f>
        <v>Puneet</v>
      </c>
      <c r="X1646" s="11" t="str">
        <f t="shared" si="55"/>
        <v>6.11</v>
      </c>
      <c r="AA1646" s="1">
        <f t="shared" si="54"/>
        <v>16</v>
      </c>
    </row>
    <row r="1647" spans="1:27" ht="36" customHeight="1">
      <c r="A1647" s="119" t="s">
        <v>139</v>
      </c>
      <c r="B1647" s="134" t="s">
        <v>57</v>
      </c>
      <c r="C1647" s="122" t="s">
        <v>140</v>
      </c>
      <c r="D1647" s="122" t="s">
        <v>119</v>
      </c>
      <c r="E1647" s="123" t="s">
        <v>16314</v>
      </c>
      <c r="F1647" s="124" t="s">
        <v>21</v>
      </c>
      <c r="G1647" s="124" t="s">
        <v>142</v>
      </c>
      <c r="H1647" s="124" t="s">
        <v>12921</v>
      </c>
      <c r="I1647" s="210" t="s">
        <v>17542</v>
      </c>
      <c r="J1647" s="129" t="s">
        <v>7464</v>
      </c>
      <c r="K1647" s="128"/>
      <c r="L1647" s="129"/>
      <c r="M1647" s="128"/>
      <c r="N1647" s="127" t="s">
        <v>654</v>
      </c>
      <c r="O1647" s="127" t="s">
        <v>2712</v>
      </c>
      <c r="P1647" s="127" t="s">
        <v>7465</v>
      </c>
      <c r="Q1647" s="131" t="s">
        <v>12810</v>
      </c>
      <c r="R1647" s="131" t="s">
        <v>17760</v>
      </c>
      <c r="S1647" s="132" t="s">
        <v>12575</v>
      </c>
      <c r="T1647" s="136" t="s">
        <v>198</v>
      </c>
      <c r="U1647" s="211"/>
      <c r="V1647" s="211" t="s">
        <v>608</v>
      </c>
      <c r="W1647" s="133" t="str">
        <f>VLOOKUP(TRIM(X1647),X10:Y88,2,FALSE)</f>
        <v>Puneet</v>
      </c>
      <c r="X1647" s="11" t="str">
        <f t="shared" si="55"/>
        <v>6.9</v>
      </c>
      <c r="AA1647" s="1">
        <f t="shared" si="54"/>
        <v>48</v>
      </c>
    </row>
    <row r="1648" spans="1:27" ht="37.200000000000003" customHeight="1">
      <c r="A1648" s="119" t="s">
        <v>139</v>
      </c>
      <c r="B1648" s="134" t="s">
        <v>57</v>
      </c>
      <c r="C1648" s="122" t="s">
        <v>140</v>
      </c>
      <c r="D1648" s="122" t="s">
        <v>120</v>
      </c>
      <c r="E1648" s="123" t="s">
        <v>16667</v>
      </c>
      <c r="F1648" s="124" t="s">
        <v>21</v>
      </c>
      <c r="G1648" s="124" t="s">
        <v>142</v>
      </c>
      <c r="H1648" s="124" t="s">
        <v>13128</v>
      </c>
      <c r="I1648" s="210" t="s">
        <v>189</v>
      </c>
      <c r="J1648" s="129" t="s">
        <v>7496</v>
      </c>
      <c r="K1648" s="128"/>
      <c r="L1648" s="129"/>
      <c r="M1648" s="128"/>
      <c r="N1648" s="127" t="s">
        <v>654</v>
      </c>
      <c r="O1648" s="127" t="s">
        <v>2712</v>
      </c>
      <c r="P1648" s="127" t="s">
        <v>5656</v>
      </c>
      <c r="Q1648" s="131" t="s">
        <v>13106</v>
      </c>
      <c r="R1648" s="131" t="s">
        <v>17763</v>
      </c>
      <c r="S1648" s="137" t="s">
        <v>149</v>
      </c>
      <c r="T1648" s="136" t="s">
        <v>278</v>
      </c>
      <c r="U1648" s="211"/>
      <c r="V1648" s="211" t="s">
        <v>608</v>
      </c>
      <c r="W1648" s="133" t="str">
        <f>VLOOKUP(TRIM(X1648),X10:Y88,2,FALSE)</f>
        <v>Krisztian</v>
      </c>
      <c r="X1648" s="11" t="str">
        <f t="shared" si="55"/>
        <v>6.10</v>
      </c>
      <c r="AA1648" s="1">
        <f t="shared" si="54"/>
        <v>17</v>
      </c>
    </row>
    <row r="1649" spans="1:27" ht="37.200000000000003" customHeight="1">
      <c r="A1649" s="119" t="s">
        <v>139</v>
      </c>
      <c r="B1649" s="134" t="s">
        <v>57</v>
      </c>
      <c r="C1649" s="122" t="s">
        <v>140</v>
      </c>
      <c r="D1649" s="122" t="s">
        <v>94</v>
      </c>
      <c r="E1649" s="123" t="s">
        <v>16668</v>
      </c>
      <c r="F1649" s="124" t="s">
        <v>172</v>
      </c>
      <c r="G1649" s="124" t="s">
        <v>233</v>
      </c>
      <c r="H1649" s="124" t="s">
        <v>16889</v>
      </c>
      <c r="I1649" s="210" t="s">
        <v>307</v>
      </c>
      <c r="J1649" s="129"/>
      <c r="K1649" s="128"/>
      <c r="L1649" s="129"/>
      <c r="M1649" s="128"/>
      <c r="N1649" s="127"/>
      <c r="O1649" s="127"/>
      <c r="P1649" s="127"/>
      <c r="Q1649" s="131" t="s">
        <v>51</v>
      </c>
      <c r="R1649" s="131" t="s">
        <v>16944</v>
      </c>
      <c r="S1649" s="132" t="s">
        <v>178</v>
      </c>
      <c r="T1649" s="136" t="s">
        <v>306</v>
      </c>
      <c r="U1649" s="211"/>
      <c r="V1649" s="211"/>
      <c r="W1649" s="133" t="str">
        <f>VLOOKUP(TRIM(X1649),X10:Y88,2,FALSE)</f>
        <v>Frank</v>
      </c>
      <c r="X1649" s="11" t="str">
        <f t="shared" si="55"/>
        <v>6.5.1</v>
      </c>
      <c r="AA1649" s="1">
        <f t="shared" si="54"/>
        <v>13</v>
      </c>
    </row>
    <row r="1650" spans="1:27" ht="37.200000000000003" customHeight="1">
      <c r="A1650" s="119" t="s">
        <v>139</v>
      </c>
      <c r="B1650" s="134" t="s">
        <v>57</v>
      </c>
      <c r="C1650" s="122" t="s">
        <v>140</v>
      </c>
      <c r="D1650" s="122" t="s">
        <v>7211</v>
      </c>
      <c r="E1650" s="123" t="s">
        <v>16669</v>
      </c>
      <c r="F1650" s="124" t="s">
        <v>21</v>
      </c>
      <c r="G1650" s="124" t="s">
        <v>142</v>
      </c>
      <c r="H1650" s="124" t="s">
        <v>12549</v>
      </c>
      <c r="I1650" s="210" t="s">
        <v>17574</v>
      </c>
      <c r="J1650" s="127" t="s">
        <v>7751</v>
      </c>
      <c r="K1650" s="212"/>
      <c r="L1650" s="127"/>
      <c r="M1650" s="212"/>
      <c r="N1650" s="127" t="s">
        <v>654</v>
      </c>
      <c r="O1650" s="127" t="s">
        <v>2712</v>
      </c>
      <c r="P1650" s="127" t="s">
        <v>7752</v>
      </c>
      <c r="Q1650" s="131" t="s">
        <v>12382</v>
      </c>
      <c r="R1650" s="131" t="s">
        <v>17771</v>
      </c>
      <c r="S1650" s="132" t="s">
        <v>12575</v>
      </c>
      <c r="T1650" s="136" t="s">
        <v>269</v>
      </c>
      <c r="U1650" s="211"/>
      <c r="V1650" s="211" t="s">
        <v>608</v>
      </c>
      <c r="W1650" s="133" t="str">
        <f>VLOOKUP(TRIM(X1650),X10:Y88,2,FALSE)</f>
        <v>Frank</v>
      </c>
      <c r="X1650" s="11" t="str">
        <f t="shared" si="55"/>
        <v>6.17</v>
      </c>
      <c r="AA1650" s="1">
        <f t="shared" si="54"/>
        <v>37</v>
      </c>
    </row>
    <row r="1651" spans="1:27" ht="37.200000000000003" customHeight="1">
      <c r="A1651" s="119" t="s">
        <v>139</v>
      </c>
      <c r="B1651" s="134" t="s">
        <v>57</v>
      </c>
      <c r="C1651" s="122" t="s">
        <v>140</v>
      </c>
      <c r="D1651" s="122" t="s">
        <v>471</v>
      </c>
      <c r="E1651" s="123" t="s">
        <v>16670</v>
      </c>
      <c r="F1651" s="124" t="s">
        <v>21</v>
      </c>
      <c r="G1651" s="124" t="s">
        <v>142</v>
      </c>
      <c r="H1651" s="124" t="s">
        <v>13212</v>
      </c>
      <c r="I1651" s="210" t="s">
        <v>189</v>
      </c>
      <c r="J1651" s="129" t="s">
        <v>7400</v>
      </c>
      <c r="K1651" s="128"/>
      <c r="L1651" s="129"/>
      <c r="M1651" s="128"/>
      <c r="N1651" s="127" t="s">
        <v>654</v>
      </c>
      <c r="O1651" s="127" t="s">
        <v>2712</v>
      </c>
      <c r="P1651" s="127" t="s">
        <v>7401</v>
      </c>
      <c r="Q1651" s="131" t="s">
        <v>13148</v>
      </c>
      <c r="R1651" s="131" t="s">
        <v>17769</v>
      </c>
      <c r="S1651" s="132" t="s">
        <v>12575</v>
      </c>
      <c r="T1651" s="136" t="s">
        <v>12838</v>
      </c>
      <c r="U1651" s="211"/>
      <c r="V1651" s="211" t="s">
        <v>608</v>
      </c>
      <c r="W1651" s="133" t="str">
        <f>VLOOKUP(TRIM(X1651),X10:Y88,2,FALSE)</f>
        <v>Krisztian</v>
      </c>
      <c r="X1651" s="11" t="str">
        <f t="shared" si="55"/>
        <v>6.14</v>
      </c>
      <c r="AA1651" s="1">
        <f t="shared" si="54"/>
        <v>17</v>
      </c>
    </row>
    <row r="1652" spans="1:27" ht="37.200000000000003" customHeight="1">
      <c r="A1652" s="119" t="s">
        <v>139</v>
      </c>
      <c r="B1652" s="134" t="s">
        <v>57</v>
      </c>
      <c r="C1652" s="122" t="s">
        <v>140</v>
      </c>
      <c r="D1652" s="122" t="s">
        <v>471</v>
      </c>
      <c r="E1652" s="123" t="s">
        <v>16671</v>
      </c>
      <c r="F1652" s="124" t="s">
        <v>21</v>
      </c>
      <c r="G1652" s="124" t="s">
        <v>142</v>
      </c>
      <c r="H1652" s="124" t="s">
        <v>13131</v>
      </c>
      <c r="I1652" s="210" t="s">
        <v>203</v>
      </c>
      <c r="J1652" s="129" t="s">
        <v>7400</v>
      </c>
      <c r="K1652" s="128"/>
      <c r="L1652" s="129"/>
      <c r="M1652" s="128"/>
      <c r="N1652" s="127" t="s">
        <v>654</v>
      </c>
      <c r="O1652" s="127" t="s">
        <v>2712</v>
      </c>
      <c r="P1652" s="127" t="s">
        <v>7401</v>
      </c>
      <c r="Q1652" s="131" t="s">
        <v>13109</v>
      </c>
      <c r="R1652" s="131" t="s">
        <v>17770</v>
      </c>
      <c r="S1652" s="144" t="s">
        <v>145</v>
      </c>
      <c r="T1652" s="136" t="s">
        <v>495</v>
      </c>
      <c r="U1652" s="211"/>
      <c r="V1652" s="211" t="s">
        <v>608</v>
      </c>
      <c r="W1652" s="133" t="str">
        <f>VLOOKUP(TRIM(X1652),X10:Y88,2,FALSE)</f>
        <v>Krisztian</v>
      </c>
      <c r="X1652" s="11" t="str">
        <f t="shared" si="55"/>
        <v>6.14</v>
      </c>
      <c r="AA1652" s="1">
        <f t="shared" si="54"/>
        <v>25</v>
      </c>
    </row>
    <row r="1653" spans="1:27" ht="37.200000000000003" customHeight="1">
      <c r="A1653" s="119" t="s">
        <v>139</v>
      </c>
      <c r="B1653" s="134" t="s">
        <v>57</v>
      </c>
      <c r="C1653" s="122" t="s">
        <v>140</v>
      </c>
      <c r="D1653" s="122" t="s">
        <v>94</v>
      </c>
      <c r="E1653" s="123" t="s">
        <v>16672</v>
      </c>
      <c r="F1653" s="124" t="s">
        <v>180</v>
      </c>
      <c r="G1653" s="124" t="s">
        <v>142</v>
      </c>
      <c r="H1653" s="124" t="s">
        <v>15125</v>
      </c>
      <c r="I1653" s="210" t="s">
        <v>295</v>
      </c>
      <c r="J1653" s="129"/>
      <c r="K1653" s="128"/>
      <c r="L1653" s="129"/>
      <c r="M1653" s="128"/>
      <c r="N1653" s="127"/>
      <c r="O1653" s="127"/>
      <c r="P1653" s="127"/>
      <c r="Q1653" s="131" t="s">
        <v>16618</v>
      </c>
      <c r="R1653" s="131" t="s">
        <v>17053</v>
      </c>
      <c r="S1653" s="132" t="s">
        <v>17054</v>
      </c>
      <c r="T1653" s="136" t="s">
        <v>13736</v>
      </c>
      <c r="U1653" s="211"/>
      <c r="V1653" s="211"/>
      <c r="W1653" s="133" t="str">
        <f>VLOOKUP(TRIM(X1653),X10:Y88,2,FALSE)</f>
        <v>Frank</v>
      </c>
      <c r="X1653" s="11" t="str">
        <f t="shared" si="55"/>
        <v>6.5.1</v>
      </c>
      <c r="AA1653" s="1">
        <f t="shared" si="54"/>
        <v>6</v>
      </c>
    </row>
    <row r="1654" spans="1:27" ht="37.200000000000003" customHeight="1">
      <c r="A1654" s="119" t="s">
        <v>139</v>
      </c>
      <c r="B1654" s="134" t="s">
        <v>57</v>
      </c>
      <c r="C1654" s="122" t="s">
        <v>140</v>
      </c>
      <c r="D1654" s="122" t="s">
        <v>94</v>
      </c>
      <c r="E1654" s="123" t="s">
        <v>16673</v>
      </c>
      <c r="F1654" s="124" t="s">
        <v>23</v>
      </c>
      <c r="G1654" s="124" t="s">
        <v>142</v>
      </c>
      <c r="H1654" s="124" t="s">
        <v>16951</v>
      </c>
      <c r="I1654" s="210" t="s">
        <v>490</v>
      </c>
      <c r="J1654" s="129" t="s">
        <v>174</v>
      </c>
      <c r="K1654" s="128">
        <v>168</v>
      </c>
      <c r="L1654" s="129" t="s">
        <v>74</v>
      </c>
      <c r="M1654" s="128" t="s">
        <v>191</v>
      </c>
      <c r="N1654" s="127" t="s">
        <v>485</v>
      </c>
      <c r="O1654" s="127" t="s">
        <v>165</v>
      </c>
      <c r="P1654" s="127" t="s">
        <v>183</v>
      </c>
      <c r="Q1654" s="131" t="s">
        <v>13679</v>
      </c>
      <c r="R1654" s="131" t="s">
        <v>16952</v>
      </c>
      <c r="S1654" s="132" t="s">
        <v>145</v>
      </c>
      <c r="T1654" s="136" t="s">
        <v>12838</v>
      </c>
      <c r="U1654" s="211"/>
      <c r="V1654" s="211"/>
      <c r="W1654" s="133" t="str">
        <f>VLOOKUP(TRIM(X1654),X10:Y88,2,FALSE)</f>
        <v>Frank</v>
      </c>
      <c r="X1654" s="11" t="str">
        <f t="shared" si="55"/>
        <v>6.5.1</v>
      </c>
      <c r="AA1654" s="1">
        <f t="shared" si="54"/>
        <v>27</v>
      </c>
    </row>
    <row r="1655" spans="1:27" ht="37.200000000000003" customHeight="1">
      <c r="A1655" s="119" t="s">
        <v>139</v>
      </c>
      <c r="B1655" s="134" t="s">
        <v>57</v>
      </c>
      <c r="C1655" s="122" t="s">
        <v>140</v>
      </c>
      <c r="D1655" s="122" t="s">
        <v>94</v>
      </c>
      <c r="E1655" s="123" t="s">
        <v>16674</v>
      </c>
      <c r="F1655" s="124" t="s">
        <v>23</v>
      </c>
      <c r="G1655" s="124" t="s">
        <v>142</v>
      </c>
      <c r="H1655" s="124" t="s">
        <v>16955</v>
      </c>
      <c r="I1655" s="210" t="s">
        <v>335</v>
      </c>
      <c r="J1655" s="129" t="s">
        <v>174</v>
      </c>
      <c r="K1655" s="128">
        <v>95</v>
      </c>
      <c r="L1655" s="129" t="s">
        <v>74</v>
      </c>
      <c r="M1655" s="128" t="s">
        <v>191</v>
      </c>
      <c r="N1655" s="127" t="s">
        <v>485</v>
      </c>
      <c r="O1655" s="127" t="s">
        <v>165</v>
      </c>
      <c r="P1655" s="127" t="s">
        <v>183</v>
      </c>
      <c r="Q1655" s="131" t="s">
        <v>13513</v>
      </c>
      <c r="R1655" s="131" t="s">
        <v>17498</v>
      </c>
      <c r="S1655" s="132" t="s">
        <v>145</v>
      </c>
      <c r="T1655" s="136" t="s">
        <v>236</v>
      </c>
      <c r="U1655" s="211"/>
      <c r="V1655" s="211"/>
      <c r="W1655" s="133" t="str">
        <f>VLOOKUP(TRIM(X1655),X10:Y88,2,FALSE)</f>
        <v>Frank</v>
      </c>
      <c r="X1655" s="11" t="str">
        <f t="shared" si="55"/>
        <v>6.5.1</v>
      </c>
      <c r="AA1655" s="1">
        <f t="shared" si="54"/>
        <v>11</v>
      </c>
    </row>
    <row r="1656" spans="1:27" ht="37.200000000000003" customHeight="1">
      <c r="A1656" s="119" t="s">
        <v>139</v>
      </c>
      <c r="B1656" s="134" t="s">
        <v>57</v>
      </c>
      <c r="C1656" s="122" t="s">
        <v>140</v>
      </c>
      <c r="D1656" s="122" t="s">
        <v>94</v>
      </c>
      <c r="E1656" s="123" t="s">
        <v>16675</v>
      </c>
      <c r="F1656" s="124" t="s">
        <v>23</v>
      </c>
      <c r="G1656" s="124" t="s">
        <v>142</v>
      </c>
      <c r="H1656" s="124" t="s">
        <v>16958</v>
      </c>
      <c r="I1656" s="210" t="s">
        <v>17590</v>
      </c>
      <c r="J1656" s="129" t="s">
        <v>174</v>
      </c>
      <c r="K1656" s="128">
        <v>179</v>
      </c>
      <c r="L1656" s="129" t="s">
        <v>87</v>
      </c>
      <c r="M1656" s="128" t="s">
        <v>191</v>
      </c>
      <c r="N1656" s="127" t="s">
        <v>485</v>
      </c>
      <c r="O1656" s="127" t="s">
        <v>165</v>
      </c>
      <c r="P1656" s="127" t="s">
        <v>183</v>
      </c>
      <c r="Q1656" s="131" t="s">
        <v>13691</v>
      </c>
      <c r="R1656" s="131" t="s">
        <v>17499</v>
      </c>
      <c r="S1656" s="132" t="s">
        <v>145</v>
      </c>
      <c r="T1656" s="136" t="s">
        <v>291</v>
      </c>
      <c r="U1656" s="211"/>
      <c r="V1656" s="211"/>
      <c r="W1656" s="133" t="str">
        <f>VLOOKUP(TRIM(X1656),X10:Y88,2,FALSE)</f>
        <v>Frank</v>
      </c>
      <c r="X1656" s="11" t="str">
        <f t="shared" si="55"/>
        <v>6.5.1</v>
      </c>
      <c r="AA1656" s="1">
        <f t="shared" si="54"/>
        <v>67</v>
      </c>
    </row>
    <row r="1657" spans="1:27" ht="37.200000000000003" customHeight="1">
      <c r="A1657" s="119" t="s">
        <v>139</v>
      </c>
      <c r="B1657" s="134" t="s">
        <v>57</v>
      </c>
      <c r="C1657" s="122" t="s">
        <v>140</v>
      </c>
      <c r="D1657" s="122" t="s">
        <v>94</v>
      </c>
      <c r="E1657" s="123" t="s">
        <v>16676</v>
      </c>
      <c r="F1657" s="124" t="s">
        <v>23</v>
      </c>
      <c r="G1657" s="124" t="s">
        <v>142</v>
      </c>
      <c r="H1657" s="124" t="s">
        <v>16961</v>
      </c>
      <c r="I1657" s="210" t="s">
        <v>5601</v>
      </c>
      <c r="J1657" s="129" t="s">
        <v>174</v>
      </c>
      <c r="K1657" s="128">
        <v>102</v>
      </c>
      <c r="L1657" s="129" t="s">
        <v>70</v>
      </c>
      <c r="M1657" s="128" t="s">
        <v>191</v>
      </c>
      <c r="N1657" s="127" t="s">
        <v>485</v>
      </c>
      <c r="O1657" s="127" t="s">
        <v>165</v>
      </c>
      <c r="P1657" s="127" t="s">
        <v>183</v>
      </c>
      <c r="Q1657" s="131" t="s">
        <v>13549</v>
      </c>
      <c r="R1657" s="131" t="s">
        <v>16962</v>
      </c>
      <c r="S1657" s="132" t="s">
        <v>145</v>
      </c>
      <c r="T1657" s="136" t="s">
        <v>227</v>
      </c>
      <c r="U1657" s="211"/>
      <c r="V1657" s="211"/>
      <c r="W1657" s="133" t="str">
        <f>VLOOKUP(TRIM(X1657),X10:Y88,2,FALSE)</f>
        <v>Frank</v>
      </c>
      <c r="X1657" s="11" t="str">
        <f t="shared" si="55"/>
        <v>6.5.1</v>
      </c>
      <c r="AA1657" s="1">
        <f t="shared" si="54"/>
        <v>15</v>
      </c>
    </row>
    <row r="1658" spans="1:27" ht="37.200000000000003" customHeight="1">
      <c r="A1658" s="119" t="s">
        <v>139</v>
      </c>
      <c r="B1658" s="134" t="s">
        <v>57</v>
      </c>
      <c r="C1658" s="122" t="s">
        <v>140</v>
      </c>
      <c r="D1658" s="122" t="s">
        <v>97</v>
      </c>
      <c r="E1658" s="123" t="s">
        <v>16677</v>
      </c>
      <c r="F1658" s="124" t="s">
        <v>24</v>
      </c>
      <c r="G1658" s="124" t="s">
        <v>142</v>
      </c>
      <c r="H1658" s="124" t="s">
        <v>16968</v>
      </c>
      <c r="I1658" s="210" t="s">
        <v>13355</v>
      </c>
      <c r="J1658" s="129" t="s">
        <v>174</v>
      </c>
      <c r="K1658" s="128">
        <v>89</v>
      </c>
      <c r="L1658" s="129" t="s">
        <v>68</v>
      </c>
      <c r="M1658" s="128" t="s">
        <v>191</v>
      </c>
      <c r="N1658" s="127" t="s">
        <v>485</v>
      </c>
      <c r="O1658" s="127" t="s">
        <v>165</v>
      </c>
      <c r="P1658" s="127" t="s">
        <v>183</v>
      </c>
      <c r="Q1658" s="131" t="s">
        <v>13500</v>
      </c>
      <c r="R1658" s="131" t="s">
        <v>17062</v>
      </c>
      <c r="S1658" s="132" t="s">
        <v>17063</v>
      </c>
      <c r="T1658" s="136" t="s">
        <v>246</v>
      </c>
      <c r="U1658" s="211"/>
      <c r="V1658" s="211"/>
      <c r="W1658" s="133" t="str">
        <f>VLOOKUP(TRIM(X1658),X10:Y88,2,FALSE)</f>
        <v>Frank</v>
      </c>
      <c r="X1658" s="11" t="str">
        <f t="shared" si="55"/>
        <v>6.5.2</v>
      </c>
      <c r="AA1658" s="1">
        <f t="shared" si="54"/>
        <v>69</v>
      </c>
    </row>
    <row r="1659" spans="1:27" ht="37.200000000000003" customHeight="1">
      <c r="A1659" s="119" t="s">
        <v>139</v>
      </c>
      <c r="B1659" s="134" t="s">
        <v>57</v>
      </c>
      <c r="C1659" s="122" t="s">
        <v>140</v>
      </c>
      <c r="D1659" s="122" t="s">
        <v>98</v>
      </c>
      <c r="E1659" s="123" t="s">
        <v>16678</v>
      </c>
      <c r="F1659" s="124" t="s">
        <v>23</v>
      </c>
      <c r="G1659" s="124" t="s">
        <v>142</v>
      </c>
      <c r="H1659" s="124" t="s">
        <v>12221</v>
      </c>
      <c r="I1659" s="135" t="s">
        <v>10594</v>
      </c>
      <c r="J1659" s="129" t="s">
        <v>185</v>
      </c>
      <c r="K1659" s="128">
        <v>5</v>
      </c>
      <c r="L1659" s="129"/>
      <c r="M1659" s="128" t="s">
        <v>191</v>
      </c>
      <c r="N1659" s="127" t="s">
        <v>485</v>
      </c>
      <c r="O1659" s="127" t="s">
        <v>165</v>
      </c>
      <c r="P1659" s="127" t="s">
        <v>183</v>
      </c>
      <c r="Q1659" s="131" t="s">
        <v>13377</v>
      </c>
      <c r="R1659" s="131" t="s">
        <v>16971</v>
      </c>
      <c r="S1659" s="132" t="s">
        <v>145</v>
      </c>
      <c r="T1659" s="136" t="s">
        <v>230</v>
      </c>
      <c r="U1659" s="211"/>
      <c r="V1659" s="211"/>
      <c r="W1659" s="133" t="str">
        <f>VLOOKUP(TRIM(X1659),X10:Y88,2,FALSE)</f>
        <v>Frank</v>
      </c>
      <c r="X1659" s="11" t="str">
        <f t="shared" si="55"/>
        <v>6.5.3</v>
      </c>
      <c r="AA1659" s="1">
        <f t="shared" si="54"/>
        <v>34</v>
      </c>
    </row>
    <row r="1660" spans="1:27" ht="37.200000000000003" customHeight="1">
      <c r="A1660" s="119" t="s">
        <v>139</v>
      </c>
      <c r="B1660" s="134" t="s">
        <v>57</v>
      </c>
      <c r="C1660" s="122" t="s">
        <v>140</v>
      </c>
      <c r="D1660" s="122" t="s">
        <v>12058</v>
      </c>
      <c r="E1660" s="123" t="s">
        <v>16679</v>
      </c>
      <c r="F1660" s="124" t="s">
        <v>24</v>
      </c>
      <c r="G1660" s="124" t="s">
        <v>142</v>
      </c>
      <c r="H1660" s="124" t="s">
        <v>16973</v>
      </c>
      <c r="I1660" s="210" t="s">
        <v>181</v>
      </c>
      <c r="J1660" s="129" t="s">
        <v>5550</v>
      </c>
      <c r="K1660" s="128">
        <v>35</v>
      </c>
      <c r="L1660" s="129" t="s">
        <v>70</v>
      </c>
      <c r="M1660" s="128" t="s">
        <v>191</v>
      </c>
      <c r="N1660" s="127" t="s">
        <v>485</v>
      </c>
      <c r="O1660" s="127" t="s">
        <v>165</v>
      </c>
      <c r="P1660" s="127" t="s">
        <v>183</v>
      </c>
      <c r="Q1660" s="131" t="s">
        <v>13688</v>
      </c>
      <c r="R1660" s="131" t="s">
        <v>17025</v>
      </c>
      <c r="S1660" s="132" t="s">
        <v>17026</v>
      </c>
      <c r="T1660" s="136" t="s">
        <v>336</v>
      </c>
      <c r="U1660" s="211"/>
      <c r="V1660" s="211"/>
      <c r="W1660" s="133" t="str">
        <f>VLOOKUP(TRIM(X1660),X10:Y88,2,FALSE)</f>
        <v>Krisztian</v>
      </c>
      <c r="X1660" s="11" t="str">
        <f t="shared" si="55"/>
        <v>6.5.6.2</v>
      </c>
      <c r="AA1660" s="1">
        <f t="shared" si="54"/>
        <v>12</v>
      </c>
    </row>
    <row r="1661" spans="1:27" ht="37.200000000000003" customHeight="1">
      <c r="A1661" s="119" t="s">
        <v>139</v>
      </c>
      <c r="B1661" s="134" t="s">
        <v>57</v>
      </c>
      <c r="C1661" s="122" t="s">
        <v>140</v>
      </c>
      <c r="D1661" s="122" t="s">
        <v>98</v>
      </c>
      <c r="E1661" s="123" t="s">
        <v>16680</v>
      </c>
      <c r="F1661" s="124" t="s">
        <v>23</v>
      </c>
      <c r="G1661" s="124" t="s">
        <v>142</v>
      </c>
      <c r="H1661" s="124" t="s">
        <v>16977</v>
      </c>
      <c r="I1661" s="210" t="s">
        <v>2350</v>
      </c>
      <c r="J1661" s="129" t="s">
        <v>185</v>
      </c>
      <c r="K1661" s="128">
        <v>105</v>
      </c>
      <c r="L1661" s="129" t="s">
        <v>70</v>
      </c>
      <c r="M1661" s="128" t="s">
        <v>191</v>
      </c>
      <c r="N1661" s="127" t="s">
        <v>485</v>
      </c>
      <c r="O1661" s="127" t="s">
        <v>165</v>
      </c>
      <c r="P1661" s="127" t="s">
        <v>183</v>
      </c>
      <c r="Q1661" s="131" t="s">
        <v>13475</v>
      </c>
      <c r="R1661" s="131" t="s">
        <v>16978</v>
      </c>
      <c r="S1661" s="132" t="s">
        <v>145</v>
      </c>
      <c r="T1661" s="136" t="s">
        <v>230</v>
      </c>
      <c r="U1661" s="211"/>
      <c r="V1661" s="211"/>
      <c r="W1661" s="133" t="str">
        <f>VLOOKUP(TRIM(X1661),X10:Y88,2,FALSE)</f>
        <v>Frank</v>
      </c>
      <c r="X1661" s="11" t="str">
        <f t="shared" si="55"/>
        <v>6.5.3</v>
      </c>
      <c r="AA1661" s="1">
        <f t="shared" si="54"/>
        <v>26</v>
      </c>
    </row>
    <row r="1662" spans="1:27" ht="37.200000000000003" customHeight="1">
      <c r="A1662" s="119" t="s">
        <v>139</v>
      </c>
      <c r="B1662" s="134" t="s">
        <v>57</v>
      </c>
      <c r="C1662" s="122" t="s">
        <v>140</v>
      </c>
      <c r="D1662" s="122" t="s">
        <v>100</v>
      </c>
      <c r="E1662" s="123" t="s">
        <v>16681</v>
      </c>
      <c r="F1662" s="124" t="s">
        <v>23</v>
      </c>
      <c r="G1662" s="124" t="s">
        <v>142</v>
      </c>
      <c r="H1662" s="124" t="s">
        <v>16981</v>
      </c>
      <c r="I1662" s="210" t="s">
        <v>17578</v>
      </c>
      <c r="J1662" s="129" t="s">
        <v>174</v>
      </c>
      <c r="K1662" s="128">
        <v>66</v>
      </c>
      <c r="L1662" s="129" t="s">
        <v>70</v>
      </c>
      <c r="M1662" s="128" t="s">
        <v>216</v>
      </c>
      <c r="N1662" s="127" t="s">
        <v>485</v>
      </c>
      <c r="O1662" s="127" t="s">
        <v>165</v>
      </c>
      <c r="P1662" s="127" t="s">
        <v>183</v>
      </c>
      <c r="Q1662" s="131" t="s">
        <v>13463</v>
      </c>
      <c r="R1662" s="131" t="s">
        <v>16982</v>
      </c>
      <c r="S1662" s="132" t="s">
        <v>145</v>
      </c>
      <c r="T1662" s="136" t="s">
        <v>230</v>
      </c>
      <c r="U1662" s="211"/>
      <c r="V1662" s="211"/>
      <c r="W1662" s="133" t="str">
        <f>VLOOKUP(TRIM(X1662),X10:Y88,2,FALSE)</f>
        <v>Frank</v>
      </c>
      <c r="X1662" s="11" t="str">
        <f t="shared" si="55"/>
        <v>6.5.4</v>
      </c>
      <c r="AA1662" s="1">
        <f t="shared" si="54"/>
        <v>59</v>
      </c>
    </row>
    <row r="1663" spans="1:27" ht="37.200000000000003" customHeight="1">
      <c r="A1663" s="119" t="s">
        <v>139</v>
      </c>
      <c r="B1663" s="134" t="s">
        <v>57</v>
      </c>
      <c r="C1663" s="122" t="s">
        <v>140</v>
      </c>
      <c r="D1663" s="122" t="s">
        <v>100</v>
      </c>
      <c r="E1663" s="123" t="s">
        <v>16682</v>
      </c>
      <c r="F1663" s="124" t="s">
        <v>23</v>
      </c>
      <c r="G1663" s="124" t="s">
        <v>142</v>
      </c>
      <c r="H1663" s="124" t="s">
        <v>16985</v>
      </c>
      <c r="I1663" s="210" t="s">
        <v>212</v>
      </c>
      <c r="J1663" s="129" t="s">
        <v>185</v>
      </c>
      <c r="K1663" s="128">
        <v>184</v>
      </c>
      <c r="L1663" s="129" t="s">
        <v>63</v>
      </c>
      <c r="M1663" s="128" t="s">
        <v>191</v>
      </c>
      <c r="N1663" s="127" t="s">
        <v>485</v>
      </c>
      <c r="O1663" s="127" t="s">
        <v>165</v>
      </c>
      <c r="P1663" s="127" t="s">
        <v>183</v>
      </c>
      <c r="Q1663" s="131" t="s">
        <v>13625</v>
      </c>
      <c r="R1663" s="131" t="s">
        <v>16986</v>
      </c>
      <c r="S1663" s="132" t="s">
        <v>145</v>
      </c>
      <c r="T1663" s="136" t="s">
        <v>483</v>
      </c>
      <c r="U1663" s="211"/>
      <c r="V1663" s="211"/>
      <c r="W1663" s="133" t="str">
        <f>VLOOKUP(TRIM(X1663),X10:Y88,2,FALSE)</f>
        <v>Frank</v>
      </c>
      <c r="X1663" s="11" t="str">
        <f t="shared" si="55"/>
        <v>6.5.4</v>
      </c>
      <c r="AA1663" s="1">
        <f t="shared" si="54"/>
        <v>21</v>
      </c>
    </row>
    <row r="1664" spans="1:27" ht="37.200000000000003" customHeight="1">
      <c r="A1664" s="119" t="s">
        <v>139</v>
      </c>
      <c r="B1664" s="134" t="s">
        <v>57</v>
      </c>
      <c r="C1664" s="122" t="s">
        <v>140</v>
      </c>
      <c r="D1664" s="122" t="s">
        <v>103</v>
      </c>
      <c r="E1664" s="123" t="s">
        <v>16683</v>
      </c>
      <c r="F1664" s="124" t="s">
        <v>24</v>
      </c>
      <c r="G1664" s="124" t="s">
        <v>142</v>
      </c>
      <c r="H1664" s="124" t="s">
        <v>16989</v>
      </c>
      <c r="I1664" s="210" t="s">
        <v>2350</v>
      </c>
      <c r="J1664" s="129" t="s">
        <v>174</v>
      </c>
      <c r="K1664" s="128">
        <v>134</v>
      </c>
      <c r="L1664" s="129" t="s">
        <v>70</v>
      </c>
      <c r="M1664" s="128" t="s">
        <v>191</v>
      </c>
      <c r="N1664" s="127" t="s">
        <v>485</v>
      </c>
      <c r="O1664" s="127" t="s">
        <v>165</v>
      </c>
      <c r="P1664" s="127" t="s">
        <v>183</v>
      </c>
      <c r="Q1664" s="131" t="s">
        <v>13633</v>
      </c>
      <c r="R1664" s="131" t="s">
        <v>17067</v>
      </c>
      <c r="S1664" s="132" t="s">
        <v>17068</v>
      </c>
      <c r="T1664" s="136" t="s">
        <v>246</v>
      </c>
      <c r="U1664" s="211"/>
      <c r="V1664" s="211"/>
      <c r="W1664" s="133" t="str">
        <f>VLOOKUP(TRIM(X1664),X10:Y88,2,FALSE)</f>
        <v>Frank</v>
      </c>
      <c r="X1664" s="11" t="str">
        <f t="shared" si="55"/>
        <v>6.5.5</v>
      </c>
      <c r="AA1664" s="1">
        <f t="shared" si="54"/>
        <v>26</v>
      </c>
    </row>
    <row r="1665" spans="1:27" ht="37.200000000000003" customHeight="1">
      <c r="A1665" s="119" t="s">
        <v>139</v>
      </c>
      <c r="B1665" s="134" t="s">
        <v>57</v>
      </c>
      <c r="C1665" s="122" t="s">
        <v>140</v>
      </c>
      <c r="D1665" s="122" t="s">
        <v>114</v>
      </c>
      <c r="E1665" s="123" t="s">
        <v>16684</v>
      </c>
      <c r="F1665" s="124" t="s">
        <v>24</v>
      </c>
      <c r="G1665" s="124" t="s">
        <v>142</v>
      </c>
      <c r="H1665" s="124" t="s">
        <v>16992</v>
      </c>
      <c r="I1665" s="135" t="s">
        <v>17580</v>
      </c>
      <c r="J1665" s="129" t="s">
        <v>185</v>
      </c>
      <c r="K1665" s="128">
        <v>1</v>
      </c>
      <c r="L1665" s="129" t="s">
        <v>70</v>
      </c>
      <c r="M1665" s="128" t="s">
        <v>191</v>
      </c>
      <c r="N1665" s="127" t="s">
        <v>485</v>
      </c>
      <c r="O1665" s="127" t="s">
        <v>165</v>
      </c>
      <c r="P1665" s="127" t="s">
        <v>183</v>
      </c>
      <c r="Q1665" s="131" t="s">
        <v>13375</v>
      </c>
      <c r="R1665" s="131" t="s">
        <v>17122</v>
      </c>
      <c r="S1665" s="132" t="s">
        <v>17071</v>
      </c>
      <c r="T1665" s="136" t="s">
        <v>230</v>
      </c>
      <c r="U1665" s="211"/>
      <c r="V1665" s="211"/>
      <c r="W1665" s="133" t="str">
        <f>VLOOKUP(TRIM(X1665),X10:Y88,2,FALSE)</f>
        <v>Frank</v>
      </c>
      <c r="X1665" s="11" t="str">
        <f t="shared" si="55"/>
        <v>6.5.11</v>
      </c>
      <c r="AA1665" s="1">
        <f t="shared" si="54"/>
        <v>55</v>
      </c>
    </row>
    <row r="1666" spans="1:27" ht="37.200000000000003" customHeight="1">
      <c r="A1666" s="119" t="s">
        <v>139</v>
      </c>
      <c r="B1666" s="134" t="s">
        <v>57</v>
      </c>
      <c r="C1666" s="122" t="s">
        <v>140</v>
      </c>
      <c r="D1666" s="122" t="s">
        <v>123</v>
      </c>
      <c r="E1666" s="123" t="s">
        <v>16685</v>
      </c>
      <c r="F1666" s="124" t="s">
        <v>340</v>
      </c>
      <c r="G1666" s="124" t="s">
        <v>142</v>
      </c>
      <c r="H1666" s="124" t="s">
        <v>5673</v>
      </c>
      <c r="I1666" s="210" t="s">
        <v>17593</v>
      </c>
      <c r="J1666" s="129"/>
      <c r="K1666" s="128"/>
      <c r="L1666" s="129"/>
      <c r="M1666" s="128"/>
      <c r="N1666" s="127"/>
      <c r="O1666" s="127" t="s">
        <v>2712</v>
      </c>
      <c r="P1666" s="127"/>
      <c r="Q1666" s="131" t="s">
        <v>14968</v>
      </c>
      <c r="R1666" s="131" t="s">
        <v>16995</v>
      </c>
      <c r="S1666" s="132" t="s">
        <v>145</v>
      </c>
      <c r="T1666" s="136" t="s">
        <v>506</v>
      </c>
      <c r="U1666" s="211"/>
      <c r="V1666" s="211"/>
      <c r="W1666" s="133" t="str">
        <f>VLOOKUP(TRIM(X1666),X10:Y88,2,FALSE)</f>
        <v>Frank</v>
      </c>
      <c r="X1666" s="11" t="str">
        <f t="shared" si="55"/>
        <v>7.1</v>
      </c>
      <c r="AA1666" s="1">
        <f t="shared" si="54"/>
        <v>111</v>
      </c>
    </row>
    <row r="1667" spans="1:27" ht="37.200000000000003" customHeight="1">
      <c r="A1667" s="119" t="s">
        <v>139</v>
      </c>
      <c r="B1667" s="134" t="s">
        <v>57</v>
      </c>
      <c r="C1667" s="122" t="s">
        <v>140</v>
      </c>
      <c r="D1667" s="122" t="s">
        <v>89</v>
      </c>
      <c r="E1667" s="123" t="s">
        <v>16686</v>
      </c>
      <c r="F1667" s="124" t="s">
        <v>24</v>
      </c>
      <c r="G1667" s="124" t="s">
        <v>142</v>
      </c>
      <c r="H1667" s="124" t="s">
        <v>17002</v>
      </c>
      <c r="I1667" s="210" t="s">
        <v>225</v>
      </c>
      <c r="J1667" s="129" t="s">
        <v>204</v>
      </c>
      <c r="K1667" s="128">
        <v>384</v>
      </c>
      <c r="L1667" s="129" t="s">
        <v>70</v>
      </c>
      <c r="M1667" s="128" t="s">
        <v>191</v>
      </c>
      <c r="N1667" s="127" t="s">
        <v>7659</v>
      </c>
      <c r="O1667" s="127" t="s">
        <v>165</v>
      </c>
      <c r="P1667" s="127" t="s">
        <v>12703</v>
      </c>
      <c r="Q1667" s="131" t="s">
        <v>13587</v>
      </c>
      <c r="R1667" s="131" t="s">
        <v>17082</v>
      </c>
      <c r="S1667" s="132" t="s">
        <v>17083</v>
      </c>
      <c r="T1667" s="136" t="s">
        <v>226</v>
      </c>
      <c r="U1667" s="211"/>
      <c r="V1667" s="211"/>
      <c r="W1667" s="133" t="str">
        <f>VLOOKUP(TRIM(X1667),X10:Y88,2,FALSE)</f>
        <v>Puneet</v>
      </c>
      <c r="X1667" s="11" t="str">
        <f t="shared" si="55"/>
        <v>6.1</v>
      </c>
      <c r="AA1667" s="1">
        <f t="shared" si="54"/>
        <v>8</v>
      </c>
    </row>
    <row r="1668" spans="1:27" ht="37.200000000000003" customHeight="1">
      <c r="A1668" s="119" t="s">
        <v>139</v>
      </c>
      <c r="B1668" s="134" t="s">
        <v>57</v>
      </c>
      <c r="C1668" s="122" t="s">
        <v>140</v>
      </c>
      <c r="D1668" s="122" t="s">
        <v>2172</v>
      </c>
      <c r="E1668" s="123" t="s">
        <v>16687</v>
      </c>
      <c r="F1668" s="124" t="s">
        <v>23</v>
      </c>
      <c r="G1668" s="124" t="s">
        <v>142</v>
      </c>
      <c r="H1668" s="124" t="s">
        <v>17013</v>
      </c>
      <c r="I1668" s="210" t="s">
        <v>17541</v>
      </c>
      <c r="J1668" s="129" t="s">
        <v>5550</v>
      </c>
      <c r="K1668" s="128">
        <v>28</v>
      </c>
      <c r="L1668" s="129" t="s">
        <v>63</v>
      </c>
      <c r="M1668" s="128" t="s">
        <v>234</v>
      </c>
      <c r="N1668" s="127" t="s">
        <v>485</v>
      </c>
      <c r="O1668" s="127" t="s">
        <v>165</v>
      </c>
      <c r="P1668" s="127" t="s">
        <v>183</v>
      </c>
      <c r="Q1668" s="131" t="s">
        <v>13649</v>
      </c>
      <c r="R1668" s="131" t="s">
        <v>17014</v>
      </c>
      <c r="S1668" s="132" t="s">
        <v>145</v>
      </c>
      <c r="T1668" s="136" t="s">
        <v>229</v>
      </c>
      <c r="U1668" s="211"/>
      <c r="V1668" s="211"/>
      <c r="W1668" s="133" t="str">
        <f>VLOOKUP(TRIM(X1668),X10:Y88,2,FALSE)</f>
        <v>Puneet</v>
      </c>
      <c r="X1668" s="11" t="str">
        <f t="shared" si="55"/>
        <v>6.24</v>
      </c>
      <c r="AA1668" s="1">
        <f t="shared" si="54"/>
        <v>150</v>
      </c>
    </row>
    <row r="1669" spans="1:27" ht="37.200000000000003" customHeight="1">
      <c r="A1669" s="119" t="s">
        <v>139</v>
      </c>
      <c r="B1669" s="134" t="s">
        <v>57</v>
      </c>
      <c r="C1669" s="122" t="s">
        <v>140</v>
      </c>
      <c r="D1669" s="122" t="s">
        <v>12057</v>
      </c>
      <c r="E1669" s="123" t="s">
        <v>16688</v>
      </c>
      <c r="F1669" s="124" t="s">
        <v>23</v>
      </c>
      <c r="G1669" s="124" t="s">
        <v>142</v>
      </c>
      <c r="H1669" s="124" t="s">
        <v>17017</v>
      </c>
      <c r="I1669" s="210" t="s">
        <v>189</v>
      </c>
      <c r="J1669" s="129" t="s">
        <v>5550</v>
      </c>
      <c r="K1669" s="128">
        <v>17</v>
      </c>
      <c r="L1669" s="129" t="s">
        <v>68</v>
      </c>
      <c r="M1669" s="128" t="s">
        <v>191</v>
      </c>
      <c r="N1669" s="127" t="s">
        <v>485</v>
      </c>
      <c r="O1669" s="127" t="s">
        <v>165</v>
      </c>
      <c r="P1669" s="127" t="s">
        <v>183</v>
      </c>
      <c r="Q1669" s="131" t="s">
        <v>13452</v>
      </c>
      <c r="R1669" s="131" t="s">
        <v>17018</v>
      </c>
      <c r="S1669" s="132" t="s">
        <v>145</v>
      </c>
      <c r="T1669" s="136" t="s">
        <v>258</v>
      </c>
      <c r="U1669" s="211"/>
      <c r="V1669" s="211"/>
      <c r="W1669" s="133" t="str">
        <f>VLOOKUP(TRIM(X1669),X10:Y88,2,FALSE)</f>
        <v>Mirko</v>
      </c>
      <c r="X1669" s="11" t="str">
        <f t="shared" si="55"/>
        <v>6.5.6.1</v>
      </c>
      <c r="AA1669" s="1">
        <f t="shared" si="54"/>
        <v>17</v>
      </c>
    </row>
    <row r="1670" spans="1:27" ht="37.200000000000003" customHeight="1">
      <c r="A1670" s="119" t="s">
        <v>139</v>
      </c>
      <c r="B1670" s="134" t="s">
        <v>57</v>
      </c>
      <c r="C1670" s="122" t="s">
        <v>140</v>
      </c>
      <c r="D1670" s="122" t="s">
        <v>12058</v>
      </c>
      <c r="E1670" s="123" t="s">
        <v>16689</v>
      </c>
      <c r="F1670" s="124" t="s">
        <v>24</v>
      </c>
      <c r="G1670" s="124" t="s">
        <v>142</v>
      </c>
      <c r="H1670" s="124" t="s">
        <v>17021</v>
      </c>
      <c r="I1670" s="210" t="s">
        <v>2350</v>
      </c>
      <c r="J1670" s="129" t="s">
        <v>5550</v>
      </c>
      <c r="K1670" s="128">
        <v>2</v>
      </c>
      <c r="L1670" s="129" t="s">
        <v>63</v>
      </c>
      <c r="M1670" s="128" t="s">
        <v>191</v>
      </c>
      <c r="N1670" s="127" t="s">
        <v>485</v>
      </c>
      <c r="O1670" s="127" t="s">
        <v>165</v>
      </c>
      <c r="P1670" s="127" t="s">
        <v>183</v>
      </c>
      <c r="Q1670" s="131" t="s">
        <v>13407</v>
      </c>
      <c r="R1670" s="131" t="s">
        <v>17099</v>
      </c>
      <c r="S1670" s="132" t="s">
        <v>17100</v>
      </c>
      <c r="T1670" s="136" t="s">
        <v>230</v>
      </c>
      <c r="U1670" s="211"/>
      <c r="V1670" s="211"/>
      <c r="W1670" s="133" t="str">
        <f>VLOOKUP(TRIM(X1670),X10:Y88,2,FALSE)</f>
        <v>Krisztian</v>
      </c>
      <c r="X1670" s="11" t="str">
        <f t="shared" si="55"/>
        <v>6.5.6.2</v>
      </c>
      <c r="AA1670" s="1">
        <f t="shared" si="54"/>
        <v>26</v>
      </c>
    </row>
    <row r="1671" spans="1:27" ht="37.200000000000003" customHeight="1">
      <c r="A1671" s="119" t="s">
        <v>139</v>
      </c>
      <c r="B1671" s="134" t="s">
        <v>57</v>
      </c>
      <c r="C1671" s="122" t="s">
        <v>140</v>
      </c>
      <c r="D1671" s="122" t="s">
        <v>12058</v>
      </c>
      <c r="E1671" s="123" t="s">
        <v>16690</v>
      </c>
      <c r="F1671" s="124" t="s">
        <v>24</v>
      </c>
      <c r="G1671" s="124" t="s">
        <v>142</v>
      </c>
      <c r="H1671" s="124" t="s">
        <v>17024</v>
      </c>
      <c r="I1671" s="210" t="s">
        <v>2350</v>
      </c>
      <c r="J1671" s="129" t="s">
        <v>174</v>
      </c>
      <c r="K1671" s="128">
        <v>67</v>
      </c>
      <c r="L1671" s="129" t="s">
        <v>63</v>
      </c>
      <c r="M1671" s="128" t="s">
        <v>191</v>
      </c>
      <c r="N1671" s="127" t="s">
        <v>485</v>
      </c>
      <c r="O1671" s="127" t="s">
        <v>165</v>
      </c>
      <c r="P1671" s="127" t="s">
        <v>183</v>
      </c>
      <c r="Q1671" s="131" t="s">
        <v>13464</v>
      </c>
      <c r="R1671" s="131" t="s">
        <v>17096</v>
      </c>
      <c r="S1671" s="132" t="s">
        <v>17097</v>
      </c>
      <c r="T1671" s="136" t="s">
        <v>230</v>
      </c>
      <c r="U1671" s="211"/>
      <c r="V1671" s="211"/>
      <c r="W1671" s="133" t="str">
        <f>VLOOKUP(TRIM(X1671),X10:Y88,2,FALSE)</f>
        <v>Krisztian</v>
      </c>
      <c r="X1671" s="11" t="str">
        <f t="shared" si="55"/>
        <v>6.5.6.2</v>
      </c>
      <c r="AA1671" s="1">
        <f t="shared" si="54"/>
        <v>26</v>
      </c>
    </row>
    <row r="1672" spans="1:27" ht="37.200000000000003" customHeight="1">
      <c r="A1672" s="119" t="s">
        <v>139</v>
      </c>
      <c r="B1672" s="134" t="s">
        <v>57</v>
      </c>
      <c r="C1672" s="122" t="s">
        <v>140</v>
      </c>
      <c r="D1672" s="122" t="s">
        <v>12058</v>
      </c>
      <c r="E1672" s="123" t="s">
        <v>16691</v>
      </c>
      <c r="F1672" s="124" t="s">
        <v>23</v>
      </c>
      <c r="G1672" s="124" t="s">
        <v>142</v>
      </c>
      <c r="H1672" s="124" t="s">
        <v>17027</v>
      </c>
      <c r="I1672" s="210" t="s">
        <v>181</v>
      </c>
      <c r="J1672" s="129" t="s">
        <v>5550</v>
      </c>
      <c r="K1672" s="128">
        <v>35</v>
      </c>
      <c r="L1672" s="129" t="s">
        <v>74</v>
      </c>
      <c r="M1672" s="128" t="s">
        <v>191</v>
      </c>
      <c r="N1672" s="127" t="s">
        <v>485</v>
      </c>
      <c r="O1672" s="127" t="s">
        <v>165</v>
      </c>
      <c r="P1672" s="127" t="s">
        <v>183</v>
      </c>
      <c r="Q1672" s="131" t="s">
        <v>13688</v>
      </c>
      <c r="R1672" s="131" t="s">
        <v>17028</v>
      </c>
      <c r="S1672" s="132" t="s">
        <v>145</v>
      </c>
      <c r="T1672" s="136" t="s">
        <v>336</v>
      </c>
      <c r="U1672" s="211"/>
      <c r="V1672" s="211"/>
      <c r="W1672" s="133" t="str">
        <f>VLOOKUP(TRIM(X1672),X10:Y88,2,FALSE)</f>
        <v>Krisztian</v>
      </c>
      <c r="X1672" s="11" t="str">
        <f t="shared" si="55"/>
        <v>6.5.6.2</v>
      </c>
      <c r="AA1672" s="1">
        <f t="shared" si="54"/>
        <v>12</v>
      </c>
    </row>
    <row r="1673" spans="1:27" ht="37.200000000000003" customHeight="1">
      <c r="A1673" s="119" t="s">
        <v>139</v>
      </c>
      <c r="B1673" s="134" t="s">
        <v>57</v>
      </c>
      <c r="C1673" s="122" t="s">
        <v>140</v>
      </c>
      <c r="D1673" s="122" t="s">
        <v>12058</v>
      </c>
      <c r="E1673" s="123" t="s">
        <v>16692</v>
      </c>
      <c r="F1673" s="124" t="s">
        <v>24</v>
      </c>
      <c r="G1673" s="124" t="s">
        <v>142</v>
      </c>
      <c r="H1673" s="124" t="s">
        <v>17684</v>
      </c>
      <c r="I1673" s="210" t="s">
        <v>17597</v>
      </c>
      <c r="J1673" s="129" t="s">
        <v>185</v>
      </c>
      <c r="K1673" s="128">
        <v>106</v>
      </c>
      <c r="L1673" s="129" t="s">
        <v>74</v>
      </c>
      <c r="M1673" s="128" t="s">
        <v>191</v>
      </c>
      <c r="N1673" s="127" t="s">
        <v>485</v>
      </c>
      <c r="O1673" s="127" t="s">
        <v>165</v>
      </c>
      <c r="P1673" s="127" t="s">
        <v>183</v>
      </c>
      <c r="Q1673" s="131" t="s">
        <v>13476</v>
      </c>
      <c r="R1673" s="131" t="s">
        <v>17105</v>
      </c>
      <c r="S1673" s="132" t="s">
        <v>17106</v>
      </c>
      <c r="T1673" s="136" t="s">
        <v>230</v>
      </c>
      <c r="U1673" s="211"/>
      <c r="V1673" s="211"/>
      <c r="W1673" s="133" t="str">
        <f>VLOOKUP(TRIM(X1673),X10:Y88,2,FALSE)</f>
        <v>Krisztian</v>
      </c>
      <c r="X1673" s="11" t="str">
        <f t="shared" si="55"/>
        <v>6.5.6.2</v>
      </c>
      <c r="AA1673" s="1">
        <f t="shared" si="54"/>
        <v>44</v>
      </c>
    </row>
    <row r="1674" spans="1:27" ht="37.200000000000003" customHeight="1">
      <c r="A1674" s="119" t="s">
        <v>139</v>
      </c>
      <c r="B1674" s="134" t="s">
        <v>57</v>
      </c>
      <c r="C1674" s="122" t="s">
        <v>140</v>
      </c>
      <c r="D1674" s="122" t="s">
        <v>119</v>
      </c>
      <c r="E1674" s="123" t="s">
        <v>16693</v>
      </c>
      <c r="F1674" s="124" t="s">
        <v>21</v>
      </c>
      <c r="G1674" s="124" t="s">
        <v>142</v>
      </c>
      <c r="H1674" s="124" t="s">
        <v>12443</v>
      </c>
      <c r="I1674" s="210" t="s">
        <v>13349</v>
      </c>
      <c r="J1674" s="129" t="s">
        <v>7464</v>
      </c>
      <c r="K1674" s="128"/>
      <c r="L1674" s="129"/>
      <c r="M1674" s="128"/>
      <c r="N1674" s="127" t="s">
        <v>654</v>
      </c>
      <c r="O1674" s="127" t="s">
        <v>2712</v>
      </c>
      <c r="P1674" s="127" t="s">
        <v>7465</v>
      </c>
      <c r="Q1674" s="131" t="s">
        <v>12329</v>
      </c>
      <c r="R1674" s="131" t="s">
        <v>17761</v>
      </c>
      <c r="S1674" s="132" t="s">
        <v>12575</v>
      </c>
      <c r="T1674" s="136" t="s">
        <v>264</v>
      </c>
      <c r="U1674" s="211"/>
      <c r="V1674" s="211" t="s">
        <v>608</v>
      </c>
      <c r="W1674" s="133" t="str">
        <f>VLOOKUP(TRIM(X1674),X10:Y88,2,FALSE)</f>
        <v>Puneet</v>
      </c>
      <c r="X1674" s="11" t="str">
        <f t="shared" si="55"/>
        <v>6.9</v>
      </c>
      <c r="AA1674" s="1">
        <f t="shared" si="54"/>
        <v>18</v>
      </c>
    </row>
    <row r="1675" spans="1:27" ht="37.200000000000003" customHeight="1">
      <c r="A1675" s="119" t="s">
        <v>139</v>
      </c>
      <c r="B1675" s="134" t="s">
        <v>57</v>
      </c>
      <c r="C1675" s="122" t="s">
        <v>140</v>
      </c>
      <c r="D1675" s="122" t="s">
        <v>89</v>
      </c>
      <c r="E1675" s="123" t="s">
        <v>16694</v>
      </c>
      <c r="F1675" s="124" t="s">
        <v>23</v>
      </c>
      <c r="G1675" s="124" t="s">
        <v>142</v>
      </c>
      <c r="H1675" s="124" t="s">
        <v>17035</v>
      </c>
      <c r="I1675" s="210" t="s">
        <v>17552</v>
      </c>
      <c r="J1675" s="129" t="s">
        <v>174</v>
      </c>
      <c r="K1675" s="128">
        <v>124</v>
      </c>
      <c r="L1675" s="129" t="s">
        <v>68</v>
      </c>
      <c r="M1675" s="128" t="s">
        <v>191</v>
      </c>
      <c r="N1675" s="127" t="s">
        <v>485</v>
      </c>
      <c r="O1675" s="127" t="s">
        <v>165</v>
      </c>
      <c r="P1675" s="127" t="s">
        <v>183</v>
      </c>
      <c r="Q1675" s="131" t="s">
        <v>12835</v>
      </c>
      <c r="R1675" s="131" t="s">
        <v>17036</v>
      </c>
      <c r="S1675" s="132" t="s">
        <v>145</v>
      </c>
      <c r="T1675" s="136" t="s">
        <v>232</v>
      </c>
      <c r="U1675" s="211"/>
      <c r="V1675" s="211"/>
      <c r="W1675" s="133" t="str">
        <f>VLOOKUP(TRIM(X1675),X10:Y88,2,FALSE)</f>
        <v>Puneet</v>
      </c>
      <c r="X1675" s="11" t="str">
        <f t="shared" si="55"/>
        <v>6.1</v>
      </c>
      <c r="AA1675" s="1">
        <f t="shared" si="54"/>
        <v>101</v>
      </c>
    </row>
    <row r="1676" spans="1:27" ht="37.200000000000003" customHeight="1">
      <c r="A1676" s="119" t="s">
        <v>139</v>
      </c>
      <c r="B1676" s="134" t="s">
        <v>57</v>
      </c>
      <c r="C1676" s="122" t="s">
        <v>140</v>
      </c>
      <c r="D1676" s="122" t="s">
        <v>114</v>
      </c>
      <c r="E1676" s="123" t="s">
        <v>16695</v>
      </c>
      <c r="F1676" s="124" t="s">
        <v>23</v>
      </c>
      <c r="G1676" s="124" t="s">
        <v>142</v>
      </c>
      <c r="H1676" s="124" t="s">
        <v>17039</v>
      </c>
      <c r="I1676" s="210" t="s">
        <v>270</v>
      </c>
      <c r="J1676" s="129" t="s">
        <v>185</v>
      </c>
      <c r="K1676" s="128">
        <v>193</v>
      </c>
      <c r="L1676" s="129" t="s">
        <v>68</v>
      </c>
      <c r="M1676" s="128" t="s">
        <v>191</v>
      </c>
      <c r="N1676" s="127" t="s">
        <v>485</v>
      </c>
      <c r="O1676" s="127" t="s">
        <v>165</v>
      </c>
      <c r="P1676" s="127" t="s">
        <v>183</v>
      </c>
      <c r="Q1676" s="131" t="s">
        <v>13637</v>
      </c>
      <c r="R1676" s="131" t="s">
        <v>17040</v>
      </c>
      <c r="S1676" s="132" t="s">
        <v>145</v>
      </c>
      <c r="T1676" s="136" t="s">
        <v>273</v>
      </c>
      <c r="U1676" s="211"/>
      <c r="V1676" s="211"/>
      <c r="W1676" s="133" t="str">
        <f>VLOOKUP(TRIM(X1676),X10:Y88,2,FALSE)</f>
        <v>Frank</v>
      </c>
      <c r="X1676" s="11" t="str">
        <f t="shared" si="55"/>
        <v>6.5.11</v>
      </c>
      <c r="AA1676" s="1">
        <f t="shared" si="54"/>
        <v>3</v>
      </c>
    </row>
    <row r="1677" spans="1:27" ht="37.200000000000003" customHeight="1">
      <c r="A1677" s="119" t="s">
        <v>139</v>
      </c>
      <c r="B1677" s="134" t="s">
        <v>57</v>
      </c>
      <c r="C1677" s="122" t="s">
        <v>140</v>
      </c>
      <c r="D1677" s="122" t="s">
        <v>12057</v>
      </c>
      <c r="E1677" s="123" t="s">
        <v>16696</v>
      </c>
      <c r="F1677" s="124" t="s">
        <v>23</v>
      </c>
      <c r="G1677" s="124" t="s">
        <v>142</v>
      </c>
      <c r="H1677" s="124" t="s">
        <v>17724</v>
      </c>
      <c r="I1677" s="210" t="s">
        <v>10573</v>
      </c>
      <c r="J1677" s="129" t="s">
        <v>5550</v>
      </c>
      <c r="K1677" s="128">
        <v>11</v>
      </c>
      <c r="L1677" s="129" t="s">
        <v>63</v>
      </c>
      <c r="M1677" s="128" t="s">
        <v>191</v>
      </c>
      <c r="N1677" s="127" t="s">
        <v>485</v>
      </c>
      <c r="O1677" s="127" t="s">
        <v>165</v>
      </c>
      <c r="P1677" s="127" t="s">
        <v>183</v>
      </c>
      <c r="Q1677" s="131" t="s">
        <v>8578</v>
      </c>
      <c r="R1677" s="131" t="s">
        <v>17043</v>
      </c>
      <c r="S1677" s="132" t="s">
        <v>145</v>
      </c>
      <c r="T1677" s="136" t="s">
        <v>226</v>
      </c>
      <c r="U1677" s="211"/>
      <c r="V1677" s="211"/>
      <c r="W1677" s="133" t="str">
        <f>VLOOKUP(TRIM(X1677),X10:Y88,2,FALSE)</f>
        <v>Mirko</v>
      </c>
      <c r="X1677" s="11" t="str">
        <f t="shared" si="55"/>
        <v>6.5.6.1</v>
      </c>
      <c r="AA1677" s="1">
        <f t="shared" si="54"/>
        <v>21</v>
      </c>
    </row>
    <row r="1678" spans="1:27" ht="37.200000000000003" customHeight="1">
      <c r="A1678" s="119" t="s">
        <v>139</v>
      </c>
      <c r="B1678" s="134" t="s">
        <v>57</v>
      </c>
      <c r="C1678" s="122" t="s">
        <v>140</v>
      </c>
      <c r="D1678" s="122" t="s">
        <v>97</v>
      </c>
      <c r="E1678" s="123" t="s">
        <v>16697</v>
      </c>
      <c r="F1678" s="124" t="s">
        <v>23</v>
      </c>
      <c r="G1678" s="124" t="s">
        <v>142</v>
      </c>
      <c r="H1678" s="124" t="s">
        <v>17046</v>
      </c>
      <c r="I1678" s="210" t="s">
        <v>8366</v>
      </c>
      <c r="J1678" s="129" t="s">
        <v>174</v>
      </c>
      <c r="K1678" s="128">
        <v>162</v>
      </c>
      <c r="L1678" s="129" t="s">
        <v>60</v>
      </c>
      <c r="M1678" s="128" t="s">
        <v>191</v>
      </c>
      <c r="N1678" s="127" t="s">
        <v>485</v>
      </c>
      <c r="O1678" s="127" t="s">
        <v>165</v>
      </c>
      <c r="P1678" s="127" t="s">
        <v>183</v>
      </c>
      <c r="Q1678" s="131" t="s">
        <v>13674</v>
      </c>
      <c r="R1678" s="131" t="s">
        <v>17773</v>
      </c>
      <c r="S1678" s="144" t="s">
        <v>159</v>
      </c>
      <c r="T1678" s="136" t="s">
        <v>8285</v>
      </c>
      <c r="U1678" s="211"/>
      <c r="V1678" s="211" t="s">
        <v>608</v>
      </c>
      <c r="W1678" s="133" t="str">
        <f>VLOOKUP(TRIM(X1678),X10:Y88,2,FALSE)</f>
        <v>Frank</v>
      </c>
      <c r="X1678" s="11" t="str">
        <f t="shared" si="55"/>
        <v>6.5.2</v>
      </c>
      <c r="AA1678" s="1">
        <f t="shared" si="54"/>
        <v>3</v>
      </c>
    </row>
    <row r="1679" spans="1:27" ht="37.200000000000003" customHeight="1">
      <c r="A1679" s="119" t="s">
        <v>139</v>
      </c>
      <c r="B1679" s="134" t="s">
        <v>57</v>
      </c>
      <c r="C1679" s="122" t="s">
        <v>140</v>
      </c>
      <c r="D1679" s="122" t="s">
        <v>94</v>
      </c>
      <c r="E1679" s="123" t="s">
        <v>16698</v>
      </c>
      <c r="F1679" s="124" t="s">
        <v>23</v>
      </c>
      <c r="G1679" s="124" t="s">
        <v>142</v>
      </c>
      <c r="H1679" s="124" t="s">
        <v>17048</v>
      </c>
      <c r="I1679" s="210" t="s">
        <v>16043</v>
      </c>
      <c r="J1679" s="129" t="s">
        <v>174</v>
      </c>
      <c r="K1679" s="128">
        <v>189</v>
      </c>
      <c r="L1679" s="129" t="s">
        <v>63</v>
      </c>
      <c r="M1679" s="128" t="s">
        <v>191</v>
      </c>
      <c r="N1679" s="127" t="s">
        <v>485</v>
      </c>
      <c r="O1679" s="127" t="s">
        <v>165</v>
      </c>
      <c r="P1679" s="127" t="s">
        <v>183</v>
      </c>
      <c r="Q1679" s="131" t="s">
        <v>13287</v>
      </c>
      <c r="R1679" s="131" t="s">
        <v>17121</v>
      </c>
      <c r="S1679" s="132" t="s">
        <v>145</v>
      </c>
      <c r="T1679" s="136" t="s">
        <v>480</v>
      </c>
      <c r="U1679" s="211"/>
      <c r="V1679" s="211"/>
      <c r="W1679" s="133" t="str">
        <f>VLOOKUP(TRIM(X1679),X10:Y88,2,FALSE)</f>
        <v>Frank</v>
      </c>
      <c r="X1679" s="11" t="str">
        <f t="shared" si="55"/>
        <v>6.5.1</v>
      </c>
      <c r="AA1679" s="1">
        <f t="shared" si="54"/>
        <v>56</v>
      </c>
    </row>
    <row r="1680" spans="1:27" ht="37.200000000000003" customHeight="1">
      <c r="A1680" s="119" t="s">
        <v>139</v>
      </c>
      <c r="B1680" s="134" t="s">
        <v>57</v>
      </c>
      <c r="C1680" s="122" t="s">
        <v>140</v>
      </c>
      <c r="D1680" s="122" t="s">
        <v>12057</v>
      </c>
      <c r="E1680" s="123" t="s">
        <v>16699</v>
      </c>
      <c r="F1680" s="124" t="s">
        <v>23</v>
      </c>
      <c r="G1680" s="124" t="s">
        <v>142</v>
      </c>
      <c r="H1680" s="124" t="s">
        <v>17052</v>
      </c>
      <c r="I1680" s="210" t="s">
        <v>189</v>
      </c>
      <c r="J1680" s="129" t="s">
        <v>5550</v>
      </c>
      <c r="K1680" s="128">
        <v>19</v>
      </c>
      <c r="L1680" s="129" t="s">
        <v>60</v>
      </c>
      <c r="M1680" s="128" t="s">
        <v>191</v>
      </c>
      <c r="N1680" s="127" t="s">
        <v>485</v>
      </c>
      <c r="O1680" s="127" t="s">
        <v>165</v>
      </c>
      <c r="P1680" s="127" t="s">
        <v>183</v>
      </c>
      <c r="Q1680" s="131" t="s">
        <v>8412</v>
      </c>
      <c r="R1680" s="131" t="s">
        <v>17732</v>
      </c>
      <c r="S1680" s="137" t="s">
        <v>149</v>
      </c>
      <c r="T1680" s="136" t="s">
        <v>258</v>
      </c>
      <c r="U1680" s="211"/>
      <c r="V1680" s="211" t="s">
        <v>608</v>
      </c>
      <c r="W1680" s="133" t="str">
        <f>VLOOKUP(TRIM(X1680),X10:Y88,2,FALSE)</f>
        <v>Mirko</v>
      </c>
      <c r="X1680" s="11" t="str">
        <f t="shared" si="55"/>
        <v>6.5.6.1</v>
      </c>
      <c r="AA1680" s="1">
        <f t="shared" si="54"/>
        <v>17</v>
      </c>
    </row>
    <row r="1681" spans="1:27" ht="37.200000000000003" customHeight="1">
      <c r="A1681" s="119" t="s">
        <v>139</v>
      </c>
      <c r="B1681" s="134" t="s">
        <v>57</v>
      </c>
      <c r="C1681" s="122" t="s">
        <v>140</v>
      </c>
      <c r="D1681" s="122" t="s">
        <v>94</v>
      </c>
      <c r="E1681" s="123" t="s">
        <v>16700</v>
      </c>
      <c r="F1681" s="124" t="s">
        <v>180</v>
      </c>
      <c r="G1681" s="124" t="s">
        <v>142</v>
      </c>
      <c r="H1681" s="124" t="s">
        <v>15125</v>
      </c>
      <c r="I1681" s="210" t="s">
        <v>295</v>
      </c>
      <c r="J1681" s="129"/>
      <c r="K1681" s="128"/>
      <c r="L1681" s="129"/>
      <c r="M1681" s="128"/>
      <c r="N1681" s="127"/>
      <c r="O1681" s="127"/>
      <c r="P1681" s="127"/>
      <c r="Q1681" s="131" t="s">
        <v>16618</v>
      </c>
      <c r="R1681" s="131" t="s">
        <v>17110</v>
      </c>
      <c r="S1681" s="132" t="s">
        <v>17111</v>
      </c>
      <c r="T1681" s="136" t="s">
        <v>13736</v>
      </c>
      <c r="U1681" s="211"/>
      <c r="V1681" s="211"/>
      <c r="W1681" s="133" t="str">
        <f>VLOOKUP(TRIM(X1681),X10:Y88,2,FALSE)</f>
        <v>Frank</v>
      </c>
      <c r="X1681" s="11" t="str">
        <f t="shared" si="55"/>
        <v>6.5.1</v>
      </c>
      <c r="AA1681" s="1">
        <f t="shared" si="54"/>
        <v>6</v>
      </c>
    </row>
    <row r="1682" spans="1:27" ht="37.200000000000003" customHeight="1">
      <c r="A1682" s="119" t="s">
        <v>139</v>
      </c>
      <c r="B1682" s="134" t="s">
        <v>57</v>
      </c>
      <c r="C1682" s="122" t="s">
        <v>140</v>
      </c>
      <c r="D1682" s="122" t="s">
        <v>12057</v>
      </c>
      <c r="E1682" s="123" t="s">
        <v>16701</v>
      </c>
      <c r="F1682" s="124" t="s">
        <v>23</v>
      </c>
      <c r="G1682" s="124" t="s">
        <v>142</v>
      </c>
      <c r="H1682" s="124" t="s">
        <v>17057</v>
      </c>
      <c r="I1682" s="210" t="s">
        <v>328</v>
      </c>
      <c r="J1682" s="129" t="s">
        <v>5550</v>
      </c>
      <c r="K1682" s="128">
        <v>21</v>
      </c>
      <c r="L1682" s="129" t="s">
        <v>68</v>
      </c>
      <c r="M1682" s="128" t="s">
        <v>191</v>
      </c>
      <c r="N1682" s="127" t="s">
        <v>485</v>
      </c>
      <c r="O1682" s="127" t="s">
        <v>165</v>
      </c>
      <c r="P1682" s="127" t="s">
        <v>183</v>
      </c>
      <c r="Q1682" s="131" t="s">
        <v>13515</v>
      </c>
      <c r="R1682" s="131" t="s">
        <v>17058</v>
      </c>
      <c r="S1682" s="132" t="s">
        <v>145</v>
      </c>
      <c r="T1682" s="136" t="s">
        <v>329</v>
      </c>
      <c r="U1682" s="211"/>
      <c r="V1682" s="211"/>
      <c r="W1682" s="133" t="str">
        <f>VLOOKUP(TRIM(X1682),X10:Y88,2,FALSE)</f>
        <v>Mirko</v>
      </c>
      <c r="X1682" s="11" t="str">
        <f t="shared" si="55"/>
        <v>6.5.6.1</v>
      </c>
      <c r="AA1682" s="1">
        <f t="shared" si="54"/>
        <v>11</v>
      </c>
    </row>
    <row r="1683" spans="1:27" ht="37.200000000000003" customHeight="1">
      <c r="A1683" s="119" t="s">
        <v>139</v>
      </c>
      <c r="B1683" s="134" t="s">
        <v>57</v>
      </c>
      <c r="C1683" s="122" t="s">
        <v>140</v>
      </c>
      <c r="D1683" s="122" t="s">
        <v>7212</v>
      </c>
      <c r="E1683" s="123" t="s">
        <v>16702</v>
      </c>
      <c r="F1683" s="124" t="s">
        <v>180</v>
      </c>
      <c r="G1683" s="124" t="s">
        <v>142</v>
      </c>
      <c r="H1683" s="124" t="s">
        <v>15344</v>
      </c>
      <c r="I1683" s="210" t="s">
        <v>295</v>
      </c>
      <c r="J1683" s="129"/>
      <c r="K1683" s="128"/>
      <c r="L1683" s="129"/>
      <c r="M1683" s="128"/>
      <c r="N1683" s="127"/>
      <c r="O1683" s="127" t="s">
        <v>165</v>
      </c>
      <c r="P1683" s="127"/>
      <c r="Q1683" s="131" t="s">
        <v>17059</v>
      </c>
      <c r="R1683" s="131" t="s">
        <v>17074</v>
      </c>
      <c r="S1683" s="132" t="s">
        <v>17075</v>
      </c>
      <c r="T1683" s="136" t="s">
        <v>281</v>
      </c>
      <c r="U1683" s="211"/>
      <c r="V1683" s="211"/>
      <c r="W1683" s="133" t="str">
        <f>VLOOKUP(TRIM(X1683),X10:Y88,2,FALSE)</f>
        <v>Frank</v>
      </c>
      <c r="X1683" s="11" t="str">
        <f t="shared" si="55"/>
        <v>6.18</v>
      </c>
      <c r="AA1683" s="1">
        <f t="shared" si="54"/>
        <v>6</v>
      </c>
    </row>
    <row r="1684" spans="1:27" ht="37.200000000000003" customHeight="1">
      <c r="A1684" s="119" t="s">
        <v>139</v>
      </c>
      <c r="B1684" s="134" t="s">
        <v>57</v>
      </c>
      <c r="C1684" s="122" t="s">
        <v>140</v>
      </c>
      <c r="D1684" s="122" t="s">
        <v>97</v>
      </c>
      <c r="E1684" s="123" t="s">
        <v>16703</v>
      </c>
      <c r="F1684" s="124" t="s">
        <v>23</v>
      </c>
      <c r="G1684" s="124" t="s">
        <v>142</v>
      </c>
      <c r="H1684" s="124" t="s">
        <v>17064</v>
      </c>
      <c r="I1684" s="210" t="s">
        <v>13355</v>
      </c>
      <c r="J1684" s="129" t="s">
        <v>174</v>
      </c>
      <c r="K1684" s="128">
        <v>89</v>
      </c>
      <c r="L1684" s="129" t="s">
        <v>70</v>
      </c>
      <c r="M1684" s="128" t="s">
        <v>216</v>
      </c>
      <c r="N1684" s="127" t="s">
        <v>485</v>
      </c>
      <c r="O1684" s="127" t="s">
        <v>165</v>
      </c>
      <c r="P1684" s="127" t="s">
        <v>183</v>
      </c>
      <c r="Q1684" s="131" t="s">
        <v>13500</v>
      </c>
      <c r="R1684" s="131" t="s">
        <v>17532</v>
      </c>
      <c r="S1684" s="132" t="s">
        <v>145</v>
      </c>
      <c r="T1684" s="136" t="s">
        <v>246</v>
      </c>
      <c r="U1684" s="211"/>
      <c r="V1684" s="211"/>
      <c r="W1684" s="133" t="str">
        <f>VLOOKUP(TRIM(X1684),X10:Y88,2,FALSE)</f>
        <v>Frank</v>
      </c>
      <c r="X1684" s="11" t="str">
        <f t="shared" si="55"/>
        <v>6.5.2</v>
      </c>
      <c r="AA1684" s="1">
        <f t="shared" si="54"/>
        <v>69</v>
      </c>
    </row>
    <row r="1685" spans="1:27" ht="37.200000000000003" customHeight="1">
      <c r="A1685" s="119" t="s">
        <v>139</v>
      </c>
      <c r="B1685" s="134" t="s">
        <v>57</v>
      </c>
      <c r="C1685" s="122" t="s">
        <v>140</v>
      </c>
      <c r="D1685" s="122" t="s">
        <v>103</v>
      </c>
      <c r="E1685" s="123" t="s">
        <v>16704</v>
      </c>
      <c r="F1685" s="124" t="s">
        <v>23</v>
      </c>
      <c r="G1685" s="124" t="s">
        <v>142</v>
      </c>
      <c r="H1685" s="124" t="s">
        <v>17069</v>
      </c>
      <c r="I1685" s="210" t="s">
        <v>2350</v>
      </c>
      <c r="J1685" s="129" t="s">
        <v>174</v>
      </c>
      <c r="K1685" s="128">
        <v>134</v>
      </c>
      <c r="L1685" s="129" t="s">
        <v>74</v>
      </c>
      <c r="M1685" s="128" t="s">
        <v>191</v>
      </c>
      <c r="N1685" s="127" t="s">
        <v>485</v>
      </c>
      <c r="O1685" s="127" t="s">
        <v>165</v>
      </c>
      <c r="P1685" s="127" t="s">
        <v>183</v>
      </c>
      <c r="Q1685" s="131" t="s">
        <v>13633</v>
      </c>
      <c r="R1685" s="131" t="s">
        <v>17070</v>
      </c>
      <c r="S1685" s="132" t="s">
        <v>145</v>
      </c>
      <c r="T1685" s="136" t="s">
        <v>246</v>
      </c>
      <c r="U1685" s="211"/>
      <c r="V1685" s="211"/>
      <c r="W1685" s="133" t="str">
        <f>VLOOKUP(TRIM(X1685),X10:Y88,2,FALSE)</f>
        <v>Frank</v>
      </c>
      <c r="X1685" s="11" t="str">
        <f t="shared" si="55"/>
        <v>6.5.5</v>
      </c>
      <c r="AA1685" s="1">
        <f t="shared" si="54"/>
        <v>26</v>
      </c>
    </row>
    <row r="1686" spans="1:27" ht="37.200000000000003" customHeight="1">
      <c r="A1686" s="119" t="s">
        <v>139</v>
      </c>
      <c r="B1686" s="134" t="s">
        <v>57</v>
      </c>
      <c r="C1686" s="122" t="s">
        <v>140</v>
      </c>
      <c r="D1686" s="122" t="s">
        <v>114</v>
      </c>
      <c r="E1686" s="123" t="s">
        <v>16705</v>
      </c>
      <c r="F1686" s="124" t="s">
        <v>23</v>
      </c>
      <c r="G1686" s="124" t="s">
        <v>142</v>
      </c>
      <c r="H1686" s="124" t="s">
        <v>17072</v>
      </c>
      <c r="I1686" s="135" t="s">
        <v>17580</v>
      </c>
      <c r="J1686" s="129" t="s">
        <v>185</v>
      </c>
      <c r="K1686" s="128">
        <v>1</v>
      </c>
      <c r="L1686" s="129" t="s">
        <v>74</v>
      </c>
      <c r="M1686" s="128" t="s">
        <v>191</v>
      </c>
      <c r="N1686" s="127" t="s">
        <v>485</v>
      </c>
      <c r="O1686" s="127" t="s">
        <v>165</v>
      </c>
      <c r="P1686" s="127" t="s">
        <v>183</v>
      </c>
      <c r="Q1686" s="131" t="s">
        <v>13375</v>
      </c>
      <c r="R1686" s="131" t="s">
        <v>17073</v>
      </c>
      <c r="S1686" s="132" t="s">
        <v>145</v>
      </c>
      <c r="T1686" s="136" t="s">
        <v>230</v>
      </c>
      <c r="U1686" s="211"/>
      <c r="V1686" s="211"/>
      <c r="W1686" s="133" t="str">
        <f>VLOOKUP(TRIM(X1686),X10:Y88,2,FALSE)</f>
        <v>Frank</v>
      </c>
      <c r="X1686" s="11" t="str">
        <f t="shared" si="55"/>
        <v>6.5.11</v>
      </c>
      <c r="AA1686" s="1">
        <f t="shared" si="54"/>
        <v>55</v>
      </c>
    </row>
    <row r="1687" spans="1:27" ht="37.200000000000003" customHeight="1">
      <c r="A1687" s="119" t="s">
        <v>139</v>
      </c>
      <c r="B1687" s="134" t="s">
        <v>57</v>
      </c>
      <c r="C1687" s="122" t="s">
        <v>140</v>
      </c>
      <c r="D1687" s="122" t="s">
        <v>7212</v>
      </c>
      <c r="E1687" s="123" t="s">
        <v>16706</v>
      </c>
      <c r="F1687" s="124" t="s">
        <v>20</v>
      </c>
      <c r="G1687" s="124" t="s">
        <v>142</v>
      </c>
      <c r="H1687" s="124" t="s">
        <v>17500</v>
      </c>
      <c r="I1687" s="210" t="s">
        <v>295</v>
      </c>
      <c r="J1687" s="129"/>
      <c r="K1687" s="128"/>
      <c r="L1687" s="129"/>
      <c r="M1687" s="128"/>
      <c r="N1687" s="127"/>
      <c r="O1687" s="127" t="s">
        <v>165</v>
      </c>
      <c r="P1687" s="127"/>
      <c r="Q1687" s="131" t="s">
        <v>17059</v>
      </c>
      <c r="R1687" s="131" t="s">
        <v>17076</v>
      </c>
      <c r="S1687" s="132" t="s">
        <v>145</v>
      </c>
      <c r="T1687" s="136" t="s">
        <v>281</v>
      </c>
      <c r="U1687" s="211"/>
      <c r="V1687" s="211"/>
      <c r="W1687" s="133" t="str">
        <f>VLOOKUP(TRIM(X1687),X10:Y88,2,FALSE)</f>
        <v>Frank</v>
      </c>
      <c r="X1687" s="11" t="str">
        <f t="shared" si="55"/>
        <v>6.18</v>
      </c>
      <c r="AA1687" s="1">
        <f t="shared" si="54"/>
        <v>6</v>
      </c>
    </row>
    <row r="1688" spans="1:27" ht="37.200000000000003" customHeight="1">
      <c r="A1688" s="119" t="s">
        <v>139</v>
      </c>
      <c r="B1688" s="134" t="s">
        <v>57</v>
      </c>
      <c r="C1688" s="122" t="s">
        <v>140</v>
      </c>
      <c r="D1688" s="122" t="s">
        <v>123</v>
      </c>
      <c r="E1688" s="123" t="s">
        <v>16707</v>
      </c>
      <c r="F1688" s="124" t="s">
        <v>5750</v>
      </c>
      <c r="G1688" s="124" t="s">
        <v>142</v>
      </c>
      <c r="H1688" s="124" t="s">
        <v>12763</v>
      </c>
      <c r="I1688" s="210" t="s">
        <v>200</v>
      </c>
      <c r="J1688" s="129"/>
      <c r="K1688" s="128"/>
      <c r="L1688" s="129"/>
      <c r="M1688" s="128"/>
      <c r="N1688" s="127"/>
      <c r="O1688" s="127" t="s">
        <v>2712</v>
      </c>
      <c r="P1688" s="127" t="s">
        <v>2281</v>
      </c>
      <c r="Q1688" s="131" t="s">
        <v>12764</v>
      </c>
      <c r="R1688" s="131" t="s">
        <v>17113</v>
      </c>
      <c r="S1688" s="132" t="s">
        <v>17114</v>
      </c>
      <c r="T1688" s="136" t="s">
        <v>12706</v>
      </c>
      <c r="U1688" s="211"/>
      <c r="V1688" s="211"/>
      <c r="W1688" s="133" t="str">
        <f>VLOOKUP(TRIM(X1688),X10:Y88,2,FALSE)</f>
        <v>Frank</v>
      </c>
      <c r="X1688" s="11" t="str">
        <f t="shared" si="55"/>
        <v>7.1</v>
      </c>
      <c r="AA1688" s="1">
        <f t="shared" si="54"/>
        <v>6</v>
      </c>
    </row>
    <row r="1689" spans="1:27" ht="37.200000000000003" customHeight="1">
      <c r="A1689" s="119" t="s">
        <v>139</v>
      </c>
      <c r="B1689" s="134" t="s">
        <v>57</v>
      </c>
      <c r="C1689" s="122" t="s">
        <v>140</v>
      </c>
      <c r="D1689" s="122" t="s">
        <v>89</v>
      </c>
      <c r="E1689" s="123" t="s">
        <v>16708</v>
      </c>
      <c r="F1689" s="124" t="s">
        <v>23</v>
      </c>
      <c r="G1689" s="124" t="s">
        <v>142</v>
      </c>
      <c r="H1689" s="124" t="s">
        <v>17084</v>
      </c>
      <c r="I1689" s="210" t="s">
        <v>225</v>
      </c>
      <c r="J1689" s="129" t="s">
        <v>204</v>
      </c>
      <c r="K1689" s="128">
        <v>384</v>
      </c>
      <c r="L1689" s="129" t="s">
        <v>74</v>
      </c>
      <c r="M1689" s="128" t="s">
        <v>191</v>
      </c>
      <c r="N1689" s="127" t="s">
        <v>7659</v>
      </c>
      <c r="O1689" s="127" t="s">
        <v>165</v>
      </c>
      <c r="P1689" s="127" t="s">
        <v>484</v>
      </c>
      <c r="Q1689" s="131" t="s">
        <v>13587</v>
      </c>
      <c r="R1689" s="131" t="s">
        <v>17085</v>
      </c>
      <c r="S1689" s="132" t="s">
        <v>145</v>
      </c>
      <c r="T1689" s="136" t="s">
        <v>226</v>
      </c>
      <c r="U1689" s="211"/>
      <c r="V1689" s="211"/>
      <c r="W1689" s="133" t="str">
        <f>VLOOKUP(TRIM(X1689),X10:Y88,2,FALSE)</f>
        <v>Puneet</v>
      </c>
      <c r="X1689" s="11" t="str">
        <f t="shared" si="55"/>
        <v>6.1</v>
      </c>
      <c r="AA1689" s="1">
        <f t="shared" ref="AA1689:AA1720" si="56">LEN(I1689)</f>
        <v>8</v>
      </c>
    </row>
    <row r="1690" spans="1:27" ht="37.200000000000003" customHeight="1">
      <c r="A1690" s="119" t="s">
        <v>139</v>
      </c>
      <c r="B1690" s="134" t="s">
        <v>57</v>
      </c>
      <c r="C1690" s="122" t="s">
        <v>140</v>
      </c>
      <c r="D1690" s="122" t="s">
        <v>12057</v>
      </c>
      <c r="E1690" s="123" t="s">
        <v>16709</v>
      </c>
      <c r="F1690" s="124" t="s">
        <v>23</v>
      </c>
      <c r="G1690" s="124" t="s">
        <v>142</v>
      </c>
      <c r="H1690" s="124" t="s">
        <v>17738</v>
      </c>
      <c r="I1690" s="210" t="s">
        <v>2350</v>
      </c>
      <c r="J1690" s="129" t="s">
        <v>185</v>
      </c>
      <c r="K1690" s="128">
        <v>125</v>
      </c>
      <c r="L1690" s="129" t="s">
        <v>63</v>
      </c>
      <c r="M1690" s="128" t="s">
        <v>216</v>
      </c>
      <c r="N1690" s="127" t="s">
        <v>485</v>
      </c>
      <c r="O1690" s="127" t="s">
        <v>165</v>
      </c>
      <c r="P1690" s="127" t="s">
        <v>183</v>
      </c>
      <c r="Q1690" s="131" t="s">
        <v>13521</v>
      </c>
      <c r="R1690" s="131" t="s">
        <v>17739</v>
      </c>
      <c r="S1690" s="132" t="s">
        <v>12575</v>
      </c>
      <c r="T1690" s="136" t="s">
        <v>331</v>
      </c>
      <c r="U1690" s="211"/>
      <c r="V1690" s="211" t="s">
        <v>608</v>
      </c>
      <c r="W1690" s="133" t="str">
        <f>VLOOKUP(TRIM(X1690),X10:Y88,2,FALSE)</f>
        <v>Mirko</v>
      </c>
      <c r="X1690" s="11" t="str">
        <f t="shared" si="55"/>
        <v>6.5.6.1</v>
      </c>
      <c r="AA1690" s="1">
        <f t="shared" si="56"/>
        <v>26</v>
      </c>
    </row>
    <row r="1691" spans="1:27" ht="37.200000000000003" customHeight="1">
      <c r="A1691" s="119" t="s">
        <v>139</v>
      </c>
      <c r="B1691" s="134" t="s">
        <v>57</v>
      </c>
      <c r="C1691" s="122" t="s">
        <v>140</v>
      </c>
      <c r="D1691" s="122" t="s">
        <v>92</v>
      </c>
      <c r="E1691" s="123" t="s">
        <v>16710</v>
      </c>
      <c r="F1691" s="124" t="s">
        <v>180</v>
      </c>
      <c r="G1691" s="124" t="s">
        <v>142</v>
      </c>
      <c r="H1691" s="124" t="s">
        <v>17091</v>
      </c>
      <c r="I1691" s="210" t="s">
        <v>295</v>
      </c>
      <c r="J1691" s="129"/>
      <c r="K1691" s="128"/>
      <c r="L1691" s="129"/>
      <c r="M1691" s="128"/>
      <c r="N1691" s="127"/>
      <c r="O1691" s="127" t="s">
        <v>165</v>
      </c>
      <c r="P1691" s="127"/>
      <c r="Q1691" s="131" t="s">
        <v>17092</v>
      </c>
      <c r="R1691" s="131" t="s">
        <v>17743</v>
      </c>
      <c r="S1691" s="132" t="s">
        <v>12575</v>
      </c>
      <c r="T1691" s="136" t="s">
        <v>235</v>
      </c>
      <c r="U1691" s="211"/>
      <c r="V1691" s="211" t="s">
        <v>608</v>
      </c>
      <c r="W1691" s="133" t="str">
        <f>VLOOKUP(TRIM(X1691),X10:Y88,2,FALSE)</f>
        <v>Krisztian</v>
      </c>
      <c r="X1691" s="11" t="str">
        <f t="shared" si="55"/>
        <v>6.4</v>
      </c>
      <c r="AA1691" s="1">
        <f t="shared" si="56"/>
        <v>6</v>
      </c>
    </row>
    <row r="1692" spans="1:27" ht="37.200000000000003" customHeight="1">
      <c r="A1692" s="119" t="s">
        <v>139</v>
      </c>
      <c r="B1692" s="134" t="s">
        <v>57</v>
      </c>
      <c r="C1692" s="122" t="s">
        <v>140</v>
      </c>
      <c r="D1692" s="122" t="s">
        <v>12058</v>
      </c>
      <c r="E1692" s="123" t="s">
        <v>16711</v>
      </c>
      <c r="F1692" s="124" t="s">
        <v>23</v>
      </c>
      <c r="G1692" s="124" t="s">
        <v>142</v>
      </c>
      <c r="H1692" s="124" t="s">
        <v>17098</v>
      </c>
      <c r="I1692" s="210" t="s">
        <v>2350</v>
      </c>
      <c r="J1692" s="129" t="s">
        <v>174</v>
      </c>
      <c r="K1692" s="128">
        <v>67</v>
      </c>
      <c r="L1692" s="129" t="s">
        <v>68</v>
      </c>
      <c r="M1692" s="128" t="s">
        <v>191</v>
      </c>
      <c r="N1692" s="127" t="s">
        <v>485</v>
      </c>
      <c r="O1692" s="127" t="s">
        <v>165</v>
      </c>
      <c r="P1692" s="127" t="s">
        <v>183</v>
      </c>
      <c r="Q1692" s="131" t="s">
        <v>13464</v>
      </c>
      <c r="R1692" s="131" t="s">
        <v>17740</v>
      </c>
      <c r="S1692" s="137" t="s">
        <v>149</v>
      </c>
      <c r="T1692" s="136" t="s">
        <v>230</v>
      </c>
      <c r="U1692" s="211"/>
      <c r="V1692" s="211" t="s">
        <v>608</v>
      </c>
      <c r="W1692" s="133" t="str">
        <f>VLOOKUP(TRIM(X1692),X10:Y88,2,FALSE)</f>
        <v>Krisztian</v>
      </c>
      <c r="X1692" s="11" t="str">
        <f t="shared" si="55"/>
        <v>6.5.6.2</v>
      </c>
      <c r="AA1692" s="1">
        <f t="shared" si="56"/>
        <v>26</v>
      </c>
    </row>
    <row r="1693" spans="1:27" ht="37.200000000000003" customHeight="1">
      <c r="A1693" s="119" t="s">
        <v>139</v>
      </c>
      <c r="B1693" s="134" t="s">
        <v>57</v>
      </c>
      <c r="C1693" s="122" t="s">
        <v>140</v>
      </c>
      <c r="D1693" s="122" t="s">
        <v>12058</v>
      </c>
      <c r="E1693" s="123" t="s">
        <v>16712</v>
      </c>
      <c r="F1693" s="124" t="s">
        <v>23</v>
      </c>
      <c r="G1693" s="124" t="s">
        <v>142</v>
      </c>
      <c r="H1693" s="124" t="s">
        <v>17101</v>
      </c>
      <c r="I1693" s="210" t="s">
        <v>2350</v>
      </c>
      <c r="J1693" s="129" t="s">
        <v>5550</v>
      </c>
      <c r="K1693" s="128">
        <v>2</v>
      </c>
      <c r="L1693" s="129" t="s">
        <v>68</v>
      </c>
      <c r="M1693" s="128" t="s">
        <v>191</v>
      </c>
      <c r="N1693" s="127" t="s">
        <v>485</v>
      </c>
      <c r="O1693" s="127" t="s">
        <v>165</v>
      </c>
      <c r="P1693" s="127" t="s">
        <v>183</v>
      </c>
      <c r="Q1693" s="131" t="s">
        <v>13407</v>
      </c>
      <c r="R1693" s="131" t="s">
        <v>17102</v>
      </c>
      <c r="S1693" s="132" t="s">
        <v>145</v>
      </c>
      <c r="T1693" s="136" t="s">
        <v>230</v>
      </c>
      <c r="U1693" s="211"/>
      <c r="V1693" s="211"/>
      <c r="W1693" s="133" t="str">
        <f>VLOOKUP(TRIM(X1693),X10:Y88,2,FALSE)</f>
        <v>Krisztian</v>
      </c>
      <c r="X1693" s="11" t="str">
        <f t="shared" si="55"/>
        <v>6.5.6.2</v>
      </c>
      <c r="AA1693" s="1">
        <f t="shared" si="56"/>
        <v>26</v>
      </c>
    </row>
    <row r="1694" spans="1:27" ht="37.200000000000003" customHeight="1">
      <c r="A1694" s="119" t="s">
        <v>139</v>
      </c>
      <c r="B1694" s="134" t="s">
        <v>57</v>
      </c>
      <c r="C1694" s="122" t="s">
        <v>140</v>
      </c>
      <c r="D1694" s="122" t="s">
        <v>12058</v>
      </c>
      <c r="E1694" s="123" t="s">
        <v>16713</v>
      </c>
      <c r="F1694" s="124" t="s">
        <v>180</v>
      </c>
      <c r="G1694" s="124" t="s">
        <v>142</v>
      </c>
      <c r="H1694" s="124" t="s">
        <v>8796</v>
      </c>
      <c r="I1694" s="210" t="s">
        <v>295</v>
      </c>
      <c r="J1694" s="129"/>
      <c r="K1694" s="128"/>
      <c r="L1694" s="129"/>
      <c r="M1694" s="128"/>
      <c r="N1694" s="127"/>
      <c r="O1694" s="127" t="s">
        <v>165</v>
      </c>
      <c r="P1694" s="127" t="s">
        <v>183</v>
      </c>
      <c r="Q1694" s="131" t="s">
        <v>17533</v>
      </c>
      <c r="R1694" s="131" t="s">
        <v>17741</v>
      </c>
      <c r="S1694" s="132" t="s">
        <v>12575</v>
      </c>
      <c r="T1694" s="136" t="s">
        <v>9973</v>
      </c>
      <c r="U1694" s="211"/>
      <c r="V1694" s="211" t="s">
        <v>608</v>
      </c>
      <c r="W1694" s="133" t="str">
        <f>VLOOKUP(TRIM(X1694),X10:Y88,2,FALSE)</f>
        <v>Krisztian</v>
      </c>
      <c r="X1694" s="11" t="str">
        <f t="shared" ref="X1694:X1720" si="57">IF(ISNONTEXT(D1694),"" &amp; D1694 &amp;"",T(D1694))</f>
        <v>6.5.6.2</v>
      </c>
      <c r="AA1694" s="1">
        <f t="shared" si="56"/>
        <v>6</v>
      </c>
    </row>
    <row r="1695" spans="1:27" ht="37.200000000000003" customHeight="1">
      <c r="A1695" s="119" t="s">
        <v>139</v>
      </c>
      <c r="B1695" s="134" t="s">
        <v>57</v>
      </c>
      <c r="C1695" s="122" t="s">
        <v>140</v>
      </c>
      <c r="D1695" s="122" t="s">
        <v>12058</v>
      </c>
      <c r="E1695" s="123" t="s">
        <v>16714</v>
      </c>
      <c r="F1695" s="124" t="s">
        <v>24</v>
      </c>
      <c r="G1695" s="124" t="s">
        <v>142</v>
      </c>
      <c r="H1695" s="124" t="s">
        <v>17685</v>
      </c>
      <c r="I1695" s="210" t="s">
        <v>17597</v>
      </c>
      <c r="J1695" s="129" t="s">
        <v>185</v>
      </c>
      <c r="K1695" s="128">
        <v>106</v>
      </c>
      <c r="L1695" s="129" t="s">
        <v>87</v>
      </c>
      <c r="M1695" s="128" t="s">
        <v>191</v>
      </c>
      <c r="N1695" s="127" t="s">
        <v>485</v>
      </c>
      <c r="O1695" s="127" t="s">
        <v>165</v>
      </c>
      <c r="P1695" s="127" t="s">
        <v>183</v>
      </c>
      <c r="Q1695" s="131" t="s">
        <v>13476</v>
      </c>
      <c r="R1695" s="131" t="s">
        <v>17116</v>
      </c>
      <c r="S1695" s="132" t="s">
        <v>17117</v>
      </c>
      <c r="T1695" s="136" t="s">
        <v>230</v>
      </c>
      <c r="U1695" s="211"/>
      <c r="V1695" s="211"/>
      <c r="W1695" s="133" t="str">
        <f>VLOOKUP(TRIM(X1695),X10:Y88,2,FALSE)</f>
        <v>Krisztian</v>
      </c>
      <c r="X1695" s="11" t="str">
        <f t="shared" si="57"/>
        <v>6.5.6.2</v>
      </c>
      <c r="AA1695" s="1">
        <f t="shared" si="56"/>
        <v>44</v>
      </c>
    </row>
    <row r="1696" spans="1:27" ht="37.200000000000003" customHeight="1">
      <c r="A1696" s="119" t="s">
        <v>139</v>
      </c>
      <c r="B1696" s="134" t="s">
        <v>57</v>
      </c>
      <c r="C1696" s="122" t="s">
        <v>140</v>
      </c>
      <c r="D1696" s="122" t="s">
        <v>112</v>
      </c>
      <c r="E1696" s="123" t="s">
        <v>16715</v>
      </c>
      <c r="F1696" s="124" t="s">
        <v>20</v>
      </c>
      <c r="G1696" s="124" t="s">
        <v>142</v>
      </c>
      <c r="H1696" s="124" t="s">
        <v>17503</v>
      </c>
      <c r="I1696" s="210" t="s">
        <v>295</v>
      </c>
      <c r="J1696" s="127"/>
      <c r="K1696" s="212"/>
      <c r="L1696" s="127"/>
      <c r="M1696" s="212"/>
      <c r="N1696" s="127"/>
      <c r="O1696" s="127" t="s">
        <v>165</v>
      </c>
      <c r="P1696" s="127" t="s">
        <v>183</v>
      </c>
      <c r="Q1696" s="131" t="s">
        <v>323</v>
      </c>
      <c r="R1696" s="131" t="s">
        <v>17109</v>
      </c>
      <c r="S1696" s="132" t="s">
        <v>145</v>
      </c>
      <c r="T1696" s="136" t="s">
        <v>257</v>
      </c>
      <c r="U1696" s="211"/>
      <c r="V1696" s="211"/>
      <c r="W1696" s="133" t="str">
        <f>VLOOKUP(TRIM(X1696),X10:Y88,2,FALSE)</f>
        <v>Krisztian</v>
      </c>
      <c r="X1696" s="11" t="str">
        <f t="shared" si="57"/>
        <v>6.5.10</v>
      </c>
      <c r="AA1696" s="1">
        <f t="shared" si="56"/>
        <v>6</v>
      </c>
    </row>
    <row r="1697" spans="1:27" ht="37.200000000000003" customHeight="1">
      <c r="A1697" s="119" t="s">
        <v>139</v>
      </c>
      <c r="B1697" s="134" t="s">
        <v>57</v>
      </c>
      <c r="C1697" s="122" t="s">
        <v>140</v>
      </c>
      <c r="D1697" s="122" t="s">
        <v>94</v>
      </c>
      <c r="E1697" s="123" t="s">
        <v>16716</v>
      </c>
      <c r="F1697" s="124" t="s">
        <v>20</v>
      </c>
      <c r="G1697" s="124" t="s">
        <v>142</v>
      </c>
      <c r="H1697" s="124" t="s">
        <v>15125</v>
      </c>
      <c r="I1697" s="210" t="s">
        <v>295</v>
      </c>
      <c r="J1697" s="129"/>
      <c r="K1697" s="128"/>
      <c r="L1697" s="129"/>
      <c r="M1697" s="128"/>
      <c r="N1697" s="127"/>
      <c r="O1697" s="127"/>
      <c r="P1697" s="127"/>
      <c r="Q1697" s="131" t="s">
        <v>16618</v>
      </c>
      <c r="R1697" s="131" t="s">
        <v>17112</v>
      </c>
      <c r="S1697" s="132" t="s">
        <v>145</v>
      </c>
      <c r="T1697" s="136" t="s">
        <v>13736</v>
      </c>
      <c r="U1697" s="211"/>
      <c r="V1697" s="211"/>
      <c r="W1697" s="133" t="str">
        <f>VLOOKUP(TRIM(X1697),X10:Y88,2,FALSE)</f>
        <v>Frank</v>
      </c>
      <c r="X1697" s="11" t="str">
        <f t="shared" si="57"/>
        <v>6.5.1</v>
      </c>
      <c r="AA1697" s="1">
        <f t="shared" si="56"/>
        <v>6</v>
      </c>
    </row>
    <row r="1698" spans="1:27" ht="37.200000000000003" customHeight="1">
      <c r="A1698" s="119" t="s">
        <v>139</v>
      </c>
      <c r="B1698" s="134" t="s">
        <v>57</v>
      </c>
      <c r="C1698" s="122" t="s">
        <v>140</v>
      </c>
      <c r="D1698" s="122" t="s">
        <v>123</v>
      </c>
      <c r="E1698" s="123" t="s">
        <v>16717</v>
      </c>
      <c r="F1698" s="124" t="s">
        <v>5750</v>
      </c>
      <c r="G1698" s="124" t="s">
        <v>142</v>
      </c>
      <c r="H1698" s="124" t="s">
        <v>12763</v>
      </c>
      <c r="I1698" s="210" t="s">
        <v>200</v>
      </c>
      <c r="J1698" s="129"/>
      <c r="K1698" s="128"/>
      <c r="L1698" s="129"/>
      <c r="M1698" s="128"/>
      <c r="N1698" s="127"/>
      <c r="O1698" s="127" t="s">
        <v>2712</v>
      </c>
      <c r="P1698" s="127" t="s">
        <v>2281</v>
      </c>
      <c r="Q1698" s="131" t="s">
        <v>12764</v>
      </c>
      <c r="R1698" s="131" t="s">
        <v>17115</v>
      </c>
      <c r="S1698" s="132" t="s">
        <v>145</v>
      </c>
      <c r="T1698" s="136" t="s">
        <v>12706</v>
      </c>
      <c r="U1698" s="211"/>
      <c r="V1698" s="211"/>
      <c r="W1698" s="133" t="str">
        <f>VLOOKUP(TRIM(X1698),X10:Y88,2,FALSE)</f>
        <v>Frank</v>
      </c>
      <c r="X1698" s="11" t="str">
        <f t="shared" si="57"/>
        <v>7.1</v>
      </c>
      <c r="AA1698" s="1">
        <f t="shared" si="56"/>
        <v>6</v>
      </c>
    </row>
    <row r="1699" spans="1:27" ht="37.200000000000003" customHeight="1">
      <c r="A1699" s="119" t="s">
        <v>139</v>
      </c>
      <c r="B1699" s="134" t="s">
        <v>57</v>
      </c>
      <c r="C1699" s="122" t="s">
        <v>140</v>
      </c>
      <c r="D1699" s="122" t="s">
        <v>12058</v>
      </c>
      <c r="E1699" s="123" t="s">
        <v>16781</v>
      </c>
      <c r="F1699" s="124" t="s">
        <v>23</v>
      </c>
      <c r="G1699" s="124" t="s">
        <v>142</v>
      </c>
      <c r="H1699" s="124" t="s">
        <v>17686</v>
      </c>
      <c r="I1699" s="210" t="s">
        <v>17597</v>
      </c>
      <c r="J1699" s="129" t="s">
        <v>185</v>
      </c>
      <c r="K1699" s="128">
        <v>106</v>
      </c>
      <c r="L1699" s="129" t="s">
        <v>121</v>
      </c>
      <c r="M1699" s="128" t="s">
        <v>191</v>
      </c>
      <c r="N1699" s="127" t="s">
        <v>485</v>
      </c>
      <c r="O1699" s="127" t="s">
        <v>165</v>
      </c>
      <c r="P1699" s="127" t="s">
        <v>183</v>
      </c>
      <c r="Q1699" s="131" t="s">
        <v>13476</v>
      </c>
      <c r="R1699" s="131" t="s">
        <v>17118</v>
      </c>
      <c r="S1699" s="132" t="s">
        <v>145</v>
      </c>
      <c r="T1699" s="136" t="s">
        <v>230</v>
      </c>
      <c r="U1699" s="211"/>
      <c r="V1699" s="211"/>
      <c r="W1699" s="133" t="str">
        <f>VLOOKUP(TRIM(X1699),X10:Y88,2,FALSE)</f>
        <v>Krisztian</v>
      </c>
      <c r="X1699" s="11" t="str">
        <f t="shared" si="57"/>
        <v>6.5.6.2</v>
      </c>
      <c r="AA1699" s="1">
        <f t="shared" si="56"/>
        <v>44</v>
      </c>
    </row>
    <row r="1700" spans="1:27" ht="37.200000000000003" customHeight="1">
      <c r="A1700" s="119" t="s">
        <v>139</v>
      </c>
      <c r="B1700" s="134" t="s">
        <v>57</v>
      </c>
      <c r="C1700" s="122" t="s">
        <v>140</v>
      </c>
      <c r="D1700" s="122" t="s">
        <v>94</v>
      </c>
      <c r="E1700" s="123" t="s">
        <v>16782</v>
      </c>
      <c r="F1700" s="124" t="s">
        <v>23</v>
      </c>
      <c r="G1700" s="124" t="s">
        <v>142</v>
      </c>
      <c r="H1700" s="124" t="s">
        <v>14265</v>
      </c>
      <c r="I1700" s="210" t="s">
        <v>307</v>
      </c>
      <c r="J1700" s="129" t="s">
        <v>174</v>
      </c>
      <c r="K1700" s="128">
        <v>7</v>
      </c>
      <c r="L1700" s="129" t="s">
        <v>60</v>
      </c>
      <c r="M1700" s="128" t="s">
        <v>191</v>
      </c>
      <c r="N1700" s="127" t="s">
        <v>485</v>
      </c>
      <c r="O1700" s="127" t="s">
        <v>165</v>
      </c>
      <c r="P1700" s="127" t="s">
        <v>183</v>
      </c>
      <c r="Q1700" s="131" t="s">
        <v>13380</v>
      </c>
      <c r="R1700" s="131" t="s">
        <v>17806</v>
      </c>
      <c r="S1700" s="144" t="s">
        <v>145</v>
      </c>
      <c r="T1700" s="136" t="s">
        <v>306</v>
      </c>
      <c r="U1700" s="211"/>
      <c r="V1700" s="211" t="s">
        <v>608</v>
      </c>
      <c r="W1700" s="133" t="str">
        <f>VLOOKUP(TRIM(X1700),X10:Y88,2,FALSE)</f>
        <v>Frank</v>
      </c>
      <c r="X1700" s="11" t="str">
        <f t="shared" si="57"/>
        <v>6.5.1</v>
      </c>
      <c r="AA1700" s="1">
        <f t="shared" si="56"/>
        <v>13</v>
      </c>
    </row>
    <row r="1701" spans="1:27" ht="37.200000000000003" customHeight="1">
      <c r="A1701" s="119" t="s">
        <v>139</v>
      </c>
      <c r="B1701" s="134" t="s">
        <v>57</v>
      </c>
      <c r="C1701" s="122" t="s">
        <v>140</v>
      </c>
      <c r="D1701" s="122" t="s">
        <v>100</v>
      </c>
      <c r="E1701" s="123" t="s">
        <v>16783</v>
      </c>
      <c r="F1701" s="124" t="s">
        <v>20</v>
      </c>
      <c r="G1701" s="124" t="s">
        <v>142</v>
      </c>
      <c r="H1701" s="124" t="s">
        <v>17774</v>
      </c>
      <c r="I1701" s="210" t="s">
        <v>295</v>
      </c>
      <c r="J1701" s="129"/>
      <c r="K1701" s="128"/>
      <c r="L1701" s="129"/>
      <c r="M1701" s="128"/>
      <c r="N1701" s="127"/>
      <c r="O1701" s="127" t="s">
        <v>165</v>
      </c>
      <c r="P1701" s="127"/>
      <c r="Q1701" s="131" t="s">
        <v>17815</v>
      </c>
      <c r="R1701" s="131" t="s">
        <v>17804</v>
      </c>
      <c r="S1701" s="144" t="s">
        <v>145</v>
      </c>
      <c r="T1701" s="136" t="s">
        <v>483</v>
      </c>
      <c r="U1701" s="211"/>
      <c r="V1701" s="211" t="s">
        <v>608</v>
      </c>
      <c r="W1701" s="133" t="str">
        <f>VLOOKUP(TRIM(X1701),X10:Y88,2,FALSE)</f>
        <v>Frank</v>
      </c>
      <c r="X1701" s="11" t="str">
        <f t="shared" si="57"/>
        <v>6.5.4</v>
      </c>
      <c r="AA1701" s="1">
        <f t="shared" si="56"/>
        <v>6</v>
      </c>
    </row>
    <row r="1702" spans="1:27" ht="37.200000000000003" customHeight="1">
      <c r="A1702" s="119" t="s">
        <v>139</v>
      </c>
      <c r="B1702" s="134" t="s">
        <v>57</v>
      </c>
      <c r="C1702" s="122" t="s">
        <v>140</v>
      </c>
      <c r="D1702" s="122" t="s">
        <v>12057</v>
      </c>
      <c r="E1702" s="123" t="s">
        <v>16784</v>
      </c>
      <c r="F1702" s="124" t="s">
        <v>23</v>
      </c>
      <c r="G1702" s="124" t="s">
        <v>142</v>
      </c>
      <c r="H1702" s="124" t="s">
        <v>14605</v>
      </c>
      <c r="I1702" s="210" t="s">
        <v>2350</v>
      </c>
      <c r="J1702" s="129" t="s">
        <v>185</v>
      </c>
      <c r="K1702" s="128">
        <v>125</v>
      </c>
      <c r="L1702" s="129" t="s">
        <v>68</v>
      </c>
      <c r="M1702" s="128" t="s">
        <v>216</v>
      </c>
      <c r="N1702" s="127" t="s">
        <v>485</v>
      </c>
      <c r="O1702" s="127" t="s">
        <v>165</v>
      </c>
      <c r="P1702" s="127" t="s">
        <v>183</v>
      </c>
      <c r="Q1702" s="131" t="s">
        <v>13521</v>
      </c>
      <c r="R1702" s="131" t="s">
        <v>17805</v>
      </c>
      <c r="S1702" s="144" t="s">
        <v>145</v>
      </c>
      <c r="T1702" s="136" t="s">
        <v>331</v>
      </c>
      <c r="U1702" s="211"/>
      <c r="V1702" s="211" t="s">
        <v>608</v>
      </c>
      <c r="W1702" s="133" t="str">
        <f>VLOOKUP(TRIM(X1702),X10:Y88,2,FALSE)</f>
        <v>Mirko</v>
      </c>
      <c r="X1702" s="11" t="str">
        <f t="shared" si="57"/>
        <v>6.5.6.1</v>
      </c>
      <c r="AA1702" s="1">
        <f t="shared" si="56"/>
        <v>26</v>
      </c>
    </row>
    <row r="1703" spans="1:27" ht="37.200000000000003" customHeight="1">
      <c r="A1703" s="119" t="s">
        <v>139</v>
      </c>
      <c r="B1703" s="134" t="s">
        <v>57</v>
      </c>
      <c r="C1703" s="122" t="s">
        <v>140</v>
      </c>
      <c r="D1703" s="122" t="s">
        <v>12058</v>
      </c>
      <c r="E1703" s="123" t="s">
        <v>16785</v>
      </c>
      <c r="F1703" s="124" t="s">
        <v>20</v>
      </c>
      <c r="G1703" s="124" t="s">
        <v>142</v>
      </c>
      <c r="H1703" s="124" t="s">
        <v>17775</v>
      </c>
      <c r="I1703" s="210" t="s">
        <v>295</v>
      </c>
      <c r="J1703" s="129"/>
      <c r="K1703" s="128"/>
      <c r="L1703" s="129"/>
      <c r="M1703" s="128"/>
      <c r="N1703" s="127"/>
      <c r="O1703" s="127" t="s">
        <v>165</v>
      </c>
      <c r="P1703" s="127" t="s">
        <v>183</v>
      </c>
      <c r="Q1703" s="131" t="s">
        <v>17776</v>
      </c>
      <c r="R1703" s="131" t="s">
        <v>17807</v>
      </c>
      <c r="S1703" s="144" t="s">
        <v>145</v>
      </c>
      <c r="T1703" s="136" t="s">
        <v>9973</v>
      </c>
      <c r="U1703" s="211"/>
      <c r="V1703" s="211" t="s">
        <v>608</v>
      </c>
      <c r="W1703" s="133" t="str">
        <f>VLOOKUP(TRIM(X1703),X10:Y88,2,FALSE)</f>
        <v>Krisztian</v>
      </c>
      <c r="X1703" s="11" t="str">
        <f t="shared" si="57"/>
        <v>6.5.6.2</v>
      </c>
      <c r="AA1703" s="1">
        <f t="shared" si="56"/>
        <v>6</v>
      </c>
    </row>
    <row r="1704" spans="1:27" ht="37.200000000000003" customHeight="1">
      <c r="A1704" s="119" t="s">
        <v>139</v>
      </c>
      <c r="B1704" s="134" t="s">
        <v>57</v>
      </c>
      <c r="C1704" s="122" t="s">
        <v>140</v>
      </c>
      <c r="D1704" s="122" t="s">
        <v>92</v>
      </c>
      <c r="E1704" s="123" t="s">
        <v>16786</v>
      </c>
      <c r="F1704" s="124" t="s">
        <v>20</v>
      </c>
      <c r="G1704" s="124" t="s">
        <v>142</v>
      </c>
      <c r="H1704" s="124" t="s">
        <v>17777</v>
      </c>
      <c r="I1704" s="210" t="s">
        <v>295</v>
      </c>
      <c r="J1704" s="129"/>
      <c r="K1704" s="128"/>
      <c r="L1704" s="129"/>
      <c r="M1704" s="128"/>
      <c r="N1704" s="127"/>
      <c r="O1704" s="127" t="s">
        <v>165</v>
      </c>
      <c r="P1704" s="127" t="s">
        <v>51</v>
      </c>
      <c r="Q1704" s="131" t="s">
        <v>17059</v>
      </c>
      <c r="R1704" s="131" t="s">
        <v>17808</v>
      </c>
      <c r="S1704" s="144" t="s">
        <v>145</v>
      </c>
      <c r="T1704" s="136" t="s">
        <v>235</v>
      </c>
      <c r="U1704" s="211"/>
      <c r="V1704" s="211" t="s">
        <v>608</v>
      </c>
      <c r="W1704" s="133" t="str">
        <f>VLOOKUP(TRIM(X1704),X10:Y88,2,FALSE)</f>
        <v>Krisztian</v>
      </c>
      <c r="X1704" s="11" t="str">
        <f t="shared" si="57"/>
        <v>6.4</v>
      </c>
      <c r="AA1704" s="1">
        <f t="shared" si="56"/>
        <v>6</v>
      </c>
    </row>
    <row r="1705" spans="1:27" ht="37.200000000000003" customHeight="1">
      <c r="A1705" s="119" t="s">
        <v>139</v>
      </c>
      <c r="B1705" s="134" t="s">
        <v>57</v>
      </c>
      <c r="C1705" s="122" t="s">
        <v>140</v>
      </c>
      <c r="D1705" s="122" t="s">
        <v>116</v>
      </c>
      <c r="E1705" s="123" t="s">
        <v>16787</v>
      </c>
      <c r="F1705" s="124" t="s">
        <v>21</v>
      </c>
      <c r="G1705" s="124" t="s">
        <v>142</v>
      </c>
      <c r="H1705" s="124" t="s">
        <v>17778</v>
      </c>
      <c r="I1705" s="210" t="s">
        <v>12884</v>
      </c>
      <c r="J1705" s="129" t="s">
        <v>812</v>
      </c>
      <c r="K1705" s="128"/>
      <c r="L1705" s="129"/>
      <c r="M1705" s="128"/>
      <c r="N1705" s="127" t="s">
        <v>12287</v>
      </c>
      <c r="O1705" s="127" t="s">
        <v>2712</v>
      </c>
      <c r="P1705" s="127" t="s">
        <v>814</v>
      </c>
      <c r="Q1705" s="131" t="s">
        <v>12885</v>
      </c>
      <c r="R1705" s="131" t="s">
        <v>17809</v>
      </c>
      <c r="S1705" s="144" t="s">
        <v>145</v>
      </c>
      <c r="T1705" s="136" t="s">
        <v>229</v>
      </c>
      <c r="U1705" s="211"/>
      <c r="V1705" s="211" t="s">
        <v>608</v>
      </c>
      <c r="W1705" s="133" t="str">
        <f>VLOOKUP(TRIM(X1705),X10:Y88,2,FALSE)</f>
        <v>LaeYoung</v>
      </c>
      <c r="X1705" s="11" t="str">
        <f t="shared" si="57"/>
        <v>6.6</v>
      </c>
      <c r="AA1705" s="1">
        <f t="shared" si="56"/>
        <v>21</v>
      </c>
    </row>
    <row r="1706" spans="1:27" ht="37.200000000000003" customHeight="1">
      <c r="A1706" s="119" t="s">
        <v>139</v>
      </c>
      <c r="B1706" s="134" t="s">
        <v>57</v>
      </c>
      <c r="C1706" s="122" t="s">
        <v>140</v>
      </c>
      <c r="D1706" s="122" t="s">
        <v>116</v>
      </c>
      <c r="E1706" s="123" t="s">
        <v>16788</v>
      </c>
      <c r="F1706" s="124" t="s">
        <v>21</v>
      </c>
      <c r="G1706" s="124" t="s">
        <v>142</v>
      </c>
      <c r="H1706" s="124" t="s">
        <v>17779</v>
      </c>
      <c r="I1706" s="210" t="s">
        <v>16108</v>
      </c>
      <c r="J1706" s="129" t="s">
        <v>812</v>
      </c>
      <c r="K1706" s="128"/>
      <c r="L1706" s="129"/>
      <c r="M1706" s="128"/>
      <c r="N1706" s="127" t="s">
        <v>12287</v>
      </c>
      <c r="O1706" s="127" t="s">
        <v>2712</v>
      </c>
      <c r="P1706" s="127" t="s">
        <v>814</v>
      </c>
      <c r="Q1706" s="131" t="s">
        <v>12875</v>
      </c>
      <c r="R1706" s="131" t="s">
        <v>17812</v>
      </c>
      <c r="S1706" s="144" t="s">
        <v>145</v>
      </c>
      <c r="T1706" s="136" t="s">
        <v>244</v>
      </c>
      <c r="U1706" s="211"/>
      <c r="V1706" s="211" t="s">
        <v>608</v>
      </c>
      <c r="W1706" s="133" t="str">
        <f>VLOOKUP(TRIM(X1706),X10:Y88,2,FALSE)</f>
        <v>LaeYoung</v>
      </c>
      <c r="X1706" s="11" t="str">
        <f t="shared" si="57"/>
        <v>6.6</v>
      </c>
      <c r="AA1706" s="1">
        <f t="shared" si="56"/>
        <v>49</v>
      </c>
    </row>
    <row r="1707" spans="1:27" ht="37.200000000000003" customHeight="1">
      <c r="A1707" s="119" t="s">
        <v>139</v>
      </c>
      <c r="B1707" s="134" t="s">
        <v>57</v>
      </c>
      <c r="C1707" s="122" t="s">
        <v>140</v>
      </c>
      <c r="D1707" s="122" t="s">
        <v>117</v>
      </c>
      <c r="E1707" s="123" t="s">
        <v>16789</v>
      </c>
      <c r="F1707" s="124" t="s">
        <v>20</v>
      </c>
      <c r="G1707" s="124" t="s">
        <v>142</v>
      </c>
      <c r="H1707" s="124" t="s">
        <v>17780</v>
      </c>
      <c r="I1707" s="210" t="s">
        <v>295</v>
      </c>
      <c r="J1707" s="129"/>
      <c r="K1707" s="128"/>
      <c r="L1707" s="129"/>
      <c r="M1707" s="128"/>
      <c r="N1707" s="127"/>
      <c r="O1707" s="127" t="s">
        <v>51</v>
      </c>
      <c r="P1707" s="127" t="s">
        <v>2281</v>
      </c>
      <c r="Q1707" s="131" t="s">
        <v>17748</v>
      </c>
      <c r="R1707" s="131" t="s">
        <v>17810</v>
      </c>
      <c r="S1707" s="144" t="s">
        <v>145</v>
      </c>
      <c r="T1707" s="136" t="s">
        <v>12706</v>
      </c>
      <c r="U1707" s="211"/>
      <c r="V1707" s="211" t="s">
        <v>608</v>
      </c>
      <c r="W1707" s="133" t="str">
        <f>VLOOKUP(TRIM(X1707),X10:Y88,2,FALSE)</f>
        <v>Krisztian</v>
      </c>
      <c r="X1707" s="11" t="str">
        <f t="shared" si="57"/>
        <v>6.7</v>
      </c>
      <c r="AA1707" s="1">
        <f t="shared" si="56"/>
        <v>6</v>
      </c>
    </row>
    <row r="1708" spans="1:27" ht="37.200000000000003" customHeight="1">
      <c r="A1708" s="119" t="s">
        <v>139</v>
      </c>
      <c r="B1708" s="134" t="s">
        <v>57</v>
      </c>
      <c r="C1708" s="122" t="s">
        <v>140</v>
      </c>
      <c r="D1708" s="122" t="s">
        <v>117</v>
      </c>
      <c r="E1708" s="123" t="s">
        <v>16790</v>
      </c>
      <c r="F1708" s="124" t="s">
        <v>20</v>
      </c>
      <c r="G1708" s="124" t="s">
        <v>142</v>
      </c>
      <c r="H1708" s="124" t="s">
        <v>17781</v>
      </c>
      <c r="I1708" s="210" t="s">
        <v>295</v>
      </c>
      <c r="J1708" s="129"/>
      <c r="K1708" s="128"/>
      <c r="L1708" s="129"/>
      <c r="M1708" s="128"/>
      <c r="N1708" s="127"/>
      <c r="O1708" s="127" t="s">
        <v>51</v>
      </c>
      <c r="P1708" s="127" t="s">
        <v>2281</v>
      </c>
      <c r="Q1708" s="131" t="s">
        <v>17782</v>
      </c>
      <c r="R1708" s="131" t="s">
        <v>17811</v>
      </c>
      <c r="S1708" s="144" t="s">
        <v>145</v>
      </c>
      <c r="T1708" s="136" t="s">
        <v>12706</v>
      </c>
      <c r="U1708" s="211"/>
      <c r="V1708" s="211" t="s">
        <v>608</v>
      </c>
      <c r="W1708" s="133" t="str">
        <f>VLOOKUP(TRIM(X1708),X10:Y88,2,FALSE)</f>
        <v>Krisztian</v>
      </c>
      <c r="X1708" s="11" t="str">
        <f t="shared" si="57"/>
        <v>6.7</v>
      </c>
      <c r="AA1708" s="1">
        <f t="shared" si="56"/>
        <v>6</v>
      </c>
    </row>
    <row r="1709" spans="1:27" ht="37.200000000000003" customHeight="1">
      <c r="A1709" s="119" t="s">
        <v>139</v>
      </c>
      <c r="B1709" s="134" t="s">
        <v>57</v>
      </c>
      <c r="C1709" s="122" t="s">
        <v>140</v>
      </c>
      <c r="D1709" s="122" t="s">
        <v>117</v>
      </c>
      <c r="E1709" s="123" t="s">
        <v>16791</v>
      </c>
      <c r="F1709" s="124" t="s">
        <v>21</v>
      </c>
      <c r="G1709" s="124" t="s">
        <v>142</v>
      </c>
      <c r="H1709" s="124" t="s">
        <v>17783</v>
      </c>
      <c r="I1709" s="210" t="s">
        <v>344</v>
      </c>
      <c r="J1709" s="129" t="s">
        <v>2280</v>
      </c>
      <c r="K1709" s="128"/>
      <c r="L1709" s="129"/>
      <c r="M1709" s="128"/>
      <c r="N1709" s="127" t="s">
        <v>7471</v>
      </c>
      <c r="O1709" s="127" t="s">
        <v>2712</v>
      </c>
      <c r="P1709" s="127" t="s">
        <v>2281</v>
      </c>
      <c r="Q1709" s="131" t="s">
        <v>13308</v>
      </c>
      <c r="R1709" s="131" t="s">
        <v>17813</v>
      </c>
      <c r="S1709" s="144" t="s">
        <v>145</v>
      </c>
      <c r="T1709" s="136" t="s">
        <v>13309</v>
      </c>
      <c r="U1709" s="211"/>
      <c r="V1709" s="211" t="s">
        <v>608</v>
      </c>
      <c r="W1709" s="133" t="str">
        <f>VLOOKUP(TRIM(X1709),X10:Y88,2,FALSE)</f>
        <v>Krisztian</v>
      </c>
      <c r="X1709" s="11" t="str">
        <f t="shared" si="57"/>
        <v>6.7</v>
      </c>
      <c r="AA1709" s="1">
        <f t="shared" si="56"/>
        <v>19</v>
      </c>
    </row>
    <row r="1710" spans="1:27" ht="37.200000000000003" customHeight="1">
      <c r="A1710" s="119" t="s">
        <v>139</v>
      </c>
      <c r="B1710" s="134" t="s">
        <v>57</v>
      </c>
      <c r="C1710" s="122" t="s">
        <v>140</v>
      </c>
      <c r="D1710" s="122" t="s">
        <v>118</v>
      </c>
      <c r="E1710" s="123" t="s">
        <v>16792</v>
      </c>
      <c r="F1710" s="124" t="s">
        <v>21</v>
      </c>
      <c r="G1710" s="124" t="s">
        <v>142</v>
      </c>
      <c r="H1710" s="124" t="s">
        <v>17784</v>
      </c>
      <c r="I1710" s="210" t="s">
        <v>17558</v>
      </c>
      <c r="J1710" s="129" t="s">
        <v>2193</v>
      </c>
      <c r="K1710" s="128"/>
      <c r="L1710" s="129"/>
      <c r="M1710" s="128"/>
      <c r="N1710" s="127" t="s">
        <v>7471</v>
      </c>
      <c r="O1710" s="127" t="s">
        <v>2712</v>
      </c>
      <c r="P1710" s="127" t="s">
        <v>2194</v>
      </c>
      <c r="Q1710" s="131" t="s">
        <v>12776</v>
      </c>
      <c r="R1710" s="131" t="s">
        <v>17814</v>
      </c>
      <c r="S1710" s="144" t="s">
        <v>145</v>
      </c>
      <c r="T1710" s="136" t="s">
        <v>12706</v>
      </c>
      <c r="U1710" s="211"/>
      <c r="V1710" s="211" t="s">
        <v>608</v>
      </c>
      <c r="W1710" s="133" t="str">
        <f>VLOOKUP(TRIM(X1710),X10:Y88,2,FALSE)</f>
        <v>Krisztian</v>
      </c>
      <c r="X1710" s="11" t="str">
        <f t="shared" si="57"/>
        <v>6.8</v>
      </c>
      <c r="AA1710" s="1">
        <f t="shared" si="56"/>
        <v>23</v>
      </c>
    </row>
    <row r="1711" spans="1:27" ht="37.200000000000003" customHeight="1">
      <c r="A1711" s="119" t="s">
        <v>139</v>
      </c>
      <c r="B1711" s="134" t="s">
        <v>57</v>
      </c>
      <c r="C1711" s="122" t="s">
        <v>140</v>
      </c>
      <c r="D1711" s="122" t="s">
        <v>119</v>
      </c>
      <c r="E1711" s="123" t="s">
        <v>16793</v>
      </c>
      <c r="F1711" s="124" t="s">
        <v>21</v>
      </c>
      <c r="G1711" s="124" t="s">
        <v>142</v>
      </c>
      <c r="H1711" s="124" t="s">
        <v>17785</v>
      </c>
      <c r="I1711" s="210" t="s">
        <v>181</v>
      </c>
      <c r="J1711" s="129" t="s">
        <v>7464</v>
      </c>
      <c r="K1711" s="128"/>
      <c r="L1711" s="129"/>
      <c r="M1711" s="128"/>
      <c r="N1711" s="127" t="s">
        <v>654</v>
      </c>
      <c r="O1711" s="127" t="s">
        <v>2712</v>
      </c>
      <c r="P1711" s="127" t="s">
        <v>7465</v>
      </c>
      <c r="Q1711" s="131" t="s">
        <v>12898</v>
      </c>
      <c r="R1711" s="131" t="s">
        <v>17786</v>
      </c>
      <c r="S1711" s="144" t="s">
        <v>145</v>
      </c>
      <c r="T1711" s="136" t="s">
        <v>489</v>
      </c>
      <c r="U1711" s="211"/>
      <c r="V1711" s="211" t="s">
        <v>608</v>
      </c>
      <c r="W1711" s="133" t="str">
        <f>VLOOKUP(TRIM(X1711),X10:Y88,2,FALSE)</f>
        <v>Puneet</v>
      </c>
      <c r="X1711" s="11" t="str">
        <f t="shared" si="57"/>
        <v>6.9</v>
      </c>
      <c r="AA1711" s="1">
        <f t="shared" si="56"/>
        <v>12</v>
      </c>
    </row>
    <row r="1712" spans="1:27" ht="37.200000000000003" customHeight="1">
      <c r="A1712" s="119" t="s">
        <v>139</v>
      </c>
      <c r="B1712" s="134" t="s">
        <v>57</v>
      </c>
      <c r="C1712" s="122" t="s">
        <v>140</v>
      </c>
      <c r="D1712" s="122" t="s">
        <v>119</v>
      </c>
      <c r="E1712" s="123" t="s">
        <v>16794</v>
      </c>
      <c r="F1712" s="124" t="s">
        <v>21</v>
      </c>
      <c r="G1712" s="124" t="s">
        <v>142</v>
      </c>
      <c r="H1712" s="124" t="s">
        <v>17787</v>
      </c>
      <c r="I1712" s="210" t="s">
        <v>228</v>
      </c>
      <c r="J1712" s="129" t="s">
        <v>7464</v>
      </c>
      <c r="K1712" s="128"/>
      <c r="L1712" s="129"/>
      <c r="M1712" s="128"/>
      <c r="N1712" s="127" t="s">
        <v>654</v>
      </c>
      <c r="O1712" s="127" t="s">
        <v>2712</v>
      </c>
      <c r="P1712" s="127" t="s">
        <v>7465</v>
      </c>
      <c r="Q1712" s="131" t="s">
        <v>12873</v>
      </c>
      <c r="R1712" s="131" t="s">
        <v>17788</v>
      </c>
      <c r="S1712" s="144" t="s">
        <v>145</v>
      </c>
      <c r="T1712" s="136" t="s">
        <v>243</v>
      </c>
      <c r="U1712" s="211"/>
      <c r="V1712" s="211" t="s">
        <v>608</v>
      </c>
      <c r="W1712" s="133" t="str">
        <f>VLOOKUP(TRIM(X1712),X10:Y88,2,FALSE)</f>
        <v>Puneet</v>
      </c>
      <c r="X1712" s="11" t="str">
        <f t="shared" si="57"/>
        <v>6.9</v>
      </c>
      <c r="AA1712" s="1">
        <f t="shared" si="56"/>
        <v>5</v>
      </c>
    </row>
    <row r="1713" spans="1:27" ht="37.200000000000003" customHeight="1">
      <c r="A1713" s="119" t="s">
        <v>139</v>
      </c>
      <c r="B1713" s="134" t="s">
        <v>57</v>
      </c>
      <c r="C1713" s="122" t="s">
        <v>140</v>
      </c>
      <c r="D1713" s="122" t="s">
        <v>119</v>
      </c>
      <c r="E1713" s="123" t="s">
        <v>16795</v>
      </c>
      <c r="F1713" s="124" t="s">
        <v>21</v>
      </c>
      <c r="G1713" s="124" t="s">
        <v>142</v>
      </c>
      <c r="H1713" s="124" t="s">
        <v>17789</v>
      </c>
      <c r="I1713" s="210" t="s">
        <v>225</v>
      </c>
      <c r="J1713" s="129" t="s">
        <v>7464</v>
      </c>
      <c r="K1713" s="128"/>
      <c r="L1713" s="129"/>
      <c r="M1713" s="128"/>
      <c r="N1713" s="127" t="s">
        <v>654</v>
      </c>
      <c r="O1713" s="127" t="s">
        <v>2712</v>
      </c>
      <c r="P1713" s="127" t="s">
        <v>7465</v>
      </c>
      <c r="Q1713" s="131" t="s">
        <v>13185</v>
      </c>
      <c r="R1713" s="131" t="s">
        <v>17790</v>
      </c>
      <c r="S1713" s="144" t="s">
        <v>145</v>
      </c>
      <c r="T1713" s="136" t="s">
        <v>226</v>
      </c>
      <c r="U1713" s="211"/>
      <c r="V1713" s="211" t="s">
        <v>608</v>
      </c>
      <c r="W1713" s="133" t="str">
        <f>VLOOKUP(TRIM(X1713),X10:Y88,2,FALSE)</f>
        <v>Puneet</v>
      </c>
      <c r="X1713" s="11" t="str">
        <f t="shared" si="57"/>
        <v>6.9</v>
      </c>
      <c r="AA1713" s="1">
        <f t="shared" si="56"/>
        <v>8</v>
      </c>
    </row>
    <row r="1714" spans="1:27" ht="37.200000000000003" customHeight="1">
      <c r="A1714" s="119" t="s">
        <v>139</v>
      </c>
      <c r="B1714" s="134" t="s">
        <v>57</v>
      </c>
      <c r="C1714" s="122" t="s">
        <v>140</v>
      </c>
      <c r="D1714" s="122" t="s">
        <v>119</v>
      </c>
      <c r="E1714" s="123" t="s">
        <v>16796</v>
      </c>
      <c r="F1714" s="124" t="s">
        <v>21</v>
      </c>
      <c r="G1714" s="124" t="s">
        <v>142</v>
      </c>
      <c r="H1714" s="124" t="s">
        <v>17791</v>
      </c>
      <c r="I1714" s="210" t="s">
        <v>259</v>
      </c>
      <c r="J1714" s="129" t="s">
        <v>7464</v>
      </c>
      <c r="K1714" s="128"/>
      <c r="L1714" s="129"/>
      <c r="M1714" s="128"/>
      <c r="N1714" s="127" t="s">
        <v>654</v>
      </c>
      <c r="O1714" s="127" t="s">
        <v>2712</v>
      </c>
      <c r="P1714" s="127" t="s">
        <v>7465</v>
      </c>
      <c r="Q1714" s="131" t="s">
        <v>12636</v>
      </c>
      <c r="R1714" s="131" t="s">
        <v>17792</v>
      </c>
      <c r="S1714" s="144" t="s">
        <v>145</v>
      </c>
      <c r="T1714" s="136" t="s">
        <v>260</v>
      </c>
      <c r="U1714" s="211"/>
      <c r="V1714" s="211" t="s">
        <v>608</v>
      </c>
      <c r="W1714" s="133" t="str">
        <f>VLOOKUP(TRIM(X1714),X10:Y88,2,FALSE)</f>
        <v>Puneet</v>
      </c>
      <c r="X1714" s="11" t="str">
        <f t="shared" si="57"/>
        <v>6.9</v>
      </c>
      <c r="AA1714" s="1">
        <f t="shared" si="56"/>
        <v>4</v>
      </c>
    </row>
    <row r="1715" spans="1:27" ht="37.200000000000003" customHeight="1">
      <c r="A1715" s="119" t="s">
        <v>139</v>
      </c>
      <c r="B1715" s="134" t="s">
        <v>57</v>
      </c>
      <c r="C1715" s="122" t="s">
        <v>140</v>
      </c>
      <c r="D1715" s="122" t="s">
        <v>119</v>
      </c>
      <c r="E1715" s="123" t="s">
        <v>16797</v>
      </c>
      <c r="F1715" s="124" t="s">
        <v>21</v>
      </c>
      <c r="G1715" s="124" t="s">
        <v>142</v>
      </c>
      <c r="H1715" s="124" t="s">
        <v>17793</v>
      </c>
      <c r="I1715" s="210" t="s">
        <v>17542</v>
      </c>
      <c r="J1715" s="129" t="s">
        <v>7464</v>
      </c>
      <c r="K1715" s="128"/>
      <c r="L1715" s="129"/>
      <c r="M1715" s="128"/>
      <c r="N1715" s="127" t="s">
        <v>654</v>
      </c>
      <c r="O1715" s="127" t="s">
        <v>2712</v>
      </c>
      <c r="P1715" s="127" t="s">
        <v>7465</v>
      </c>
      <c r="Q1715" s="131" t="s">
        <v>12810</v>
      </c>
      <c r="R1715" s="131" t="s">
        <v>17794</v>
      </c>
      <c r="S1715" s="144" t="s">
        <v>145</v>
      </c>
      <c r="T1715" s="136" t="s">
        <v>198</v>
      </c>
      <c r="U1715" s="211"/>
      <c r="V1715" s="211" t="s">
        <v>608</v>
      </c>
      <c r="W1715" s="133" t="str">
        <f>VLOOKUP(TRIM(X1715),X10:Y88,2,FALSE)</f>
        <v>Puneet</v>
      </c>
      <c r="X1715" s="11" t="str">
        <f t="shared" si="57"/>
        <v>6.9</v>
      </c>
      <c r="AA1715" s="1">
        <f t="shared" si="56"/>
        <v>48</v>
      </c>
    </row>
    <row r="1716" spans="1:27" ht="37.200000000000003" customHeight="1">
      <c r="A1716" s="119" t="s">
        <v>139</v>
      </c>
      <c r="B1716" s="134" t="s">
        <v>57</v>
      </c>
      <c r="C1716" s="122" t="s">
        <v>140</v>
      </c>
      <c r="D1716" s="122" t="s">
        <v>119</v>
      </c>
      <c r="E1716" s="123" t="s">
        <v>16798</v>
      </c>
      <c r="F1716" s="124" t="s">
        <v>21</v>
      </c>
      <c r="G1716" s="124" t="s">
        <v>142</v>
      </c>
      <c r="H1716" s="124" t="s">
        <v>17795</v>
      </c>
      <c r="I1716" s="210" t="s">
        <v>13349</v>
      </c>
      <c r="J1716" s="129" t="s">
        <v>7464</v>
      </c>
      <c r="K1716" s="128"/>
      <c r="L1716" s="129"/>
      <c r="M1716" s="128"/>
      <c r="N1716" s="127" t="s">
        <v>654</v>
      </c>
      <c r="O1716" s="127" t="s">
        <v>2712</v>
      </c>
      <c r="P1716" s="127" t="s">
        <v>7465</v>
      </c>
      <c r="Q1716" s="131" t="s">
        <v>12329</v>
      </c>
      <c r="R1716" s="131" t="s">
        <v>17796</v>
      </c>
      <c r="S1716" s="144" t="s">
        <v>145</v>
      </c>
      <c r="T1716" s="136" t="s">
        <v>264</v>
      </c>
      <c r="U1716" s="211"/>
      <c r="V1716" s="211" t="s">
        <v>608</v>
      </c>
      <c r="W1716" s="133" t="str">
        <f>VLOOKUP(TRIM(X1716),X10:Y88,2,FALSE)</f>
        <v>Puneet</v>
      </c>
      <c r="X1716" s="11" t="str">
        <f t="shared" si="57"/>
        <v>6.9</v>
      </c>
      <c r="AA1716" s="1">
        <f t="shared" si="56"/>
        <v>18</v>
      </c>
    </row>
    <row r="1717" spans="1:27" ht="37.200000000000003" customHeight="1">
      <c r="A1717" s="119" t="s">
        <v>139</v>
      </c>
      <c r="B1717" s="134" t="s">
        <v>57</v>
      </c>
      <c r="C1717" s="122" t="s">
        <v>140</v>
      </c>
      <c r="D1717" s="122" t="s">
        <v>120</v>
      </c>
      <c r="E1717" s="123" t="s">
        <v>16799</v>
      </c>
      <c r="F1717" s="124" t="s">
        <v>21</v>
      </c>
      <c r="G1717" s="124" t="s">
        <v>142</v>
      </c>
      <c r="H1717" s="124" t="s">
        <v>17797</v>
      </c>
      <c r="I1717" s="210" t="s">
        <v>228</v>
      </c>
      <c r="J1717" s="129" t="s">
        <v>7496</v>
      </c>
      <c r="K1717" s="128"/>
      <c r="L1717" s="129"/>
      <c r="M1717" s="128"/>
      <c r="N1717" s="127" t="s">
        <v>654</v>
      </c>
      <c r="O1717" s="127" t="s">
        <v>2712</v>
      </c>
      <c r="P1717" s="127" t="s">
        <v>5656</v>
      </c>
      <c r="Q1717" s="131" t="s">
        <v>13164</v>
      </c>
      <c r="R1717" s="131" t="s">
        <v>17798</v>
      </c>
      <c r="S1717" s="144" t="s">
        <v>145</v>
      </c>
      <c r="T1717" s="136" t="s">
        <v>7489</v>
      </c>
      <c r="U1717" s="211"/>
      <c r="V1717" s="211" t="s">
        <v>608</v>
      </c>
      <c r="W1717" s="133" t="str">
        <f>VLOOKUP(TRIM(X1717),X10:Y88,2,FALSE)</f>
        <v>Krisztian</v>
      </c>
      <c r="X1717" s="11" t="str">
        <f t="shared" si="57"/>
        <v>6.10</v>
      </c>
      <c r="AA1717" s="1">
        <f t="shared" si="56"/>
        <v>5</v>
      </c>
    </row>
    <row r="1718" spans="1:27" ht="37.200000000000003" customHeight="1">
      <c r="A1718" s="119" t="s">
        <v>139</v>
      </c>
      <c r="B1718" s="134" t="s">
        <v>57</v>
      </c>
      <c r="C1718" s="122" t="s">
        <v>140</v>
      </c>
      <c r="D1718" s="122" t="s">
        <v>471</v>
      </c>
      <c r="E1718" s="123" t="s">
        <v>16800</v>
      </c>
      <c r="F1718" s="124" t="s">
        <v>21</v>
      </c>
      <c r="G1718" s="124" t="s">
        <v>142</v>
      </c>
      <c r="H1718" s="124" t="s">
        <v>8300</v>
      </c>
      <c r="I1718" s="210" t="s">
        <v>228</v>
      </c>
      <c r="J1718" s="129" t="s">
        <v>7400</v>
      </c>
      <c r="K1718" s="128"/>
      <c r="L1718" s="129"/>
      <c r="M1718" s="128"/>
      <c r="N1718" s="127" t="s">
        <v>654</v>
      </c>
      <c r="O1718" s="127" t="s">
        <v>2712</v>
      </c>
      <c r="P1718" s="127" t="s">
        <v>7401</v>
      </c>
      <c r="Q1718" s="131" t="s">
        <v>8286</v>
      </c>
      <c r="R1718" s="131" t="s">
        <v>17799</v>
      </c>
      <c r="S1718" s="144" t="s">
        <v>145</v>
      </c>
      <c r="T1718" s="136" t="s">
        <v>282</v>
      </c>
      <c r="U1718" s="211"/>
      <c r="V1718" s="211" t="s">
        <v>608</v>
      </c>
      <c r="W1718" s="133" t="str">
        <f>VLOOKUP(TRIM(X1718),X10:Y88,2,FALSE)</f>
        <v>Krisztian</v>
      </c>
      <c r="X1718" s="11" t="str">
        <f t="shared" si="57"/>
        <v>6.14</v>
      </c>
      <c r="AA1718" s="1">
        <f t="shared" si="56"/>
        <v>5</v>
      </c>
    </row>
    <row r="1719" spans="1:27" ht="37.200000000000003" customHeight="1">
      <c r="A1719" s="119" t="s">
        <v>139</v>
      </c>
      <c r="B1719" s="134" t="s">
        <v>57</v>
      </c>
      <c r="C1719" s="122" t="s">
        <v>140</v>
      </c>
      <c r="D1719" s="122" t="s">
        <v>471</v>
      </c>
      <c r="E1719" s="123" t="s">
        <v>16801</v>
      </c>
      <c r="F1719" s="124" t="s">
        <v>21</v>
      </c>
      <c r="G1719" s="124" t="s">
        <v>142</v>
      </c>
      <c r="H1719" s="124" t="s">
        <v>17800</v>
      </c>
      <c r="I1719" s="210" t="s">
        <v>189</v>
      </c>
      <c r="J1719" s="129" t="s">
        <v>7400</v>
      </c>
      <c r="K1719" s="128"/>
      <c r="L1719" s="129"/>
      <c r="M1719" s="128"/>
      <c r="N1719" s="127" t="s">
        <v>654</v>
      </c>
      <c r="O1719" s="127" t="s">
        <v>2712</v>
      </c>
      <c r="P1719" s="127" t="s">
        <v>7401</v>
      </c>
      <c r="Q1719" s="131" t="s">
        <v>13148</v>
      </c>
      <c r="R1719" s="131" t="s">
        <v>17801</v>
      </c>
      <c r="S1719" s="144" t="s">
        <v>145</v>
      </c>
      <c r="T1719" s="136" t="s">
        <v>12838</v>
      </c>
      <c r="U1719" s="211"/>
      <c r="V1719" s="211" t="s">
        <v>608</v>
      </c>
      <c r="W1719" s="133" t="str">
        <f>VLOOKUP(TRIM(X1719),X10:Y88,2,FALSE)</f>
        <v>Krisztian</v>
      </c>
      <c r="X1719" s="11" t="str">
        <f t="shared" si="57"/>
        <v>6.14</v>
      </c>
      <c r="AA1719" s="1">
        <f t="shared" si="56"/>
        <v>17</v>
      </c>
    </row>
    <row r="1720" spans="1:27" ht="37.200000000000003" customHeight="1">
      <c r="A1720" s="119" t="s">
        <v>139</v>
      </c>
      <c r="B1720" s="134" t="s">
        <v>57</v>
      </c>
      <c r="C1720" s="122" t="s">
        <v>140</v>
      </c>
      <c r="D1720" s="122" t="s">
        <v>7211</v>
      </c>
      <c r="E1720" s="123" t="s">
        <v>16802</v>
      </c>
      <c r="F1720" s="124" t="s">
        <v>21</v>
      </c>
      <c r="G1720" s="124" t="s">
        <v>142</v>
      </c>
      <c r="H1720" s="124" t="s">
        <v>17802</v>
      </c>
      <c r="I1720" s="210" t="s">
        <v>17574</v>
      </c>
      <c r="J1720" s="129" t="s">
        <v>7751</v>
      </c>
      <c r="K1720" s="128"/>
      <c r="L1720" s="129"/>
      <c r="M1720" s="128"/>
      <c r="N1720" s="127" t="s">
        <v>654</v>
      </c>
      <c r="O1720" s="127" t="s">
        <v>2712</v>
      </c>
      <c r="P1720" s="127" t="s">
        <v>7752</v>
      </c>
      <c r="Q1720" s="131" t="s">
        <v>12382</v>
      </c>
      <c r="R1720" s="131" t="s">
        <v>17803</v>
      </c>
      <c r="S1720" s="144" t="s">
        <v>145</v>
      </c>
      <c r="T1720" s="136" t="s">
        <v>269</v>
      </c>
      <c r="U1720" s="211"/>
      <c r="V1720" s="211" t="s">
        <v>608</v>
      </c>
      <c r="W1720" s="133" t="str">
        <f>VLOOKUP(TRIM(X1720),X10:Y88,2,FALSE)</f>
        <v>Frank</v>
      </c>
      <c r="X1720" s="11" t="str">
        <f t="shared" si="57"/>
        <v>6.17</v>
      </c>
      <c r="AA1720" s="1">
        <f t="shared" si="56"/>
        <v>37</v>
      </c>
    </row>
    <row r="1721" spans="1:27" ht="13.2"/>
    <row r="1722" spans="1:27" ht="13.2"/>
    <row r="1723" spans="1:27" ht="13.2"/>
    <row r="1724" spans="1:27" ht="13.2"/>
    <row r="1725" spans="1:27" ht="13.2"/>
    <row r="1726" spans="1:27" ht="13.2"/>
    <row r="1727" spans="1:27" ht="13.2"/>
    <row r="1728" spans="1:27" ht="13.2"/>
    <row r="1729" ht="13.2"/>
    <row r="1730" ht="13.2"/>
    <row r="1731" ht="13.2"/>
    <row r="1732" ht="13.2"/>
    <row r="1733" ht="13.2"/>
    <row r="1734" ht="13.2"/>
    <row r="1735" ht="13.2"/>
    <row r="1736" ht="13.2"/>
  </sheetData>
  <autoFilter ref="A1:W1736">
    <filterColumn colId="2"/>
    <filterColumn colId="5"/>
  </autoFilter>
  <mergeCells count="2">
    <mergeCell ref="A2:D2"/>
    <mergeCell ref="Q12:R12"/>
  </mergeCells>
  <conditionalFormatting sqref="C87:C88 B60:B1736">
    <cfRule type="cellIs" dxfId="8329" priority="3271" stopIfTrue="1" operator="equal">
      <formula>""</formula>
    </cfRule>
  </conditionalFormatting>
  <conditionalFormatting sqref="C7:C87 C89:C65492">
    <cfRule type="cellIs" dxfId="8328" priority="3268" stopIfTrue="1" operator="equal">
      <formula>"Y"</formula>
    </cfRule>
    <cfRule type="cellIs" dxfId="8327" priority="3269" stopIfTrue="1" operator="equal">
      <formula>""</formula>
    </cfRule>
    <cfRule type="cellIs" dxfId="8326" priority="3270" stopIfTrue="1" operator="equal">
      <formula>"W"</formula>
    </cfRule>
  </conditionalFormatting>
  <conditionalFormatting sqref="D89:D1736">
    <cfRule type="cellIs" dxfId="8325" priority="3266" stopIfTrue="1" operator="equal">
      <formula>""</formula>
    </cfRule>
    <cfRule type="cellIs" dxfId="8324" priority="3267" stopIfTrue="1" operator="between">
      <formula>"10.7.1"</formula>
      <formula>"10.7.5"</formula>
    </cfRule>
  </conditionalFormatting>
  <conditionalFormatting sqref="G89:G3000">
    <cfRule type="cellIs" dxfId="8323" priority="3265" stopIfTrue="1" operator="equal">
      <formula>""</formula>
    </cfRule>
  </conditionalFormatting>
  <conditionalFormatting sqref="S89:S1736">
    <cfRule type="cellIs" dxfId="8322" priority="3264" stopIfTrue="1" operator="notEqual">
      <formula>""</formula>
    </cfRule>
  </conditionalFormatting>
  <conditionalFormatting sqref="A1:A65492">
    <cfRule type="cellIs" dxfId="8321" priority="3262" stopIfTrue="1" operator="equal">
      <formula>"Withdrawn"</formula>
    </cfRule>
    <cfRule type="cellIs" dxfId="8320" priority="3263" stopIfTrue="1" operator="equal">
      <formula>"Available"</formula>
    </cfRule>
  </conditionalFormatting>
  <conditionalFormatting sqref="O89:O3000">
    <cfRule type="cellIs" dxfId="8319" priority="3260" stopIfTrue="1" operator="equal">
      <formula>"Rel-16"</formula>
    </cfRule>
    <cfRule type="cellIs" dxfId="8318" priority="3261" stopIfTrue="1" operator="equal">
      <formula>"Rel-15"</formula>
    </cfRule>
  </conditionalFormatting>
  <conditionalFormatting sqref="AA89:AA1736">
    <cfRule type="cellIs" dxfId="8317" priority="3259" operator="greaterThan">
      <formula>250</formula>
    </cfRule>
  </conditionalFormatting>
  <conditionalFormatting sqref="W1:W1048576">
    <cfRule type="cellIs" dxfId="8316" priority="3253" operator="equal">
      <formula>"Irfan"</formula>
    </cfRule>
    <cfRule type="cellIs" dxfId="8315" priority="3254" operator="equal">
      <formula>"Mirko"</formula>
    </cfRule>
    <cfRule type="cellIs" dxfId="8314" priority="3255" operator="equal">
      <formula>"LaeYoung"</formula>
    </cfRule>
    <cfRule type="cellIs" dxfId="8313" priority="3256" operator="equal">
      <formula>"Frank"</formula>
    </cfRule>
    <cfRule type="cellIs" dxfId="8312" priority="3257" operator="equal">
      <formula>"Krisztian"</formula>
    </cfRule>
    <cfRule type="cellIs" dxfId="8311" priority="3258" operator="equal">
      <formula>"Puneet"</formula>
    </cfRule>
  </conditionalFormatting>
  <conditionalFormatting sqref="U1:U1048576">
    <cfRule type="cellIs" dxfId="8310" priority="3251" operator="equal">
      <formula>"REPLY OPEN"</formula>
    </cfRule>
    <cfRule type="cellIs" dxfId="8309" priority="3252" operator="equal">
      <formula>"OPEN"</formula>
    </cfRule>
  </conditionalFormatting>
  <conditionalFormatting sqref="V1:V1048576">
    <cfRule type="cellIs" dxfId="8308" priority="3248" operator="equal">
      <formula>"P-E"</formula>
    </cfRule>
    <cfRule type="cellIs" dxfId="8307" priority="3249" operator="equal">
      <formula>"e-mail"</formula>
    </cfRule>
    <cfRule type="cellIs" dxfId="8306" priority="3250" operator="equal">
      <formula>"P-A"</formula>
    </cfRule>
  </conditionalFormatting>
  <conditionalFormatting sqref="F1273">
    <cfRule type="cellIs" dxfId="8305" priority="3244" stopIfTrue="1" operator="equal">
      <formula>"LS In"</formula>
    </cfRule>
    <cfRule type="cellIs" dxfId="8304" priority="3245" stopIfTrue="1" operator="equal">
      <formula>"LS OUT"</formula>
    </cfRule>
    <cfRule type="cellIs" dxfId="8303" priority="3246" stopIfTrue="1" operator="equal">
      <formula>"CR"</formula>
    </cfRule>
    <cfRule type="cellIs" dxfId="8302" priority="3247" stopIfTrue="1" operator="equal">
      <formula>"P-CR"</formula>
    </cfRule>
  </conditionalFormatting>
  <conditionalFormatting sqref="F1274">
    <cfRule type="cellIs" dxfId="8301" priority="3235" stopIfTrue="1" operator="equal">
      <formula>"LS In"</formula>
    </cfRule>
    <cfRule type="cellIs" dxfId="8300" priority="3236" stopIfTrue="1" operator="equal">
      <formula>"LS OUT"</formula>
    </cfRule>
    <cfRule type="cellIs" dxfId="8299" priority="3237" stopIfTrue="1" operator="equal">
      <formula>"CR"</formula>
    </cfRule>
    <cfRule type="cellIs" dxfId="8298" priority="3238" stopIfTrue="1" operator="equal">
      <formula>"P-CR"</formula>
    </cfRule>
    <cfRule type="cellIs" dxfId="8297" priority="3239" stopIfTrue="1" operator="equal">
      <formula>"CR Pack"</formula>
    </cfRule>
    <cfRule type="cellIs" dxfId="8296" priority="3240" stopIfTrue="1" operator="equal">
      <formula>"WID new"</formula>
    </cfRule>
    <cfRule type="cellIs" dxfId="8295" priority="3241" stopIfTrue="1" operator="equal">
      <formula>"WID revised"</formula>
    </cfRule>
    <cfRule type="cellIs" dxfId="8294" priority="3242" stopIfTrue="1" operator="equal">
      <formula>"SID new"</formula>
    </cfRule>
    <cfRule type="cellIs" dxfId="8293" priority="3243" stopIfTrue="1" operator="equal">
      <formula>"SID revised"</formula>
    </cfRule>
  </conditionalFormatting>
  <conditionalFormatting sqref="F1275">
    <cfRule type="cellIs" dxfId="8292" priority="3226" stopIfTrue="1" operator="equal">
      <formula>"LS In"</formula>
    </cfRule>
    <cfRule type="cellIs" dxfId="8291" priority="3227" stopIfTrue="1" operator="equal">
      <formula>"LS OUT"</formula>
    </cfRule>
    <cfRule type="cellIs" dxfId="8290" priority="3228" stopIfTrue="1" operator="equal">
      <formula>"CR"</formula>
    </cfRule>
    <cfRule type="cellIs" dxfId="8289" priority="3229" stopIfTrue="1" operator="equal">
      <formula>"P-CR"</formula>
    </cfRule>
    <cfRule type="cellIs" dxfId="8288" priority="3230" stopIfTrue="1" operator="equal">
      <formula>"CR Pack"</formula>
    </cfRule>
    <cfRule type="cellIs" dxfId="8287" priority="3231" stopIfTrue="1" operator="equal">
      <formula>"WID new"</formula>
    </cfRule>
    <cfRule type="cellIs" dxfId="8286" priority="3232" stopIfTrue="1" operator="equal">
      <formula>"WID revised"</formula>
    </cfRule>
    <cfRule type="cellIs" dxfId="8285" priority="3233" stopIfTrue="1" operator="equal">
      <formula>"SID new"</formula>
    </cfRule>
    <cfRule type="cellIs" dxfId="8284" priority="3234" stopIfTrue="1" operator="equal">
      <formula>"SID revised"</formula>
    </cfRule>
  </conditionalFormatting>
  <conditionalFormatting sqref="F1276">
    <cfRule type="cellIs" dxfId="8283" priority="3217" stopIfTrue="1" operator="equal">
      <formula>"LS In"</formula>
    </cfRule>
    <cfRule type="cellIs" dxfId="8282" priority="3218" stopIfTrue="1" operator="equal">
      <formula>"LS OUT"</formula>
    </cfRule>
    <cfRule type="cellIs" dxfId="8281" priority="3219" stopIfTrue="1" operator="equal">
      <formula>"CR"</formula>
    </cfRule>
    <cfRule type="cellIs" dxfId="8280" priority="3220" stopIfTrue="1" operator="equal">
      <formula>"P-CR"</formula>
    </cfRule>
    <cfRule type="cellIs" dxfId="8279" priority="3221" stopIfTrue="1" operator="equal">
      <formula>"CR Pack"</formula>
    </cfRule>
    <cfRule type="cellIs" dxfId="8278" priority="3222" stopIfTrue="1" operator="equal">
      <formula>"WID new"</formula>
    </cfRule>
    <cfRule type="cellIs" dxfId="8277" priority="3223" stopIfTrue="1" operator="equal">
      <formula>"WID revised"</formula>
    </cfRule>
    <cfRule type="cellIs" dxfId="8276" priority="3224" stopIfTrue="1" operator="equal">
      <formula>"SID new"</formula>
    </cfRule>
    <cfRule type="cellIs" dxfId="8275" priority="3225" stopIfTrue="1" operator="equal">
      <formula>"SID revised"</formula>
    </cfRule>
  </conditionalFormatting>
  <conditionalFormatting sqref="F1277">
    <cfRule type="cellIs" dxfId="8274" priority="3208" stopIfTrue="1" operator="equal">
      <formula>"LS In"</formula>
    </cfRule>
    <cfRule type="cellIs" dxfId="8273" priority="3209" stopIfTrue="1" operator="equal">
      <formula>"LS OUT"</formula>
    </cfRule>
    <cfRule type="cellIs" dxfId="8272" priority="3210" stopIfTrue="1" operator="equal">
      <formula>"CR"</formula>
    </cfRule>
    <cfRule type="cellIs" dxfId="8271" priority="3211" stopIfTrue="1" operator="equal">
      <formula>"P-CR"</formula>
    </cfRule>
    <cfRule type="cellIs" dxfId="8270" priority="3212" stopIfTrue="1" operator="equal">
      <formula>"CR Pack"</formula>
    </cfRule>
    <cfRule type="cellIs" dxfId="8269" priority="3213" stopIfTrue="1" operator="equal">
      <formula>"WID new"</formula>
    </cfRule>
    <cfRule type="cellIs" dxfId="8268" priority="3214" stopIfTrue="1" operator="equal">
      <formula>"WID revised"</formula>
    </cfRule>
    <cfRule type="cellIs" dxfId="8267" priority="3215" stopIfTrue="1" operator="equal">
      <formula>"SID new"</formula>
    </cfRule>
    <cfRule type="cellIs" dxfId="8266" priority="3216" stopIfTrue="1" operator="equal">
      <formula>"SID revised"</formula>
    </cfRule>
  </conditionalFormatting>
  <conditionalFormatting sqref="F1278">
    <cfRule type="cellIs" dxfId="8265" priority="3199" stopIfTrue="1" operator="equal">
      <formula>"LS In"</formula>
    </cfRule>
    <cfRule type="cellIs" dxfId="8264" priority="3200" stopIfTrue="1" operator="equal">
      <formula>"LS OUT"</formula>
    </cfRule>
    <cfRule type="cellIs" dxfId="8263" priority="3201" stopIfTrue="1" operator="equal">
      <formula>"CR"</formula>
    </cfRule>
    <cfRule type="cellIs" dxfId="8262" priority="3202" stopIfTrue="1" operator="equal">
      <formula>"P-CR"</formula>
    </cfRule>
    <cfRule type="cellIs" dxfId="8261" priority="3203" stopIfTrue="1" operator="equal">
      <formula>"CR Pack"</formula>
    </cfRule>
    <cfRule type="cellIs" dxfId="8260" priority="3204" stopIfTrue="1" operator="equal">
      <formula>"WID new"</formula>
    </cfRule>
    <cfRule type="cellIs" dxfId="8259" priority="3205" stopIfTrue="1" operator="equal">
      <formula>"WID revised"</formula>
    </cfRule>
    <cfRule type="cellIs" dxfId="8258" priority="3206" stopIfTrue="1" operator="equal">
      <formula>"SID new"</formula>
    </cfRule>
    <cfRule type="cellIs" dxfId="8257" priority="3207" stopIfTrue="1" operator="equal">
      <formula>"SID revised"</formula>
    </cfRule>
  </conditionalFormatting>
  <conditionalFormatting sqref="F1279">
    <cfRule type="cellIs" dxfId="8256" priority="3190" stopIfTrue="1" operator="equal">
      <formula>"LS In"</formula>
    </cfRule>
    <cfRule type="cellIs" dxfId="8255" priority="3191" stopIfTrue="1" operator="equal">
      <formula>"LS OUT"</formula>
    </cfRule>
    <cfRule type="cellIs" dxfId="8254" priority="3192" stopIfTrue="1" operator="equal">
      <formula>"CR"</formula>
    </cfRule>
    <cfRule type="cellIs" dxfId="8253" priority="3193" stopIfTrue="1" operator="equal">
      <formula>"P-CR"</formula>
    </cfRule>
    <cfRule type="cellIs" dxfId="8252" priority="3194" stopIfTrue="1" operator="equal">
      <formula>"CR Pack"</formula>
    </cfRule>
    <cfRule type="cellIs" dxfId="8251" priority="3195" stopIfTrue="1" operator="equal">
      <formula>"WID new"</formula>
    </cfRule>
    <cfRule type="cellIs" dxfId="8250" priority="3196" stopIfTrue="1" operator="equal">
      <formula>"WID revised"</formula>
    </cfRule>
    <cfRule type="cellIs" dxfId="8249" priority="3197" stopIfTrue="1" operator="equal">
      <formula>"SID new"</formula>
    </cfRule>
    <cfRule type="cellIs" dxfId="8248" priority="3198" stopIfTrue="1" operator="equal">
      <formula>"SID revised"</formula>
    </cfRule>
  </conditionalFormatting>
  <conditionalFormatting sqref="F1280">
    <cfRule type="cellIs" dxfId="8247" priority="3181" stopIfTrue="1" operator="equal">
      <formula>"LS In"</formula>
    </cfRule>
    <cfRule type="cellIs" dxfId="8246" priority="3182" stopIfTrue="1" operator="equal">
      <formula>"LS OUT"</formula>
    </cfRule>
    <cfRule type="cellIs" dxfId="8245" priority="3183" stopIfTrue="1" operator="equal">
      <formula>"CR"</formula>
    </cfRule>
    <cfRule type="cellIs" dxfId="8244" priority="3184" stopIfTrue="1" operator="equal">
      <formula>"P-CR"</formula>
    </cfRule>
    <cfRule type="cellIs" dxfId="8243" priority="3185" stopIfTrue="1" operator="equal">
      <formula>"CR Pack"</formula>
    </cfRule>
    <cfRule type="cellIs" dxfId="8242" priority="3186" stopIfTrue="1" operator="equal">
      <formula>"WID new"</formula>
    </cfRule>
    <cfRule type="cellIs" dxfId="8241" priority="3187" stopIfTrue="1" operator="equal">
      <formula>"WID revised"</formula>
    </cfRule>
    <cfRule type="cellIs" dxfId="8240" priority="3188" stopIfTrue="1" operator="equal">
      <formula>"SID new"</formula>
    </cfRule>
    <cfRule type="cellIs" dxfId="8239" priority="3189" stopIfTrue="1" operator="equal">
      <formula>"SID revised"</formula>
    </cfRule>
  </conditionalFormatting>
  <conditionalFormatting sqref="F1284">
    <cfRule type="cellIs" dxfId="8238" priority="3172" stopIfTrue="1" operator="equal">
      <formula>"LS In"</formula>
    </cfRule>
    <cfRule type="cellIs" dxfId="8237" priority="3173" stopIfTrue="1" operator="equal">
      <formula>"LS OUT"</formula>
    </cfRule>
    <cfRule type="cellIs" dxfId="8236" priority="3174" stopIfTrue="1" operator="equal">
      <formula>"CR"</formula>
    </cfRule>
    <cfRule type="cellIs" dxfId="8235" priority="3175" stopIfTrue="1" operator="equal">
      <formula>"P-CR"</formula>
    </cfRule>
    <cfRule type="cellIs" dxfId="8234" priority="3176" stopIfTrue="1" operator="equal">
      <formula>"CR Pack"</formula>
    </cfRule>
    <cfRule type="cellIs" dxfId="8233" priority="3177" stopIfTrue="1" operator="equal">
      <formula>"WID new"</formula>
    </cfRule>
    <cfRule type="cellIs" dxfId="8232" priority="3178" stopIfTrue="1" operator="equal">
      <formula>"WID revised"</formula>
    </cfRule>
    <cfRule type="cellIs" dxfId="8231" priority="3179" stopIfTrue="1" operator="equal">
      <formula>"SID new"</formula>
    </cfRule>
    <cfRule type="cellIs" dxfId="8230" priority="3180" stopIfTrue="1" operator="equal">
      <formula>"SID revised"</formula>
    </cfRule>
  </conditionalFormatting>
  <conditionalFormatting sqref="F1287">
    <cfRule type="cellIs" dxfId="8229" priority="3163" stopIfTrue="1" operator="equal">
      <formula>"LS In"</formula>
    </cfRule>
    <cfRule type="cellIs" dxfId="8228" priority="3164" stopIfTrue="1" operator="equal">
      <formula>"LS OUT"</formula>
    </cfRule>
    <cfRule type="cellIs" dxfId="8227" priority="3165" stopIfTrue="1" operator="equal">
      <formula>"CR"</formula>
    </cfRule>
    <cfRule type="cellIs" dxfId="8226" priority="3166" stopIfTrue="1" operator="equal">
      <formula>"P-CR"</formula>
    </cfRule>
    <cfRule type="cellIs" dxfId="8225" priority="3167" stopIfTrue="1" operator="equal">
      <formula>"CR Pack"</formula>
    </cfRule>
    <cfRule type="cellIs" dxfId="8224" priority="3168" stopIfTrue="1" operator="equal">
      <formula>"WID new"</formula>
    </cfRule>
    <cfRule type="cellIs" dxfId="8223" priority="3169" stopIfTrue="1" operator="equal">
      <formula>"WID revised"</formula>
    </cfRule>
    <cfRule type="cellIs" dxfId="8222" priority="3170" stopIfTrue="1" operator="equal">
      <formula>"SID new"</formula>
    </cfRule>
    <cfRule type="cellIs" dxfId="8221" priority="3171" stopIfTrue="1" operator="equal">
      <formula>"SID revised"</formula>
    </cfRule>
  </conditionalFormatting>
  <conditionalFormatting sqref="F1289:F1294">
    <cfRule type="cellIs" dxfId="8220" priority="3154" stopIfTrue="1" operator="equal">
      <formula>"LS In"</formula>
    </cfRule>
    <cfRule type="cellIs" dxfId="8219" priority="3155" stopIfTrue="1" operator="equal">
      <formula>"LS OUT"</formula>
    </cfRule>
    <cfRule type="cellIs" dxfId="8218" priority="3156" stopIfTrue="1" operator="equal">
      <formula>"CR"</formula>
    </cfRule>
    <cfRule type="cellIs" dxfId="8217" priority="3157" stopIfTrue="1" operator="equal">
      <formula>"P-CR"</formula>
    </cfRule>
    <cfRule type="cellIs" dxfId="8216" priority="3158" stopIfTrue="1" operator="equal">
      <formula>"CR Pack"</formula>
    </cfRule>
    <cfRule type="cellIs" dxfId="8215" priority="3159" stopIfTrue="1" operator="equal">
      <formula>"WID new"</formula>
    </cfRule>
    <cfRule type="cellIs" dxfId="8214" priority="3160" stopIfTrue="1" operator="equal">
      <formula>"WID revised"</formula>
    </cfRule>
    <cfRule type="cellIs" dxfId="8213" priority="3161" stopIfTrue="1" operator="equal">
      <formula>"SID new"</formula>
    </cfRule>
    <cfRule type="cellIs" dxfId="8212" priority="3162" stopIfTrue="1" operator="equal">
      <formula>"SID revised"</formula>
    </cfRule>
  </conditionalFormatting>
  <conditionalFormatting sqref="F1290">
    <cfRule type="cellIs" dxfId="8211" priority="3145" stopIfTrue="1" operator="equal">
      <formula>"LS In"</formula>
    </cfRule>
    <cfRule type="cellIs" dxfId="8210" priority="3146" stopIfTrue="1" operator="equal">
      <formula>"LS OUT"</formula>
    </cfRule>
    <cfRule type="cellIs" dxfId="8209" priority="3147" stopIfTrue="1" operator="equal">
      <formula>"CR"</formula>
    </cfRule>
    <cfRule type="cellIs" dxfId="8208" priority="3148" stopIfTrue="1" operator="equal">
      <formula>"P-CR"</formula>
    </cfRule>
    <cfRule type="cellIs" dxfId="8207" priority="3149" stopIfTrue="1" operator="equal">
      <formula>"CR Pack"</formula>
    </cfRule>
    <cfRule type="cellIs" dxfId="8206" priority="3150" stopIfTrue="1" operator="equal">
      <formula>"WID new"</formula>
    </cfRule>
    <cfRule type="cellIs" dxfId="8205" priority="3151" stopIfTrue="1" operator="equal">
      <formula>"WID revised"</formula>
    </cfRule>
    <cfRule type="cellIs" dxfId="8204" priority="3152" stopIfTrue="1" operator="equal">
      <formula>"SID new"</formula>
    </cfRule>
    <cfRule type="cellIs" dxfId="8203" priority="3153" stopIfTrue="1" operator="equal">
      <formula>"SID revised"</formula>
    </cfRule>
  </conditionalFormatting>
  <conditionalFormatting sqref="F1202">
    <cfRule type="cellIs" dxfId="8202" priority="3136" stopIfTrue="1" operator="equal">
      <formula>"LS In"</formula>
    </cfRule>
    <cfRule type="cellIs" dxfId="8201" priority="3137" stopIfTrue="1" operator="equal">
      <formula>"LS OUT"</formula>
    </cfRule>
    <cfRule type="cellIs" dxfId="8200" priority="3138" stopIfTrue="1" operator="equal">
      <formula>"CR"</formula>
    </cfRule>
    <cfRule type="cellIs" dxfId="8199" priority="3139" stopIfTrue="1" operator="equal">
      <formula>"P-CR"</formula>
    </cfRule>
    <cfRule type="cellIs" dxfId="8198" priority="3140" stopIfTrue="1" operator="equal">
      <formula>"CR Pack"</formula>
    </cfRule>
    <cfRule type="cellIs" dxfId="8197" priority="3141" stopIfTrue="1" operator="equal">
      <formula>"WID new"</formula>
    </cfRule>
    <cfRule type="cellIs" dxfId="8196" priority="3142" stopIfTrue="1" operator="equal">
      <formula>"WID revised"</formula>
    </cfRule>
    <cfRule type="cellIs" dxfId="8195" priority="3143" stopIfTrue="1" operator="equal">
      <formula>"SID new"</formula>
    </cfRule>
    <cfRule type="cellIs" dxfId="8194" priority="3144" stopIfTrue="1" operator="equal">
      <formula>"SID revised"</formula>
    </cfRule>
  </conditionalFormatting>
  <conditionalFormatting sqref="F1000">
    <cfRule type="cellIs" dxfId="8193" priority="3127" stopIfTrue="1" operator="equal">
      <formula>"LS In"</formula>
    </cfRule>
    <cfRule type="cellIs" dxfId="8192" priority="3128" stopIfTrue="1" operator="equal">
      <formula>"LS OUT"</formula>
    </cfRule>
    <cfRule type="cellIs" dxfId="8191" priority="3129" stopIfTrue="1" operator="equal">
      <formula>"CR"</formula>
    </cfRule>
    <cfRule type="cellIs" dxfId="8190" priority="3130" stopIfTrue="1" operator="equal">
      <formula>"P-CR"</formula>
    </cfRule>
    <cfRule type="cellIs" dxfId="8189" priority="3131" stopIfTrue="1" operator="equal">
      <formula>"CR Pack"</formula>
    </cfRule>
    <cfRule type="cellIs" dxfId="8188" priority="3132" stopIfTrue="1" operator="equal">
      <formula>"WID new"</formula>
    </cfRule>
    <cfRule type="cellIs" dxfId="8187" priority="3133" stopIfTrue="1" operator="equal">
      <formula>"WID revised"</formula>
    </cfRule>
    <cfRule type="cellIs" dxfId="8186" priority="3134" stopIfTrue="1" operator="equal">
      <formula>"SID new"</formula>
    </cfRule>
    <cfRule type="cellIs" dxfId="8185" priority="3135" stopIfTrue="1" operator="equal">
      <formula>"SID revised"</formula>
    </cfRule>
  </conditionalFormatting>
  <conditionalFormatting sqref="F1001">
    <cfRule type="cellIs" dxfId="8184" priority="3118" stopIfTrue="1" operator="equal">
      <formula>"LS In"</formula>
    </cfRule>
    <cfRule type="cellIs" dxfId="8183" priority="3119" stopIfTrue="1" operator="equal">
      <formula>"LS OUT"</formula>
    </cfRule>
    <cfRule type="cellIs" dxfId="8182" priority="3120" stopIfTrue="1" operator="equal">
      <formula>"CR"</formula>
    </cfRule>
    <cfRule type="cellIs" dxfId="8181" priority="3121" stopIfTrue="1" operator="equal">
      <formula>"P-CR"</formula>
    </cfRule>
    <cfRule type="cellIs" dxfId="8180" priority="3122" stopIfTrue="1" operator="equal">
      <formula>"CR Pack"</formula>
    </cfRule>
    <cfRule type="cellIs" dxfId="8179" priority="3123" stopIfTrue="1" operator="equal">
      <formula>"WID new"</formula>
    </cfRule>
    <cfRule type="cellIs" dxfId="8178" priority="3124" stopIfTrue="1" operator="equal">
      <formula>"WID revised"</formula>
    </cfRule>
    <cfRule type="cellIs" dxfId="8177" priority="3125" stopIfTrue="1" operator="equal">
      <formula>"SID new"</formula>
    </cfRule>
    <cfRule type="cellIs" dxfId="8176" priority="3126" stopIfTrue="1" operator="equal">
      <formula>"SID revised"</formula>
    </cfRule>
  </conditionalFormatting>
  <conditionalFormatting sqref="F1298">
    <cfRule type="cellIs" dxfId="8175" priority="3109" stopIfTrue="1" operator="equal">
      <formula>"LS In"</formula>
    </cfRule>
    <cfRule type="cellIs" dxfId="8174" priority="3110" stopIfTrue="1" operator="equal">
      <formula>"LS OUT"</formula>
    </cfRule>
    <cfRule type="cellIs" dxfId="8173" priority="3111" stopIfTrue="1" operator="equal">
      <formula>"CR"</formula>
    </cfRule>
    <cfRule type="cellIs" dxfId="8172" priority="3112" stopIfTrue="1" operator="equal">
      <formula>"P-CR"</formula>
    </cfRule>
    <cfRule type="cellIs" dxfId="8171" priority="3113" stopIfTrue="1" operator="equal">
      <formula>"CR Pack"</formula>
    </cfRule>
    <cfRule type="cellIs" dxfId="8170" priority="3114" stopIfTrue="1" operator="equal">
      <formula>"WID new"</formula>
    </cfRule>
    <cfRule type="cellIs" dxfId="8169" priority="3115" stopIfTrue="1" operator="equal">
      <formula>"WID revised"</formula>
    </cfRule>
    <cfRule type="cellIs" dxfId="8168" priority="3116" stopIfTrue="1" operator="equal">
      <formula>"SID new"</formula>
    </cfRule>
    <cfRule type="cellIs" dxfId="8167" priority="3117" stopIfTrue="1" operator="equal">
      <formula>"SID revised"</formula>
    </cfRule>
  </conditionalFormatting>
  <conditionalFormatting sqref="F1299">
    <cfRule type="cellIs" dxfId="8166" priority="3100" stopIfTrue="1" operator="equal">
      <formula>"LS In"</formula>
    </cfRule>
    <cfRule type="cellIs" dxfId="8165" priority="3101" stopIfTrue="1" operator="equal">
      <formula>"LS OUT"</formula>
    </cfRule>
    <cfRule type="cellIs" dxfId="8164" priority="3102" stopIfTrue="1" operator="equal">
      <formula>"CR"</formula>
    </cfRule>
    <cfRule type="cellIs" dxfId="8163" priority="3103" stopIfTrue="1" operator="equal">
      <formula>"P-CR"</formula>
    </cfRule>
    <cfRule type="cellIs" dxfId="8162" priority="3104" stopIfTrue="1" operator="equal">
      <formula>"CR Pack"</formula>
    </cfRule>
    <cfRule type="cellIs" dxfId="8161" priority="3105" stopIfTrue="1" operator="equal">
      <formula>"WID new"</formula>
    </cfRule>
    <cfRule type="cellIs" dxfId="8160" priority="3106" stopIfTrue="1" operator="equal">
      <formula>"WID revised"</formula>
    </cfRule>
    <cfRule type="cellIs" dxfId="8159" priority="3107" stopIfTrue="1" operator="equal">
      <formula>"SID new"</formula>
    </cfRule>
    <cfRule type="cellIs" dxfId="8158" priority="3108" stopIfTrue="1" operator="equal">
      <formula>"SID revised"</formula>
    </cfRule>
  </conditionalFormatting>
  <conditionalFormatting sqref="F1300">
    <cfRule type="cellIs" dxfId="8157" priority="3091" stopIfTrue="1" operator="equal">
      <formula>"LS In"</formula>
    </cfRule>
    <cfRule type="cellIs" dxfId="8156" priority="3092" stopIfTrue="1" operator="equal">
      <formula>"LS OUT"</formula>
    </cfRule>
    <cfRule type="cellIs" dxfId="8155" priority="3093" stopIfTrue="1" operator="equal">
      <formula>"CR"</formula>
    </cfRule>
    <cfRule type="cellIs" dxfId="8154" priority="3094" stopIfTrue="1" operator="equal">
      <formula>"P-CR"</formula>
    </cfRule>
    <cfRule type="cellIs" dxfId="8153" priority="3095" stopIfTrue="1" operator="equal">
      <formula>"CR Pack"</formula>
    </cfRule>
    <cfRule type="cellIs" dxfId="8152" priority="3096" stopIfTrue="1" operator="equal">
      <formula>"WID new"</formula>
    </cfRule>
    <cfRule type="cellIs" dxfId="8151" priority="3097" stopIfTrue="1" operator="equal">
      <formula>"WID revised"</formula>
    </cfRule>
    <cfRule type="cellIs" dxfId="8150" priority="3098" stopIfTrue="1" operator="equal">
      <formula>"SID new"</formula>
    </cfRule>
    <cfRule type="cellIs" dxfId="8149" priority="3099" stopIfTrue="1" operator="equal">
      <formula>"SID revised"</formula>
    </cfRule>
  </conditionalFormatting>
  <conditionalFormatting sqref="F1301">
    <cfRule type="cellIs" dxfId="8148" priority="3082" stopIfTrue="1" operator="equal">
      <formula>"LS In"</formula>
    </cfRule>
    <cfRule type="cellIs" dxfId="8147" priority="3083" stopIfTrue="1" operator="equal">
      <formula>"LS OUT"</formula>
    </cfRule>
    <cfRule type="cellIs" dxfId="8146" priority="3084" stopIfTrue="1" operator="equal">
      <formula>"CR"</formula>
    </cfRule>
    <cfRule type="cellIs" dxfId="8145" priority="3085" stopIfTrue="1" operator="equal">
      <formula>"P-CR"</formula>
    </cfRule>
    <cfRule type="cellIs" dxfId="8144" priority="3086" stopIfTrue="1" operator="equal">
      <formula>"CR Pack"</formula>
    </cfRule>
    <cfRule type="cellIs" dxfId="8143" priority="3087" stopIfTrue="1" operator="equal">
      <formula>"WID new"</formula>
    </cfRule>
    <cfRule type="cellIs" dxfId="8142" priority="3088" stopIfTrue="1" operator="equal">
      <formula>"WID revised"</formula>
    </cfRule>
    <cfRule type="cellIs" dxfId="8141" priority="3089" stopIfTrue="1" operator="equal">
      <formula>"SID new"</formula>
    </cfRule>
    <cfRule type="cellIs" dxfId="8140" priority="3090" stopIfTrue="1" operator="equal">
      <formula>"SID revised"</formula>
    </cfRule>
  </conditionalFormatting>
  <conditionalFormatting sqref="F1015">
    <cfRule type="cellIs" dxfId="8139" priority="3073" stopIfTrue="1" operator="equal">
      <formula>"LS In"</formula>
    </cfRule>
    <cfRule type="cellIs" dxfId="8138" priority="3074" stopIfTrue="1" operator="equal">
      <formula>"LS OUT"</formula>
    </cfRule>
    <cfRule type="cellIs" dxfId="8137" priority="3075" stopIfTrue="1" operator="equal">
      <formula>"CR"</formula>
    </cfRule>
    <cfRule type="cellIs" dxfId="8136" priority="3076" stopIfTrue="1" operator="equal">
      <formula>"P-CR"</formula>
    </cfRule>
    <cfRule type="cellIs" dxfId="8135" priority="3077" stopIfTrue="1" operator="equal">
      <formula>"CR Pack"</formula>
    </cfRule>
    <cfRule type="cellIs" dxfId="8134" priority="3078" stopIfTrue="1" operator="equal">
      <formula>"WID new"</formula>
    </cfRule>
    <cfRule type="cellIs" dxfId="8133" priority="3079" stopIfTrue="1" operator="equal">
      <formula>"WID revised"</formula>
    </cfRule>
    <cfRule type="cellIs" dxfId="8132" priority="3080" stopIfTrue="1" operator="equal">
      <formula>"SID new"</formula>
    </cfRule>
    <cfRule type="cellIs" dxfId="8131" priority="3081" stopIfTrue="1" operator="equal">
      <formula>"SID revised"</formula>
    </cfRule>
  </conditionalFormatting>
  <conditionalFormatting sqref="F1304">
    <cfRule type="cellIs" dxfId="8130" priority="3064" stopIfTrue="1" operator="equal">
      <formula>"LS In"</formula>
    </cfRule>
    <cfRule type="cellIs" dxfId="8129" priority="3065" stopIfTrue="1" operator="equal">
      <formula>"LS OUT"</formula>
    </cfRule>
    <cfRule type="cellIs" dxfId="8128" priority="3066" stopIfTrue="1" operator="equal">
      <formula>"CR"</formula>
    </cfRule>
    <cfRule type="cellIs" dxfId="8127" priority="3067" stopIfTrue="1" operator="equal">
      <formula>"P-CR"</formula>
    </cfRule>
    <cfRule type="cellIs" dxfId="8126" priority="3068" stopIfTrue="1" operator="equal">
      <formula>"CR Pack"</formula>
    </cfRule>
    <cfRule type="cellIs" dxfId="8125" priority="3069" stopIfTrue="1" operator="equal">
      <formula>"WID new"</formula>
    </cfRule>
    <cfRule type="cellIs" dxfId="8124" priority="3070" stopIfTrue="1" operator="equal">
      <formula>"WID revised"</formula>
    </cfRule>
    <cfRule type="cellIs" dxfId="8123" priority="3071" stopIfTrue="1" operator="equal">
      <formula>"SID new"</formula>
    </cfRule>
    <cfRule type="cellIs" dxfId="8122" priority="3072" stopIfTrue="1" operator="equal">
      <formula>"SID revised"</formula>
    </cfRule>
  </conditionalFormatting>
  <conditionalFormatting sqref="F1306">
    <cfRule type="cellIs" dxfId="8121" priority="3055" stopIfTrue="1" operator="equal">
      <formula>"LS In"</formula>
    </cfRule>
    <cfRule type="cellIs" dxfId="8120" priority="3056" stopIfTrue="1" operator="equal">
      <formula>"LS OUT"</formula>
    </cfRule>
    <cfRule type="cellIs" dxfId="8119" priority="3057" stopIfTrue="1" operator="equal">
      <formula>"CR"</formula>
    </cfRule>
    <cfRule type="cellIs" dxfId="8118" priority="3058" stopIfTrue="1" operator="equal">
      <formula>"P-CR"</formula>
    </cfRule>
    <cfRule type="cellIs" dxfId="8117" priority="3059" stopIfTrue="1" operator="equal">
      <formula>"CR Pack"</formula>
    </cfRule>
    <cfRule type="cellIs" dxfId="8116" priority="3060" stopIfTrue="1" operator="equal">
      <formula>"WID new"</formula>
    </cfRule>
    <cfRule type="cellIs" dxfId="8115" priority="3061" stopIfTrue="1" operator="equal">
      <formula>"WID revised"</formula>
    </cfRule>
    <cfRule type="cellIs" dxfId="8114" priority="3062" stopIfTrue="1" operator="equal">
      <formula>"SID new"</formula>
    </cfRule>
    <cfRule type="cellIs" dxfId="8113" priority="3063" stopIfTrue="1" operator="equal">
      <formula>"SID revised"</formula>
    </cfRule>
  </conditionalFormatting>
  <conditionalFormatting sqref="F1309">
    <cfRule type="cellIs" dxfId="8112" priority="3046" stopIfTrue="1" operator="equal">
      <formula>"LS In"</formula>
    </cfRule>
    <cfRule type="cellIs" dxfId="8111" priority="3047" stopIfTrue="1" operator="equal">
      <formula>"LS OUT"</formula>
    </cfRule>
    <cfRule type="cellIs" dxfId="8110" priority="3048" stopIfTrue="1" operator="equal">
      <formula>"CR"</formula>
    </cfRule>
    <cfRule type="cellIs" dxfId="8109" priority="3049" stopIfTrue="1" operator="equal">
      <formula>"P-CR"</formula>
    </cfRule>
    <cfRule type="cellIs" dxfId="8108" priority="3050" stopIfTrue="1" operator="equal">
      <formula>"CR Pack"</formula>
    </cfRule>
    <cfRule type="cellIs" dxfId="8107" priority="3051" stopIfTrue="1" operator="equal">
      <formula>"WID new"</formula>
    </cfRule>
    <cfRule type="cellIs" dxfId="8106" priority="3052" stopIfTrue="1" operator="equal">
      <formula>"WID revised"</formula>
    </cfRule>
    <cfRule type="cellIs" dxfId="8105" priority="3053" stopIfTrue="1" operator="equal">
      <formula>"SID new"</formula>
    </cfRule>
    <cfRule type="cellIs" dxfId="8104" priority="3054" stopIfTrue="1" operator="equal">
      <formula>"SID revised"</formula>
    </cfRule>
  </conditionalFormatting>
  <conditionalFormatting sqref="F1311">
    <cfRule type="cellIs" dxfId="8103" priority="3037" stopIfTrue="1" operator="equal">
      <formula>"LS In"</formula>
    </cfRule>
    <cfRule type="cellIs" dxfId="8102" priority="3038" stopIfTrue="1" operator="equal">
      <formula>"LS OUT"</formula>
    </cfRule>
    <cfRule type="cellIs" dxfId="8101" priority="3039" stopIfTrue="1" operator="equal">
      <formula>"CR"</formula>
    </cfRule>
    <cfRule type="cellIs" dxfId="8100" priority="3040" stopIfTrue="1" operator="equal">
      <formula>"P-CR"</formula>
    </cfRule>
    <cfRule type="cellIs" dxfId="8099" priority="3041" stopIfTrue="1" operator="equal">
      <formula>"CR Pack"</formula>
    </cfRule>
    <cfRule type="cellIs" dxfId="8098" priority="3042" stopIfTrue="1" operator="equal">
      <formula>"WID new"</formula>
    </cfRule>
    <cfRule type="cellIs" dxfId="8097" priority="3043" stopIfTrue="1" operator="equal">
      <formula>"WID revised"</formula>
    </cfRule>
    <cfRule type="cellIs" dxfId="8096" priority="3044" stopIfTrue="1" operator="equal">
      <formula>"SID new"</formula>
    </cfRule>
    <cfRule type="cellIs" dxfId="8095" priority="3045" stopIfTrue="1" operator="equal">
      <formula>"SID revised"</formula>
    </cfRule>
  </conditionalFormatting>
  <conditionalFormatting sqref="F1312">
    <cfRule type="cellIs" dxfId="8094" priority="3028" stopIfTrue="1" operator="equal">
      <formula>"LS In"</formula>
    </cfRule>
    <cfRule type="cellIs" dxfId="8093" priority="3029" stopIfTrue="1" operator="equal">
      <formula>"LS OUT"</formula>
    </cfRule>
    <cfRule type="cellIs" dxfId="8092" priority="3030" stopIfTrue="1" operator="equal">
      <formula>"CR"</formula>
    </cfRule>
    <cfRule type="cellIs" dxfId="8091" priority="3031" stopIfTrue="1" operator="equal">
      <formula>"P-CR"</formula>
    </cfRule>
    <cfRule type="cellIs" dxfId="8090" priority="3032" stopIfTrue="1" operator="equal">
      <formula>"CR Pack"</formula>
    </cfRule>
    <cfRule type="cellIs" dxfId="8089" priority="3033" stopIfTrue="1" operator="equal">
      <formula>"WID new"</formula>
    </cfRule>
    <cfRule type="cellIs" dxfId="8088" priority="3034" stopIfTrue="1" operator="equal">
      <formula>"WID revised"</formula>
    </cfRule>
    <cfRule type="cellIs" dxfId="8087" priority="3035" stopIfTrue="1" operator="equal">
      <formula>"SID new"</formula>
    </cfRule>
    <cfRule type="cellIs" dxfId="8086" priority="3036" stopIfTrue="1" operator="equal">
      <formula>"SID revised"</formula>
    </cfRule>
  </conditionalFormatting>
  <conditionalFormatting sqref="F1313">
    <cfRule type="cellIs" dxfId="8085" priority="3019" stopIfTrue="1" operator="equal">
      <formula>"LS In"</formula>
    </cfRule>
    <cfRule type="cellIs" dxfId="8084" priority="3020" stopIfTrue="1" operator="equal">
      <formula>"LS OUT"</formula>
    </cfRule>
    <cfRule type="cellIs" dxfId="8083" priority="3021" stopIfTrue="1" operator="equal">
      <formula>"CR"</formula>
    </cfRule>
    <cfRule type="cellIs" dxfId="8082" priority="3022" stopIfTrue="1" operator="equal">
      <formula>"P-CR"</formula>
    </cfRule>
    <cfRule type="cellIs" dxfId="8081" priority="3023" stopIfTrue="1" operator="equal">
      <formula>"CR Pack"</formula>
    </cfRule>
    <cfRule type="cellIs" dxfId="8080" priority="3024" stopIfTrue="1" operator="equal">
      <formula>"WID new"</formula>
    </cfRule>
    <cfRule type="cellIs" dxfId="8079" priority="3025" stopIfTrue="1" operator="equal">
      <formula>"WID revised"</formula>
    </cfRule>
    <cfRule type="cellIs" dxfId="8078" priority="3026" stopIfTrue="1" operator="equal">
      <formula>"SID new"</formula>
    </cfRule>
    <cfRule type="cellIs" dxfId="8077" priority="3027" stopIfTrue="1" operator="equal">
      <formula>"SID revised"</formula>
    </cfRule>
  </conditionalFormatting>
  <conditionalFormatting sqref="F1314">
    <cfRule type="cellIs" dxfId="8076" priority="3010" stopIfTrue="1" operator="equal">
      <formula>"LS In"</formula>
    </cfRule>
    <cfRule type="cellIs" dxfId="8075" priority="3011" stopIfTrue="1" operator="equal">
      <formula>"LS OUT"</formula>
    </cfRule>
    <cfRule type="cellIs" dxfId="8074" priority="3012" stopIfTrue="1" operator="equal">
      <formula>"CR"</formula>
    </cfRule>
    <cfRule type="cellIs" dxfId="8073" priority="3013" stopIfTrue="1" operator="equal">
      <formula>"P-CR"</formula>
    </cfRule>
    <cfRule type="cellIs" dxfId="8072" priority="3014" stopIfTrue="1" operator="equal">
      <formula>"CR Pack"</formula>
    </cfRule>
    <cfRule type="cellIs" dxfId="8071" priority="3015" stopIfTrue="1" operator="equal">
      <formula>"WID new"</formula>
    </cfRule>
    <cfRule type="cellIs" dxfId="8070" priority="3016" stopIfTrue="1" operator="equal">
      <formula>"WID revised"</formula>
    </cfRule>
    <cfRule type="cellIs" dxfId="8069" priority="3017" stopIfTrue="1" operator="equal">
      <formula>"SID new"</formula>
    </cfRule>
    <cfRule type="cellIs" dxfId="8068" priority="3018" stopIfTrue="1" operator="equal">
      <formula>"SID revised"</formula>
    </cfRule>
  </conditionalFormatting>
  <conditionalFormatting sqref="F1315">
    <cfRule type="cellIs" dxfId="8067" priority="3001" stopIfTrue="1" operator="equal">
      <formula>"LS In"</formula>
    </cfRule>
    <cfRule type="cellIs" dxfId="8066" priority="3002" stopIfTrue="1" operator="equal">
      <formula>"LS OUT"</formula>
    </cfRule>
    <cfRule type="cellIs" dxfId="8065" priority="3003" stopIfTrue="1" operator="equal">
      <formula>"CR"</formula>
    </cfRule>
    <cfRule type="cellIs" dxfId="8064" priority="3004" stopIfTrue="1" operator="equal">
      <formula>"P-CR"</formula>
    </cfRule>
    <cfRule type="cellIs" dxfId="8063" priority="3005" stopIfTrue="1" operator="equal">
      <formula>"CR Pack"</formula>
    </cfRule>
    <cfRule type="cellIs" dxfId="8062" priority="3006" stopIfTrue="1" operator="equal">
      <formula>"WID new"</formula>
    </cfRule>
    <cfRule type="cellIs" dxfId="8061" priority="3007" stopIfTrue="1" operator="equal">
      <formula>"WID revised"</formula>
    </cfRule>
    <cfRule type="cellIs" dxfId="8060" priority="3008" stopIfTrue="1" operator="equal">
      <formula>"SID new"</formula>
    </cfRule>
    <cfRule type="cellIs" dxfId="8059" priority="3009" stopIfTrue="1" operator="equal">
      <formula>"SID revised"</formula>
    </cfRule>
  </conditionalFormatting>
  <conditionalFormatting sqref="F1316">
    <cfRule type="cellIs" dxfId="8058" priority="2992" stopIfTrue="1" operator="equal">
      <formula>"LS In"</formula>
    </cfRule>
    <cfRule type="cellIs" dxfId="8057" priority="2993" stopIfTrue="1" operator="equal">
      <formula>"LS OUT"</formula>
    </cfRule>
    <cfRule type="cellIs" dxfId="8056" priority="2994" stopIfTrue="1" operator="equal">
      <formula>"CR"</formula>
    </cfRule>
    <cfRule type="cellIs" dxfId="8055" priority="2995" stopIfTrue="1" operator="equal">
      <formula>"P-CR"</formula>
    </cfRule>
    <cfRule type="cellIs" dxfId="8054" priority="2996" stopIfTrue="1" operator="equal">
      <formula>"CR Pack"</formula>
    </cfRule>
    <cfRule type="cellIs" dxfId="8053" priority="2997" stopIfTrue="1" operator="equal">
      <formula>"WID new"</formula>
    </cfRule>
    <cfRule type="cellIs" dxfId="8052" priority="2998" stopIfTrue="1" operator="equal">
      <formula>"WID revised"</formula>
    </cfRule>
    <cfRule type="cellIs" dxfId="8051" priority="2999" stopIfTrue="1" operator="equal">
      <formula>"SID new"</formula>
    </cfRule>
    <cfRule type="cellIs" dxfId="8050" priority="3000" stopIfTrue="1" operator="equal">
      <formula>"SID revised"</formula>
    </cfRule>
  </conditionalFormatting>
  <conditionalFormatting sqref="F1318">
    <cfRule type="cellIs" dxfId="8049" priority="2983" stopIfTrue="1" operator="equal">
      <formula>"LS In"</formula>
    </cfRule>
    <cfRule type="cellIs" dxfId="8048" priority="2984" stopIfTrue="1" operator="equal">
      <formula>"LS OUT"</formula>
    </cfRule>
    <cfRule type="cellIs" dxfId="8047" priority="2985" stopIfTrue="1" operator="equal">
      <formula>"CR"</formula>
    </cfRule>
    <cfRule type="cellIs" dxfId="8046" priority="2986" stopIfTrue="1" operator="equal">
      <formula>"P-CR"</formula>
    </cfRule>
    <cfRule type="cellIs" dxfId="8045" priority="2987" stopIfTrue="1" operator="equal">
      <formula>"CR Pack"</formula>
    </cfRule>
    <cfRule type="cellIs" dxfId="8044" priority="2988" stopIfTrue="1" operator="equal">
      <formula>"WID new"</formula>
    </cfRule>
    <cfRule type="cellIs" dxfId="8043" priority="2989" stopIfTrue="1" operator="equal">
      <formula>"WID revised"</formula>
    </cfRule>
    <cfRule type="cellIs" dxfId="8042" priority="2990" stopIfTrue="1" operator="equal">
      <formula>"SID new"</formula>
    </cfRule>
    <cfRule type="cellIs" dxfId="8041" priority="2991" stopIfTrue="1" operator="equal">
      <formula>"SID revised"</formula>
    </cfRule>
  </conditionalFormatting>
  <conditionalFormatting sqref="F1319">
    <cfRule type="cellIs" dxfId="8040" priority="2974" stopIfTrue="1" operator="equal">
      <formula>"LS In"</formula>
    </cfRule>
    <cfRule type="cellIs" dxfId="8039" priority="2975" stopIfTrue="1" operator="equal">
      <formula>"LS OUT"</formula>
    </cfRule>
    <cfRule type="cellIs" dxfId="8038" priority="2976" stopIfTrue="1" operator="equal">
      <formula>"CR"</formula>
    </cfRule>
    <cfRule type="cellIs" dxfId="8037" priority="2977" stopIfTrue="1" operator="equal">
      <formula>"P-CR"</formula>
    </cfRule>
    <cfRule type="cellIs" dxfId="8036" priority="2978" stopIfTrue="1" operator="equal">
      <formula>"CR Pack"</formula>
    </cfRule>
    <cfRule type="cellIs" dxfId="8035" priority="2979" stopIfTrue="1" operator="equal">
      <formula>"WID new"</formula>
    </cfRule>
    <cfRule type="cellIs" dxfId="8034" priority="2980" stopIfTrue="1" operator="equal">
      <formula>"WID revised"</formula>
    </cfRule>
    <cfRule type="cellIs" dxfId="8033" priority="2981" stopIfTrue="1" operator="equal">
      <formula>"SID new"</formula>
    </cfRule>
    <cfRule type="cellIs" dxfId="8032" priority="2982" stopIfTrue="1" operator="equal">
      <formula>"SID revised"</formula>
    </cfRule>
  </conditionalFormatting>
  <conditionalFormatting sqref="F1320">
    <cfRule type="cellIs" dxfId="8031" priority="2965" stopIfTrue="1" operator="equal">
      <formula>"LS In"</formula>
    </cfRule>
    <cfRule type="cellIs" dxfId="8030" priority="2966" stopIfTrue="1" operator="equal">
      <formula>"LS OUT"</formula>
    </cfRule>
    <cfRule type="cellIs" dxfId="8029" priority="2967" stopIfTrue="1" operator="equal">
      <formula>"CR"</formula>
    </cfRule>
    <cfRule type="cellIs" dxfId="8028" priority="2968" stopIfTrue="1" operator="equal">
      <formula>"P-CR"</formula>
    </cfRule>
    <cfRule type="cellIs" dxfId="8027" priority="2969" stopIfTrue="1" operator="equal">
      <formula>"CR Pack"</formula>
    </cfRule>
    <cfRule type="cellIs" dxfId="8026" priority="2970" stopIfTrue="1" operator="equal">
      <formula>"WID new"</formula>
    </cfRule>
    <cfRule type="cellIs" dxfId="8025" priority="2971" stopIfTrue="1" operator="equal">
      <formula>"WID revised"</formula>
    </cfRule>
    <cfRule type="cellIs" dxfId="8024" priority="2972" stopIfTrue="1" operator="equal">
      <formula>"SID new"</formula>
    </cfRule>
    <cfRule type="cellIs" dxfId="8023" priority="2973" stopIfTrue="1" operator="equal">
      <formula>"SID revised"</formula>
    </cfRule>
  </conditionalFormatting>
  <conditionalFormatting sqref="F1321">
    <cfRule type="cellIs" dxfId="8022" priority="2956" stopIfTrue="1" operator="equal">
      <formula>"LS In"</formula>
    </cfRule>
    <cfRule type="cellIs" dxfId="8021" priority="2957" stopIfTrue="1" operator="equal">
      <formula>"LS OUT"</formula>
    </cfRule>
    <cfRule type="cellIs" dxfId="8020" priority="2958" stopIfTrue="1" operator="equal">
      <formula>"CR"</formula>
    </cfRule>
    <cfRule type="cellIs" dxfId="8019" priority="2959" stopIfTrue="1" operator="equal">
      <formula>"P-CR"</formula>
    </cfRule>
    <cfRule type="cellIs" dxfId="8018" priority="2960" stopIfTrue="1" operator="equal">
      <formula>"CR Pack"</formula>
    </cfRule>
    <cfRule type="cellIs" dxfId="8017" priority="2961" stopIfTrue="1" operator="equal">
      <formula>"WID new"</formula>
    </cfRule>
    <cfRule type="cellIs" dxfId="8016" priority="2962" stopIfTrue="1" operator="equal">
      <formula>"WID revised"</formula>
    </cfRule>
    <cfRule type="cellIs" dxfId="8015" priority="2963" stopIfTrue="1" operator="equal">
      <formula>"SID new"</formula>
    </cfRule>
    <cfRule type="cellIs" dxfId="8014" priority="2964" stopIfTrue="1" operator="equal">
      <formula>"SID revised"</formula>
    </cfRule>
  </conditionalFormatting>
  <conditionalFormatting sqref="F1323">
    <cfRule type="cellIs" dxfId="8013" priority="2947" stopIfTrue="1" operator="equal">
      <formula>"LS In"</formula>
    </cfRule>
    <cfRule type="cellIs" dxfId="8012" priority="2948" stopIfTrue="1" operator="equal">
      <formula>"LS OUT"</formula>
    </cfRule>
    <cfRule type="cellIs" dxfId="8011" priority="2949" stopIfTrue="1" operator="equal">
      <formula>"CR"</formula>
    </cfRule>
    <cfRule type="cellIs" dxfId="8010" priority="2950" stopIfTrue="1" operator="equal">
      <formula>"P-CR"</formula>
    </cfRule>
    <cfRule type="cellIs" dxfId="8009" priority="2951" stopIfTrue="1" operator="equal">
      <formula>"CR Pack"</formula>
    </cfRule>
    <cfRule type="cellIs" dxfId="8008" priority="2952" stopIfTrue="1" operator="equal">
      <formula>"WID new"</formula>
    </cfRule>
    <cfRule type="cellIs" dxfId="8007" priority="2953" stopIfTrue="1" operator="equal">
      <formula>"WID revised"</formula>
    </cfRule>
    <cfRule type="cellIs" dxfId="8006" priority="2954" stopIfTrue="1" operator="equal">
      <formula>"SID new"</formula>
    </cfRule>
    <cfRule type="cellIs" dxfId="8005" priority="2955" stopIfTrue="1" operator="equal">
      <formula>"SID revised"</formula>
    </cfRule>
  </conditionalFormatting>
  <conditionalFormatting sqref="F1325 F1319 F1321 F1323">
    <cfRule type="cellIs" dxfId="8004" priority="2938" stopIfTrue="1" operator="equal">
      <formula>"LS In"</formula>
    </cfRule>
    <cfRule type="cellIs" dxfId="8003" priority="2939" stopIfTrue="1" operator="equal">
      <formula>"LS OUT"</formula>
    </cfRule>
    <cfRule type="cellIs" dxfId="8002" priority="2940" stopIfTrue="1" operator="equal">
      <formula>"CR"</formula>
    </cfRule>
    <cfRule type="cellIs" dxfId="8001" priority="2941" stopIfTrue="1" operator="equal">
      <formula>"P-CR"</formula>
    </cfRule>
    <cfRule type="cellIs" dxfId="8000" priority="2942" stopIfTrue="1" operator="equal">
      <formula>"CR Pack"</formula>
    </cfRule>
    <cfRule type="cellIs" dxfId="7999" priority="2943" stopIfTrue="1" operator="equal">
      <formula>"WID new"</formula>
    </cfRule>
    <cfRule type="cellIs" dxfId="7998" priority="2944" stopIfTrue="1" operator="equal">
      <formula>"WID revised"</formula>
    </cfRule>
    <cfRule type="cellIs" dxfId="7997" priority="2945" stopIfTrue="1" operator="equal">
      <formula>"SID new"</formula>
    </cfRule>
    <cfRule type="cellIs" dxfId="7996" priority="2946" stopIfTrue="1" operator="equal">
      <formula>"SID revised"</formula>
    </cfRule>
  </conditionalFormatting>
  <conditionalFormatting sqref="F1326">
    <cfRule type="cellIs" dxfId="7995" priority="2929" stopIfTrue="1" operator="equal">
      <formula>"LS In"</formula>
    </cfRule>
    <cfRule type="cellIs" dxfId="7994" priority="2930" stopIfTrue="1" operator="equal">
      <formula>"LS OUT"</formula>
    </cfRule>
    <cfRule type="cellIs" dxfId="7993" priority="2931" stopIfTrue="1" operator="equal">
      <formula>"CR"</formula>
    </cfRule>
    <cfRule type="cellIs" dxfId="7992" priority="2932" stopIfTrue="1" operator="equal">
      <formula>"P-CR"</formula>
    </cfRule>
    <cfRule type="cellIs" dxfId="7991" priority="2933" stopIfTrue="1" operator="equal">
      <formula>"CR Pack"</formula>
    </cfRule>
    <cfRule type="cellIs" dxfId="7990" priority="2934" stopIfTrue="1" operator="equal">
      <formula>"WID new"</formula>
    </cfRule>
    <cfRule type="cellIs" dxfId="7989" priority="2935" stopIfTrue="1" operator="equal">
      <formula>"WID revised"</formula>
    </cfRule>
    <cfRule type="cellIs" dxfId="7988" priority="2936" stopIfTrue="1" operator="equal">
      <formula>"SID new"</formula>
    </cfRule>
    <cfRule type="cellIs" dxfId="7987" priority="2937" stopIfTrue="1" operator="equal">
      <formula>"SID revised"</formula>
    </cfRule>
  </conditionalFormatting>
  <conditionalFormatting sqref="F1327">
    <cfRule type="cellIs" dxfId="7986" priority="2920" stopIfTrue="1" operator="equal">
      <formula>"LS In"</formula>
    </cfRule>
    <cfRule type="cellIs" dxfId="7985" priority="2921" stopIfTrue="1" operator="equal">
      <formula>"LS OUT"</formula>
    </cfRule>
    <cfRule type="cellIs" dxfId="7984" priority="2922" stopIfTrue="1" operator="equal">
      <formula>"CR"</formula>
    </cfRule>
    <cfRule type="cellIs" dxfId="7983" priority="2923" stopIfTrue="1" operator="equal">
      <formula>"P-CR"</formula>
    </cfRule>
    <cfRule type="cellIs" dxfId="7982" priority="2924" stopIfTrue="1" operator="equal">
      <formula>"CR Pack"</formula>
    </cfRule>
    <cfRule type="cellIs" dxfId="7981" priority="2925" stopIfTrue="1" operator="equal">
      <formula>"WID new"</formula>
    </cfRule>
    <cfRule type="cellIs" dxfId="7980" priority="2926" stopIfTrue="1" operator="equal">
      <formula>"WID revised"</formula>
    </cfRule>
    <cfRule type="cellIs" dxfId="7979" priority="2927" stopIfTrue="1" operator="equal">
      <formula>"SID new"</formula>
    </cfRule>
    <cfRule type="cellIs" dxfId="7978" priority="2928" stopIfTrue="1" operator="equal">
      <formula>"SID revised"</formula>
    </cfRule>
  </conditionalFormatting>
  <conditionalFormatting sqref="F1328">
    <cfRule type="cellIs" dxfId="7977" priority="2911" stopIfTrue="1" operator="equal">
      <formula>"LS In"</formula>
    </cfRule>
    <cfRule type="cellIs" dxfId="7976" priority="2912" stopIfTrue="1" operator="equal">
      <formula>"LS OUT"</formula>
    </cfRule>
    <cfRule type="cellIs" dxfId="7975" priority="2913" stopIfTrue="1" operator="equal">
      <formula>"CR"</formula>
    </cfRule>
    <cfRule type="cellIs" dxfId="7974" priority="2914" stopIfTrue="1" operator="equal">
      <formula>"P-CR"</formula>
    </cfRule>
    <cfRule type="cellIs" dxfId="7973" priority="2915" stopIfTrue="1" operator="equal">
      <formula>"CR Pack"</formula>
    </cfRule>
    <cfRule type="cellIs" dxfId="7972" priority="2916" stopIfTrue="1" operator="equal">
      <formula>"WID new"</formula>
    </cfRule>
    <cfRule type="cellIs" dxfId="7971" priority="2917" stopIfTrue="1" operator="equal">
      <formula>"WID revised"</formula>
    </cfRule>
    <cfRule type="cellIs" dxfId="7970" priority="2918" stopIfTrue="1" operator="equal">
      <formula>"SID new"</formula>
    </cfRule>
    <cfRule type="cellIs" dxfId="7969" priority="2919" stopIfTrue="1" operator="equal">
      <formula>"SID revised"</formula>
    </cfRule>
  </conditionalFormatting>
  <conditionalFormatting sqref="F1329">
    <cfRule type="cellIs" dxfId="7968" priority="2902" stopIfTrue="1" operator="equal">
      <formula>"LS In"</formula>
    </cfRule>
    <cfRule type="cellIs" dxfId="7967" priority="2903" stopIfTrue="1" operator="equal">
      <formula>"LS OUT"</formula>
    </cfRule>
    <cfRule type="cellIs" dxfId="7966" priority="2904" stopIfTrue="1" operator="equal">
      <formula>"CR"</formula>
    </cfRule>
    <cfRule type="cellIs" dxfId="7965" priority="2905" stopIfTrue="1" operator="equal">
      <formula>"P-CR"</formula>
    </cfRule>
    <cfRule type="cellIs" dxfId="7964" priority="2906" stopIfTrue="1" operator="equal">
      <formula>"CR Pack"</formula>
    </cfRule>
    <cfRule type="cellIs" dxfId="7963" priority="2907" stopIfTrue="1" operator="equal">
      <formula>"WID new"</formula>
    </cfRule>
    <cfRule type="cellIs" dxfId="7962" priority="2908" stopIfTrue="1" operator="equal">
      <formula>"WID revised"</formula>
    </cfRule>
    <cfRule type="cellIs" dxfId="7961" priority="2909" stopIfTrue="1" operator="equal">
      <formula>"SID new"</formula>
    </cfRule>
    <cfRule type="cellIs" dxfId="7960" priority="2910" stopIfTrue="1" operator="equal">
      <formula>"SID revised"</formula>
    </cfRule>
  </conditionalFormatting>
  <conditionalFormatting sqref="F1330">
    <cfRule type="cellIs" dxfId="7959" priority="2893" stopIfTrue="1" operator="equal">
      <formula>"LS In"</formula>
    </cfRule>
    <cfRule type="cellIs" dxfId="7958" priority="2894" stopIfTrue="1" operator="equal">
      <formula>"LS OUT"</formula>
    </cfRule>
    <cfRule type="cellIs" dxfId="7957" priority="2895" stopIfTrue="1" operator="equal">
      <formula>"CR"</formula>
    </cfRule>
    <cfRule type="cellIs" dxfId="7956" priority="2896" stopIfTrue="1" operator="equal">
      <formula>"P-CR"</formula>
    </cfRule>
    <cfRule type="cellIs" dxfId="7955" priority="2897" stopIfTrue="1" operator="equal">
      <formula>"CR Pack"</formula>
    </cfRule>
    <cfRule type="cellIs" dxfId="7954" priority="2898" stopIfTrue="1" operator="equal">
      <formula>"WID new"</formula>
    </cfRule>
    <cfRule type="cellIs" dxfId="7953" priority="2899" stopIfTrue="1" operator="equal">
      <formula>"WID revised"</formula>
    </cfRule>
    <cfRule type="cellIs" dxfId="7952" priority="2900" stopIfTrue="1" operator="equal">
      <formula>"SID new"</formula>
    </cfRule>
    <cfRule type="cellIs" dxfId="7951" priority="2901" stopIfTrue="1" operator="equal">
      <formula>"SID revised"</formula>
    </cfRule>
  </conditionalFormatting>
  <conditionalFormatting sqref="F1331">
    <cfRule type="cellIs" dxfId="7950" priority="2884" stopIfTrue="1" operator="equal">
      <formula>"LS In"</formula>
    </cfRule>
    <cfRule type="cellIs" dxfId="7949" priority="2885" stopIfTrue="1" operator="equal">
      <formula>"LS OUT"</formula>
    </cfRule>
    <cfRule type="cellIs" dxfId="7948" priority="2886" stopIfTrue="1" operator="equal">
      <formula>"CR"</formula>
    </cfRule>
    <cfRule type="cellIs" dxfId="7947" priority="2887" stopIfTrue="1" operator="equal">
      <formula>"P-CR"</formula>
    </cfRule>
    <cfRule type="cellIs" dxfId="7946" priority="2888" stopIfTrue="1" operator="equal">
      <formula>"CR Pack"</formula>
    </cfRule>
    <cfRule type="cellIs" dxfId="7945" priority="2889" stopIfTrue="1" operator="equal">
      <formula>"WID new"</formula>
    </cfRule>
    <cfRule type="cellIs" dxfId="7944" priority="2890" stopIfTrue="1" operator="equal">
      <formula>"WID revised"</formula>
    </cfRule>
    <cfRule type="cellIs" dxfId="7943" priority="2891" stopIfTrue="1" operator="equal">
      <formula>"SID new"</formula>
    </cfRule>
    <cfRule type="cellIs" dxfId="7942" priority="2892" stopIfTrue="1" operator="equal">
      <formula>"SID revised"</formula>
    </cfRule>
  </conditionalFormatting>
  <conditionalFormatting sqref="F1334">
    <cfRule type="cellIs" dxfId="7941" priority="2875" stopIfTrue="1" operator="equal">
      <formula>"LS In"</formula>
    </cfRule>
    <cfRule type="cellIs" dxfId="7940" priority="2876" stopIfTrue="1" operator="equal">
      <formula>"LS OUT"</formula>
    </cfRule>
    <cfRule type="cellIs" dxfId="7939" priority="2877" stopIfTrue="1" operator="equal">
      <formula>"CR"</formula>
    </cfRule>
    <cfRule type="cellIs" dxfId="7938" priority="2878" stopIfTrue="1" operator="equal">
      <formula>"P-CR"</formula>
    </cfRule>
    <cfRule type="cellIs" dxfId="7937" priority="2879" stopIfTrue="1" operator="equal">
      <formula>"CR Pack"</formula>
    </cfRule>
    <cfRule type="cellIs" dxfId="7936" priority="2880" stopIfTrue="1" operator="equal">
      <formula>"WID new"</formula>
    </cfRule>
    <cfRule type="cellIs" dxfId="7935" priority="2881" stopIfTrue="1" operator="equal">
      <formula>"WID revised"</formula>
    </cfRule>
    <cfRule type="cellIs" dxfId="7934" priority="2882" stopIfTrue="1" operator="equal">
      <formula>"SID new"</formula>
    </cfRule>
    <cfRule type="cellIs" dxfId="7933" priority="2883" stopIfTrue="1" operator="equal">
      <formula>"SID revised"</formula>
    </cfRule>
  </conditionalFormatting>
  <conditionalFormatting sqref="F1335">
    <cfRule type="cellIs" dxfId="7932" priority="2866" stopIfTrue="1" operator="equal">
      <formula>"LS In"</formula>
    </cfRule>
    <cfRule type="cellIs" dxfId="7931" priority="2867" stopIfTrue="1" operator="equal">
      <formula>"LS OUT"</formula>
    </cfRule>
    <cfRule type="cellIs" dxfId="7930" priority="2868" stopIfTrue="1" operator="equal">
      <formula>"CR"</formula>
    </cfRule>
    <cfRule type="cellIs" dxfId="7929" priority="2869" stopIfTrue="1" operator="equal">
      <formula>"P-CR"</formula>
    </cfRule>
    <cfRule type="cellIs" dxfId="7928" priority="2870" stopIfTrue="1" operator="equal">
      <formula>"CR Pack"</formula>
    </cfRule>
    <cfRule type="cellIs" dxfId="7927" priority="2871" stopIfTrue="1" operator="equal">
      <formula>"WID new"</formula>
    </cfRule>
    <cfRule type="cellIs" dxfId="7926" priority="2872" stopIfTrue="1" operator="equal">
      <formula>"WID revised"</formula>
    </cfRule>
    <cfRule type="cellIs" dxfId="7925" priority="2873" stopIfTrue="1" operator="equal">
      <formula>"SID new"</formula>
    </cfRule>
    <cfRule type="cellIs" dxfId="7924" priority="2874" stopIfTrue="1" operator="equal">
      <formula>"SID revised"</formula>
    </cfRule>
  </conditionalFormatting>
  <conditionalFormatting sqref="F1357:F1368">
    <cfRule type="cellIs" dxfId="7923" priority="2857" stopIfTrue="1" operator="equal">
      <formula>"LS In"</formula>
    </cfRule>
    <cfRule type="cellIs" dxfId="7922" priority="2858" stopIfTrue="1" operator="equal">
      <formula>"LS OUT"</formula>
    </cfRule>
    <cfRule type="cellIs" dxfId="7921" priority="2859" stopIfTrue="1" operator="equal">
      <formula>"CR"</formula>
    </cfRule>
    <cfRule type="cellIs" dxfId="7920" priority="2860" stopIfTrue="1" operator="equal">
      <formula>"P-CR"</formula>
    </cfRule>
    <cfRule type="cellIs" dxfId="7919" priority="2861" stopIfTrue="1" operator="equal">
      <formula>"CR Pack"</formula>
    </cfRule>
    <cfRule type="cellIs" dxfId="7918" priority="2862" stopIfTrue="1" operator="equal">
      <formula>"WID new"</formula>
    </cfRule>
    <cfRule type="cellIs" dxfId="7917" priority="2863" stopIfTrue="1" operator="equal">
      <formula>"WID revised"</formula>
    </cfRule>
    <cfRule type="cellIs" dxfId="7916" priority="2864" stopIfTrue="1" operator="equal">
      <formula>"SID new"</formula>
    </cfRule>
    <cfRule type="cellIs" dxfId="7915" priority="2865" stopIfTrue="1" operator="equal">
      <formula>"SID revised"</formula>
    </cfRule>
  </conditionalFormatting>
  <conditionalFormatting sqref="F1360">
    <cfRule type="cellIs" dxfId="7914" priority="2848" stopIfTrue="1" operator="equal">
      <formula>"LS In"</formula>
    </cfRule>
    <cfRule type="cellIs" dxfId="7913" priority="2849" stopIfTrue="1" operator="equal">
      <formula>"LS OUT"</formula>
    </cfRule>
    <cfRule type="cellIs" dxfId="7912" priority="2850" stopIfTrue="1" operator="equal">
      <formula>"CR"</formula>
    </cfRule>
    <cfRule type="cellIs" dxfId="7911" priority="2851" stopIfTrue="1" operator="equal">
      <formula>"P-CR"</formula>
    </cfRule>
    <cfRule type="cellIs" dxfId="7910" priority="2852" stopIfTrue="1" operator="equal">
      <formula>"CR Pack"</formula>
    </cfRule>
    <cfRule type="cellIs" dxfId="7909" priority="2853" stopIfTrue="1" operator="equal">
      <formula>"WID new"</formula>
    </cfRule>
    <cfRule type="cellIs" dxfId="7908" priority="2854" stopIfTrue="1" operator="equal">
      <formula>"WID revised"</formula>
    </cfRule>
    <cfRule type="cellIs" dxfId="7907" priority="2855" stopIfTrue="1" operator="equal">
      <formula>"SID new"</formula>
    </cfRule>
    <cfRule type="cellIs" dxfId="7906" priority="2856" stopIfTrue="1" operator="equal">
      <formula>"SID revised"</formula>
    </cfRule>
  </conditionalFormatting>
  <conditionalFormatting sqref="F1361">
    <cfRule type="cellIs" dxfId="7905" priority="2839" stopIfTrue="1" operator="equal">
      <formula>"LS In"</formula>
    </cfRule>
    <cfRule type="cellIs" dxfId="7904" priority="2840" stopIfTrue="1" operator="equal">
      <formula>"LS OUT"</formula>
    </cfRule>
    <cfRule type="cellIs" dxfId="7903" priority="2841" stopIfTrue="1" operator="equal">
      <formula>"CR"</formula>
    </cfRule>
    <cfRule type="cellIs" dxfId="7902" priority="2842" stopIfTrue="1" operator="equal">
      <formula>"P-CR"</formula>
    </cfRule>
    <cfRule type="cellIs" dxfId="7901" priority="2843" stopIfTrue="1" operator="equal">
      <formula>"CR Pack"</formula>
    </cfRule>
    <cfRule type="cellIs" dxfId="7900" priority="2844" stopIfTrue="1" operator="equal">
      <formula>"WID new"</formula>
    </cfRule>
    <cfRule type="cellIs" dxfId="7899" priority="2845" stopIfTrue="1" operator="equal">
      <formula>"WID revised"</formula>
    </cfRule>
    <cfRule type="cellIs" dxfId="7898" priority="2846" stopIfTrue="1" operator="equal">
      <formula>"SID new"</formula>
    </cfRule>
    <cfRule type="cellIs" dxfId="7897" priority="2847" stopIfTrue="1" operator="equal">
      <formula>"SID revised"</formula>
    </cfRule>
  </conditionalFormatting>
  <conditionalFormatting sqref="F1362">
    <cfRule type="cellIs" dxfId="7896" priority="2830" stopIfTrue="1" operator="equal">
      <formula>"LS In"</formula>
    </cfRule>
    <cfRule type="cellIs" dxfId="7895" priority="2831" stopIfTrue="1" operator="equal">
      <formula>"LS OUT"</formula>
    </cfRule>
    <cfRule type="cellIs" dxfId="7894" priority="2832" stopIfTrue="1" operator="equal">
      <formula>"CR"</formula>
    </cfRule>
    <cfRule type="cellIs" dxfId="7893" priority="2833" stopIfTrue="1" operator="equal">
      <formula>"P-CR"</formula>
    </cfRule>
    <cfRule type="cellIs" dxfId="7892" priority="2834" stopIfTrue="1" operator="equal">
      <formula>"CR Pack"</formula>
    </cfRule>
    <cfRule type="cellIs" dxfId="7891" priority="2835" stopIfTrue="1" operator="equal">
      <formula>"WID new"</formula>
    </cfRule>
    <cfRule type="cellIs" dxfId="7890" priority="2836" stopIfTrue="1" operator="equal">
      <formula>"WID revised"</formula>
    </cfRule>
    <cfRule type="cellIs" dxfId="7889" priority="2837" stopIfTrue="1" operator="equal">
      <formula>"SID new"</formula>
    </cfRule>
    <cfRule type="cellIs" dxfId="7888" priority="2838" stopIfTrue="1" operator="equal">
      <formula>"SID revised"</formula>
    </cfRule>
  </conditionalFormatting>
  <conditionalFormatting sqref="F1363">
    <cfRule type="cellIs" dxfId="7887" priority="2821" stopIfTrue="1" operator="equal">
      <formula>"LS In"</formula>
    </cfRule>
    <cfRule type="cellIs" dxfId="7886" priority="2822" stopIfTrue="1" operator="equal">
      <formula>"LS OUT"</formula>
    </cfRule>
    <cfRule type="cellIs" dxfId="7885" priority="2823" stopIfTrue="1" operator="equal">
      <formula>"CR"</formula>
    </cfRule>
    <cfRule type="cellIs" dxfId="7884" priority="2824" stopIfTrue="1" operator="equal">
      <formula>"P-CR"</formula>
    </cfRule>
    <cfRule type="cellIs" dxfId="7883" priority="2825" stopIfTrue="1" operator="equal">
      <formula>"CR Pack"</formula>
    </cfRule>
    <cfRule type="cellIs" dxfId="7882" priority="2826" stopIfTrue="1" operator="equal">
      <formula>"WID new"</formula>
    </cfRule>
    <cfRule type="cellIs" dxfId="7881" priority="2827" stopIfTrue="1" operator="equal">
      <formula>"WID revised"</formula>
    </cfRule>
    <cfRule type="cellIs" dxfId="7880" priority="2828" stopIfTrue="1" operator="equal">
      <formula>"SID new"</formula>
    </cfRule>
    <cfRule type="cellIs" dxfId="7879" priority="2829" stopIfTrue="1" operator="equal">
      <formula>"SID revised"</formula>
    </cfRule>
  </conditionalFormatting>
  <conditionalFormatting sqref="F1376">
    <cfRule type="cellIs" dxfId="7878" priority="2812" stopIfTrue="1" operator="equal">
      <formula>"LS In"</formula>
    </cfRule>
    <cfRule type="cellIs" dxfId="7877" priority="2813" stopIfTrue="1" operator="equal">
      <formula>"LS OUT"</formula>
    </cfRule>
    <cfRule type="cellIs" dxfId="7876" priority="2814" stopIfTrue="1" operator="equal">
      <formula>"CR"</formula>
    </cfRule>
    <cfRule type="cellIs" dxfId="7875" priority="2815" stopIfTrue="1" operator="equal">
      <formula>"P-CR"</formula>
    </cfRule>
    <cfRule type="cellIs" dxfId="7874" priority="2816" stopIfTrue="1" operator="equal">
      <formula>"CR Pack"</formula>
    </cfRule>
    <cfRule type="cellIs" dxfId="7873" priority="2817" stopIfTrue="1" operator="equal">
      <formula>"WID new"</formula>
    </cfRule>
    <cfRule type="cellIs" dxfId="7872" priority="2818" stopIfTrue="1" operator="equal">
      <formula>"WID revised"</formula>
    </cfRule>
    <cfRule type="cellIs" dxfId="7871" priority="2819" stopIfTrue="1" operator="equal">
      <formula>"SID new"</formula>
    </cfRule>
    <cfRule type="cellIs" dxfId="7870" priority="2820" stopIfTrue="1" operator="equal">
      <formula>"SID revised"</formula>
    </cfRule>
  </conditionalFormatting>
  <conditionalFormatting sqref="F1377">
    <cfRule type="cellIs" dxfId="7869" priority="2803" stopIfTrue="1" operator="equal">
      <formula>"LS In"</formula>
    </cfRule>
    <cfRule type="cellIs" dxfId="7868" priority="2804" stopIfTrue="1" operator="equal">
      <formula>"LS OUT"</formula>
    </cfRule>
    <cfRule type="cellIs" dxfId="7867" priority="2805" stopIfTrue="1" operator="equal">
      <formula>"CR"</formula>
    </cfRule>
    <cfRule type="cellIs" dxfId="7866" priority="2806" stopIfTrue="1" operator="equal">
      <formula>"P-CR"</formula>
    </cfRule>
    <cfRule type="cellIs" dxfId="7865" priority="2807" stopIfTrue="1" operator="equal">
      <formula>"CR Pack"</formula>
    </cfRule>
    <cfRule type="cellIs" dxfId="7864" priority="2808" stopIfTrue="1" operator="equal">
      <formula>"WID new"</formula>
    </cfRule>
    <cfRule type="cellIs" dxfId="7863" priority="2809" stopIfTrue="1" operator="equal">
      <formula>"WID revised"</formula>
    </cfRule>
    <cfRule type="cellIs" dxfId="7862" priority="2810" stopIfTrue="1" operator="equal">
      <formula>"SID new"</formula>
    </cfRule>
    <cfRule type="cellIs" dxfId="7861" priority="2811" stopIfTrue="1" operator="equal">
      <formula>"SID revised"</formula>
    </cfRule>
  </conditionalFormatting>
  <conditionalFormatting sqref="F1247">
    <cfRule type="cellIs" dxfId="7860" priority="2794" stopIfTrue="1" operator="equal">
      <formula>"LS In"</formula>
    </cfRule>
    <cfRule type="cellIs" dxfId="7859" priority="2795" stopIfTrue="1" operator="equal">
      <formula>"LS OUT"</formula>
    </cfRule>
    <cfRule type="cellIs" dxfId="7858" priority="2796" stopIfTrue="1" operator="equal">
      <formula>"CR"</formula>
    </cfRule>
    <cfRule type="cellIs" dxfId="7857" priority="2797" stopIfTrue="1" operator="equal">
      <formula>"P-CR"</formula>
    </cfRule>
    <cfRule type="cellIs" dxfId="7856" priority="2798" stopIfTrue="1" operator="equal">
      <formula>"CR Pack"</formula>
    </cfRule>
    <cfRule type="cellIs" dxfId="7855" priority="2799" stopIfTrue="1" operator="equal">
      <formula>"WID new"</formula>
    </cfRule>
    <cfRule type="cellIs" dxfId="7854" priority="2800" stopIfTrue="1" operator="equal">
      <formula>"WID revised"</formula>
    </cfRule>
    <cfRule type="cellIs" dxfId="7853" priority="2801" stopIfTrue="1" operator="equal">
      <formula>"SID new"</formula>
    </cfRule>
    <cfRule type="cellIs" dxfId="7852" priority="2802" stopIfTrue="1" operator="equal">
      <formula>"SID revised"</formula>
    </cfRule>
  </conditionalFormatting>
  <conditionalFormatting sqref="F1248">
    <cfRule type="cellIs" dxfId="7851" priority="2785" stopIfTrue="1" operator="equal">
      <formula>"LS In"</formula>
    </cfRule>
    <cfRule type="cellIs" dxfId="7850" priority="2786" stopIfTrue="1" operator="equal">
      <formula>"LS OUT"</formula>
    </cfRule>
    <cfRule type="cellIs" dxfId="7849" priority="2787" stopIfTrue="1" operator="equal">
      <formula>"CR"</formula>
    </cfRule>
    <cfRule type="cellIs" dxfId="7848" priority="2788" stopIfTrue="1" operator="equal">
      <formula>"P-CR"</formula>
    </cfRule>
    <cfRule type="cellIs" dxfId="7847" priority="2789" stopIfTrue="1" operator="equal">
      <formula>"CR Pack"</formula>
    </cfRule>
    <cfRule type="cellIs" dxfId="7846" priority="2790" stopIfTrue="1" operator="equal">
      <formula>"WID new"</formula>
    </cfRule>
    <cfRule type="cellIs" dxfId="7845" priority="2791" stopIfTrue="1" operator="equal">
      <formula>"WID revised"</formula>
    </cfRule>
    <cfRule type="cellIs" dxfId="7844" priority="2792" stopIfTrue="1" operator="equal">
      <formula>"SID new"</formula>
    </cfRule>
    <cfRule type="cellIs" dxfId="7843" priority="2793" stopIfTrue="1" operator="equal">
      <formula>"SID revised"</formula>
    </cfRule>
  </conditionalFormatting>
  <conditionalFormatting sqref="F1392">
    <cfRule type="cellIs" dxfId="7842" priority="2776" stopIfTrue="1" operator="equal">
      <formula>"LS In"</formula>
    </cfRule>
    <cfRule type="cellIs" dxfId="7841" priority="2777" stopIfTrue="1" operator="equal">
      <formula>"LS OUT"</formula>
    </cfRule>
    <cfRule type="cellIs" dxfId="7840" priority="2778" stopIfTrue="1" operator="equal">
      <formula>"CR"</formula>
    </cfRule>
    <cfRule type="cellIs" dxfId="7839" priority="2779" stopIfTrue="1" operator="equal">
      <formula>"P-CR"</formula>
    </cfRule>
    <cfRule type="cellIs" dxfId="7838" priority="2780" stopIfTrue="1" operator="equal">
      <formula>"CR Pack"</formula>
    </cfRule>
    <cfRule type="cellIs" dxfId="7837" priority="2781" stopIfTrue="1" operator="equal">
      <formula>"WID new"</formula>
    </cfRule>
    <cfRule type="cellIs" dxfId="7836" priority="2782" stopIfTrue="1" operator="equal">
      <formula>"WID revised"</formula>
    </cfRule>
    <cfRule type="cellIs" dxfId="7835" priority="2783" stopIfTrue="1" operator="equal">
      <formula>"SID new"</formula>
    </cfRule>
    <cfRule type="cellIs" dxfId="7834" priority="2784" stopIfTrue="1" operator="equal">
      <formula>"SID revised"</formula>
    </cfRule>
  </conditionalFormatting>
  <conditionalFormatting sqref="F1394">
    <cfRule type="cellIs" dxfId="7833" priority="2767" stopIfTrue="1" operator="equal">
      <formula>"LS In"</formula>
    </cfRule>
    <cfRule type="cellIs" dxfId="7832" priority="2768" stopIfTrue="1" operator="equal">
      <formula>"LS OUT"</formula>
    </cfRule>
    <cfRule type="cellIs" dxfId="7831" priority="2769" stopIfTrue="1" operator="equal">
      <formula>"CR"</formula>
    </cfRule>
    <cfRule type="cellIs" dxfId="7830" priority="2770" stopIfTrue="1" operator="equal">
      <formula>"P-CR"</formula>
    </cfRule>
    <cfRule type="cellIs" dxfId="7829" priority="2771" stopIfTrue="1" operator="equal">
      <formula>"CR Pack"</formula>
    </cfRule>
    <cfRule type="cellIs" dxfId="7828" priority="2772" stopIfTrue="1" operator="equal">
      <formula>"WID new"</formula>
    </cfRule>
    <cfRule type="cellIs" dxfId="7827" priority="2773" stopIfTrue="1" operator="equal">
      <formula>"WID revised"</formula>
    </cfRule>
    <cfRule type="cellIs" dxfId="7826" priority="2774" stopIfTrue="1" operator="equal">
      <formula>"SID new"</formula>
    </cfRule>
    <cfRule type="cellIs" dxfId="7825" priority="2775" stopIfTrue="1" operator="equal">
      <formula>"SID revised"</formula>
    </cfRule>
  </conditionalFormatting>
  <conditionalFormatting sqref="F1035">
    <cfRule type="cellIs" dxfId="7824" priority="2758" stopIfTrue="1" operator="equal">
      <formula>"LS In"</formula>
    </cfRule>
    <cfRule type="cellIs" dxfId="7823" priority="2759" stopIfTrue="1" operator="equal">
      <formula>"LS OUT"</formula>
    </cfRule>
    <cfRule type="cellIs" dxfId="7822" priority="2760" stopIfTrue="1" operator="equal">
      <formula>"CR"</formula>
    </cfRule>
    <cfRule type="cellIs" dxfId="7821" priority="2761" stopIfTrue="1" operator="equal">
      <formula>"P-CR"</formula>
    </cfRule>
    <cfRule type="cellIs" dxfId="7820" priority="2762" stopIfTrue="1" operator="equal">
      <formula>"CR Pack"</formula>
    </cfRule>
    <cfRule type="cellIs" dxfId="7819" priority="2763" stopIfTrue="1" operator="equal">
      <formula>"WID new"</formula>
    </cfRule>
    <cfRule type="cellIs" dxfId="7818" priority="2764" stopIfTrue="1" operator="equal">
      <formula>"WID revised"</formula>
    </cfRule>
    <cfRule type="cellIs" dxfId="7817" priority="2765" stopIfTrue="1" operator="equal">
      <formula>"SID new"</formula>
    </cfRule>
    <cfRule type="cellIs" dxfId="7816" priority="2766" stopIfTrue="1" operator="equal">
      <formula>"SID revised"</formula>
    </cfRule>
  </conditionalFormatting>
  <conditionalFormatting sqref="F1349">
    <cfRule type="cellIs" dxfId="7815" priority="2749" stopIfTrue="1" operator="equal">
      <formula>"LS In"</formula>
    </cfRule>
    <cfRule type="cellIs" dxfId="7814" priority="2750" stopIfTrue="1" operator="equal">
      <formula>"LS OUT"</formula>
    </cfRule>
    <cfRule type="cellIs" dxfId="7813" priority="2751" stopIfTrue="1" operator="equal">
      <formula>"CR"</formula>
    </cfRule>
    <cfRule type="cellIs" dxfId="7812" priority="2752" stopIfTrue="1" operator="equal">
      <formula>"P-CR"</formula>
    </cfRule>
    <cfRule type="cellIs" dxfId="7811" priority="2753" stopIfTrue="1" operator="equal">
      <formula>"CR Pack"</formula>
    </cfRule>
    <cfRule type="cellIs" dxfId="7810" priority="2754" stopIfTrue="1" operator="equal">
      <formula>"WID new"</formula>
    </cfRule>
    <cfRule type="cellIs" dxfId="7809" priority="2755" stopIfTrue="1" operator="equal">
      <formula>"WID revised"</formula>
    </cfRule>
    <cfRule type="cellIs" dxfId="7808" priority="2756" stopIfTrue="1" operator="equal">
      <formula>"SID new"</formula>
    </cfRule>
    <cfRule type="cellIs" dxfId="7807" priority="2757" stopIfTrue="1" operator="equal">
      <formula>"SID revised"</formula>
    </cfRule>
  </conditionalFormatting>
  <conditionalFormatting sqref="F1229">
    <cfRule type="cellIs" dxfId="7806" priority="2740" stopIfTrue="1" operator="equal">
      <formula>"LS In"</formula>
    </cfRule>
    <cfRule type="cellIs" dxfId="7805" priority="2741" stopIfTrue="1" operator="equal">
      <formula>"LS OUT"</formula>
    </cfRule>
    <cfRule type="cellIs" dxfId="7804" priority="2742" stopIfTrue="1" operator="equal">
      <formula>"CR"</formula>
    </cfRule>
    <cfRule type="cellIs" dxfId="7803" priority="2743" stopIfTrue="1" operator="equal">
      <formula>"P-CR"</formula>
    </cfRule>
    <cfRule type="cellIs" dxfId="7802" priority="2744" stopIfTrue="1" operator="equal">
      <formula>"CR Pack"</formula>
    </cfRule>
    <cfRule type="cellIs" dxfId="7801" priority="2745" stopIfTrue="1" operator="equal">
      <formula>"WID new"</formula>
    </cfRule>
    <cfRule type="cellIs" dxfId="7800" priority="2746" stopIfTrue="1" operator="equal">
      <formula>"WID revised"</formula>
    </cfRule>
    <cfRule type="cellIs" dxfId="7799" priority="2747" stopIfTrue="1" operator="equal">
      <formula>"SID new"</formula>
    </cfRule>
    <cfRule type="cellIs" dxfId="7798" priority="2748" stopIfTrue="1" operator="equal">
      <formula>"SID revised"</formula>
    </cfRule>
  </conditionalFormatting>
  <conditionalFormatting sqref="F1230">
    <cfRule type="cellIs" dxfId="7797" priority="2731" stopIfTrue="1" operator="equal">
      <formula>"LS In"</formula>
    </cfRule>
    <cfRule type="cellIs" dxfId="7796" priority="2732" stopIfTrue="1" operator="equal">
      <formula>"LS OUT"</formula>
    </cfRule>
    <cfRule type="cellIs" dxfId="7795" priority="2733" stopIfTrue="1" operator="equal">
      <formula>"CR"</formula>
    </cfRule>
    <cfRule type="cellIs" dxfId="7794" priority="2734" stopIfTrue="1" operator="equal">
      <formula>"P-CR"</formula>
    </cfRule>
    <cfRule type="cellIs" dxfId="7793" priority="2735" stopIfTrue="1" operator="equal">
      <formula>"CR Pack"</formula>
    </cfRule>
    <cfRule type="cellIs" dxfId="7792" priority="2736" stopIfTrue="1" operator="equal">
      <formula>"WID new"</formula>
    </cfRule>
    <cfRule type="cellIs" dxfId="7791" priority="2737" stopIfTrue="1" operator="equal">
      <formula>"WID revised"</formula>
    </cfRule>
    <cfRule type="cellIs" dxfId="7790" priority="2738" stopIfTrue="1" operator="equal">
      <formula>"SID new"</formula>
    </cfRule>
    <cfRule type="cellIs" dxfId="7789" priority="2739" stopIfTrue="1" operator="equal">
      <formula>"SID revised"</formula>
    </cfRule>
  </conditionalFormatting>
  <conditionalFormatting sqref="F1404">
    <cfRule type="cellIs" dxfId="7788" priority="2722" stopIfTrue="1" operator="equal">
      <formula>"LS In"</formula>
    </cfRule>
    <cfRule type="cellIs" dxfId="7787" priority="2723" stopIfTrue="1" operator="equal">
      <formula>"LS OUT"</formula>
    </cfRule>
    <cfRule type="cellIs" dxfId="7786" priority="2724" stopIfTrue="1" operator="equal">
      <formula>"CR"</formula>
    </cfRule>
    <cfRule type="cellIs" dxfId="7785" priority="2725" stopIfTrue="1" operator="equal">
      <formula>"P-CR"</formula>
    </cfRule>
    <cfRule type="cellIs" dxfId="7784" priority="2726" stopIfTrue="1" operator="equal">
      <formula>"CR Pack"</formula>
    </cfRule>
    <cfRule type="cellIs" dxfId="7783" priority="2727" stopIfTrue="1" operator="equal">
      <formula>"WID new"</formula>
    </cfRule>
    <cfRule type="cellIs" dxfId="7782" priority="2728" stopIfTrue="1" operator="equal">
      <formula>"WID revised"</formula>
    </cfRule>
    <cfRule type="cellIs" dxfId="7781" priority="2729" stopIfTrue="1" operator="equal">
      <formula>"SID new"</formula>
    </cfRule>
    <cfRule type="cellIs" dxfId="7780" priority="2730" stopIfTrue="1" operator="equal">
      <formula>"SID revised"</formula>
    </cfRule>
  </conditionalFormatting>
  <conditionalFormatting sqref="F1404">
    <cfRule type="cellIs" dxfId="7779" priority="2713" stopIfTrue="1" operator="equal">
      <formula>"LS In"</formula>
    </cfRule>
    <cfRule type="cellIs" dxfId="7778" priority="2714" stopIfTrue="1" operator="equal">
      <formula>"LS OUT"</formula>
    </cfRule>
    <cfRule type="cellIs" dxfId="7777" priority="2715" stopIfTrue="1" operator="equal">
      <formula>"CR"</formula>
    </cfRule>
    <cfRule type="cellIs" dxfId="7776" priority="2716" stopIfTrue="1" operator="equal">
      <formula>"P-CR"</formula>
    </cfRule>
    <cfRule type="cellIs" dxfId="7775" priority="2717" stopIfTrue="1" operator="equal">
      <formula>"CR Pack"</formula>
    </cfRule>
    <cfRule type="cellIs" dxfId="7774" priority="2718" stopIfTrue="1" operator="equal">
      <formula>"WID new"</formula>
    </cfRule>
    <cfRule type="cellIs" dxfId="7773" priority="2719" stopIfTrue="1" operator="equal">
      <formula>"WID revised"</formula>
    </cfRule>
    <cfRule type="cellIs" dxfId="7772" priority="2720" stopIfTrue="1" operator="equal">
      <formula>"SID new"</formula>
    </cfRule>
    <cfRule type="cellIs" dxfId="7771" priority="2721" stopIfTrue="1" operator="equal">
      <formula>"SID revised"</formula>
    </cfRule>
  </conditionalFormatting>
  <conditionalFormatting sqref="F1407">
    <cfRule type="cellIs" dxfId="7770" priority="2704" stopIfTrue="1" operator="equal">
      <formula>"LS In"</formula>
    </cfRule>
    <cfRule type="cellIs" dxfId="7769" priority="2705" stopIfTrue="1" operator="equal">
      <formula>"LS OUT"</formula>
    </cfRule>
    <cfRule type="cellIs" dxfId="7768" priority="2706" stopIfTrue="1" operator="equal">
      <formula>"CR"</formula>
    </cfRule>
    <cfRule type="cellIs" dxfId="7767" priority="2707" stopIfTrue="1" operator="equal">
      <formula>"P-CR"</formula>
    </cfRule>
    <cfRule type="cellIs" dxfId="7766" priority="2708" stopIfTrue="1" operator="equal">
      <formula>"CR Pack"</formula>
    </cfRule>
    <cfRule type="cellIs" dxfId="7765" priority="2709" stopIfTrue="1" operator="equal">
      <formula>"WID new"</formula>
    </cfRule>
    <cfRule type="cellIs" dxfId="7764" priority="2710" stopIfTrue="1" operator="equal">
      <formula>"WID revised"</formula>
    </cfRule>
    <cfRule type="cellIs" dxfId="7763" priority="2711" stopIfTrue="1" operator="equal">
      <formula>"SID new"</formula>
    </cfRule>
    <cfRule type="cellIs" dxfId="7762" priority="2712" stopIfTrue="1" operator="equal">
      <formula>"SID revised"</formula>
    </cfRule>
  </conditionalFormatting>
  <conditionalFormatting sqref="F1408">
    <cfRule type="cellIs" dxfId="7761" priority="2695" stopIfTrue="1" operator="equal">
      <formula>"LS In"</formula>
    </cfRule>
    <cfRule type="cellIs" dxfId="7760" priority="2696" stopIfTrue="1" operator="equal">
      <formula>"LS OUT"</formula>
    </cfRule>
    <cfRule type="cellIs" dxfId="7759" priority="2697" stopIfTrue="1" operator="equal">
      <formula>"CR"</formula>
    </cfRule>
    <cfRule type="cellIs" dxfId="7758" priority="2698" stopIfTrue="1" operator="equal">
      <formula>"P-CR"</formula>
    </cfRule>
    <cfRule type="cellIs" dxfId="7757" priority="2699" stopIfTrue="1" operator="equal">
      <formula>"CR Pack"</formula>
    </cfRule>
    <cfRule type="cellIs" dxfId="7756" priority="2700" stopIfTrue="1" operator="equal">
      <formula>"WID new"</formula>
    </cfRule>
    <cfRule type="cellIs" dxfId="7755" priority="2701" stopIfTrue="1" operator="equal">
      <formula>"WID revised"</formula>
    </cfRule>
    <cfRule type="cellIs" dxfId="7754" priority="2702" stopIfTrue="1" operator="equal">
      <formula>"SID new"</formula>
    </cfRule>
    <cfRule type="cellIs" dxfId="7753" priority="2703" stopIfTrue="1" operator="equal">
      <formula>"SID revised"</formula>
    </cfRule>
  </conditionalFormatting>
  <conditionalFormatting sqref="F1412">
    <cfRule type="cellIs" dxfId="7752" priority="2686" stopIfTrue="1" operator="equal">
      <formula>"LS In"</formula>
    </cfRule>
    <cfRule type="cellIs" dxfId="7751" priority="2687" stopIfTrue="1" operator="equal">
      <formula>"LS OUT"</formula>
    </cfRule>
    <cfRule type="cellIs" dxfId="7750" priority="2688" stopIfTrue="1" operator="equal">
      <formula>"CR"</formula>
    </cfRule>
    <cfRule type="cellIs" dxfId="7749" priority="2689" stopIfTrue="1" operator="equal">
      <formula>"P-CR"</formula>
    </cfRule>
    <cfRule type="cellIs" dxfId="7748" priority="2690" stopIfTrue="1" operator="equal">
      <formula>"CR Pack"</formula>
    </cfRule>
    <cfRule type="cellIs" dxfId="7747" priority="2691" stopIfTrue="1" operator="equal">
      <formula>"WID new"</formula>
    </cfRule>
    <cfRule type="cellIs" dxfId="7746" priority="2692" stopIfTrue="1" operator="equal">
      <formula>"WID revised"</formula>
    </cfRule>
    <cfRule type="cellIs" dxfId="7745" priority="2693" stopIfTrue="1" operator="equal">
      <formula>"SID new"</formula>
    </cfRule>
    <cfRule type="cellIs" dxfId="7744" priority="2694" stopIfTrue="1" operator="equal">
      <formula>"SID revised"</formula>
    </cfRule>
  </conditionalFormatting>
  <conditionalFormatting sqref="F1413">
    <cfRule type="cellIs" dxfId="7743" priority="2677" stopIfTrue="1" operator="equal">
      <formula>"LS In"</formula>
    </cfRule>
    <cfRule type="cellIs" dxfId="7742" priority="2678" stopIfTrue="1" operator="equal">
      <formula>"LS OUT"</formula>
    </cfRule>
    <cfRule type="cellIs" dxfId="7741" priority="2679" stopIfTrue="1" operator="equal">
      <formula>"CR"</formula>
    </cfRule>
    <cfRule type="cellIs" dxfId="7740" priority="2680" stopIfTrue="1" operator="equal">
      <formula>"P-CR"</formula>
    </cfRule>
    <cfRule type="cellIs" dxfId="7739" priority="2681" stopIfTrue="1" operator="equal">
      <formula>"CR Pack"</formula>
    </cfRule>
    <cfRule type="cellIs" dxfId="7738" priority="2682" stopIfTrue="1" operator="equal">
      <formula>"WID new"</formula>
    </cfRule>
    <cfRule type="cellIs" dxfId="7737" priority="2683" stopIfTrue="1" operator="equal">
      <formula>"WID revised"</formula>
    </cfRule>
    <cfRule type="cellIs" dxfId="7736" priority="2684" stopIfTrue="1" operator="equal">
      <formula>"SID new"</formula>
    </cfRule>
    <cfRule type="cellIs" dxfId="7735" priority="2685" stopIfTrue="1" operator="equal">
      <formula>"SID revised"</formula>
    </cfRule>
  </conditionalFormatting>
  <conditionalFormatting sqref="F1414">
    <cfRule type="cellIs" dxfId="7734" priority="2668" stopIfTrue="1" operator="equal">
      <formula>"LS In"</formula>
    </cfRule>
    <cfRule type="cellIs" dxfId="7733" priority="2669" stopIfTrue="1" operator="equal">
      <formula>"LS OUT"</formula>
    </cfRule>
    <cfRule type="cellIs" dxfId="7732" priority="2670" stopIfTrue="1" operator="equal">
      <formula>"CR"</formula>
    </cfRule>
    <cfRule type="cellIs" dxfId="7731" priority="2671" stopIfTrue="1" operator="equal">
      <formula>"P-CR"</formula>
    </cfRule>
    <cfRule type="cellIs" dxfId="7730" priority="2672" stopIfTrue="1" operator="equal">
      <formula>"CR Pack"</formula>
    </cfRule>
    <cfRule type="cellIs" dxfId="7729" priority="2673" stopIfTrue="1" operator="equal">
      <formula>"WID new"</formula>
    </cfRule>
    <cfRule type="cellIs" dxfId="7728" priority="2674" stopIfTrue="1" operator="equal">
      <formula>"WID revised"</formula>
    </cfRule>
    <cfRule type="cellIs" dxfId="7727" priority="2675" stopIfTrue="1" operator="equal">
      <formula>"SID new"</formula>
    </cfRule>
    <cfRule type="cellIs" dxfId="7726" priority="2676" stopIfTrue="1" operator="equal">
      <formula>"SID revised"</formula>
    </cfRule>
  </conditionalFormatting>
  <conditionalFormatting sqref="F1420">
    <cfRule type="cellIs" dxfId="7725" priority="2659" stopIfTrue="1" operator="equal">
      <formula>"LS In"</formula>
    </cfRule>
    <cfRule type="cellIs" dxfId="7724" priority="2660" stopIfTrue="1" operator="equal">
      <formula>"LS OUT"</formula>
    </cfRule>
    <cfRule type="cellIs" dxfId="7723" priority="2661" stopIfTrue="1" operator="equal">
      <formula>"CR"</formula>
    </cfRule>
    <cfRule type="cellIs" dxfId="7722" priority="2662" stopIfTrue="1" operator="equal">
      <formula>"P-CR"</formula>
    </cfRule>
    <cfRule type="cellIs" dxfId="7721" priority="2663" stopIfTrue="1" operator="equal">
      <formula>"CR Pack"</formula>
    </cfRule>
    <cfRule type="cellIs" dxfId="7720" priority="2664" stopIfTrue="1" operator="equal">
      <formula>"WID new"</formula>
    </cfRule>
    <cfRule type="cellIs" dxfId="7719" priority="2665" stopIfTrue="1" operator="equal">
      <formula>"WID revised"</formula>
    </cfRule>
    <cfRule type="cellIs" dxfId="7718" priority="2666" stopIfTrue="1" operator="equal">
      <formula>"SID new"</formula>
    </cfRule>
    <cfRule type="cellIs" dxfId="7717" priority="2667" stopIfTrue="1" operator="equal">
      <formula>"SID revised"</formula>
    </cfRule>
  </conditionalFormatting>
  <conditionalFormatting sqref="F1422">
    <cfRule type="cellIs" dxfId="7716" priority="2650" stopIfTrue="1" operator="equal">
      <formula>"LS In"</formula>
    </cfRule>
    <cfRule type="cellIs" dxfId="7715" priority="2651" stopIfTrue="1" operator="equal">
      <formula>"LS OUT"</formula>
    </cfRule>
    <cfRule type="cellIs" dxfId="7714" priority="2652" stopIfTrue="1" operator="equal">
      <formula>"CR"</formula>
    </cfRule>
    <cfRule type="cellIs" dxfId="7713" priority="2653" stopIfTrue="1" operator="equal">
      <formula>"P-CR"</formula>
    </cfRule>
    <cfRule type="cellIs" dxfId="7712" priority="2654" stopIfTrue="1" operator="equal">
      <formula>"CR Pack"</formula>
    </cfRule>
    <cfRule type="cellIs" dxfId="7711" priority="2655" stopIfTrue="1" operator="equal">
      <formula>"WID new"</formula>
    </cfRule>
    <cfRule type="cellIs" dxfId="7710" priority="2656" stopIfTrue="1" operator="equal">
      <formula>"WID revised"</formula>
    </cfRule>
    <cfRule type="cellIs" dxfId="7709" priority="2657" stopIfTrue="1" operator="equal">
      <formula>"SID new"</formula>
    </cfRule>
    <cfRule type="cellIs" dxfId="7708" priority="2658" stopIfTrue="1" operator="equal">
      <formula>"SID revised"</formula>
    </cfRule>
  </conditionalFormatting>
  <conditionalFormatting sqref="F1425 F1420 F1422">
    <cfRule type="cellIs" dxfId="7707" priority="2641" stopIfTrue="1" operator="equal">
      <formula>"LS In"</formula>
    </cfRule>
    <cfRule type="cellIs" dxfId="7706" priority="2642" stopIfTrue="1" operator="equal">
      <formula>"LS OUT"</formula>
    </cfRule>
    <cfRule type="cellIs" dxfId="7705" priority="2643" stopIfTrue="1" operator="equal">
      <formula>"CR"</formula>
    </cfRule>
    <cfRule type="cellIs" dxfId="7704" priority="2644" stopIfTrue="1" operator="equal">
      <formula>"P-CR"</formula>
    </cfRule>
    <cfRule type="cellIs" dxfId="7703" priority="2645" stopIfTrue="1" operator="equal">
      <formula>"CR Pack"</formula>
    </cfRule>
    <cfRule type="cellIs" dxfId="7702" priority="2646" stopIfTrue="1" operator="equal">
      <formula>"WID new"</formula>
    </cfRule>
    <cfRule type="cellIs" dxfId="7701" priority="2647" stopIfTrue="1" operator="equal">
      <formula>"WID revised"</formula>
    </cfRule>
    <cfRule type="cellIs" dxfId="7700" priority="2648" stopIfTrue="1" operator="equal">
      <formula>"SID new"</formula>
    </cfRule>
    <cfRule type="cellIs" dxfId="7699" priority="2649" stopIfTrue="1" operator="equal">
      <formula>"SID revised"</formula>
    </cfRule>
  </conditionalFormatting>
  <conditionalFormatting sqref="F1425 F1420 F1422">
    <cfRule type="cellIs" dxfId="7698" priority="2632" stopIfTrue="1" operator="equal">
      <formula>"LS In"</formula>
    </cfRule>
    <cfRule type="cellIs" dxfId="7697" priority="2633" stopIfTrue="1" operator="equal">
      <formula>"LS OUT"</formula>
    </cfRule>
    <cfRule type="cellIs" dxfId="7696" priority="2634" stopIfTrue="1" operator="equal">
      <formula>"CR"</formula>
    </cfRule>
    <cfRule type="cellIs" dxfId="7695" priority="2635" stopIfTrue="1" operator="equal">
      <formula>"P-CR"</formula>
    </cfRule>
    <cfRule type="cellIs" dxfId="7694" priority="2636" stopIfTrue="1" operator="equal">
      <formula>"CR Pack"</formula>
    </cfRule>
    <cfRule type="cellIs" dxfId="7693" priority="2637" stopIfTrue="1" operator="equal">
      <formula>"WID new"</formula>
    </cfRule>
    <cfRule type="cellIs" dxfId="7692" priority="2638" stopIfTrue="1" operator="equal">
      <formula>"WID revised"</formula>
    </cfRule>
    <cfRule type="cellIs" dxfId="7691" priority="2639" stopIfTrue="1" operator="equal">
      <formula>"SID new"</formula>
    </cfRule>
    <cfRule type="cellIs" dxfId="7690" priority="2640" stopIfTrue="1" operator="equal">
      <formula>"SID revised"</formula>
    </cfRule>
  </conditionalFormatting>
  <conditionalFormatting sqref="F1427">
    <cfRule type="cellIs" dxfId="7689" priority="2623" stopIfTrue="1" operator="equal">
      <formula>"LS In"</formula>
    </cfRule>
    <cfRule type="cellIs" dxfId="7688" priority="2624" stopIfTrue="1" operator="equal">
      <formula>"LS OUT"</formula>
    </cfRule>
    <cfRule type="cellIs" dxfId="7687" priority="2625" stopIfTrue="1" operator="equal">
      <formula>"CR"</formula>
    </cfRule>
    <cfRule type="cellIs" dxfId="7686" priority="2626" stopIfTrue="1" operator="equal">
      <formula>"P-CR"</formula>
    </cfRule>
    <cfRule type="cellIs" dxfId="7685" priority="2627" stopIfTrue="1" operator="equal">
      <formula>"CR Pack"</formula>
    </cfRule>
    <cfRule type="cellIs" dxfId="7684" priority="2628" stopIfTrue="1" operator="equal">
      <formula>"WID new"</formula>
    </cfRule>
    <cfRule type="cellIs" dxfId="7683" priority="2629" stopIfTrue="1" operator="equal">
      <formula>"WID revised"</formula>
    </cfRule>
    <cfRule type="cellIs" dxfId="7682" priority="2630" stopIfTrue="1" operator="equal">
      <formula>"SID new"</formula>
    </cfRule>
    <cfRule type="cellIs" dxfId="7681" priority="2631" stopIfTrue="1" operator="equal">
      <formula>"SID revised"</formula>
    </cfRule>
  </conditionalFormatting>
  <conditionalFormatting sqref="F1426">
    <cfRule type="cellIs" dxfId="7680" priority="2614" stopIfTrue="1" operator="equal">
      <formula>"LS In"</formula>
    </cfRule>
    <cfRule type="cellIs" dxfId="7679" priority="2615" stopIfTrue="1" operator="equal">
      <formula>"LS OUT"</formula>
    </cfRule>
    <cfRule type="cellIs" dxfId="7678" priority="2616" stopIfTrue="1" operator="equal">
      <formula>"CR"</formula>
    </cfRule>
    <cfRule type="cellIs" dxfId="7677" priority="2617" stopIfTrue="1" operator="equal">
      <formula>"P-CR"</formula>
    </cfRule>
    <cfRule type="cellIs" dxfId="7676" priority="2618" stopIfTrue="1" operator="equal">
      <formula>"CR Pack"</formula>
    </cfRule>
    <cfRule type="cellIs" dxfId="7675" priority="2619" stopIfTrue="1" operator="equal">
      <formula>"WID new"</formula>
    </cfRule>
    <cfRule type="cellIs" dxfId="7674" priority="2620" stopIfTrue="1" operator="equal">
      <formula>"WID revised"</formula>
    </cfRule>
    <cfRule type="cellIs" dxfId="7673" priority="2621" stopIfTrue="1" operator="equal">
      <formula>"SID new"</formula>
    </cfRule>
    <cfRule type="cellIs" dxfId="7672" priority="2622" stopIfTrue="1" operator="equal">
      <formula>"SID revised"</formula>
    </cfRule>
  </conditionalFormatting>
  <conditionalFormatting sqref="F1429">
    <cfRule type="cellIs" dxfId="7671" priority="2605" stopIfTrue="1" operator="equal">
      <formula>"LS In"</formula>
    </cfRule>
    <cfRule type="cellIs" dxfId="7670" priority="2606" stopIfTrue="1" operator="equal">
      <formula>"LS OUT"</formula>
    </cfRule>
    <cfRule type="cellIs" dxfId="7669" priority="2607" stopIfTrue="1" operator="equal">
      <formula>"CR"</formula>
    </cfRule>
    <cfRule type="cellIs" dxfId="7668" priority="2608" stopIfTrue="1" operator="equal">
      <formula>"P-CR"</formula>
    </cfRule>
    <cfRule type="cellIs" dxfId="7667" priority="2609" stopIfTrue="1" operator="equal">
      <formula>"CR Pack"</formula>
    </cfRule>
    <cfRule type="cellIs" dxfId="7666" priority="2610" stopIfTrue="1" operator="equal">
      <formula>"WID new"</formula>
    </cfRule>
    <cfRule type="cellIs" dxfId="7665" priority="2611" stopIfTrue="1" operator="equal">
      <formula>"WID revised"</formula>
    </cfRule>
    <cfRule type="cellIs" dxfId="7664" priority="2612" stopIfTrue="1" operator="equal">
      <formula>"SID new"</formula>
    </cfRule>
    <cfRule type="cellIs" dxfId="7663" priority="2613" stopIfTrue="1" operator="equal">
      <formula>"SID revised"</formula>
    </cfRule>
  </conditionalFormatting>
  <conditionalFormatting sqref="F1432">
    <cfRule type="cellIs" dxfId="7662" priority="2596" stopIfTrue="1" operator="equal">
      <formula>"LS In"</formula>
    </cfRule>
    <cfRule type="cellIs" dxfId="7661" priority="2597" stopIfTrue="1" operator="equal">
      <formula>"LS OUT"</formula>
    </cfRule>
    <cfRule type="cellIs" dxfId="7660" priority="2598" stopIfTrue="1" operator="equal">
      <formula>"CR"</formula>
    </cfRule>
    <cfRule type="cellIs" dxfId="7659" priority="2599" stopIfTrue="1" operator="equal">
      <formula>"P-CR"</formula>
    </cfRule>
    <cfRule type="cellIs" dxfId="7658" priority="2600" stopIfTrue="1" operator="equal">
      <formula>"CR Pack"</formula>
    </cfRule>
    <cfRule type="cellIs" dxfId="7657" priority="2601" stopIfTrue="1" operator="equal">
      <formula>"WID new"</formula>
    </cfRule>
    <cfRule type="cellIs" dxfId="7656" priority="2602" stopIfTrue="1" operator="equal">
      <formula>"WID revised"</formula>
    </cfRule>
    <cfRule type="cellIs" dxfId="7655" priority="2603" stopIfTrue="1" operator="equal">
      <formula>"SID new"</formula>
    </cfRule>
    <cfRule type="cellIs" dxfId="7654" priority="2604" stopIfTrue="1" operator="equal">
      <formula>"SID revised"</formula>
    </cfRule>
  </conditionalFormatting>
  <conditionalFormatting sqref="F1433">
    <cfRule type="cellIs" dxfId="7653" priority="2587" stopIfTrue="1" operator="equal">
      <formula>"LS In"</formula>
    </cfRule>
    <cfRule type="cellIs" dxfId="7652" priority="2588" stopIfTrue="1" operator="equal">
      <formula>"LS OUT"</formula>
    </cfRule>
    <cfRule type="cellIs" dxfId="7651" priority="2589" stopIfTrue="1" operator="equal">
      <formula>"CR"</formula>
    </cfRule>
    <cfRule type="cellIs" dxfId="7650" priority="2590" stopIfTrue="1" operator="equal">
      <formula>"P-CR"</formula>
    </cfRule>
    <cfRule type="cellIs" dxfId="7649" priority="2591" stopIfTrue="1" operator="equal">
      <formula>"CR Pack"</formula>
    </cfRule>
    <cfRule type="cellIs" dxfId="7648" priority="2592" stopIfTrue="1" operator="equal">
      <formula>"WID new"</formula>
    </cfRule>
    <cfRule type="cellIs" dxfId="7647" priority="2593" stopIfTrue="1" operator="equal">
      <formula>"WID revised"</formula>
    </cfRule>
    <cfRule type="cellIs" dxfId="7646" priority="2594" stopIfTrue="1" operator="equal">
      <formula>"SID new"</formula>
    </cfRule>
    <cfRule type="cellIs" dxfId="7645" priority="2595" stopIfTrue="1" operator="equal">
      <formula>"SID revised"</formula>
    </cfRule>
  </conditionalFormatting>
  <conditionalFormatting sqref="F1434">
    <cfRule type="cellIs" dxfId="7644" priority="2578" stopIfTrue="1" operator="equal">
      <formula>"LS In"</formula>
    </cfRule>
    <cfRule type="cellIs" dxfId="7643" priority="2579" stopIfTrue="1" operator="equal">
      <formula>"LS OUT"</formula>
    </cfRule>
    <cfRule type="cellIs" dxfId="7642" priority="2580" stopIfTrue="1" operator="equal">
      <formula>"CR"</formula>
    </cfRule>
    <cfRule type="cellIs" dxfId="7641" priority="2581" stopIfTrue="1" operator="equal">
      <formula>"P-CR"</formula>
    </cfRule>
    <cfRule type="cellIs" dxfId="7640" priority="2582" stopIfTrue="1" operator="equal">
      <formula>"CR Pack"</formula>
    </cfRule>
    <cfRule type="cellIs" dxfId="7639" priority="2583" stopIfTrue="1" operator="equal">
      <formula>"WID new"</formula>
    </cfRule>
    <cfRule type="cellIs" dxfId="7638" priority="2584" stopIfTrue="1" operator="equal">
      <formula>"WID revised"</formula>
    </cfRule>
    <cfRule type="cellIs" dxfId="7637" priority="2585" stopIfTrue="1" operator="equal">
      <formula>"SID new"</formula>
    </cfRule>
    <cfRule type="cellIs" dxfId="7636" priority="2586" stopIfTrue="1" operator="equal">
      <formula>"SID revised"</formula>
    </cfRule>
  </conditionalFormatting>
  <conditionalFormatting sqref="F1436">
    <cfRule type="cellIs" dxfId="7635" priority="2569" stopIfTrue="1" operator="equal">
      <formula>"LS In"</formula>
    </cfRule>
    <cfRule type="cellIs" dxfId="7634" priority="2570" stopIfTrue="1" operator="equal">
      <formula>"LS OUT"</formula>
    </cfRule>
    <cfRule type="cellIs" dxfId="7633" priority="2571" stopIfTrue="1" operator="equal">
      <formula>"CR"</formula>
    </cfRule>
    <cfRule type="cellIs" dxfId="7632" priority="2572" stopIfTrue="1" operator="equal">
      <formula>"P-CR"</formula>
    </cfRule>
    <cfRule type="cellIs" dxfId="7631" priority="2573" stopIfTrue="1" operator="equal">
      <formula>"CR Pack"</formula>
    </cfRule>
    <cfRule type="cellIs" dxfId="7630" priority="2574" stopIfTrue="1" operator="equal">
      <formula>"WID new"</formula>
    </cfRule>
    <cfRule type="cellIs" dxfId="7629" priority="2575" stopIfTrue="1" operator="equal">
      <formula>"WID revised"</formula>
    </cfRule>
    <cfRule type="cellIs" dxfId="7628" priority="2576" stopIfTrue="1" operator="equal">
      <formula>"SID new"</formula>
    </cfRule>
    <cfRule type="cellIs" dxfId="7627" priority="2577" stopIfTrue="1" operator="equal">
      <formula>"SID revised"</formula>
    </cfRule>
  </conditionalFormatting>
  <conditionalFormatting sqref="F1440">
    <cfRule type="cellIs" dxfId="7626" priority="2560" stopIfTrue="1" operator="equal">
      <formula>"LS In"</formula>
    </cfRule>
    <cfRule type="cellIs" dxfId="7625" priority="2561" stopIfTrue="1" operator="equal">
      <formula>"LS OUT"</formula>
    </cfRule>
    <cfRule type="cellIs" dxfId="7624" priority="2562" stopIfTrue="1" operator="equal">
      <formula>"CR"</formula>
    </cfRule>
    <cfRule type="cellIs" dxfId="7623" priority="2563" stopIfTrue="1" operator="equal">
      <formula>"P-CR"</formula>
    </cfRule>
    <cfRule type="cellIs" dxfId="7622" priority="2564" stopIfTrue="1" operator="equal">
      <formula>"CR Pack"</formula>
    </cfRule>
    <cfRule type="cellIs" dxfId="7621" priority="2565" stopIfTrue="1" operator="equal">
      <formula>"WID new"</formula>
    </cfRule>
    <cfRule type="cellIs" dxfId="7620" priority="2566" stopIfTrue="1" operator="equal">
      <formula>"WID revised"</formula>
    </cfRule>
    <cfRule type="cellIs" dxfId="7619" priority="2567" stopIfTrue="1" operator="equal">
      <formula>"SID new"</formula>
    </cfRule>
    <cfRule type="cellIs" dxfId="7618" priority="2568" stopIfTrue="1" operator="equal">
      <formula>"SID revised"</formula>
    </cfRule>
  </conditionalFormatting>
  <conditionalFormatting sqref="F1444">
    <cfRule type="cellIs" dxfId="7617" priority="2551" stopIfTrue="1" operator="equal">
      <formula>"LS In"</formula>
    </cfRule>
    <cfRule type="cellIs" dxfId="7616" priority="2552" stopIfTrue="1" operator="equal">
      <formula>"LS OUT"</formula>
    </cfRule>
    <cfRule type="cellIs" dxfId="7615" priority="2553" stopIfTrue="1" operator="equal">
      <formula>"CR"</formula>
    </cfRule>
    <cfRule type="cellIs" dxfId="7614" priority="2554" stopIfTrue="1" operator="equal">
      <formula>"P-CR"</formula>
    </cfRule>
    <cfRule type="cellIs" dxfId="7613" priority="2555" stopIfTrue="1" operator="equal">
      <formula>"CR Pack"</formula>
    </cfRule>
    <cfRule type="cellIs" dxfId="7612" priority="2556" stopIfTrue="1" operator="equal">
      <formula>"WID new"</formula>
    </cfRule>
    <cfRule type="cellIs" dxfId="7611" priority="2557" stopIfTrue="1" operator="equal">
      <formula>"WID revised"</formula>
    </cfRule>
    <cfRule type="cellIs" dxfId="7610" priority="2558" stopIfTrue="1" operator="equal">
      <formula>"SID new"</formula>
    </cfRule>
    <cfRule type="cellIs" dxfId="7609" priority="2559" stopIfTrue="1" operator="equal">
      <formula>"SID revised"</formula>
    </cfRule>
  </conditionalFormatting>
  <conditionalFormatting sqref="F1445">
    <cfRule type="cellIs" dxfId="7608" priority="2542" stopIfTrue="1" operator="equal">
      <formula>"LS In"</formula>
    </cfRule>
    <cfRule type="cellIs" dxfId="7607" priority="2543" stopIfTrue="1" operator="equal">
      <formula>"LS OUT"</formula>
    </cfRule>
    <cfRule type="cellIs" dxfId="7606" priority="2544" stopIfTrue="1" operator="equal">
      <formula>"CR"</formula>
    </cfRule>
    <cfRule type="cellIs" dxfId="7605" priority="2545" stopIfTrue="1" operator="equal">
      <formula>"P-CR"</formula>
    </cfRule>
    <cfRule type="cellIs" dxfId="7604" priority="2546" stopIfTrue="1" operator="equal">
      <formula>"CR Pack"</formula>
    </cfRule>
    <cfRule type="cellIs" dxfId="7603" priority="2547" stopIfTrue="1" operator="equal">
      <formula>"WID new"</formula>
    </cfRule>
    <cfRule type="cellIs" dxfId="7602" priority="2548" stopIfTrue="1" operator="equal">
      <formula>"WID revised"</formula>
    </cfRule>
    <cfRule type="cellIs" dxfId="7601" priority="2549" stopIfTrue="1" operator="equal">
      <formula>"SID new"</formula>
    </cfRule>
    <cfRule type="cellIs" dxfId="7600" priority="2550" stopIfTrue="1" operator="equal">
      <formula>"SID revised"</formula>
    </cfRule>
  </conditionalFormatting>
  <conditionalFormatting sqref="F1445">
    <cfRule type="cellIs" dxfId="7599" priority="2533" stopIfTrue="1" operator="equal">
      <formula>"LS In"</formula>
    </cfRule>
    <cfRule type="cellIs" dxfId="7598" priority="2534" stopIfTrue="1" operator="equal">
      <formula>"LS OUT"</formula>
    </cfRule>
    <cfRule type="cellIs" dxfId="7597" priority="2535" stopIfTrue="1" operator="equal">
      <formula>"CR"</formula>
    </cfRule>
    <cfRule type="cellIs" dxfId="7596" priority="2536" stopIfTrue="1" operator="equal">
      <formula>"P-CR"</formula>
    </cfRule>
    <cfRule type="cellIs" dxfId="7595" priority="2537" stopIfTrue="1" operator="equal">
      <formula>"CR Pack"</formula>
    </cfRule>
    <cfRule type="cellIs" dxfId="7594" priority="2538" stopIfTrue="1" operator="equal">
      <formula>"WID new"</formula>
    </cfRule>
    <cfRule type="cellIs" dxfId="7593" priority="2539" stopIfTrue="1" operator="equal">
      <formula>"WID revised"</formula>
    </cfRule>
    <cfRule type="cellIs" dxfId="7592" priority="2540" stopIfTrue="1" operator="equal">
      <formula>"SID new"</formula>
    </cfRule>
    <cfRule type="cellIs" dxfId="7591" priority="2541" stopIfTrue="1" operator="equal">
      <formula>"SID revised"</formula>
    </cfRule>
  </conditionalFormatting>
  <conditionalFormatting sqref="F1446">
    <cfRule type="cellIs" dxfId="7590" priority="2524" stopIfTrue="1" operator="equal">
      <formula>"LS In"</formula>
    </cfRule>
    <cfRule type="cellIs" dxfId="7589" priority="2525" stopIfTrue="1" operator="equal">
      <formula>"LS OUT"</formula>
    </cfRule>
    <cfRule type="cellIs" dxfId="7588" priority="2526" stopIfTrue="1" operator="equal">
      <formula>"CR"</formula>
    </cfRule>
    <cfRule type="cellIs" dxfId="7587" priority="2527" stopIfTrue="1" operator="equal">
      <formula>"P-CR"</formula>
    </cfRule>
    <cfRule type="cellIs" dxfId="7586" priority="2528" stopIfTrue="1" operator="equal">
      <formula>"CR Pack"</formula>
    </cfRule>
    <cfRule type="cellIs" dxfId="7585" priority="2529" stopIfTrue="1" operator="equal">
      <formula>"WID new"</formula>
    </cfRule>
    <cfRule type="cellIs" dxfId="7584" priority="2530" stopIfTrue="1" operator="equal">
      <formula>"WID revised"</formula>
    </cfRule>
    <cfRule type="cellIs" dxfId="7583" priority="2531" stopIfTrue="1" operator="equal">
      <formula>"SID new"</formula>
    </cfRule>
    <cfRule type="cellIs" dxfId="7582" priority="2532" stopIfTrue="1" operator="equal">
      <formula>"SID revised"</formula>
    </cfRule>
  </conditionalFormatting>
  <conditionalFormatting sqref="F1447">
    <cfRule type="cellIs" dxfId="7581" priority="2515" stopIfTrue="1" operator="equal">
      <formula>"LS In"</formula>
    </cfRule>
    <cfRule type="cellIs" dxfId="7580" priority="2516" stopIfTrue="1" operator="equal">
      <formula>"LS OUT"</formula>
    </cfRule>
    <cfRule type="cellIs" dxfId="7579" priority="2517" stopIfTrue="1" operator="equal">
      <formula>"CR"</formula>
    </cfRule>
    <cfRule type="cellIs" dxfId="7578" priority="2518" stopIfTrue="1" operator="equal">
      <formula>"P-CR"</formula>
    </cfRule>
    <cfRule type="cellIs" dxfId="7577" priority="2519" stopIfTrue="1" operator="equal">
      <formula>"CR Pack"</formula>
    </cfRule>
    <cfRule type="cellIs" dxfId="7576" priority="2520" stopIfTrue="1" operator="equal">
      <formula>"WID new"</formula>
    </cfRule>
    <cfRule type="cellIs" dxfId="7575" priority="2521" stopIfTrue="1" operator="equal">
      <formula>"WID revised"</formula>
    </cfRule>
    <cfRule type="cellIs" dxfId="7574" priority="2522" stopIfTrue="1" operator="equal">
      <formula>"SID new"</formula>
    </cfRule>
    <cfRule type="cellIs" dxfId="7573" priority="2523" stopIfTrue="1" operator="equal">
      <formula>"SID revised"</formula>
    </cfRule>
  </conditionalFormatting>
  <conditionalFormatting sqref="F1449">
    <cfRule type="cellIs" dxfId="7572" priority="2506" stopIfTrue="1" operator="equal">
      <formula>"LS In"</formula>
    </cfRule>
    <cfRule type="cellIs" dxfId="7571" priority="2507" stopIfTrue="1" operator="equal">
      <formula>"LS OUT"</formula>
    </cfRule>
    <cfRule type="cellIs" dxfId="7570" priority="2508" stopIfTrue="1" operator="equal">
      <formula>"CR"</formula>
    </cfRule>
    <cfRule type="cellIs" dxfId="7569" priority="2509" stopIfTrue="1" operator="equal">
      <formula>"P-CR"</formula>
    </cfRule>
    <cfRule type="cellIs" dxfId="7568" priority="2510" stopIfTrue="1" operator="equal">
      <formula>"CR Pack"</formula>
    </cfRule>
    <cfRule type="cellIs" dxfId="7567" priority="2511" stopIfTrue="1" operator="equal">
      <formula>"WID new"</formula>
    </cfRule>
    <cfRule type="cellIs" dxfId="7566" priority="2512" stopIfTrue="1" operator="equal">
      <formula>"WID revised"</formula>
    </cfRule>
    <cfRule type="cellIs" dxfId="7565" priority="2513" stopIfTrue="1" operator="equal">
      <formula>"SID new"</formula>
    </cfRule>
    <cfRule type="cellIs" dxfId="7564" priority="2514" stopIfTrue="1" operator="equal">
      <formula>"SID revised"</formula>
    </cfRule>
  </conditionalFormatting>
  <conditionalFormatting sqref="F1450">
    <cfRule type="cellIs" dxfId="7563" priority="2497" stopIfTrue="1" operator="equal">
      <formula>"LS In"</formula>
    </cfRule>
    <cfRule type="cellIs" dxfId="7562" priority="2498" stopIfTrue="1" operator="equal">
      <formula>"LS OUT"</formula>
    </cfRule>
    <cfRule type="cellIs" dxfId="7561" priority="2499" stopIfTrue="1" operator="equal">
      <formula>"CR"</formula>
    </cfRule>
    <cfRule type="cellIs" dxfId="7560" priority="2500" stopIfTrue="1" operator="equal">
      <formula>"P-CR"</formula>
    </cfRule>
    <cfRule type="cellIs" dxfId="7559" priority="2501" stopIfTrue="1" operator="equal">
      <formula>"CR Pack"</formula>
    </cfRule>
    <cfRule type="cellIs" dxfId="7558" priority="2502" stopIfTrue="1" operator="equal">
      <formula>"WID new"</formula>
    </cfRule>
    <cfRule type="cellIs" dxfId="7557" priority="2503" stopIfTrue="1" operator="equal">
      <formula>"WID revised"</formula>
    </cfRule>
    <cfRule type="cellIs" dxfId="7556" priority="2504" stopIfTrue="1" operator="equal">
      <formula>"SID new"</formula>
    </cfRule>
    <cfRule type="cellIs" dxfId="7555" priority="2505" stopIfTrue="1" operator="equal">
      <formula>"SID revised"</formula>
    </cfRule>
  </conditionalFormatting>
  <conditionalFormatting sqref="F1450">
    <cfRule type="cellIs" dxfId="7554" priority="2488" stopIfTrue="1" operator="equal">
      <formula>"LS In"</formula>
    </cfRule>
    <cfRule type="cellIs" dxfId="7553" priority="2489" stopIfTrue="1" operator="equal">
      <formula>"LS OUT"</formula>
    </cfRule>
    <cfRule type="cellIs" dxfId="7552" priority="2490" stopIfTrue="1" operator="equal">
      <formula>"CR"</formula>
    </cfRule>
    <cfRule type="cellIs" dxfId="7551" priority="2491" stopIfTrue="1" operator="equal">
      <formula>"P-CR"</formula>
    </cfRule>
    <cfRule type="cellIs" dxfId="7550" priority="2492" stopIfTrue="1" operator="equal">
      <formula>"CR Pack"</formula>
    </cfRule>
    <cfRule type="cellIs" dxfId="7549" priority="2493" stopIfTrue="1" operator="equal">
      <formula>"WID new"</formula>
    </cfRule>
    <cfRule type="cellIs" dxfId="7548" priority="2494" stopIfTrue="1" operator="equal">
      <formula>"WID revised"</formula>
    </cfRule>
    <cfRule type="cellIs" dxfId="7547" priority="2495" stopIfTrue="1" operator="equal">
      <formula>"SID new"</formula>
    </cfRule>
    <cfRule type="cellIs" dxfId="7546" priority="2496" stopIfTrue="1" operator="equal">
      <formula>"SID revised"</formula>
    </cfRule>
  </conditionalFormatting>
  <conditionalFormatting sqref="P89:P3000">
    <cfRule type="containsText" dxfId="7545" priority="2486" stopIfTrue="1" operator="containsText" text="DUMMY">
      <formula>NOT(ISERROR(SEARCH("DUMMY",P89)))</formula>
    </cfRule>
    <cfRule type="cellIs" dxfId="7544" priority="2487" stopIfTrue="1" operator="equal">
      <formula>""</formula>
    </cfRule>
  </conditionalFormatting>
  <conditionalFormatting sqref="Q89:Q3000">
    <cfRule type="cellIs" dxfId="7543" priority="2484" stopIfTrue="1" operator="equal">
      <formula>""</formula>
    </cfRule>
    <cfRule type="cellIs" dxfId="7542" priority="2485" stopIfTrue="1" operator="equal">
      <formula>"-"</formula>
    </cfRule>
  </conditionalFormatting>
  <conditionalFormatting sqref="I89:I3000">
    <cfRule type="containsText" dxfId="7541" priority="2482" operator="containsText" text="...">
      <formula>NOT(ISERROR(SEARCH("...",I89)))</formula>
    </cfRule>
    <cfRule type="containsText" dxfId="7540" priority="2483" operator="containsText" text="~?">
      <formula>NOT(ISERROR(SEARCH("~?",I89)))</formula>
    </cfRule>
  </conditionalFormatting>
  <conditionalFormatting sqref="F89:F3000">
    <cfRule type="cellIs" dxfId="7539" priority="2473" stopIfTrue="1" operator="equal">
      <formula>"LS In"</formula>
    </cfRule>
    <cfRule type="cellIs" dxfId="7538" priority="2474" stopIfTrue="1" operator="equal">
      <formula>"LS OUT"</formula>
    </cfRule>
    <cfRule type="cellIs" dxfId="7537" priority="2475" stopIfTrue="1" operator="equal">
      <formula>"CR"</formula>
    </cfRule>
    <cfRule type="cellIs" dxfId="7536" priority="2476" stopIfTrue="1" operator="equal">
      <formula>"P-CR"</formula>
    </cfRule>
    <cfRule type="cellIs" dxfId="7535" priority="2477" stopIfTrue="1" operator="equal">
      <formula>"CR Pack"</formula>
    </cfRule>
    <cfRule type="cellIs" dxfId="7534" priority="2478" stopIfTrue="1" operator="equal">
      <formula>"WID new"</formula>
    </cfRule>
    <cfRule type="cellIs" dxfId="7533" priority="2479" stopIfTrue="1" operator="equal">
      <formula>"WID revised"</formula>
    </cfRule>
    <cfRule type="cellIs" dxfId="7532" priority="2480" stopIfTrue="1" operator="equal">
      <formula>"SID new"</formula>
    </cfRule>
    <cfRule type="cellIs" dxfId="7531" priority="2481" stopIfTrue="1" operator="equal">
      <formula>"SID revised"</formula>
    </cfRule>
  </conditionalFormatting>
  <conditionalFormatting sqref="F1309">
    <cfRule type="cellIs" dxfId="7530" priority="2464" stopIfTrue="1" operator="equal">
      <formula>"LS In"</formula>
    </cfRule>
    <cfRule type="cellIs" dxfId="7529" priority="2465" stopIfTrue="1" operator="equal">
      <formula>"LS OUT"</formula>
    </cfRule>
    <cfRule type="cellIs" dxfId="7528" priority="2466" stopIfTrue="1" operator="equal">
      <formula>"CR"</formula>
    </cfRule>
    <cfRule type="cellIs" dxfId="7527" priority="2467" stopIfTrue="1" operator="equal">
      <formula>"P-CR"</formula>
    </cfRule>
    <cfRule type="cellIs" dxfId="7526" priority="2468" stopIfTrue="1" operator="equal">
      <formula>"CR Pack"</formula>
    </cfRule>
    <cfRule type="cellIs" dxfId="7525" priority="2469" stopIfTrue="1" operator="equal">
      <formula>"WID new"</formula>
    </cfRule>
    <cfRule type="cellIs" dxfId="7524" priority="2470" stopIfTrue="1" operator="equal">
      <formula>"WID revised"</formula>
    </cfRule>
    <cfRule type="cellIs" dxfId="7523" priority="2471" stopIfTrue="1" operator="equal">
      <formula>"SID new"</formula>
    </cfRule>
    <cfRule type="cellIs" dxfId="7522" priority="2472" stopIfTrue="1" operator="equal">
      <formula>"SID revised"</formula>
    </cfRule>
  </conditionalFormatting>
  <conditionalFormatting sqref="F1327">
    <cfRule type="cellIs" dxfId="7521" priority="2455" stopIfTrue="1" operator="equal">
      <formula>"LS In"</formula>
    </cfRule>
    <cfRule type="cellIs" dxfId="7520" priority="2456" stopIfTrue="1" operator="equal">
      <formula>"LS OUT"</formula>
    </cfRule>
    <cfRule type="cellIs" dxfId="7519" priority="2457" stopIfTrue="1" operator="equal">
      <formula>"CR"</formula>
    </cfRule>
    <cfRule type="cellIs" dxfId="7518" priority="2458" stopIfTrue="1" operator="equal">
      <formula>"P-CR"</formula>
    </cfRule>
    <cfRule type="cellIs" dxfId="7517" priority="2459" stopIfTrue="1" operator="equal">
      <formula>"CR Pack"</formula>
    </cfRule>
    <cfRule type="cellIs" dxfId="7516" priority="2460" stopIfTrue="1" operator="equal">
      <formula>"WID new"</formula>
    </cfRule>
    <cfRule type="cellIs" dxfId="7515" priority="2461" stopIfTrue="1" operator="equal">
      <formula>"WID revised"</formula>
    </cfRule>
    <cfRule type="cellIs" dxfId="7514" priority="2462" stopIfTrue="1" operator="equal">
      <formula>"SID new"</formula>
    </cfRule>
    <cfRule type="cellIs" dxfId="7513" priority="2463" stopIfTrue="1" operator="equal">
      <formula>"SID revised"</formula>
    </cfRule>
  </conditionalFormatting>
  <conditionalFormatting sqref="F1332">
    <cfRule type="cellIs" dxfId="7512" priority="2446" stopIfTrue="1" operator="equal">
      <formula>"LS In"</formula>
    </cfRule>
    <cfRule type="cellIs" dxfId="7511" priority="2447" stopIfTrue="1" operator="equal">
      <formula>"LS OUT"</formula>
    </cfRule>
    <cfRule type="cellIs" dxfId="7510" priority="2448" stopIfTrue="1" operator="equal">
      <formula>"CR"</formula>
    </cfRule>
    <cfRule type="cellIs" dxfId="7509" priority="2449" stopIfTrue="1" operator="equal">
      <formula>"P-CR"</formula>
    </cfRule>
    <cfRule type="cellIs" dxfId="7508" priority="2450" stopIfTrue="1" operator="equal">
      <formula>"CR Pack"</formula>
    </cfRule>
    <cfRule type="cellIs" dxfId="7507" priority="2451" stopIfTrue="1" operator="equal">
      <formula>"WID new"</formula>
    </cfRule>
    <cfRule type="cellIs" dxfId="7506" priority="2452" stopIfTrue="1" operator="equal">
      <formula>"WID revised"</formula>
    </cfRule>
    <cfRule type="cellIs" dxfId="7505" priority="2453" stopIfTrue="1" operator="equal">
      <formula>"SID new"</formula>
    </cfRule>
    <cfRule type="cellIs" dxfId="7504" priority="2454" stopIfTrue="1" operator="equal">
      <formula>"SID revised"</formula>
    </cfRule>
  </conditionalFormatting>
  <conditionalFormatting sqref="F1336">
    <cfRule type="cellIs" dxfId="7503" priority="2437" stopIfTrue="1" operator="equal">
      <formula>"LS In"</formula>
    </cfRule>
    <cfRule type="cellIs" dxfId="7502" priority="2438" stopIfTrue="1" operator="equal">
      <formula>"LS OUT"</formula>
    </cfRule>
    <cfRule type="cellIs" dxfId="7501" priority="2439" stopIfTrue="1" operator="equal">
      <formula>"CR"</formula>
    </cfRule>
    <cfRule type="cellIs" dxfId="7500" priority="2440" stopIfTrue="1" operator="equal">
      <formula>"P-CR"</formula>
    </cfRule>
    <cfRule type="cellIs" dxfId="7499" priority="2441" stopIfTrue="1" operator="equal">
      <formula>"CR Pack"</formula>
    </cfRule>
    <cfRule type="cellIs" dxfId="7498" priority="2442" stopIfTrue="1" operator="equal">
      <formula>"WID new"</formula>
    </cfRule>
    <cfRule type="cellIs" dxfId="7497" priority="2443" stopIfTrue="1" operator="equal">
      <formula>"WID revised"</formula>
    </cfRule>
    <cfRule type="cellIs" dxfId="7496" priority="2444" stopIfTrue="1" operator="equal">
      <formula>"SID new"</formula>
    </cfRule>
    <cfRule type="cellIs" dxfId="7495" priority="2445" stopIfTrue="1" operator="equal">
      <formula>"SID revised"</formula>
    </cfRule>
  </conditionalFormatting>
  <conditionalFormatting sqref="F1336">
    <cfRule type="cellIs" dxfId="7494" priority="2428" stopIfTrue="1" operator="equal">
      <formula>"LS In"</formula>
    </cfRule>
    <cfRule type="cellIs" dxfId="7493" priority="2429" stopIfTrue="1" operator="equal">
      <formula>"LS OUT"</formula>
    </cfRule>
    <cfRule type="cellIs" dxfId="7492" priority="2430" stopIfTrue="1" operator="equal">
      <formula>"CR"</formula>
    </cfRule>
    <cfRule type="cellIs" dxfId="7491" priority="2431" stopIfTrue="1" operator="equal">
      <formula>"P-CR"</formula>
    </cfRule>
    <cfRule type="cellIs" dxfId="7490" priority="2432" stopIfTrue="1" operator="equal">
      <formula>"CR Pack"</formula>
    </cfRule>
    <cfRule type="cellIs" dxfId="7489" priority="2433" stopIfTrue="1" operator="equal">
      <formula>"WID new"</formula>
    </cfRule>
    <cfRule type="cellIs" dxfId="7488" priority="2434" stopIfTrue="1" operator="equal">
      <formula>"WID revised"</formula>
    </cfRule>
    <cfRule type="cellIs" dxfId="7487" priority="2435" stopIfTrue="1" operator="equal">
      <formula>"SID new"</formula>
    </cfRule>
    <cfRule type="cellIs" dxfId="7486" priority="2436" stopIfTrue="1" operator="equal">
      <formula>"SID revised"</formula>
    </cfRule>
  </conditionalFormatting>
  <conditionalFormatting sqref="F1337">
    <cfRule type="cellIs" dxfId="7485" priority="2419" stopIfTrue="1" operator="equal">
      <formula>"LS In"</formula>
    </cfRule>
    <cfRule type="cellIs" dxfId="7484" priority="2420" stopIfTrue="1" operator="equal">
      <formula>"LS OUT"</formula>
    </cfRule>
    <cfRule type="cellIs" dxfId="7483" priority="2421" stopIfTrue="1" operator="equal">
      <formula>"CR"</formula>
    </cfRule>
    <cfRule type="cellIs" dxfId="7482" priority="2422" stopIfTrue="1" operator="equal">
      <formula>"P-CR"</formula>
    </cfRule>
    <cfRule type="cellIs" dxfId="7481" priority="2423" stopIfTrue="1" operator="equal">
      <formula>"CR Pack"</formula>
    </cfRule>
    <cfRule type="cellIs" dxfId="7480" priority="2424" stopIfTrue="1" operator="equal">
      <formula>"WID new"</formula>
    </cfRule>
    <cfRule type="cellIs" dxfId="7479" priority="2425" stopIfTrue="1" operator="equal">
      <formula>"WID revised"</formula>
    </cfRule>
    <cfRule type="cellIs" dxfId="7478" priority="2426" stopIfTrue="1" operator="equal">
      <formula>"SID new"</formula>
    </cfRule>
    <cfRule type="cellIs" dxfId="7477" priority="2427" stopIfTrue="1" operator="equal">
      <formula>"SID revised"</formula>
    </cfRule>
  </conditionalFormatting>
  <conditionalFormatting sqref="F1337">
    <cfRule type="cellIs" dxfId="7476" priority="2410" stopIfTrue="1" operator="equal">
      <formula>"LS In"</formula>
    </cfRule>
    <cfRule type="cellIs" dxfId="7475" priority="2411" stopIfTrue="1" operator="equal">
      <formula>"LS OUT"</formula>
    </cfRule>
    <cfRule type="cellIs" dxfId="7474" priority="2412" stopIfTrue="1" operator="equal">
      <formula>"CR"</formula>
    </cfRule>
    <cfRule type="cellIs" dxfId="7473" priority="2413" stopIfTrue="1" operator="equal">
      <formula>"P-CR"</formula>
    </cfRule>
    <cfRule type="cellIs" dxfId="7472" priority="2414" stopIfTrue="1" operator="equal">
      <formula>"CR Pack"</formula>
    </cfRule>
    <cfRule type="cellIs" dxfId="7471" priority="2415" stopIfTrue="1" operator="equal">
      <formula>"WID new"</formula>
    </cfRule>
    <cfRule type="cellIs" dxfId="7470" priority="2416" stopIfTrue="1" operator="equal">
      <formula>"WID revised"</formula>
    </cfRule>
    <cfRule type="cellIs" dxfId="7469" priority="2417" stopIfTrue="1" operator="equal">
      <formula>"SID new"</formula>
    </cfRule>
    <cfRule type="cellIs" dxfId="7468" priority="2418" stopIfTrue="1" operator="equal">
      <formula>"SID revised"</formula>
    </cfRule>
  </conditionalFormatting>
  <conditionalFormatting sqref="F1338">
    <cfRule type="cellIs" dxfId="7467" priority="2401" stopIfTrue="1" operator="equal">
      <formula>"LS In"</formula>
    </cfRule>
    <cfRule type="cellIs" dxfId="7466" priority="2402" stopIfTrue="1" operator="equal">
      <formula>"LS OUT"</formula>
    </cfRule>
    <cfRule type="cellIs" dxfId="7465" priority="2403" stopIfTrue="1" operator="equal">
      <formula>"CR"</formula>
    </cfRule>
    <cfRule type="cellIs" dxfId="7464" priority="2404" stopIfTrue="1" operator="equal">
      <formula>"P-CR"</formula>
    </cfRule>
    <cfRule type="cellIs" dxfId="7463" priority="2405" stopIfTrue="1" operator="equal">
      <formula>"CR Pack"</formula>
    </cfRule>
    <cfRule type="cellIs" dxfId="7462" priority="2406" stopIfTrue="1" operator="equal">
      <formula>"WID new"</formula>
    </cfRule>
    <cfRule type="cellIs" dxfId="7461" priority="2407" stopIfTrue="1" operator="equal">
      <formula>"WID revised"</formula>
    </cfRule>
    <cfRule type="cellIs" dxfId="7460" priority="2408" stopIfTrue="1" operator="equal">
      <formula>"SID new"</formula>
    </cfRule>
    <cfRule type="cellIs" dxfId="7459" priority="2409" stopIfTrue="1" operator="equal">
      <formula>"SID revised"</formula>
    </cfRule>
  </conditionalFormatting>
  <conditionalFormatting sqref="F1339">
    <cfRule type="cellIs" dxfId="7458" priority="2392" stopIfTrue="1" operator="equal">
      <formula>"LS In"</formula>
    </cfRule>
    <cfRule type="cellIs" dxfId="7457" priority="2393" stopIfTrue="1" operator="equal">
      <formula>"LS OUT"</formula>
    </cfRule>
    <cfRule type="cellIs" dxfId="7456" priority="2394" stopIfTrue="1" operator="equal">
      <formula>"CR"</formula>
    </cfRule>
    <cfRule type="cellIs" dxfId="7455" priority="2395" stopIfTrue="1" operator="equal">
      <formula>"P-CR"</formula>
    </cfRule>
    <cfRule type="cellIs" dxfId="7454" priority="2396" stopIfTrue="1" operator="equal">
      <formula>"CR Pack"</formula>
    </cfRule>
    <cfRule type="cellIs" dxfId="7453" priority="2397" stopIfTrue="1" operator="equal">
      <formula>"WID new"</formula>
    </cfRule>
    <cfRule type="cellIs" dxfId="7452" priority="2398" stopIfTrue="1" operator="equal">
      <formula>"WID revised"</formula>
    </cfRule>
    <cfRule type="cellIs" dxfId="7451" priority="2399" stopIfTrue="1" operator="equal">
      <formula>"SID new"</formula>
    </cfRule>
    <cfRule type="cellIs" dxfId="7450" priority="2400" stopIfTrue="1" operator="equal">
      <formula>"SID revised"</formula>
    </cfRule>
  </conditionalFormatting>
  <conditionalFormatting sqref="F1339">
    <cfRule type="cellIs" dxfId="7449" priority="2383" stopIfTrue="1" operator="equal">
      <formula>"LS In"</formula>
    </cfRule>
    <cfRule type="cellIs" dxfId="7448" priority="2384" stopIfTrue="1" operator="equal">
      <formula>"LS OUT"</formula>
    </cfRule>
    <cfRule type="cellIs" dxfId="7447" priority="2385" stopIfTrue="1" operator="equal">
      <formula>"CR"</formula>
    </cfRule>
    <cfRule type="cellIs" dxfId="7446" priority="2386" stopIfTrue="1" operator="equal">
      <formula>"P-CR"</formula>
    </cfRule>
    <cfRule type="cellIs" dxfId="7445" priority="2387" stopIfTrue="1" operator="equal">
      <formula>"CR Pack"</formula>
    </cfRule>
    <cfRule type="cellIs" dxfId="7444" priority="2388" stopIfTrue="1" operator="equal">
      <formula>"WID new"</formula>
    </cfRule>
    <cfRule type="cellIs" dxfId="7443" priority="2389" stopIfTrue="1" operator="equal">
      <formula>"WID revised"</formula>
    </cfRule>
    <cfRule type="cellIs" dxfId="7442" priority="2390" stopIfTrue="1" operator="equal">
      <formula>"SID new"</formula>
    </cfRule>
    <cfRule type="cellIs" dxfId="7441" priority="2391" stopIfTrue="1" operator="equal">
      <formula>"SID revised"</formula>
    </cfRule>
  </conditionalFormatting>
  <conditionalFormatting sqref="F1345">
    <cfRule type="cellIs" dxfId="7440" priority="2374" stopIfTrue="1" operator="equal">
      <formula>"LS In"</formula>
    </cfRule>
    <cfRule type="cellIs" dxfId="7439" priority="2375" stopIfTrue="1" operator="equal">
      <formula>"LS OUT"</formula>
    </cfRule>
    <cfRule type="cellIs" dxfId="7438" priority="2376" stopIfTrue="1" operator="equal">
      <formula>"CR"</formula>
    </cfRule>
    <cfRule type="cellIs" dxfId="7437" priority="2377" stopIfTrue="1" operator="equal">
      <formula>"P-CR"</formula>
    </cfRule>
    <cfRule type="cellIs" dxfId="7436" priority="2378" stopIfTrue="1" operator="equal">
      <formula>"CR Pack"</formula>
    </cfRule>
    <cfRule type="cellIs" dxfId="7435" priority="2379" stopIfTrue="1" operator="equal">
      <formula>"WID new"</formula>
    </cfRule>
    <cfRule type="cellIs" dxfId="7434" priority="2380" stopIfTrue="1" operator="equal">
      <formula>"WID revised"</formula>
    </cfRule>
    <cfRule type="cellIs" dxfId="7433" priority="2381" stopIfTrue="1" operator="equal">
      <formula>"SID new"</formula>
    </cfRule>
    <cfRule type="cellIs" dxfId="7432" priority="2382" stopIfTrue="1" operator="equal">
      <formula>"SID revised"</formula>
    </cfRule>
  </conditionalFormatting>
  <conditionalFormatting sqref="F1399">
    <cfRule type="cellIs" dxfId="7431" priority="2365" stopIfTrue="1" operator="equal">
      <formula>"LS In"</formula>
    </cfRule>
    <cfRule type="cellIs" dxfId="7430" priority="2366" stopIfTrue="1" operator="equal">
      <formula>"LS OUT"</formula>
    </cfRule>
    <cfRule type="cellIs" dxfId="7429" priority="2367" stopIfTrue="1" operator="equal">
      <formula>"CR"</formula>
    </cfRule>
    <cfRule type="cellIs" dxfId="7428" priority="2368" stopIfTrue="1" operator="equal">
      <formula>"P-CR"</formula>
    </cfRule>
    <cfRule type="cellIs" dxfId="7427" priority="2369" stopIfTrue="1" operator="equal">
      <formula>"CR Pack"</formula>
    </cfRule>
    <cfRule type="cellIs" dxfId="7426" priority="2370" stopIfTrue="1" operator="equal">
      <formula>"WID new"</formula>
    </cfRule>
    <cfRule type="cellIs" dxfId="7425" priority="2371" stopIfTrue="1" operator="equal">
      <formula>"WID revised"</formula>
    </cfRule>
    <cfRule type="cellIs" dxfId="7424" priority="2372" stopIfTrue="1" operator="equal">
      <formula>"SID new"</formula>
    </cfRule>
    <cfRule type="cellIs" dxfId="7423" priority="2373" stopIfTrue="1" operator="equal">
      <formula>"SID revised"</formula>
    </cfRule>
  </conditionalFormatting>
  <conditionalFormatting sqref="F1401">
    <cfRule type="cellIs" dxfId="7422" priority="2356" stopIfTrue="1" operator="equal">
      <formula>"LS In"</formula>
    </cfRule>
    <cfRule type="cellIs" dxfId="7421" priority="2357" stopIfTrue="1" operator="equal">
      <formula>"LS OUT"</formula>
    </cfRule>
    <cfRule type="cellIs" dxfId="7420" priority="2358" stopIfTrue="1" operator="equal">
      <formula>"CR"</formula>
    </cfRule>
    <cfRule type="cellIs" dxfId="7419" priority="2359" stopIfTrue="1" operator="equal">
      <formula>"P-CR"</formula>
    </cfRule>
    <cfRule type="cellIs" dxfId="7418" priority="2360" stopIfTrue="1" operator="equal">
      <formula>"CR Pack"</formula>
    </cfRule>
    <cfRule type="cellIs" dxfId="7417" priority="2361" stopIfTrue="1" operator="equal">
      <formula>"WID new"</formula>
    </cfRule>
    <cfRule type="cellIs" dxfId="7416" priority="2362" stopIfTrue="1" operator="equal">
      <formula>"WID revised"</formula>
    </cfRule>
    <cfRule type="cellIs" dxfId="7415" priority="2363" stopIfTrue="1" operator="equal">
      <formula>"SID new"</formula>
    </cfRule>
    <cfRule type="cellIs" dxfId="7414" priority="2364" stopIfTrue="1" operator="equal">
      <formula>"SID revised"</formula>
    </cfRule>
  </conditionalFormatting>
  <conditionalFormatting sqref="F1401">
    <cfRule type="cellIs" dxfId="7413" priority="2347" stopIfTrue="1" operator="equal">
      <formula>"LS In"</formula>
    </cfRule>
    <cfRule type="cellIs" dxfId="7412" priority="2348" stopIfTrue="1" operator="equal">
      <formula>"LS OUT"</formula>
    </cfRule>
    <cfRule type="cellIs" dxfId="7411" priority="2349" stopIfTrue="1" operator="equal">
      <formula>"CR"</formula>
    </cfRule>
    <cfRule type="cellIs" dxfId="7410" priority="2350" stopIfTrue="1" operator="equal">
      <formula>"P-CR"</formula>
    </cfRule>
    <cfRule type="cellIs" dxfId="7409" priority="2351" stopIfTrue="1" operator="equal">
      <formula>"CR Pack"</formula>
    </cfRule>
    <cfRule type="cellIs" dxfId="7408" priority="2352" stopIfTrue="1" operator="equal">
      <formula>"WID new"</formula>
    </cfRule>
    <cfRule type="cellIs" dxfId="7407" priority="2353" stopIfTrue="1" operator="equal">
      <formula>"WID revised"</formula>
    </cfRule>
    <cfRule type="cellIs" dxfId="7406" priority="2354" stopIfTrue="1" operator="equal">
      <formula>"SID new"</formula>
    </cfRule>
    <cfRule type="cellIs" dxfId="7405" priority="2355" stopIfTrue="1" operator="equal">
      <formula>"SID revised"</formula>
    </cfRule>
  </conditionalFormatting>
  <conditionalFormatting sqref="F1402">
    <cfRule type="cellIs" dxfId="7404" priority="2338" stopIfTrue="1" operator="equal">
      <formula>"LS In"</formula>
    </cfRule>
    <cfRule type="cellIs" dxfId="7403" priority="2339" stopIfTrue="1" operator="equal">
      <formula>"LS OUT"</formula>
    </cfRule>
    <cfRule type="cellIs" dxfId="7402" priority="2340" stopIfTrue="1" operator="equal">
      <formula>"CR"</formula>
    </cfRule>
    <cfRule type="cellIs" dxfId="7401" priority="2341" stopIfTrue="1" operator="equal">
      <formula>"P-CR"</formula>
    </cfRule>
    <cfRule type="cellIs" dxfId="7400" priority="2342" stopIfTrue="1" operator="equal">
      <formula>"CR Pack"</formula>
    </cfRule>
    <cfRule type="cellIs" dxfId="7399" priority="2343" stopIfTrue="1" operator="equal">
      <formula>"WID new"</formula>
    </cfRule>
    <cfRule type="cellIs" dxfId="7398" priority="2344" stopIfTrue="1" operator="equal">
      <formula>"WID revised"</formula>
    </cfRule>
    <cfRule type="cellIs" dxfId="7397" priority="2345" stopIfTrue="1" operator="equal">
      <formula>"SID new"</formula>
    </cfRule>
    <cfRule type="cellIs" dxfId="7396" priority="2346" stopIfTrue="1" operator="equal">
      <formula>"SID revised"</formula>
    </cfRule>
  </conditionalFormatting>
  <conditionalFormatting sqref="F1403">
    <cfRule type="cellIs" dxfId="7395" priority="2329" stopIfTrue="1" operator="equal">
      <formula>"LS In"</formula>
    </cfRule>
    <cfRule type="cellIs" dxfId="7394" priority="2330" stopIfTrue="1" operator="equal">
      <formula>"LS OUT"</formula>
    </cfRule>
    <cfRule type="cellIs" dxfId="7393" priority="2331" stopIfTrue="1" operator="equal">
      <formula>"CR"</formula>
    </cfRule>
    <cfRule type="cellIs" dxfId="7392" priority="2332" stopIfTrue="1" operator="equal">
      <formula>"P-CR"</formula>
    </cfRule>
    <cfRule type="cellIs" dxfId="7391" priority="2333" stopIfTrue="1" operator="equal">
      <formula>"CR Pack"</formula>
    </cfRule>
    <cfRule type="cellIs" dxfId="7390" priority="2334" stopIfTrue="1" operator="equal">
      <formula>"WID new"</formula>
    </cfRule>
    <cfRule type="cellIs" dxfId="7389" priority="2335" stopIfTrue="1" operator="equal">
      <formula>"WID revised"</formula>
    </cfRule>
    <cfRule type="cellIs" dxfId="7388" priority="2336" stopIfTrue="1" operator="equal">
      <formula>"SID new"</formula>
    </cfRule>
    <cfRule type="cellIs" dxfId="7387" priority="2337" stopIfTrue="1" operator="equal">
      <formula>"SID revised"</formula>
    </cfRule>
  </conditionalFormatting>
  <conditionalFormatting sqref="F1116">
    <cfRule type="cellIs" dxfId="7386" priority="2320" stopIfTrue="1" operator="equal">
      <formula>"LS In"</formula>
    </cfRule>
    <cfRule type="cellIs" dxfId="7385" priority="2321" stopIfTrue="1" operator="equal">
      <formula>"LS OUT"</formula>
    </cfRule>
    <cfRule type="cellIs" dxfId="7384" priority="2322" stopIfTrue="1" operator="equal">
      <formula>"CR"</formula>
    </cfRule>
    <cfRule type="cellIs" dxfId="7383" priority="2323" stopIfTrue="1" operator="equal">
      <formula>"P-CR"</formula>
    </cfRule>
    <cfRule type="cellIs" dxfId="7382" priority="2324" stopIfTrue="1" operator="equal">
      <formula>"CR Pack"</formula>
    </cfRule>
    <cfRule type="cellIs" dxfId="7381" priority="2325" stopIfTrue="1" operator="equal">
      <formula>"WID new"</formula>
    </cfRule>
    <cfRule type="cellIs" dxfId="7380" priority="2326" stopIfTrue="1" operator="equal">
      <formula>"WID revised"</formula>
    </cfRule>
    <cfRule type="cellIs" dxfId="7379" priority="2327" stopIfTrue="1" operator="equal">
      <formula>"SID new"</formula>
    </cfRule>
    <cfRule type="cellIs" dxfId="7378" priority="2328" stopIfTrue="1" operator="equal">
      <formula>"SID revised"</formula>
    </cfRule>
  </conditionalFormatting>
  <conditionalFormatting sqref="F1409">
    <cfRule type="cellIs" dxfId="7377" priority="2311" stopIfTrue="1" operator="equal">
      <formula>"LS In"</formula>
    </cfRule>
    <cfRule type="cellIs" dxfId="7376" priority="2312" stopIfTrue="1" operator="equal">
      <formula>"LS OUT"</formula>
    </cfRule>
    <cfRule type="cellIs" dxfId="7375" priority="2313" stopIfTrue="1" operator="equal">
      <formula>"CR"</formula>
    </cfRule>
    <cfRule type="cellIs" dxfId="7374" priority="2314" stopIfTrue="1" operator="equal">
      <formula>"P-CR"</formula>
    </cfRule>
    <cfRule type="cellIs" dxfId="7373" priority="2315" stopIfTrue="1" operator="equal">
      <formula>"CR Pack"</formula>
    </cfRule>
    <cfRule type="cellIs" dxfId="7372" priority="2316" stopIfTrue="1" operator="equal">
      <formula>"WID new"</formula>
    </cfRule>
    <cfRule type="cellIs" dxfId="7371" priority="2317" stopIfTrue="1" operator="equal">
      <formula>"WID revised"</formula>
    </cfRule>
    <cfRule type="cellIs" dxfId="7370" priority="2318" stopIfTrue="1" operator="equal">
      <formula>"SID new"</formula>
    </cfRule>
    <cfRule type="cellIs" dxfId="7369" priority="2319" stopIfTrue="1" operator="equal">
      <formula>"SID revised"</formula>
    </cfRule>
  </conditionalFormatting>
  <conditionalFormatting sqref="F1136">
    <cfRule type="cellIs" dxfId="7368" priority="2302" stopIfTrue="1" operator="equal">
      <formula>"LS In"</formula>
    </cfRule>
    <cfRule type="cellIs" dxfId="7367" priority="2303" stopIfTrue="1" operator="equal">
      <formula>"LS OUT"</formula>
    </cfRule>
    <cfRule type="cellIs" dxfId="7366" priority="2304" stopIfTrue="1" operator="equal">
      <formula>"CR"</formula>
    </cfRule>
    <cfRule type="cellIs" dxfId="7365" priority="2305" stopIfTrue="1" operator="equal">
      <formula>"P-CR"</formula>
    </cfRule>
    <cfRule type="cellIs" dxfId="7364" priority="2306" stopIfTrue="1" operator="equal">
      <formula>"CR Pack"</formula>
    </cfRule>
    <cfRule type="cellIs" dxfId="7363" priority="2307" stopIfTrue="1" operator="equal">
      <formula>"WID new"</formula>
    </cfRule>
    <cfRule type="cellIs" dxfId="7362" priority="2308" stopIfTrue="1" operator="equal">
      <formula>"WID revised"</formula>
    </cfRule>
    <cfRule type="cellIs" dxfId="7361" priority="2309" stopIfTrue="1" operator="equal">
      <formula>"SID new"</formula>
    </cfRule>
    <cfRule type="cellIs" dxfId="7360" priority="2310" stopIfTrue="1" operator="equal">
      <formula>"SID revised"</formula>
    </cfRule>
  </conditionalFormatting>
  <conditionalFormatting sqref="F1414">
    <cfRule type="cellIs" dxfId="7359" priority="2293" stopIfTrue="1" operator="equal">
      <formula>"LS In"</formula>
    </cfRule>
    <cfRule type="cellIs" dxfId="7358" priority="2294" stopIfTrue="1" operator="equal">
      <formula>"LS OUT"</formula>
    </cfRule>
    <cfRule type="cellIs" dxfId="7357" priority="2295" stopIfTrue="1" operator="equal">
      <formula>"CR"</formula>
    </cfRule>
    <cfRule type="cellIs" dxfId="7356" priority="2296" stopIfTrue="1" operator="equal">
      <formula>"P-CR"</formula>
    </cfRule>
    <cfRule type="cellIs" dxfId="7355" priority="2297" stopIfTrue="1" operator="equal">
      <formula>"CR Pack"</formula>
    </cfRule>
    <cfRule type="cellIs" dxfId="7354" priority="2298" stopIfTrue="1" operator="equal">
      <formula>"WID new"</formula>
    </cfRule>
    <cfRule type="cellIs" dxfId="7353" priority="2299" stopIfTrue="1" operator="equal">
      <formula>"WID revised"</formula>
    </cfRule>
    <cfRule type="cellIs" dxfId="7352" priority="2300" stopIfTrue="1" operator="equal">
      <formula>"SID new"</formula>
    </cfRule>
    <cfRule type="cellIs" dxfId="7351" priority="2301" stopIfTrue="1" operator="equal">
      <formula>"SID revised"</formula>
    </cfRule>
  </conditionalFormatting>
  <conditionalFormatting sqref="F1436">
    <cfRule type="cellIs" dxfId="7350" priority="2284" stopIfTrue="1" operator="equal">
      <formula>"LS In"</formula>
    </cfRule>
    <cfRule type="cellIs" dxfId="7349" priority="2285" stopIfTrue="1" operator="equal">
      <formula>"LS OUT"</formula>
    </cfRule>
    <cfRule type="cellIs" dxfId="7348" priority="2286" stopIfTrue="1" operator="equal">
      <formula>"CR"</formula>
    </cfRule>
    <cfRule type="cellIs" dxfId="7347" priority="2287" stopIfTrue="1" operator="equal">
      <formula>"P-CR"</formula>
    </cfRule>
    <cfRule type="cellIs" dxfId="7346" priority="2288" stopIfTrue="1" operator="equal">
      <formula>"CR Pack"</formula>
    </cfRule>
    <cfRule type="cellIs" dxfId="7345" priority="2289" stopIfTrue="1" operator="equal">
      <formula>"WID new"</formula>
    </cfRule>
    <cfRule type="cellIs" dxfId="7344" priority="2290" stopIfTrue="1" operator="equal">
      <formula>"WID revised"</formula>
    </cfRule>
    <cfRule type="cellIs" dxfId="7343" priority="2291" stopIfTrue="1" operator="equal">
      <formula>"SID new"</formula>
    </cfRule>
    <cfRule type="cellIs" dxfId="7342" priority="2292" stopIfTrue="1" operator="equal">
      <formula>"SID revised"</formula>
    </cfRule>
  </conditionalFormatting>
  <conditionalFormatting sqref="F1438">
    <cfRule type="cellIs" dxfId="7341" priority="2275" stopIfTrue="1" operator="equal">
      <formula>"LS In"</formula>
    </cfRule>
    <cfRule type="cellIs" dxfId="7340" priority="2276" stopIfTrue="1" operator="equal">
      <formula>"LS OUT"</formula>
    </cfRule>
    <cfRule type="cellIs" dxfId="7339" priority="2277" stopIfTrue="1" operator="equal">
      <formula>"CR"</formula>
    </cfRule>
    <cfRule type="cellIs" dxfId="7338" priority="2278" stopIfTrue="1" operator="equal">
      <formula>"P-CR"</formula>
    </cfRule>
    <cfRule type="cellIs" dxfId="7337" priority="2279" stopIfTrue="1" operator="equal">
      <formula>"CR Pack"</formula>
    </cfRule>
    <cfRule type="cellIs" dxfId="7336" priority="2280" stopIfTrue="1" operator="equal">
      <formula>"WID new"</formula>
    </cfRule>
    <cfRule type="cellIs" dxfId="7335" priority="2281" stopIfTrue="1" operator="equal">
      <formula>"WID revised"</formula>
    </cfRule>
    <cfRule type="cellIs" dxfId="7334" priority="2282" stopIfTrue="1" operator="equal">
      <formula>"SID new"</formula>
    </cfRule>
    <cfRule type="cellIs" dxfId="7333" priority="2283" stopIfTrue="1" operator="equal">
      <formula>"SID revised"</formula>
    </cfRule>
  </conditionalFormatting>
  <conditionalFormatting sqref="F1439">
    <cfRule type="cellIs" dxfId="7332" priority="2266" stopIfTrue="1" operator="equal">
      <formula>"LS In"</formula>
    </cfRule>
    <cfRule type="cellIs" dxfId="7331" priority="2267" stopIfTrue="1" operator="equal">
      <formula>"LS OUT"</formula>
    </cfRule>
    <cfRule type="cellIs" dxfId="7330" priority="2268" stopIfTrue="1" operator="equal">
      <formula>"CR"</formula>
    </cfRule>
    <cfRule type="cellIs" dxfId="7329" priority="2269" stopIfTrue="1" operator="equal">
      <formula>"P-CR"</formula>
    </cfRule>
    <cfRule type="cellIs" dxfId="7328" priority="2270" stopIfTrue="1" operator="equal">
      <formula>"CR Pack"</formula>
    </cfRule>
    <cfRule type="cellIs" dxfId="7327" priority="2271" stopIfTrue="1" operator="equal">
      <formula>"WID new"</formula>
    </cfRule>
    <cfRule type="cellIs" dxfId="7326" priority="2272" stopIfTrue="1" operator="equal">
      <formula>"WID revised"</formula>
    </cfRule>
    <cfRule type="cellIs" dxfId="7325" priority="2273" stopIfTrue="1" operator="equal">
      <formula>"SID new"</formula>
    </cfRule>
    <cfRule type="cellIs" dxfId="7324" priority="2274" stopIfTrue="1" operator="equal">
      <formula>"SID revised"</formula>
    </cfRule>
  </conditionalFormatting>
  <conditionalFormatting sqref="F1440">
    <cfRule type="cellIs" dxfId="7323" priority="2257" stopIfTrue="1" operator="equal">
      <formula>"LS In"</formula>
    </cfRule>
    <cfRule type="cellIs" dxfId="7322" priority="2258" stopIfTrue="1" operator="equal">
      <formula>"LS OUT"</formula>
    </cfRule>
    <cfRule type="cellIs" dxfId="7321" priority="2259" stopIfTrue="1" operator="equal">
      <formula>"CR"</formula>
    </cfRule>
    <cfRule type="cellIs" dxfId="7320" priority="2260" stopIfTrue="1" operator="equal">
      <formula>"P-CR"</formula>
    </cfRule>
    <cfRule type="cellIs" dxfId="7319" priority="2261" stopIfTrue="1" operator="equal">
      <formula>"CR Pack"</formula>
    </cfRule>
    <cfRule type="cellIs" dxfId="7318" priority="2262" stopIfTrue="1" operator="equal">
      <formula>"WID new"</formula>
    </cfRule>
    <cfRule type="cellIs" dxfId="7317" priority="2263" stopIfTrue="1" operator="equal">
      <formula>"WID revised"</formula>
    </cfRule>
    <cfRule type="cellIs" dxfId="7316" priority="2264" stopIfTrue="1" operator="equal">
      <formula>"SID new"</formula>
    </cfRule>
    <cfRule type="cellIs" dxfId="7315" priority="2265" stopIfTrue="1" operator="equal">
      <formula>"SID revised"</formula>
    </cfRule>
  </conditionalFormatting>
  <conditionalFormatting sqref="F1445">
    <cfRule type="cellIs" dxfId="7314" priority="2248" stopIfTrue="1" operator="equal">
      <formula>"LS In"</formula>
    </cfRule>
    <cfRule type="cellIs" dxfId="7313" priority="2249" stopIfTrue="1" operator="equal">
      <formula>"LS OUT"</formula>
    </cfRule>
    <cfRule type="cellIs" dxfId="7312" priority="2250" stopIfTrue="1" operator="equal">
      <formula>"CR"</formula>
    </cfRule>
    <cfRule type="cellIs" dxfId="7311" priority="2251" stopIfTrue="1" operator="equal">
      <formula>"P-CR"</formula>
    </cfRule>
    <cfRule type="cellIs" dxfId="7310" priority="2252" stopIfTrue="1" operator="equal">
      <formula>"CR Pack"</formula>
    </cfRule>
    <cfRule type="cellIs" dxfId="7309" priority="2253" stopIfTrue="1" operator="equal">
      <formula>"WID new"</formula>
    </cfRule>
    <cfRule type="cellIs" dxfId="7308" priority="2254" stopIfTrue="1" operator="equal">
      <formula>"WID revised"</formula>
    </cfRule>
    <cfRule type="cellIs" dxfId="7307" priority="2255" stopIfTrue="1" operator="equal">
      <formula>"SID new"</formula>
    </cfRule>
    <cfRule type="cellIs" dxfId="7306" priority="2256" stopIfTrue="1" operator="equal">
      <formula>"SID revised"</formula>
    </cfRule>
  </conditionalFormatting>
  <conditionalFormatting sqref="F1446">
    <cfRule type="cellIs" dxfId="7305" priority="2239" stopIfTrue="1" operator="equal">
      <formula>"LS In"</formula>
    </cfRule>
    <cfRule type="cellIs" dxfId="7304" priority="2240" stopIfTrue="1" operator="equal">
      <formula>"LS OUT"</formula>
    </cfRule>
    <cfRule type="cellIs" dxfId="7303" priority="2241" stopIfTrue="1" operator="equal">
      <formula>"CR"</formula>
    </cfRule>
    <cfRule type="cellIs" dxfId="7302" priority="2242" stopIfTrue="1" operator="equal">
      <formula>"P-CR"</formula>
    </cfRule>
    <cfRule type="cellIs" dxfId="7301" priority="2243" stopIfTrue="1" operator="equal">
      <formula>"CR Pack"</formula>
    </cfRule>
    <cfRule type="cellIs" dxfId="7300" priority="2244" stopIfTrue="1" operator="equal">
      <formula>"WID new"</formula>
    </cfRule>
    <cfRule type="cellIs" dxfId="7299" priority="2245" stopIfTrue="1" operator="equal">
      <formula>"WID revised"</formula>
    </cfRule>
    <cfRule type="cellIs" dxfId="7298" priority="2246" stopIfTrue="1" operator="equal">
      <formula>"SID new"</formula>
    </cfRule>
    <cfRule type="cellIs" dxfId="7297" priority="2247" stopIfTrue="1" operator="equal">
      <formula>"SID revised"</formula>
    </cfRule>
  </conditionalFormatting>
  <conditionalFormatting sqref="F1467">
    <cfRule type="cellIs" dxfId="7296" priority="2230" stopIfTrue="1" operator="equal">
      <formula>"LS In"</formula>
    </cfRule>
    <cfRule type="cellIs" dxfId="7295" priority="2231" stopIfTrue="1" operator="equal">
      <formula>"LS OUT"</formula>
    </cfRule>
    <cfRule type="cellIs" dxfId="7294" priority="2232" stopIfTrue="1" operator="equal">
      <formula>"CR"</formula>
    </cfRule>
    <cfRule type="cellIs" dxfId="7293" priority="2233" stopIfTrue="1" operator="equal">
      <formula>"P-CR"</formula>
    </cfRule>
    <cfRule type="cellIs" dxfId="7292" priority="2234" stopIfTrue="1" operator="equal">
      <formula>"CR Pack"</formula>
    </cfRule>
    <cfRule type="cellIs" dxfId="7291" priority="2235" stopIfTrue="1" operator="equal">
      <formula>"WID new"</formula>
    </cfRule>
    <cfRule type="cellIs" dxfId="7290" priority="2236" stopIfTrue="1" operator="equal">
      <formula>"WID revised"</formula>
    </cfRule>
    <cfRule type="cellIs" dxfId="7289" priority="2237" stopIfTrue="1" operator="equal">
      <formula>"SID new"</formula>
    </cfRule>
    <cfRule type="cellIs" dxfId="7288" priority="2238" stopIfTrue="1" operator="equal">
      <formula>"SID revised"</formula>
    </cfRule>
  </conditionalFormatting>
  <conditionalFormatting sqref="F1467">
    <cfRule type="cellIs" dxfId="7287" priority="2221" stopIfTrue="1" operator="equal">
      <formula>"LS In"</formula>
    </cfRule>
    <cfRule type="cellIs" dxfId="7286" priority="2222" stopIfTrue="1" operator="equal">
      <formula>"LS OUT"</formula>
    </cfRule>
    <cfRule type="cellIs" dxfId="7285" priority="2223" stopIfTrue="1" operator="equal">
      <formula>"CR"</formula>
    </cfRule>
    <cfRule type="cellIs" dxfId="7284" priority="2224" stopIfTrue="1" operator="equal">
      <formula>"P-CR"</formula>
    </cfRule>
    <cfRule type="cellIs" dxfId="7283" priority="2225" stopIfTrue="1" operator="equal">
      <formula>"CR Pack"</formula>
    </cfRule>
    <cfRule type="cellIs" dxfId="7282" priority="2226" stopIfTrue="1" operator="equal">
      <formula>"WID new"</formula>
    </cfRule>
    <cfRule type="cellIs" dxfId="7281" priority="2227" stopIfTrue="1" operator="equal">
      <formula>"WID revised"</formula>
    </cfRule>
    <cfRule type="cellIs" dxfId="7280" priority="2228" stopIfTrue="1" operator="equal">
      <formula>"SID new"</formula>
    </cfRule>
    <cfRule type="cellIs" dxfId="7279" priority="2229" stopIfTrue="1" operator="equal">
      <formula>"SID revised"</formula>
    </cfRule>
  </conditionalFormatting>
  <conditionalFormatting sqref="F1469">
    <cfRule type="cellIs" dxfId="7278" priority="2217" stopIfTrue="1" operator="equal">
      <formula>"LS In"</formula>
    </cfRule>
    <cfRule type="cellIs" dxfId="7277" priority="2218" stopIfTrue="1" operator="equal">
      <formula>"LS OUT"</formula>
    </cfRule>
    <cfRule type="cellIs" dxfId="7276" priority="2219" stopIfTrue="1" operator="equal">
      <formula>"CR"</formula>
    </cfRule>
    <cfRule type="cellIs" dxfId="7275" priority="2220" stopIfTrue="1" operator="equal">
      <formula>"P-CR"</formula>
    </cfRule>
  </conditionalFormatting>
  <conditionalFormatting sqref="F1480">
    <cfRule type="cellIs" dxfId="7274" priority="2208" stopIfTrue="1" operator="equal">
      <formula>"LS In"</formula>
    </cfRule>
    <cfRule type="cellIs" dxfId="7273" priority="2209" stopIfTrue="1" operator="equal">
      <formula>"LS OUT"</formula>
    </cfRule>
    <cfRule type="cellIs" dxfId="7272" priority="2210" stopIfTrue="1" operator="equal">
      <formula>"CR"</formula>
    </cfRule>
    <cfRule type="cellIs" dxfId="7271" priority="2211" stopIfTrue="1" operator="equal">
      <formula>"P-CR"</formula>
    </cfRule>
    <cfRule type="cellIs" dxfId="7270" priority="2212" stopIfTrue="1" operator="equal">
      <formula>"CR Pack"</formula>
    </cfRule>
    <cfRule type="cellIs" dxfId="7269" priority="2213" stopIfTrue="1" operator="equal">
      <formula>"WID new"</formula>
    </cfRule>
    <cfRule type="cellIs" dxfId="7268" priority="2214" stopIfTrue="1" operator="equal">
      <formula>"WID revised"</formula>
    </cfRule>
    <cfRule type="cellIs" dxfId="7267" priority="2215" stopIfTrue="1" operator="equal">
      <formula>"SID new"</formula>
    </cfRule>
    <cfRule type="cellIs" dxfId="7266" priority="2216" stopIfTrue="1" operator="equal">
      <formula>"SID revised"</formula>
    </cfRule>
  </conditionalFormatting>
  <conditionalFormatting sqref="F1480">
    <cfRule type="cellIs" dxfId="7265" priority="2199" stopIfTrue="1" operator="equal">
      <formula>"LS In"</formula>
    </cfRule>
    <cfRule type="cellIs" dxfId="7264" priority="2200" stopIfTrue="1" operator="equal">
      <formula>"LS OUT"</formula>
    </cfRule>
    <cfRule type="cellIs" dxfId="7263" priority="2201" stopIfTrue="1" operator="equal">
      <formula>"CR"</formula>
    </cfRule>
    <cfRule type="cellIs" dxfId="7262" priority="2202" stopIfTrue="1" operator="equal">
      <formula>"P-CR"</formula>
    </cfRule>
    <cfRule type="cellIs" dxfId="7261" priority="2203" stopIfTrue="1" operator="equal">
      <formula>"CR Pack"</formula>
    </cfRule>
    <cfRule type="cellIs" dxfId="7260" priority="2204" stopIfTrue="1" operator="equal">
      <formula>"WID new"</formula>
    </cfRule>
    <cfRule type="cellIs" dxfId="7259" priority="2205" stopIfTrue="1" operator="equal">
      <formula>"WID revised"</formula>
    </cfRule>
    <cfRule type="cellIs" dxfId="7258" priority="2206" stopIfTrue="1" operator="equal">
      <formula>"SID new"</formula>
    </cfRule>
    <cfRule type="cellIs" dxfId="7257" priority="2207" stopIfTrue="1" operator="equal">
      <formula>"SID revised"</formula>
    </cfRule>
  </conditionalFormatting>
  <conditionalFormatting sqref="F1481">
    <cfRule type="cellIs" dxfId="7256" priority="2190" stopIfTrue="1" operator="equal">
      <formula>"LS In"</formula>
    </cfRule>
    <cfRule type="cellIs" dxfId="7255" priority="2191" stopIfTrue="1" operator="equal">
      <formula>"LS OUT"</formula>
    </cfRule>
    <cfRule type="cellIs" dxfId="7254" priority="2192" stopIfTrue="1" operator="equal">
      <formula>"CR"</formula>
    </cfRule>
    <cfRule type="cellIs" dxfId="7253" priority="2193" stopIfTrue="1" operator="equal">
      <formula>"P-CR"</formula>
    </cfRule>
    <cfRule type="cellIs" dxfId="7252" priority="2194" stopIfTrue="1" operator="equal">
      <formula>"CR Pack"</formula>
    </cfRule>
    <cfRule type="cellIs" dxfId="7251" priority="2195" stopIfTrue="1" operator="equal">
      <formula>"WID new"</formula>
    </cfRule>
    <cfRule type="cellIs" dxfId="7250" priority="2196" stopIfTrue="1" operator="equal">
      <formula>"WID revised"</formula>
    </cfRule>
    <cfRule type="cellIs" dxfId="7249" priority="2197" stopIfTrue="1" operator="equal">
      <formula>"SID new"</formula>
    </cfRule>
    <cfRule type="cellIs" dxfId="7248" priority="2198" stopIfTrue="1" operator="equal">
      <formula>"SID revised"</formula>
    </cfRule>
  </conditionalFormatting>
  <conditionalFormatting sqref="F1481">
    <cfRule type="cellIs" dxfId="7247" priority="2181" stopIfTrue="1" operator="equal">
      <formula>"LS In"</formula>
    </cfRule>
    <cfRule type="cellIs" dxfId="7246" priority="2182" stopIfTrue="1" operator="equal">
      <formula>"LS OUT"</formula>
    </cfRule>
    <cfRule type="cellIs" dxfId="7245" priority="2183" stopIfTrue="1" operator="equal">
      <formula>"CR"</formula>
    </cfRule>
    <cfRule type="cellIs" dxfId="7244" priority="2184" stopIfTrue="1" operator="equal">
      <formula>"P-CR"</formula>
    </cfRule>
    <cfRule type="cellIs" dxfId="7243" priority="2185" stopIfTrue="1" operator="equal">
      <formula>"CR Pack"</formula>
    </cfRule>
    <cfRule type="cellIs" dxfId="7242" priority="2186" stopIfTrue="1" operator="equal">
      <formula>"WID new"</formula>
    </cfRule>
    <cfRule type="cellIs" dxfId="7241" priority="2187" stopIfTrue="1" operator="equal">
      <formula>"WID revised"</formula>
    </cfRule>
    <cfRule type="cellIs" dxfId="7240" priority="2188" stopIfTrue="1" operator="equal">
      <formula>"SID new"</formula>
    </cfRule>
    <cfRule type="cellIs" dxfId="7239" priority="2189" stopIfTrue="1" operator="equal">
      <formula>"SID revised"</formula>
    </cfRule>
  </conditionalFormatting>
  <conditionalFormatting sqref="F1486">
    <cfRule type="cellIs" dxfId="7238" priority="2172" stopIfTrue="1" operator="equal">
      <formula>"LS In"</formula>
    </cfRule>
    <cfRule type="cellIs" dxfId="7237" priority="2173" stopIfTrue="1" operator="equal">
      <formula>"LS OUT"</formula>
    </cfRule>
    <cfRule type="cellIs" dxfId="7236" priority="2174" stopIfTrue="1" operator="equal">
      <formula>"CR"</formula>
    </cfRule>
    <cfRule type="cellIs" dxfId="7235" priority="2175" stopIfTrue="1" operator="equal">
      <formula>"P-CR"</formula>
    </cfRule>
    <cfRule type="cellIs" dxfId="7234" priority="2176" stopIfTrue="1" operator="equal">
      <formula>"CR Pack"</formula>
    </cfRule>
    <cfRule type="cellIs" dxfId="7233" priority="2177" stopIfTrue="1" operator="equal">
      <formula>"WID new"</formula>
    </cfRule>
    <cfRule type="cellIs" dxfId="7232" priority="2178" stopIfTrue="1" operator="equal">
      <formula>"WID revised"</formula>
    </cfRule>
    <cfRule type="cellIs" dxfId="7231" priority="2179" stopIfTrue="1" operator="equal">
      <formula>"SID new"</formula>
    </cfRule>
    <cfRule type="cellIs" dxfId="7230" priority="2180" stopIfTrue="1" operator="equal">
      <formula>"SID revised"</formula>
    </cfRule>
  </conditionalFormatting>
  <conditionalFormatting sqref="F1487">
    <cfRule type="cellIs" dxfId="7229" priority="2163" stopIfTrue="1" operator="equal">
      <formula>"LS In"</formula>
    </cfRule>
    <cfRule type="cellIs" dxfId="7228" priority="2164" stopIfTrue="1" operator="equal">
      <formula>"LS OUT"</formula>
    </cfRule>
    <cfRule type="cellIs" dxfId="7227" priority="2165" stopIfTrue="1" operator="equal">
      <formula>"CR"</formula>
    </cfRule>
    <cfRule type="cellIs" dxfId="7226" priority="2166" stopIfTrue="1" operator="equal">
      <formula>"P-CR"</formula>
    </cfRule>
    <cfRule type="cellIs" dxfId="7225" priority="2167" stopIfTrue="1" operator="equal">
      <formula>"CR Pack"</formula>
    </cfRule>
    <cfRule type="cellIs" dxfId="7224" priority="2168" stopIfTrue="1" operator="equal">
      <formula>"WID new"</formula>
    </cfRule>
    <cfRule type="cellIs" dxfId="7223" priority="2169" stopIfTrue="1" operator="equal">
      <formula>"WID revised"</formula>
    </cfRule>
    <cfRule type="cellIs" dxfId="7222" priority="2170" stopIfTrue="1" operator="equal">
      <formula>"SID new"</formula>
    </cfRule>
    <cfRule type="cellIs" dxfId="7221" priority="2171" stopIfTrue="1" operator="equal">
      <formula>"SID revised"</formula>
    </cfRule>
  </conditionalFormatting>
  <conditionalFormatting sqref="F1381 F1383 F1385 F1387 F1389 F1391 F1393 F1395">
    <cfRule type="cellIs" dxfId="7220" priority="2154" stopIfTrue="1" operator="equal">
      <formula>"LS In"</formula>
    </cfRule>
    <cfRule type="cellIs" dxfId="7219" priority="2155" stopIfTrue="1" operator="equal">
      <formula>"LS OUT"</formula>
    </cfRule>
    <cfRule type="cellIs" dxfId="7218" priority="2156" stopIfTrue="1" operator="equal">
      <formula>"CR"</formula>
    </cfRule>
    <cfRule type="cellIs" dxfId="7217" priority="2157" stopIfTrue="1" operator="equal">
      <formula>"P-CR"</formula>
    </cfRule>
    <cfRule type="cellIs" dxfId="7216" priority="2158" stopIfTrue="1" operator="equal">
      <formula>"CR Pack"</formula>
    </cfRule>
    <cfRule type="cellIs" dxfId="7215" priority="2159" stopIfTrue="1" operator="equal">
      <formula>"WID new"</formula>
    </cfRule>
    <cfRule type="cellIs" dxfId="7214" priority="2160" stopIfTrue="1" operator="equal">
      <formula>"WID revised"</formula>
    </cfRule>
    <cfRule type="cellIs" dxfId="7213" priority="2161" stopIfTrue="1" operator="equal">
      <formula>"SID new"</formula>
    </cfRule>
    <cfRule type="cellIs" dxfId="7212" priority="2162" stopIfTrue="1" operator="equal">
      <formula>"SID revised"</formula>
    </cfRule>
  </conditionalFormatting>
  <conditionalFormatting sqref="F1382 F1384 F1386 F1388 F1390 F1392 F1394 F1396 F1453:F1454">
    <cfRule type="cellIs" dxfId="7211" priority="2145" stopIfTrue="1" operator="equal">
      <formula>"LS In"</formula>
    </cfRule>
    <cfRule type="cellIs" dxfId="7210" priority="2146" stopIfTrue="1" operator="equal">
      <formula>"LS OUT"</formula>
    </cfRule>
    <cfRule type="cellIs" dxfId="7209" priority="2147" stopIfTrue="1" operator="equal">
      <formula>"CR"</formula>
    </cfRule>
    <cfRule type="cellIs" dxfId="7208" priority="2148" stopIfTrue="1" operator="equal">
      <formula>"P-CR"</formula>
    </cfRule>
    <cfRule type="cellIs" dxfId="7207" priority="2149" stopIfTrue="1" operator="equal">
      <formula>"CR Pack"</formula>
    </cfRule>
    <cfRule type="cellIs" dxfId="7206" priority="2150" stopIfTrue="1" operator="equal">
      <formula>"WID new"</formula>
    </cfRule>
    <cfRule type="cellIs" dxfId="7205" priority="2151" stopIfTrue="1" operator="equal">
      <formula>"WID revised"</formula>
    </cfRule>
    <cfRule type="cellIs" dxfId="7204" priority="2152" stopIfTrue="1" operator="equal">
      <formula>"SID new"</formula>
    </cfRule>
    <cfRule type="cellIs" dxfId="7203" priority="2153" stopIfTrue="1" operator="equal">
      <formula>"SID revised"</formula>
    </cfRule>
  </conditionalFormatting>
  <conditionalFormatting sqref="F1500">
    <cfRule type="cellIs" dxfId="7202" priority="2136" stopIfTrue="1" operator="equal">
      <formula>"LS In"</formula>
    </cfRule>
    <cfRule type="cellIs" dxfId="7201" priority="2137" stopIfTrue="1" operator="equal">
      <formula>"LS OUT"</formula>
    </cfRule>
    <cfRule type="cellIs" dxfId="7200" priority="2138" stopIfTrue="1" operator="equal">
      <formula>"CR"</formula>
    </cfRule>
    <cfRule type="cellIs" dxfId="7199" priority="2139" stopIfTrue="1" operator="equal">
      <formula>"P-CR"</formula>
    </cfRule>
    <cfRule type="cellIs" dxfId="7198" priority="2140" stopIfTrue="1" operator="equal">
      <formula>"CR Pack"</formula>
    </cfRule>
    <cfRule type="cellIs" dxfId="7197" priority="2141" stopIfTrue="1" operator="equal">
      <formula>"WID new"</formula>
    </cfRule>
    <cfRule type="cellIs" dxfId="7196" priority="2142" stopIfTrue="1" operator="equal">
      <formula>"WID revised"</formula>
    </cfRule>
    <cfRule type="cellIs" dxfId="7195" priority="2143" stopIfTrue="1" operator="equal">
      <formula>"SID new"</formula>
    </cfRule>
    <cfRule type="cellIs" dxfId="7194" priority="2144" stopIfTrue="1" operator="equal">
      <formula>"SID revised"</formula>
    </cfRule>
  </conditionalFormatting>
  <conditionalFormatting sqref="F1501">
    <cfRule type="cellIs" dxfId="7193" priority="2127" stopIfTrue="1" operator="equal">
      <formula>"LS In"</formula>
    </cfRule>
    <cfRule type="cellIs" dxfId="7192" priority="2128" stopIfTrue="1" operator="equal">
      <formula>"LS OUT"</formula>
    </cfRule>
    <cfRule type="cellIs" dxfId="7191" priority="2129" stopIfTrue="1" operator="equal">
      <formula>"CR"</formula>
    </cfRule>
    <cfRule type="cellIs" dxfId="7190" priority="2130" stopIfTrue="1" operator="equal">
      <formula>"P-CR"</formula>
    </cfRule>
    <cfRule type="cellIs" dxfId="7189" priority="2131" stopIfTrue="1" operator="equal">
      <formula>"CR Pack"</formula>
    </cfRule>
    <cfRule type="cellIs" dxfId="7188" priority="2132" stopIfTrue="1" operator="equal">
      <formula>"WID new"</formula>
    </cfRule>
    <cfRule type="cellIs" dxfId="7187" priority="2133" stopIfTrue="1" operator="equal">
      <formula>"WID revised"</formula>
    </cfRule>
    <cfRule type="cellIs" dxfId="7186" priority="2134" stopIfTrue="1" operator="equal">
      <formula>"SID new"</formula>
    </cfRule>
    <cfRule type="cellIs" dxfId="7185" priority="2135" stopIfTrue="1" operator="equal">
      <formula>"SID revised"</formula>
    </cfRule>
  </conditionalFormatting>
  <conditionalFormatting sqref="F1505">
    <cfRule type="cellIs" dxfId="7184" priority="2118" stopIfTrue="1" operator="equal">
      <formula>"LS In"</formula>
    </cfRule>
    <cfRule type="cellIs" dxfId="7183" priority="2119" stopIfTrue="1" operator="equal">
      <formula>"LS OUT"</formula>
    </cfRule>
    <cfRule type="cellIs" dxfId="7182" priority="2120" stopIfTrue="1" operator="equal">
      <formula>"CR"</formula>
    </cfRule>
    <cfRule type="cellIs" dxfId="7181" priority="2121" stopIfTrue="1" operator="equal">
      <formula>"P-CR"</formula>
    </cfRule>
    <cfRule type="cellIs" dxfId="7180" priority="2122" stopIfTrue="1" operator="equal">
      <formula>"CR Pack"</formula>
    </cfRule>
    <cfRule type="cellIs" dxfId="7179" priority="2123" stopIfTrue="1" operator="equal">
      <formula>"WID new"</formula>
    </cfRule>
    <cfRule type="cellIs" dxfId="7178" priority="2124" stopIfTrue="1" operator="equal">
      <formula>"WID revised"</formula>
    </cfRule>
    <cfRule type="cellIs" dxfId="7177" priority="2125" stopIfTrue="1" operator="equal">
      <formula>"SID new"</formula>
    </cfRule>
    <cfRule type="cellIs" dxfId="7176" priority="2126" stopIfTrue="1" operator="equal">
      <formula>"SID revised"</formula>
    </cfRule>
  </conditionalFormatting>
  <conditionalFormatting sqref="F1506">
    <cfRule type="cellIs" dxfId="7175" priority="2109" stopIfTrue="1" operator="equal">
      <formula>"LS In"</formula>
    </cfRule>
    <cfRule type="cellIs" dxfId="7174" priority="2110" stopIfTrue="1" operator="equal">
      <formula>"LS OUT"</formula>
    </cfRule>
    <cfRule type="cellIs" dxfId="7173" priority="2111" stopIfTrue="1" operator="equal">
      <formula>"CR"</formula>
    </cfRule>
    <cfRule type="cellIs" dxfId="7172" priority="2112" stopIfTrue="1" operator="equal">
      <formula>"P-CR"</formula>
    </cfRule>
    <cfRule type="cellIs" dxfId="7171" priority="2113" stopIfTrue="1" operator="equal">
      <formula>"CR Pack"</formula>
    </cfRule>
    <cfRule type="cellIs" dxfId="7170" priority="2114" stopIfTrue="1" operator="equal">
      <formula>"WID new"</formula>
    </cfRule>
    <cfRule type="cellIs" dxfId="7169" priority="2115" stopIfTrue="1" operator="equal">
      <formula>"WID revised"</formula>
    </cfRule>
    <cfRule type="cellIs" dxfId="7168" priority="2116" stopIfTrue="1" operator="equal">
      <formula>"SID new"</formula>
    </cfRule>
    <cfRule type="cellIs" dxfId="7167" priority="2117" stopIfTrue="1" operator="equal">
      <formula>"SID revised"</formula>
    </cfRule>
  </conditionalFormatting>
  <conditionalFormatting sqref="F1506">
    <cfRule type="cellIs" dxfId="7166" priority="2100" stopIfTrue="1" operator="equal">
      <formula>"LS In"</formula>
    </cfRule>
    <cfRule type="cellIs" dxfId="7165" priority="2101" stopIfTrue="1" operator="equal">
      <formula>"LS OUT"</formula>
    </cfRule>
    <cfRule type="cellIs" dxfId="7164" priority="2102" stopIfTrue="1" operator="equal">
      <formula>"CR"</formula>
    </cfRule>
    <cfRule type="cellIs" dxfId="7163" priority="2103" stopIfTrue="1" operator="equal">
      <formula>"P-CR"</formula>
    </cfRule>
    <cfRule type="cellIs" dxfId="7162" priority="2104" stopIfTrue="1" operator="equal">
      <formula>"CR Pack"</formula>
    </cfRule>
    <cfRule type="cellIs" dxfId="7161" priority="2105" stopIfTrue="1" operator="equal">
      <formula>"WID new"</formula>
    </cfRule>
    <cfRule type="cellIs" dxfId="7160" priority="2106" stopIfTrue="1" operator="equal">
      <formula>"WID revised"</formula>
    </cfRule>
    <cfRule type="cellIs" dxfId="7159" priority="2107" stopIfTrue="1" operator="equal">
      <formula>"SID new"</formula>
    </cfRule>
    <cfRule type="cellIs" dxfId="7158" priority="2108" stopIfTrue="1" operator="equal">
      <formula>"SID revised"</formula>
    </cfRule>
  </conditionalFormatting>
  <conditionalFormatting sqref="F1521">
    <cfRule type="cellIs" dxfId="7157" priority="2091" stopIfTrue="1" operator="equal">
      <formula>"LS In"</formula>
    </cfRule>
    <cfRule type="cellIs" dxfId="7156" priority="2092" stopIfTrue="1" operator="equal">
      <formula>"LS OUT"</formula>
    </cfRule>
    <cfRule type="cellIs" dxfId="7155" priority="2093" stopIfTrue="1" operator="equal">
      <formula>"CR"</formula>
    </cfRule>
    <cfRule type="cellIs" dxfId="7154" priority="2094" stopIfTrue="1" operator="equal">
      <formula>"P-CR"</formula>
    </cfRule>
    <cfRule type="cellIs" dxfId="7153" priority="2095" stopIfTrue="1" operator="equal">
      <formula>"CR Pack"</formula>
    </cfRule>
    <cfRule type="cellIs" dxfId="7152" priority="2096" stopIfTrue="1" operator="equal">
      <formula>"WID new"</formula>
    </cfRule>
    <cfRule type="cellIs" dxfId="7151" priority="2097" stopIfTrue="1" operator="equal">
      <formula>"WID revised"</formula>
    </cfRule>
    <cfRule type="cellIs" dxfId="7150" priority="2098" stopIfTrue="1" operator="equal">
      <formula>"SID new"</formula>
    </cfRule>
    <cfRule type="cellIs" dxfId="7149" priority="2099" stopIfTrue="1" operator="equal">
      <formula>"SID revised"</formula>
    </cfRule>
  </conditionalFormatting>
  <conditionalFormatting sqref="F1524">
    <cfRule type="cellIs" dxfId="7148" priority="2082" stopIfTrue="1" operator="equal">
      <formula>"LS In"</formula>
    </cfRule>
    <cfRule type="cellIs" dxfId="7147" priority="2083" stopIfTrue="1" operator="equal">
      <formula>"LS OUT"</formula>
    </cfRule>
    <cfRule type="cellIs" dxfId="7146" priority="2084" stopIfTrue="1" operator="equal">
      <formula>"CR"</formula>
    </cfRule>
    <cfRule type="cellIs" dxfId="7145" priority="2085" stopIfTrue="1" operator="equal">
      <formula>"P-CR"</formula>
    </cfRule>
    <cfRule type="cellIs" dxfId="7144" priority="2086" stopIfTrue="1" operator="equal">
      <formula>"CR Pack"</formula>
    </cfRule>
    <cfRule type="cellIs" dxfId="7143" priority="2087" stopIfTrue="1" operator="equal">
      <formula>"WID new"</formula>
    </cfRule>
    <cfRule type="cellIs" dxfId="7142" priority="2088" stopIfTrue="1" operator="equal">
      <formula>"WID revised"</formula>
    </cfRule>
    <cfRule type="cellIs" dxfId="7141" priority="2089" stopIfTrue="1" operator="equal">
      <formula>"SID new"</formula>
    </cfRule>
    <cfRule type="cellIs" dxfId="7140" priority="2090" stopIfTrue="1" operator="equal">
      <formula>"SID revised"</formula>
    </cfRule>
  </conditionalFormatting>
  <conditionalFormatting sqref="F1525">
    <cfRule type="cellIs" dxfId="7139" priority="2073" stopIfTrue="1" operator="equal">
      <formula>"LS In"</formula>
    </cfRule>
    <cfRule type="cellIs" dxfId="7138" priority="2074" stopIfTrue="1" operator="equal">
      <formula>"LS OUT"</formula>
    </cfRule>
    <cfRule type="cellIs" dxfId="7137" priority="2075" stopIfTrue="1" operator="equal">
      <formula>"CR"</formula>
    </cfRule>
    <cfRule type="cellIs" dxfId="7136" priority="2076" stopIfTrue="1" operator="equal">
      <formula>"P-CR"</formula>
    </cfRule>
    <cfRule type="cellIs" dxfId="7135" priority="2077" stopIfTrue="1" operator="equal">
      <formula>"CR Pack"</formula>
    </cfRule>
    <cfRule type="cellIs" dxfId="7134" priority="2078" stopIfTrue="1" operator="equal">
      <formula>"WID new"</formula>
    </cfRule>
    <cfRule type="cellIs" dxfId="7133" priority="2079" stopIfTrue="1" operator="equal">
      <formula>"WID revised"</formula>
    </cfRule>
    <cfRule type="cellIs" dxfId="7132" priority="2080" stopIfTrue="1" operator="equal">
      <formula>"SID new"</formula>
    </cfRule>
    <cfRule type="cellIs" dxfId="7131" priority="2081" stopIfTrue="1" operator="equal">
      <formula>"SID revised"</formula>
    </cfRule>
  </conditionalFormatting>
  <conditionalFormatting sqref="F1526">
    <cfRule type="cellIs" dxfId="7130" priority="2064" stopIfTrue="1" operator="equal">
      <formula>"LS In"</formula>
    </cfRule>
    <cfRule type="cellIs" dxfId="7129" priority="2065" stopIfTrue="1" operator="equal">
      <formula>"LS OUT"</formula>
    </cfRule>
    <cfRule type="cellIs" dxfId="7128" priority="2066" stopIfTrue="1" operator="equal">
      <formula>"CR"</formula>
    </cfRule>
    <cfRule type="cellIs" dxfId="7127" priority="2067" stopIfTrue="1" operator="equal">
      <formula>"P-CR"</formula>
    </cfRule>
    <cfRule type="cellIs" dxfId="7126" priority="2068" stopIfTrue="1" operator="equal">
      <formula>"CR Pack"</formula>
    </cfRule>
    <cfRule type="cellIs" dxfId="7125" priority="2069" stopIfTrue="1" operator="equal">
      <formula>"WID new"</formula>
    </cfRule>
    <cfRule type="cellIs" dxfId="7124" priority="2070" stopIfTrue="1" operator="equal">
      <formula>"WID revised"</formula>
    </cfRule>
    <cfRule type="cellIs" dxfId="7123" priority="2071" stopIfTrue="1" operator="equal">
      <formula>"SID new"</formula>
    </cfRule>
    <cfRule type="cellIs" dxfId="7122" priority="2072" stopIfTrue="1" operator="equal">
      <formula>"SID revised"</formula>
    </cfRule>
  </conditionalFormatting>
  <conditionalFormatting sqref="F1526">
    <cfRule type="cellIs" dxfId="7121" priority="2055" stopIfTrue="1" operator="equal">
      <formula>"LS In"</formula>
    </cfRule>
    <cfRule type="cellIs" dxfId="7120" priority="2056" stopIfTrue="1" operator="equal">
      <formula>"LS OUT"</formula>
    </cfRule>
    <cfRule type="cellIs" dxfId="7119" priority="2057" stopIfTrue="1" operator="equal">
      <formula>"CR"</formula>
    </cfRule>
    <cfRule type="cellIs" dxfId="7118" priority="2058" stopIfTrue="1" operator="equal">
      <formula>"P-CR"</formula>
    </cfRule>
    <cfRule type="cellIs" dxfId="7117" priority="2059" stopIfTrue="1" operator="equal">
      <formula>"CR Pack"</formula>
    </cfRule>
    <cfRule type="cellIs" dxfId="7116" priority="2060" stopIfTrue="1" operator="equal">
      <formula>"WID new"</formula>
    </cfRule>
    <cfRule type="cellIs" dxfId="7115" priority="2061" stopIfTrue="1" operator="equal">
      <formula>"WID revised"</formula>
    </cfRule>
    <cfRule type="cellIs" dxfId="7114" priority="2062" stopIfTrue="1" operator="equal">
      <formula>"SID new"</formula>
    </cfRule>
    <cfRule type="cellIs" dxfId="7113" priority="2063" stopIfTrue="1" operator="equal">
      <formula>"SID revised"</formula>
    </cfRule>
  </conditionalFormatting>
  <conditionalFormatting sqref="F1526">
    <cfRule type="cellIs" dxfId="7112" priority="2046" stopIfTrue="1" operator="equal">
      <formula>"LS In"</formula>
    </cfRule>
    <cfRule type="cellIs" dxfId="7111" priority="2047" stopIfTrue="1" operator="equal">
      <formula>"LS OUT"</formula>
    </cfRule>
    <cfRule type="cellIs" dxfId="7110" priority="2048" stopIfTrue="1" operator="equal">
      <formula>"CR"</formula>
    </cfRule>
    <cfRule type="cellIs" dxfId="7109" priority="2049" stopIfTrue="1" operator="equal">
      <formula>"P-CR"</formula>
    </cfRule>
    <cfRule type="cellIs" dxfId="7108" priority="2050" stopIfTrue="1" operator="equal">
      <formula>"CR Pack"</formula>
    </cfRule>
    <cfRule type="cellIs" dxfId="7107" priority="2051" stopIfTrue="1" operator="equal">
      <formula>"WID new"</formula>
    </cfRule>
    <cfRule type="cellIs" dxfId="7106" priority="2052" stopIfTrue="1" operator="equal">
      <formula>"WID revised"</formula>
    </cfRule>
    <cfRule type="cellIs" dxfId="7105" priority="2053" stopIfTrue="1" operator="equal">
      <formula>"SID new"</formula>
    </cfRule>
    <cfRule type="cellIs" dxfId="7104" priority="2054" stopIfTrue="1" operator="equal">
      <formula>"SID revised"</formula>
    </cfRule>
  </conditionalFormatting>
  <conditionalFormatting sqref="F1349">
    <cfRule type="cellIs" dxfId="7103" priority="2037" stopIfTrue="1" operator="equal">
      <formula>"LS In"</formula>
    </cfRule>
    <cfRule type="cellIs" dxfId="7102" priority="2038" stopIfTrue="1" operator="equal">
      <formula>"LS OUT"</formula>
    </cfRule>
    <cfRule type="cellIs" dxfId="7101" priority="2039" stopIfTrue="1" operator="equal">
      <formula>"CR"</formula>
    </cfRule>
    <cfRule type="cellIs" dxfId="7100" priority="2040" stopIfTrue="1" operator="equal">
      <formula>"P-CR"</formula>
    </cfRule>
    <cfRule type="cellIs" dxfId="7099" priority="2041" stopIfTrue="1" operator="equal">
      <formula>"CR Pack"</formula>
    </cfRule>
    <cfRule type="cellIs" dxfId="7098" priority="2042" stopIfTrue="1" operator="equal">
      <formula>"WID new"</formula>
    </cfRule>
    <cfRule type="cellIs" dxfId="7097" priority="2043" stopIfTrue="1" operator="equal">
      <formula>"WID revised"</formula>
    </cfRule>
    <cfRule type="cellIs" dxfId="7096" priority="2044" stopIfTrue="1" operator="equal">
      <formula>"SID new"</formula>
    </cfRule>
    <cfRule type="cellIs" dxfId="7095" priority="2045" stopIfTrue="1" operator="equal">
      <formula>"SID revised"</formula>
    </cfRule>
  </conditionalFormatting>
  <conditionalFormatting sqref="F1350">
    <cfRule type="cellIs" dxfId="7094" priority="2028" stopIfTrue="1" operator="equal">
      <formula>"LS In"</formula>
    </cfRule>
    <cfRule type="cellIs" dxfId="7093" priority="2029" stopIfTrue="1" operator="equal">
      <formula>"LS OUT"</formula>
    </cfRule>
    <cfRule type="cellIs" dxfId="7092" priority="2030" stopIfTrue="1" operator="equal">
      <formula>"CR"</formula>
    </cfRule>
    <cfRule type="cellIs" dxfId="7091" priority="2031" stopIfTrue="1" operator="equal">
      <formula>"P-CR"</formula>
    </cfRule>
    <cfRule type="cellIs" dxfId="7090" priority="2032" stopIfTrue="1" operator="equal">
      <formula>"CR Pack"</formula>
    </cfRule>
    <cfRule type="cellIs" dxfId="7089" priority="2033" stopIfTrue="1" operator="equal">
      <formula>"WID new"</formula>
    </cfRule>
    <cfRule type="cellIs" dxfId="7088" priority="2034" stopIfTrue="1" operator="equal">
      <formula>"WID revised"</formula>
    </cfRule>
    <cfRule type="cellIs" dxfId="7087" priority="2035" stopIfTrue="1" operator="equal">
      <formula>"SID new"</formula>
    </cfRule>
    <cfRule type="cellIs" dxfId="7086" priority="2036" stopIfTrue="1" operator="equal">
      <formula>"SID revised"</formula>
    </cfRule>
  </conditionalFormatting>
  <conditionalFormatting sqref="F1351">
    <cfRule type="cellIs" dxfId="7085" priority="2019" stopIfTrue="1" operator="equal">
      <formula>"LS In"</formula>
    </cfRule>
    <cfRule type="cellIs" dxfId="7084" priority="2020" stopIfTrue="1" operator="equal">
      <formula>"LS OUT"</formula>
    </cfRule>
    <cfRule type="cellIs" dxfId="7083" priority="2021" stopIfTrue="1" operator="equal">
      <formula>"CR"</formula>
    </cfRule>
    <cfRule type="cellIs" dxfId="7082" priority="2022" stopIfTrue="1" operator="equal">
      <formula>"P-CR"</formula>
    </cfRule>
    <cfRule type="cellIs" dxfId="7081" priority="2023" stopIfTrue="1" operator="equal">
      <formula>"CR Pack"</formula>
    </cfRule>
    <cfRule type="cellIs" dxfId="7080" priority="2024" stopIfTrue="1" operator="equal">
      <formula>"WID new"</formula>
    </cfRule>
    <cfRule type="cellIs" dxfId="7079" priority="2025" stopIfTrue="1" operator="equal">
      <formula>"WID revised"</formula>
    </cfRule>
    <cfRule type="cellIs" dxfId="7078" priority="2026" stopIfTrue="1" operator="equal">
      <formula>"SID new"</formula>
    </cfRule>
    <cfRule type="cellIs" dxfId="7077" priority="2027" stopIfTrue="1" operator="equal">
      <formula>"SID revised"</formula>
    </cfRule>
  </conditionalFormatting>
  <conditionalFormatting sqref="F1367">
    <cfRule type="cellIs" dxfId="7076" priority="2010" stopIfTrue="1" operator="equal">
      <formula>"LS In"</formula>
    </cfRule>
    <cfRule type="cellIs" dxfId="7075" priority="2011" stopIfTrue="1" operator="equal">
      <formula>"LS OUT"</formula>
    </cfRule>
    <cfRule type="cellIs" dxfId="7074" priority="2012" stopIfTrue="1" operator="equal">
      <formula>"CR"</formula>
    </cfRule>
    <cfRule type="cellIs" dxfId="7073" priority="2013" stopIfTrue="1" operator="equal">
      <formula>"P-CR"</formula>
    </cfRule>
    <cfRule type="cellIs" dxfId="7072" priority="2014" stopIfTrue="1" operator="equal">
      <formula>"CR Pack"</formula>
    </cfRule>
    <cfRule type="cellIs" dxfId="7071" priority="2015" stopIfTrue="1" operator="equal">
      <formula>"WID new"</formula>
    </cfRule>
    <cfRule type="cellIs" dxfId="7070" priority="2016" stopIfTrue="1" operator="equal">
      <formula>"WID revised"</formula>
    </cfRule>
    <cfRule type="cellIs" dxfId="7069" priority="2017" stopIfTrue="1" operator="equal">
      <formula>"SID new"</formula>
    </cfRule>
    <cfRule type="cellIs" dxfId="7068" priority="2018" stopIfTrue="1" operator="equal">
      <formula>"SID revised"</formula>
    </cfRule>
  </conditionalFormatting>
  <conditionalFormatting sqref="F1394">
    <cfRule type="cellIs" dxfId="7067" priority="2001" stopIfTrue="1" operator="equal">
      <formula>"LS In"</formula>
    </cfRule>
    <cfRule type="cellIs" dxfId="7066" priority="2002" stopIfTrue="1" operator="equal">
      <formula>"LS OUT"</formula>
    </cfRule>
    <cfRule type="cellIs" dxfId="7065" priority="2003" stopIfTrue="1" operator="equal">
      <formula>"CR"</formula>
    </cfRule>
    <cfRule type="cellIs" dxfId="7064" priority="2004" stopIfTrue="1" operator="equal">
      <formula>"P-CR"</formula>
    </cfRule>
    <cfRule type="cellIs" dxfId="7063" priority="2005" stopIfTrue="1" operator="equal">
      <formula>"CR Pack"</formula>
    </cfRule>
    <cfRule type="cellIs" dxfId="7062" priority="2006" stopIfTrue="1" operator="equal">
      <formula>"WID new"</formula>
    </cfRule>
    <cfRule type="cellIs" dxfId="7061" priority="2007" stopIfTrue="1" operator="equal">
      <formula>"WID revised"</formula>
    </cfRule>
    <cfRule type="cellIs" dxfId="7060" priority="2008" stopIfTrue="1" operator="equal">
      <formula>"SID new"</formula>
    </cfRule>
    <cfRule type="cellIs" dxfId="7059" priority="2009" stopIfTrue="1" operator="equal">
      <formula>"SID revised"</formula>
    </cfRule>
  </conditionalFormatting>
  <conditionalFormatting sqref="F1308">
    <cfRule type="cellIs" dxfId="7058" priority="1992" stopIfTrue="1" operator="equal">
      <formula>"LS In"</formula>
    </cfRule>
    <cfRule type="cellIs" dxfId="7057" priority="1993" stopIfTrue="1" operator="equal">
      <formula>"LS OUT"</formula>
    </cfRule>
    <cfRule type="cellIs" dxfId="7056" priority="1994" stopIfTrue="1" operator="equal">
      <formula>"CR"</formula>
    </cfRule>
    <cfRule type="cellIs" dxfId="7055" priority="1995" stopIfTrue="1" operator="equal">
      <formula>"P-CR"</formula>
    </cfRule>
    <cfRule type="cellIs" dxfId="7054" priority="1996" stopIfTrue="1" operator="equal">
      <formula>"CR Pack"</formula>
    </cfRule>
    <cfRule type="cellIs" dxfId="7053" priority="1997" stopIfTrue="1" operator="equal">
      <formula>"WID new"</formula>
    </cfRule>
    <cfRule type="cellIs" dxfId="7052" priority="1998" stopIfTrue="1" operator="equal">
      <formula>"WID revised"</formula>
    </cfRule>
    <cfRule type="cellIs" dxfId="7051" priority="1999" stopIfTrue="1" operator="equal">
      <formula>"SID new"</formula>
    </cfRule>
    <cfRule type="cellIs" dxfId="7050" priority="2000" stopIfTrue="1" operator="equal">
      <formula>"SID revised"</formula>
    </cfRule>
  </conditionalFormatting>
  <conditionalFormatting sqref="F1398">
    <cfRule type="cellIs" dxfId="7049" priority="1983" stopIfTrue="1" operator="equal">
      <formula>"LS In"</formula>
    </cfRule>
    <cfRule type="cellIs" dxfId="7048" priority="1984" stopIfTrue="1" operator="equal">
      <formula>"LS OUT"</formula>
    </cfRule>
    <cfRule type="cellIs" dxfId="7047" priority="1985" stopIfTrue="1" operator="equal">
      <formula>"CR"</formula>
    </cfRule>
    <cfRule type="cellIs" dxfId="7046" priority="1986" stopIfTrue="1" operator="equal">
      <formula>"P-CR"</formula>
    </cfRule>
    <cfRule type="cellIs" dxfId="7045" priority="1987" stopIfTrue="1" operator="equal">
      <formula>"CR Pack"</formula>
    </cfRule>
    <cfRule type="cellIs" dxfId="7044" priority="1988" stopIfTrue="1" operator="equal">
      <formula>"WID new"</formula>
    </cfRule>
    <cfRule type="cellIs" dxfId="7043" priority="1989" stopIfTrue="1" operator="equal">
      <formula>"WID revised"</formula>
    </cfRule>
    <cfRule type="cellIs" dxfId="7042" priority="1990" stopIfTrue="1" operator="equal">
      <formula>"SID new"</formula>
    </cfRule>
    <cfRule type="cellIs" dxfId="7041" priority="1991" stopIfTrue="1" operator="equal">
      <formula>"SID revised"</formula>
    </cfRule>
  </conditionalFormatting>
  <conditionalFormatting sqref="F1403">
    <cfRule type="cellIs" dxfId="7040" priority="1974" stopIfTrue="1" operator="equal">
      <formula>"LS In"</formula>
    </cfRule>
    <cfRule type="cellIs" dxfId="7039" priority="1975" stopIfTrue="1" operator="equal">
      <formula>"LS OUT"</formula>
    </cfRule>
    <cfRule type="cellIs" dxfId="7038" priority="1976" stopIfTrue="1" operator="equal">
      <formula>"CR"</formula>
    </cfRule>
    <cfRule type="cellIs" dxfId="7037" priority="1977" stopIfTrue="1" operator="equal">
      <formula>"P-CR"</formula>
    </cfRule>
    <cfRule type="cellIs" dxfId="7036" priority="1978" stopIfTrue="1" operator="equal">
      <formula>"CR Pack"</formula>
    </cfRule>
    <cfRule type="cellIs" dxfId="7035" priority="1979" stopIfTrue="1" operator="equal">
      <formula>"WID new"</formula>
    </cfRule>
    <cfRule type="cellIs" dxfId="7034" priority="1980" stopIfTrue="1" operator="equal">
      <formula>"WID revised"</formula>
    </cfRule>
    <cfRule type="cellIs" dxfId="7033" priority="1981" stopIfTrue="1" operator="equal">
      <formula>"SID new"</formula>
    </cfRule>
    <cfRule type="cellIs" dxfId="7032" priority="1982" stopIfTrue="1" operator="equal">
      <formula>"SID revised"</formula>
    </cfRule>
  </conditionalFormatting>
  <conditionalFormatting sqref="F1315">
    <cfRule type="cellIs" dxfId="7031" priority="1965" stopIfTrue="1" operator="equal">
      <formula>"LS In"</formula>
    </cfRule>
    <cfRule type="cellIs" dxfId="7030" priority="1966" stopIfTrue="1" operator="equal">
      <formula>"LS OUT"</formula>
    </cfRule>
    <cfRule type="cellIs" dxfId="7029" priority="1967" stopIfTrue="1" operator="equal">
      <formula>"CR"</formula>
    </cfRule>
    <cfRule type="cellIs" dxfId="7028" priority="1968" stopIfTrue="1" operator="equal">
      <formula>"P-CR"</formula>
    </cfRule>
    <cfRule type="cellIs" dxfId="7027" priority="1969" stopIfTrue="1" operator="equal">
      <formula>"CR Pack"</formula>
    </cfRule>
    <cfRule type="cellIs" dxfId="7026" priority="1970" stopIfTrue="1" operator="equal">
      <formula>"WID new"</formula>
    </cfRule>
    <cfRule type="cellIs" dxfId="7025" priority="1971" stopIfTrue="1" operator="equal">
      <formula>"WID revised"</formula>
    </cfRule>
    <cfRule type="cellIs" dxfId="7024" priority="1972" stopIfTrue="1" operator="equal">
      <formula>"SID new"</formula>
    </cfRule>
    <cfRule type="cellIs" dxfId="7023" priority="1973" stopIfTrue="1" operator="equal">
      <formula>"SID revised"</formula>
    </cfRule>
  </conditionalFormatting>
  <conditionalFormatting sqref="F1428">
    <cfRule type="cellIs" dxfId="7022" priority="1956" stopIfTrue="1" operator="equal">
      <formula>"LS In"</formula>
    </cfRule>
    <cfRule type="cellIs" dxfId="7021" priority="1957" stopIfTrue="1" operator="equal">
      <formula>"LS OUT"</formula>
    </cfRule>
    <cfRule type="cellIs" dxfId="7020" priority="1958" stopIfTrue="1" operator="equal">
      <formula>"CR"</formula>
    </cfRule>
    <cfRule type="cellIs" dxfId="7019" priority="1959" stopIfTrue="1" operator="equal">
      <formula>"P-CR"</formula>
    </cfRule>
    <cfRule type="cellIs" dxfId="7018" priority="1960" stopIfTrue="1" operator="equal">
      <formula>"CR Pack"</formula>
    </cfRule>
    <cfRule type="cellIs" dxfId="7017" priority="1961" stopIfTrue="1" operator="equal">
      <formula>"WID new"</formula>
    </cfRule>
    <cfRule type="cellIs" dxfId="7016" priority="1962" stopIfTrue="1" operator="equal">
      <formula>"WID revised"</formula>
    </cfRule>
    <cfRule type="cellIs" dxfId="7015" priority="1963" stopIfTrue="1" operator="equal">
      <formula>"SID new"</formula>
    </cfRule>
    <cfRule type="cellIs" dxfId="7014" priority="1964" stopIfTrue="1" operator="equal">
      <formula>"SID revised"</formula>
    </cfRule>
  </conditionalFormatting>
  <conditionalFormatting sqref="F1429">
    <cfRule type="cellIs" dxfId="7013" priority="1947" stopIfTrue="1" operator="equal">
      <formula>"LS In"</formula>
    </cfRule>
    <cfRule type="cellIs" dxfId="7012" priority="1948" stopIfTrue="1" operator="equal">
      <formula>"LS OUT"</formula>
    </cfRule>
    <cfRule type="cellIs" dxfId="7011" priority="1949" stopIfTrue="1" operator="equal">
      <formula>"CR"</formula>
    </cfRule>
    <cfRule type="cellIs" dxfId="7010" priority="1950" stopIfTrue="1" operator="equal">
      <formula>"P-CR"</formula>
    </cfRule>
    <cfRule type="cellIs" dxfId="7009" priority="1951" stopIfTrue="1" operator="equal">
      <formula>"CR Pack"</formula>
    </cfRule>
    <cfRule type="cellIs" dxfId="7008" priority="1952" stopIfTrue="1" operator="equal">
      <formula>"WID new"</formula>
    </cfRule>
    <cfRule type="cellIs" dxfId="7007" priority="1953" stopIfTrue="1" operator="equal">
      <formula>"WID revised"</formula>
    </cfRule>
    <cfRule type="cellIs" dxfId="7006" priority="1954" stopIfTrue="1" operator="equal">
      <formula>"SID new"</formula>
    </cfRule>
    <cfRule type="cellIs" dxfId="7005" priority="1955" stopIfTrue="1" operator="equal">
      <formula>"SID revised"</formula>
    </cfRule>
  </conditionalFormatting>
  <conditionalFormatting sqref="F1430">
    <cfRule type="cellIs" dxfId="7004" priority="1938" stopIfTrue="1" operator="equal">
      <formula>"LS In"</formula>
    </cfRule>
    <cfRule type="cellIs" dxfId="7003" priority="1939" stopIfTrue="1" operator="equal">
      <formula>"LS OUT"</formula>
    </cfRule>
    <cfRule type="cellIs" dxfId="7002" priority="1940" stopIfTrue="1" operator="equal">
      <formula>"CR"</formula>
    </cfRule>
    <cfRule type="cellIs" dxfId="7001" priority="1941" stopIfTrue="1" operator="equal">
      <formula>"P-CR"</formula>
    </cfRule>
    <cfRule type="cellIs" dxfId="7000" priority="1942" stopIfTrue="1" operator="equal">
      <formula>"CR Pack"</formula>
    </cfRule>
    <cfRule type="cellIs" dxfId="6999" priority="1943" stopIfTrue="1" operator="equal">
      <formula>"WID new"</formula>
    </cfRule>
    <cfRule type="cellIs" dxfId="6998" priority="1944" stopIfTrue="1" operator="equal">
      <formula>"WID revised"</formula>
    </cfRule>
    <cfRule type="cellIs" dxfId="6997" priority="1945" stopIfTrue="1" operator="equal">
      <formula>"SID new"</formula>
    </cfRule>
    <cfRule type="cellIs" dxfId="6996" priority="1946" stopIfTrue="1" operator="equal">
      <formula>"SID revised"</formula>
    </cfRule>
  </conditionalFormatting>
  <conditionalFormatting sqref="F1431">
    <cfRule type="cellIs" dxfId="6995" priority="1929" stopIfTrue="1" operator="equal">
      <formula>"LS In"</formula>
    </cfRule>
    <cfRule type="cellIs" dxfId="6994" priority="1930" stopIfTrue="1" operator="equal">
      <formula>"LS OUT"</formula>
    </cfRule>
    <cfRule type="cellIs" dxfId="6993" priority="1931" stopIfTrue="1" operator="equal">
      <formula>"CR"</formula>
    </cfRule>
    <cfRule type="cellIs" dxfId="6992" priority="1932" stopIfTrue="1" operator="equal">
      <formula>"P-CR"</formula>
    </cfRule>
    <cfRule type="cellIs" dxfId="6991" priority="1933" stopIfTrue="1" operator="equal">
      <formula>"CR Pack"</formula>
    </cfRule>
    <cfRule type="cellIs" dxfId="6990" priority="1934" stopIfTrue="1" operator="equal">
      <formula>"WID new"</formula>
    </cfRule>
    <cfRule type="cellIs" dxfId="6989" priority="1935" stopIfTrue="1" operator="equal">
      <formula>"WID revised"</formula>
    </cfRule>
    <cfRule type="cellIs" dxfId="6988" priority="1936" stopIfTrue="1" operator="equal">
      <formula>"SID new"</formula>
    </cfRule>
    <cfRule type="cellIs" dxfId="6987" priority="1937" stopIfTrue="1" operator="equal">
      <formula>"SID revised"</formula>
    </cfRule>
  </conditionalFormatting>
  <conditionalFormatting sqref="F1434">
    <cfRule type="cellIs" dxfId="6986" priority="1920" stopIfTrue="1" operator="equal">
      <formula>"LS In"</formula>
    </cfRule>
    <cfRule type="cellIs" dxfId="6985" priority="1921" stopIfTrue="1" operator="equal">
      <formula>"LS OUT"</formula>
    </cfRule>
    <cfRule type="cellIs" dxfId="6984" priority="1922" stopIfTrue="1" operator="equal">
      <formula>"CR"</formula>
    </cfRule>
    <cfRule type="cellIs" dxfId="6983" priority="1923" stopIfTrue="1" operator="equal">
      <formula>"P-CR"</formula>
    </cfRule>
    <cfRule type="cellIs" dxfId="6982" priority="1924" stopIfTrue="1" operator="equal">
      <formula>"CR Pack"</formula>
    </cfRule>
    <cfRule type="cellIs" dxfId="6981" priority="1925" stopIfTrue="1" operator="equal">
      <formula>"WID new"</formula>
    </cfRule>
    <cfRule type="cellIs" dxfId="6980" priority="1926" stopIfTrue="1" operator="equal">
      <formula>"WID revised"</formula>
    </cfRule>
    <cfRule type="cellIs" dxfId="6979" priority="1927" stopIfTrue="1" operator="equal">
      <formula>"SID new"</formula>
    </cfRule>
    <cfRule type="cellIs" dxfId="6978" priority="1928" stopIfTrue="1" operator="equal">
      <formula>"SID revised"</formula>
    </cfRule>
  </conditionalFormatting>
  <conditionalFormatting sqref="F1434">
    <cfRule type="cellIs" dxfId="6977" priority="1911" stopIfTrue="1" operator="equal">
      <formula>"LS In"</formula>
    </cfRule>
    <cfRule type="cellIs" dxfId="6976" priority="1912" stopIfTrue="1" operator="equal">
      <formula>"LS OUT"</formula>
    </cfRule>
    <cfRule type="cellIs" dxfId="6975" priority="1913" stopIfTrue="1" operator="equal">
      <formula>"CR"</formula>
    </cfRule>
    <cfRule type="cellIs" dxfId="6974" priority="1914" stopIfTrue="1" operator="equal">
      <formula>"P-CR"</formula>
    </cfRule>
    <cfRule type="cellIs" dxfId="6973" priority="1915" stopIfTrue="1" operator="equal">
      <formula>"CR Pack"</formula>
    </cfRule>
    <cfRule type="cellIs" dxfId="6972" priority="1916" stopIfTrue="1" operator="equal">
      <formula>"WID new"</formula>
    </cfRule>
    <cfRule type="cellIs" dxfId="6971" priority="1917" stopIfTrue="1" operator="equal">
      <formula>"WID revised"</formula>
    </cfRule>
    <cfRule type="cellIs" dxfId="6970" priority="1918" stopIfTrue="1" operator="equal">
      <formula>"SID new"</formula>
    </cfRule>
    <cfRule type="cellIs" dxfId="6969" priority="1919" stopIfTrue="1" operator="equal">
      <formula>"SID revised"</formula>
    </cfRule>
  </conditionalFormatting>
  <conditionalFormatting sqref="F1435">
    <cfRule type="cellIs" dxfId="6968" priority="1902" stopIfTrue="1" operator="equal">
      <formula>"LS In"</formula>
    </cfRule>
    <cfRule type="cellIs" dxfId="6967" priority="1903" stopIfTrue="1" operator="equal">
      <formula>"LS OUT"</formula>
    </cfRule>
    <cfRule type="cellIs" dxfId="6966" priority="1904" stopIfTrue="1" operator="equal">
      <formula>"CR"</formula>
    </cfRule>
    <cfRule type="cellIs" dxfId="6965" priority="1905" stopIfTrue="1" operator="equal">
      <formula>"P-CR"</formula>
    </cfRule>
    <cfRule type="cellIs" dxfId="6964" priority="1906" stopIfTrue="1" operator="equal">
      <formula>"CR Pack"</formula>
    </cfRule>
    <cfRule type="cellIs" dxfId="6963" priority="1907" stopIfTrue="1" operator="equal">
      <formula>"WID new"</formula>
    </cfRule>
    <cfRule type="cellIs" dxfId="6962" priority="1908" stopIfTrue="1" operator="equal">
      <formula>"WID revised"</formula>
    </cfRule>
    <cfRule type="cellIs" dxfId="6961" priority="1909" stopIfTrue="1" operator="equal">
      <formula>"SID new"</formula>
    </cfRule>
    <cfRule type="cellIs" dxfId="6960" priority="1910" stopIfTrue="1" operator="equal">
      <formula>"SID revised"</formula>
    </cfRule>
  </conditionalFormatting>
  <conditionalFormatting sqref="F1435">
    <cfRule type="cellIs" dxfId="6959" priority="1893" stopIfTrue="1" operator="equal">
      <formula>"LS In"</formula>
    </cfRule>
    <cfRule type="cellIs" dxfId="6958" priority="1894" stopIfTrue="1" operator="equal">
      <formula>"LS OUT"</formula>
    </cfRule>
    <cfRule type="cellIs" dxfId="6957" priority="1895" stopIfTrue="1" operator="equal">
      <formula>"CR"</formula>
    </cfRule>
    <cfRule type="cellIs" dxfId="6956" priority="1896" stopIfTrue="1" operator="equal">
      <formula>"P-CR"</formula>
    </cfRule>
    <cfRule type="cellIs" dxfId="6955" priority="1897" stopIfTrue="1" operator="equal">
      <formula>"CR Pack"</formula>
    </cfRule>
    <cfRule type="cellIs" dxfId="6954" priority="1898" stopIfTrue="1" operator="equal">
      <formula>"WID new"</formula>
    </cfRule>
    <cfRule type="cellIs" dxfId="6953" priority="1899" stopIfTrue="1" operator="equal">
      <formula>"WID revised"</formula>
    </cfRule>
    <cfRule type="cellIs" dxfId="6952" priority="1900" stopIfTrue="1" operator="equal">
      <formula>"SID new"</formula>
    </cfRule>
    <cfRule type="cellIs" dxfId="6951" priority="1901" stopIfTrue="1" operator="equal">
      <formula>"SID revised"</formula>
    </cfRule>
  </conditionalFormatting>
  <conditionalFormatting sqref="F1436">
    <cfRule type="cellIs" dxfId="6950" priority="1884" stopIfTrue="1" operator="equal">
      <formula>"LS In"</formula>
    </cfRule>
    <cfRule type="cellIs" dxfId="6949" priority="1885" stopIfTrue="1" operator="equal">
      <formula>"LS OUT"</formula>
    </cfRule>
    <cfRule type="cellIs" dxfId="6948" priority="1886" stopIfTrue="1" operator="equal">
      <formula>"CR"</formula>
    </cfRule>
    <cfRule type="cellIs" dxfId="6947" priority="1887" stopIfTrue="1" operator="equal">
      <formula>"P-CR"</formula>
    </cfRule>
    <cfRule type="cellIs" dxfId="6946" priority="1888" stopIfTrue="1" operator="equal">
      <formula>"CR Pack"</formula>
    </cfRule>
    <cfRule type="cellIs" dxfId="6945" priority="1889" stopIfTrue="1" operator="equal">
      <formula>"WID new"</formula>
    </cfRule>
    <cfRule type="cellIs" dxfId="6944" priority="1890" stopIfTrue="1" operator="equal">
      <formula>"WID revised"</formula>
    </cfRule>
    <cfRule type="cellIs" dxfId="6943" priority="1891" stopIfTrue="1" operator="equal">
      <formula>"SID new"</formula>
    </cfRule>
    <cfRule type="cellIs" dxfId="6942" priority="1892" stopIfTrue="1" operator="equal">
      <formula>"SID revised"</formula>
    </cfRule>
  </conditionalFormatting>
  <conditionalFormatting sqref="F1436">
    <cfRule type="cellIs" dxfId="6941" priority="1875" stopIfTrue="1" operator="equal">
      <formula>"LS In"</formula>
    </cfRule>
    <cfRule type="cellIs" dxfId="6940" priority="1876" stopIfTrue="1" operator="equal">
      <formula>"LS OUT"</formula>
    </cfRule>
    <cfRule type="cellIs" dxfId="6939" priority="1877" stopIfTrue="1" operator="equal">
      <formula>"CR"</formula>
    </cfRule>
    <cfRule type="cellIs" dxfId="6938" priority="1878" stopIfTrue="1" operator="equal">
      <formula>"P-CR"</formula>
    </cfRule>
    <cfRule type="cellIs" dxfId="6937" priority="1879" stopIfTrue="1" operator="equal">
      <formula>"CR Pack"</formula>
    </cfRule>
    <cfRule type="cellIs" dxfId="6936" priority="1880" stopIfTrue="1" operator="equal">
      <formula>"WID new"</formula>
    </cfRule>
    <cfRule type="cellIs" dxfId="6935" priority="1881" stopIfTrue="1" operator="equal">
      <formula>"WID revised"</formula>
    </cfRule>
    <cfRule type="cellIs" dxfId="6934" priority="1882" stopIfTrue="1" operator="equal">
      <formula>"SID new"</formula>
    </cfRule>
    <cfRule type="cellIs" dxfId="6933" priority="1883" stopIfTrue="1" operator="equal">
      <formula>"SID revised"</formula>
    </cfRule>
  </conditionalFormatting>
  <conditionalFormatting sqref="F1334">
    <cfRule type="cellIs" dxfId="6932" priority="1866" stopIfTrue="1" operator="equal">
      <formula>"LS In"</formula>
    </cfRule>
    <cfRule type="cellIs" dxfId="6931" priority="1867" stopIfTrue="1" operator="equal">
      <formula>"LS OUT"</formula>
    </cfRule>
    <cfRule type="cellIs" dxfId="6930" priority="1868" stopIfTrue="1" operator="equal">
      <formula>"CR"</formula>
    </cfRule>
    <cfRule type="cellIs" dxfId="6929" priority="1869" stopIfTrue="1" operator="equal">
      <formula>"P-CR"</formula>
    </cfRule>
    <cfRule type="cellIs" dxfId="6928" priority="1870" stopIfTrue="1" operator="equal">
      <formula>"CR Pack"</formula>
    </cfRule>
    <cfRule type="cellIs" dxfId="6927" priority="1871" stopIfTrue="1" operator="equal">
      <formula>"WID new"</formula>
    </cfRule>
    <cfRule type="cellIs" dxfId="6926" priority="1872" stopIfTrue="1" operator="equal">
      <formula>"WID revised"</formula>
    </cfRule>
    <cfRule type="cellIs" dxfId="6925" priority="1873" stopIfTrue="1" operator="equal">
      <formula>"SID new"</formula>
    </cfRule>
    <cfRule type="cellIs" dxfId="6924" priority="1874" stopIfTrue="1" operator="equal">
      <formula>"SID revised"</formula>
    </cfRule>
  </conditionalFormatting>
  <conditionalFormatting sqref="F1335">
    <cfRule type="cellIs" dxfId="6923" priority="1857" stopIfTrue="1" operator="equal">
      <formula>"LS In"</formula>
    </cfRule>
    <cfRule type="cellIs" dxfId="6922" priority="1858" stopIfTrue="1" operator="equal">
      <formula>"LS OUT"</formula>
    </cfRule>
    <cfRule type="cellIs" dxfId="6921" priority="1859" stopIfTrue="1" operator="equal">
      <formula>"CR"</formula>
    </cfRule>
    <cfRule type="cellIs" dxfId="6920" priority="1860" stopIfTrue="1" operator="equal">
      <formula>"P-CR"</formula>
    </cfRule>
    <cfRule type="cellIs" dxfId="6919" priority="1861" stopIfTrue="1" operator="equal">
      <formula>"CR Pack"</formula>
    </cfRule>
    <cfRule type="cellIs" dxfId="6918" priority="1862" stopIfTrue="1" operator="equal">
      <formula>"WID new"</formula>
    </cfRule>
    <cfRule type="cellIs" dxfId="6917" priority="1863" stopIfTrue="1" operator="equal">
      <formula>"WID revised"</formula>
    </cfRule>
    <cfRule type="cellIs" dxfId="6916" priority="1864" stopIfTrue="1" operator="equal">
      <formula>"SID new"</formula>
    </cfRule>
    <cfRule type="cellIs" dxfId="6915" priority="1865" stopIfTrue="1" operator="equal">
      <formula>"SID revised"</formula>
    </cfRule>
  </conditionalFormatting>
  <conditionalFormatting sqref="F1335">
    <cfRule type="cellIs" dxfId="6914" priority="1848" stopIfTrue="1" operator="equal">
      <formula>"LS In"</formula>
    </cfRule>
    <cfRule type="cellIs" dxfId="6913" priority="1849" stopIfTrue="1" operator="equal">
      <formula>"LS OUT"</formula>
    </cfRule>
    <cfRule type="cellIs" dxfId="6912" priority="1850" stopIfTrue="1" operator="equal">
      <formula>"CR"</formula>
    </cfRule>
    <cfRule type="cellIs" dxfId="6911" priority="1851" stopIfTrue="1" operator="equal">
      <formula>"P-CR"</formula>
    </cfRule>
    <cfRule type="cellIs" dxfId="6910" priority="1852" stopIfTrue="1" operator="equal">
      <formula>"CR Pack"</formula>
    </cfRule>
    <cfRule type="cellIs" dxfId="6909" priority="1853" stopIfTrue="1" operator="equal">
      <formula>"WID new"</formula>
    </cfRule>
    <cfRule type="cellIs" dxfId="6908" priority="1854" stopIfTrue="1" operator="equal">
      <formula>"WID revised"</formula>
    </cfRule>
    <cfRule type="cellIs" dxfId="6907" priority="1855" stopIfTrue="1" operator="equal">
      <formula>"SID new"</formula>
    </cfRule>
    <cfRule type="cellIs" dxfId="6906" priority="1856" stopIfTrue="1" operator="equal">
      <formula>"SID revised"</formula>
    </cfRule>
  </conditionalFormatting>
  <conditionalFormatting sqref="F1336">
    <cfRule type="cellIs" dxfId="6905" priority="1839" stopIfTrue="1" operator="equal">
      <formula>"LS In"</formula>
    </cfRule>
    <cfRule type="cellIs" dxfId="6904" priority="1840" stopIfTrue="1" operator="equal">
      <formula>"LS OUT"</formula>
    </cfRule>
    <cfRule type="cellIs" dxfId="6903" priority="1841" stopIfTrue="1" operator="equal">
      <formula>"CR"</formula>
    </cfRule>
    <cfRule type="cellIs" dxfId="6902" priority="1842" stopIfTrue="1" operator="equal">
      <formula>"P-CR"</formula>
    </cfRule>
    <cfRule type="cellIs" dxfId="6901" priority="1843" stopIfTrue="1" operator="equal">
      <formula>"CR Pack"</formula>
    </cfRule>
    <cfRule type="cellIs" dxfId="6900" priority="1844" stopIfTrue="1" operator="equal">
      <formula>"WID new"</formula>
    </cfRule>
    <cfRule type="cellIs" dxfId="6899" priority="1845" stopIfTrue="1" operator="equal">
      <formula>"WID revised"</formula>
    </cfRule>
    <cfRule type="cellIs" dxfId="6898" priority="1846" stopIfTrue="1" operator="equal">
      <formula>"SID new"</formula>
    </cfRule>
    <cfRule type="cellIs" dxfId="6897" priority="1847" stopIfTrue="1" operator="equal">
      <formula>"SID revised"</formula>
    </cfRule>
  </conditionalFormatting>
  <conditionalFormatting sqref="F1444">
    <cfRule type="cellIs" dxfId="6896" priority="1830" stopIfTrue="1" operator="equal">
      <formula>"LS In"</formula>
    </cfRule>
    <cfRule type="cellIs" dxfId="6895" priority="1831" stopIfTrue="1" operator="equal">
      <formula>"LS OUT"</formula>
    </cfRule>
    <cfRule type="cellIs" dxfId="6894" priority="1832" stopIfTrue="1" operator="equal">
      <formula>"CR"</formula>
    </cfRule>
    <cfRule type="cellIs" dxfId="6893" priority="1833" stopIfTrue="1" operator="equal">
      <formula>"P-CR"</formula>
    </cfRule>
    <cfRule type="cellIs" dxfId="6892" priority="1834" stopIfTrue="1" operator="equal">
      <formula>"CR Pack"</formula>
    </cfRule>
    <cfRule type="cellIs" dxfId="6891" priority="1835" stopIfTrue="1" operator="equal">
      <formula>"WID new"</formula>
    </cfRule>
    <cfRule type="cellIs" dxfId="6890" priority="1836" stopIfTrue="1" operator="equal">
      <formula>"WID revised"</formula>
    </cfRule>
    <cfRule type="cellIs" dxfId="6889" priority="1837" stopIfTrue="1" operator="equal">
      <formula>"SID new"</formula>
    </cfRule>
    <cfRule type="cellIs" dxfId="6888" priority="1838" stopIfTrue="1" operator="equal">
      <formula>"SID revised"</formula>
    </cfRule>
  </conditionalFormatting>
  <conditionalFormatting sqref="F1446">
    <cfRule type="cellIs" dxfId="6887" priority="1821" stopIfTrue="1" operator="equal">
      <formula>"LS In"</formula>
    </cfRule>
    <cfRule type="cellIs" dxfId="6886" priority="1822" stopIfTrue="1" operator="equal">
      <formula>"LS OUT"</formula>
    </cfRule>
    <cfRule type="cellIs" dxfId="6885" priority="1823" stopIfTrue="1" operator="equal">
      <formula>"CR"</formula>
    </cfRule>
    <cfRule type="cellIs" dxfId="6884" priority="1824" stopIfTrue="1" operator="equal">
      <formula>"P-CR"</formula>
    </cfRule>
    <cfRule type="cellIs" dxfId="6883" priority="1825" stopIfTrue="1" operator="equal">
      <formula>"CR Pack"</formula>
    </cfRule>
    <cfRule type="cellIs" dxfId="6882" priority="1826" stopIfTrue="1" operator="equal">
      <formula>"WID new"</formula>
    </cfRule>
    <cfRule type="cellIs" dxfId="6881" priority="1827" stopIfTrue="1" operator="equal">
      <formula>"WID revised"</formula>
    </cfRule>
    <cfRule type="cellIs" dxfId="6880" priority="1828" stopIfTrue="1" operator="equal">
      <formula>"SID new"</formula>
    </cfRule>
    <cfRule type="cellIs" dxfId="6879" priority="1829" stopIfTrue="1" operator="equal">
      <formula>"SID revised"</formula>
    </cfRule>
  </conditionalFormatting>
  <conditionalFormatting sqref="F1446">
    <cfRule type="cellIs" dxfId="6878" priority="1812" stopIfTrue="1" operator="equal">
      <formula>"LS In"</formula>
    </cfRule>
    <cfRule type="cellIs" dxfId="6877" priority="1813" stopIfTrue="1" operator="equal">
      <formula>"LS OUT"</formula>
    </cfRule>
    <cfRule type="cellIs" dxfId="6876" priority="1814" stopIfTrue="1" operator="equal">
      <formula>"CR"</formula>
    </cfRule>
    <cfRule type="cellIs" dxfId="6875" priority="1815" stopIfTrue="1" operator="equal">
      <formula>"P-CR"</formula>
    </cfRule>
    <cfRule type="cellIs" dxfId="6874" priority="1816" stopIfTrue="1" operator="equal">
      <formula>"CR Pack"</formula>
    </cfRule>
    <cfRule type="cellIs" dxfId="6873" priority="1817" stopIfTrue="1" operator="equal">
      <formula>"WID new"</formula>
    </cfRule>
    <cfRule type="cellIs" dxfId="6872" priority="1818" stopIfTrue="1" operator="equal">
      <formula>"WID revised"</formula>
    </cfRule>
    <cfRule type="cellIs" dxfId="6871" priority="1819" stopIfTrue="1" operator="equal">
      <formula>"SID new"</formula>
    </cfRule>
    <cfRule type="cellIs" dxfId="6870" priority="1820" stopIfTrue="1" operator="equal">
      <formula>"SID revised"</formula>
    </cfRule>
  </conditionalFormatting>
  <conditionalFormatting sqref="F1448">
    <cfRule type="cellIs" dxfId="6869" priority="1803" stopIfTrue="1" operator="equal">
      <formula>"LS In"</formula>
    </cfRule>
    <cfRule type="cellIs" dxfId="6868" priority="1804" stopIfTrue="1" operator="equal">
      <formula>"LS OUT"</formula>
    </cfRule>
    <cfRule type="cellIs" dxfId="6867" priority="1805" stopIfTrue="1" operator="equal">
      <formula>"CR"</formula>
    </cfRule>
    <cfRule type="cellIs" dxfId="6866" priority="1806" stopIfTrue="1" operator="equal">
      <formula>"P-CR"</formula>
    </cfRule>
    <cfRule type="cellIs" dxfId="6865" priority="1807" stopIfTrue="1" operator="equal">
      <formula>"CR Pack"</formula>
    </cfRule>
    <cfRule type="cellIs" dxfId="6864" priority="1808" stopIfTrue="1" operator="equal">
      <formula>"WID new"</formula>
    </cfRule>
    <cfRule type="cellIs" dxfId="6863" priority="1809" stopIfTrue="1" operator="equal">
      <formula>"WID revised"</formula>
    </cfRule>
    <cfRule type="cellIs" dxfId="6862" priority="1810" stopIfTrue="1" operator="equal">
      <formula>"SID new"</formula>
    </cfRule>
    <cfRule type="cellIs" dxfId="6861" priority="1811" stopIfTrue="1" operator="equal">
      <formula>"SID revised"</formula>
    </cfRule>
  </conditionalFormatting>
  <conditionalFormatting sqref="F1338">
    <cfRule type="cellIs" dxfId="6860" priority="1794" stopIfTrue="1" operator="equal">
      <formula>"LS In"</formula>
    </cfRule>
    <cfRule type="cellIs" dxfId="6859" priority="1795" stopIfTrue="1" operator="equal">
      <formula>"LS OUT"</formula>
    </cfRule>
    <cfRule type="cellIs" dxfId="6858" priority="1796" stopIfTrue="1" operator="equal">
      <formula>"CR"</formula>
    </cfRule>
    <cfRule type="cellIs" dxfId="6857" priority="1797" stopIfTrue="1" operator="equal">
      <formula>"P-CR"</formula>
    </cfRule>
    <cfRule type="cellIs" dxfId="6856" priority="1798" stopIfTrue="1" operator="equal">
      <formula>"CR Pack"</formula>
    </cfRule>
    <cfRule type="cellIs" dxfId="6855" priority="1799" stopIfTrue="1" operator="equal">
      <formula>"WID new"</formula>
    </cfRule>
    <cfRule type="cellIs" dxfId="6854" priority="1800" stopIfTrue="1" operator="equal">
      <formula>"WID revised"</formula>
    </cfRule>
    <cfRule type="cellIs" dxfId="6853" priority="1801" stopIfTrue="1" operator="equal">
      <formula>"SID new"</formula>
    </cfRule>
    <cfRule type="cellIs" dxfId="6852" priority="1802" stopIfTrue="1" operator="equal">
      <formula>"SID revised"</formula>
    </cfRule>
  </conditionalFormatting>
  <conditionalFormatting sqref="F1407">
    <cfRule type="cellIs" dxfId="6851" priority="1785" stopIfTrue="1" operator="equal">
      <formula>"LS In"</formula>
    </cfRule>
    <cfRule type="cellIs" dxfId="6850" priority="1786" stopIfTrue="1" operator="equal">
      <formula>"LS OUT"</formula>
    </cfRule>
    <cfRule type="cellIs" dxfId="6849" priority="1787" stopIfTrue="1" operator="equal">
      <formula>"CR"</formula>
    </cfRule>
    <cfRule type="cellIs" dxfId="6848" priority="1788" stopIfTrue="1" operator="equal">
      <formula>"P-CR"</formula>
    </cfRule>
    <cfRule type="cellIs" dxfId="6847" priority="1789" stopIfTrue="1" operator="equal">
      <formula>"CR Pack"</formula>
    </cfRule>
    <cfRule type="cellIs" dxfId="6846" priority="1790" stopIfTrue="1" operator="equal">
      <formula>"WID new"</formula>
    </cfRule>
    <cfRule type="cellIs" dxfId="6845" priority="1791" stopIfTrue="1" operator="equal">
      <formula>"WID revised"</formula>
    </cfRule>
    <cfRule type="cellIs" dxfId="6844" priority="1792" stopIfTrue="1" operator="equal">
      <formula>"SID new"</formula>
    </cfRule>
    <cfRule type="cellIs" dxfId="6843" priority="1793" stopIfTrue="1" operator="equal">
      <formula>"SID revised"</formula>
    </cfRule>
  </conditionalFormatting>
  <conditionalFormatting sqref="F1407">
    <cfRule type="cellIs" dxfId="6842" priority="1776" stopIfTrue="1" operator="equal">
      <formula>"LS In"</formula>
    </cfRule>
    <cfRule type="cellIs" dxfId="6841" priority="1777" stopIfTrue="1" operator="equal">
      <formula>"LS OUT"</formula>
    </cfRule>
    <cfRule type="cellIs" dxfId="6840" priority="1778" stopIfTrue="1" operator="equal">
      <formula>"CR"</formula>
    </cfRule>
    <cfRule type="cellIs" dxfId="6839" priority="1779" stopIfTrue="1" operator="equal">
      <formula>"P-CR"</formula>
    </cfRule>
    <cfRule type="cellIs" dxfId="6838" priority="1780" stopIfTrue="1" operator="equal">
      <formula>"CR Pack"</formula>
    </cfRule>
    <cfRule type="cellIs" dxfId="6837" priority="1781" stopIfTrue="1" operator="equal">
      <formula>"WID new"</formula>
    </cfRule>
    <cfRule type="cellIs" dxfId="6836" priority="1782" stopIfTrue="1" operator="equal">
      <formula>"WID revised"</formula>
    </cfRule>
    <cfRule type="cellIs" dxfId="6835" priority="1783" stopIfTrue="1" operator="equal">
      <formula>"SID new"</formula>
    </cfRule>
    <cfRule type="cellIs" dxfId="6834" priority="1784" stopIfTrue="1" operator="equal">
      <formula>"SID revised"</formula>
    </cfRule>
  </conditionalFormatting>
  <conditionalFormatting sqref="F1451">
    <cfRule type="cellIs" dxfId="6833" priority="1767" stopIfTrue="1" operator="equal">
      <formula>"LS In"</formula>
    </cfRule>
    <cfRule type="cellIs" dxfId="6832" priority="1768" stopIfTrue="1" operator="equal">
      <formula>"LS OUT"</formula>
    </cfRule>
    <cfRule type="cellIs" dxfId="6831" priority="1769" stopIfTrue="1" operator="equal">
      <formula>"CR"</formula>
    </cfRule>
    <cfRule type="cellIs" dxfId="6830" priority="1770" stopIfTrue="1" operator="equal">
      <formula>"P-CR"</formula>
    </cfRule>
    <cfRule type="cellIs" dxfId="6829" priority="1771" stopIfTrue="1" operator="equal">
      <formula>"CR Pack"</formula>
    </cfRule>
    <cfRule type="cellIs" dxfId="6828" priority="1772" stopIfTrue="1" operator="equal">
      <formula>"WID new"</formula>
    </cfRule>
    <cfRule type="cellIs" dxfId="6827" priority="1773" stopIfTrue="1" operator="equal">
      <formula>"WID revised"</formula>
    </cfRule>
    <cfRule type="cellIs" dxfId="6826" priority="1774" stopIfTrue="1" operator="equal">
      <formula>"SID new"</formula>
    </cfRule>
    <cfRule type="cellIs" dxfId="6825" priority="1775" stopIfTrue="1" operator="equal">
      <formula>"SID revised"</formula>
    </cfRule>
  </conditionalFormatting>
  <conditionalFormatting sqref="F1451">
    <cfRule type="cellIs" dxfId="6824" priority="1758" stopIfTrue="1" operator="equal">
      <formula>"LS In"</formula>
    </cfRule>
    <cfRule type="cellIs" dxfId="6823" priority="1759" stopIfTrue="1" operator="equal">
      <formula>"LS OUT"</formula>
    </cfRule>
    <cfRule type="cellIs" dxfId="6822" priority="1760" stopIfTrue="1" operator="equal">
      <formula>"CR"</formula>
    </cfRule>
    <cfRule type="cellIs" dxfId="6821" priority="1761" stopIfTrue="1" operator="equal">
      <formula>"P-CR"</formula>
    </cfRule>
    <cfRule type="cellIs" dxfId="6820" priority="1762" stopIfTrue="1" operator="equal">
      <formula>"CR Pack"</formula>
    </cfRule>
    <cfRule type="cellIs" dxfId="6819" priority="1763" stopIfTrue="1" operator="equal">
      <formula>"WID new"</formula>
    </cfRule>
    <cfRule type="cellIs" dxfId="6818" priority="1764" stopIfTrue="1" operator="equal">
      <formula>"WID revised"</formula>
    </cfRule>
    <cfRule type="cellIs" dxfId="6817" priority="1765" stopIfTrue="1" operator="equal">
      <formula>"SID new"</formula>
    </cfRule>
    <cfRule type="cellIs" dxfId="6816" priority="1766" stopIfTrue="1" operator="equal">
      <formula>"SID revised"</formula>
    </cfRule>
  </conditionalFormatting>
  <conditionalFormatting sqref="F1452">
    <cfRule type="cellIs" dxfId="6815" priority="1749" stopIfTrue="1" operator="equal">
      <formula>"LS In"</formula>
    </cfRule>
    <cfRule type="cellIs" dxfId="6814" priority="1750" stopIfTrue="1" operator="equal">
      <formula>"LS OUT"</formula>
    </cfRule>
    <cfRule type="cellIs" dxfId="6813" priority="1751" stopIfTrue="1" operator="equal">
      <formula>"CR"</formula>
    </cfRule>
    <cfRule type="cellIs" dxfId="6812" priority="1752" stopIfTrue="1" operator="equal">
      <formula>"P-CR"</formula>
    </cfRule>
    <cfRule type="cellIs" dxfId="6811" priority="1753" stopIfTrue="1" operator="equal">
      <formula>"CR Pack"</formula>
    </cfRule>
    <cfRule type="cellIs" dxfId="6810" priority="1754" stopIfTrue="1" operator="equal">
      <formula>"WID new"</formula>
    </cfRule>
    <cfRule type="cellIs" dxfId="6809" priority="1755" stopIfTrue="1" operator="equal">
      <formula>"WID revised"</formula>
    </cfRule>
    <cfRule type="cellIs" dxfId="6808" priority="1756" stopIfTrue="1" operator="equal">
      <formula>"SID new"</formula>
    </cfRule>
    <cfRule type="cellIs" dxfId="6807" priority="1757" stopIfTrue="1" operator="equal">
      <formula>"SID revised"</formula>
    </cfRule>
  </conditionalFormatting>
  <conditionalFormatting sqref="F1453">
    <cfRule type="cellIs" dxfId="6806" priority="1740" stopIfTrue="1" operator="equal">
      <formula>"LS In"</formula>
    </cfRule>
    <cfRule type="cellIs" dxfId="6805" priority="1741" stopIfTrue="1" operator="equal">
      <formula>"LS OUT"</formula>
    </cfRule>
    <cfRule type="cellIs" dxfId="6804" priority="1742" stopIfTrue="1" operator="equal">
      <formula>"CR"</formula>
    </cfRule>
    <cfRule type="cellIs" dxfId="6803" priority="1743" stopIfTrue="1" operator="equal">
      <formula>"P-CR"</formula>
    </cfRule>
    <cfRule type="cellIs" dxfId="6802" priority="1744" stopIfTrue="1" operator="equal">
      <formula>"CR Pack"</formula>
    </cfRule>
    <cfRule type="cellIs" dxfId="6801" priority="1745" stopIfTrue="1" operator="equal">
      <formula>"WID new"</formula>
    </cfRule>
    <cfRule type="cellIs" dxfId="6800" priority="1746" stopIfTrue="1" operator="equal">
      <formula>"WID revised"</formula>
    </cfRule>
    <cfRule type="cellIs" dxfId="6799" priority="1747" stopIfTrue="1" operator="equal">
      <formula>"SID new"</formula>
    </cfRule>
    <cfRule type="cellIs" dxfId="6798" priority="1748" stopIfTrue="1" operator="equal">
      <formula>"SID revised"</formula>
    </cfRule>
  </conditionalFormatting>
  <conditionalFormatting sqref="F1453">
    <cfRule type="cellIs" dxfId="6797" priority="1731" stopIfTrue="1" operator="equal">
      <formula>"LS In"</formula>
    </cfRule>
    <cfRule type="cellIs" dxfId="6796" priority="1732" stopIfTrue="1" operator="equal">
      <formula>"LS OUT"</formula>
    </cfRule>
    <cfRule type="cellIs" dxfId="6795" priority="1733" stopIfTrue="1" operator="equal">
      <formula>"CR"</formula>
    </cfRule>
    <cfRule type="cellIs" dxfId="6794" priority="1734" stopIfTrue="1" operator="equal">
      <formula>"P-CR"</formula>
    </cfRule>
    <cfRule type="cellIs" dxfId="6793" priority="1735" stopIfTrue="1" operator="equal">
      <formula>"CR Pack"</formula>
    </cfRule>
    <cfRule type="cellIs" dxfId="6792" priority="1736" stopIfTrue="1" operator="equal">
      <formula>"WID new"</formula>
    </cfRule>
    <cfRule type="cellIs" dxfId="6791" priority="1737" stopIfTrue="1" operator="equal">
      <formula>"WID revised"</formula>
    </cfRule>
    <cfRule type="cellIs" dxfId="6790" priority="1738" stopIfTrue="1" operator="equal">
      <formula>"SID new"</formula>
    </cfRule>
    <cfRule type="cellIs" dxfId="6789" priority="1739" stopIfTrue="1" operator="equal">
      <formula>"SID revised"</formula>
    </cfRule>
  </conditionalFormatting>
  <conditionalFormatting sqref="F1455">
    <cfRule type="cellIs" dxfId="6788" priority="1722" stopIfTrue="1" operator="equal">
      <formula>"LS In"</formula>
    </cfRule>
    <cfRule type="cellIs" dxfId="6787" priority="1723" stopIfTrue="1" operator="equal">
      <formula>"LS OUT"</formula>
    </cfRule>
    <cfRule type="cellIs" dxfId="6786" priority="1724" stopIfTrue="1" operator="equal">
      <formula>"CR"</formula>
    </cfRule>
    <cfRule type="cellIs" dxfId="6785" priority="1725" stopIfTrue="1" operator="equal">
      <formula>"P-CR"</formula>
    </cfRule>
    <cfRule type="cellIs" dxfId="6784" priority="1726" stopIfTrue="1" operator="equal">
      <formula>"CR Pack"</formula>
    </cfRule>
    <cfRule type="cellIs" dxfId="6783" priority="1727" stopIfTrue="1" operator="equal">
      <formula>"WID new"</formula>
    </cfRule>
    <cfRule type="cellIs" dxfId="6782" priority="1728" stopIfTrue="1" operator="equal">
      <formula>"WID revised"</formula>
    </cfRule>
    <cfRule type="cellIs" dxfId="6781" priority="1729" stopIfTrue="1" operator="equal">
      <formula>"SID new"</formula>
    </cfRule>
    <cfRule type="cellIs" dxfId="6780" priority="1730" stopIfTrue="1" operator="equal">
      <formula>"SID revised"</formula>
    </cfRule>
  </conditionalFormatting>
  <conditionalFormatting sqref="F1457">
    <cfRule type="cellIs" dxfId="6779" priority="1713" stopIfTrue="1" operator="equal">
      <formula>"LS In"</formula>
    </cfRule>
    <cfRule type="cellIs" dxfId="6778" priority="1714" stopIfTrue="1" operator="equal">
      <formula>"LS OUT"</formula>
    </cfRule>
    <cfRule type="cellIs" dxfId="6777" priority="1715" stopIfTrue="1" operator="equal">
      <formula>"CR"</formula>
    </cfRule>
    <cfRule type="cellIs" dxfId="6776" priority="1716" stopIfTrue="1" operator="equal">
      <formula>"P-CR"</formula>
    </cfRule>
    <cfRule type="cellIs" dxfId="6775" priority="1717" stopIfTrue="1" operator="equal">
      <formula>"CR Pack"</formula>
    </cfRule>
    <cfRule type="cellIs" dxfId="6774" priority="1718" stopIfTrue="1" operator="equal">
      <formula>"WID new"</formula>
    </cfRule>
    <cfRule type="cellIs" dxfId="6773" priority="1719" stopIfTrue="1" operator="equal">
      <formula>"WID revised"</formula>
    </cfRule>
    <cfRule type="cellIs" dxfId="6772" priority="1720" stopIfTrue="1" operator="equal">
      <formula>"SID new"</formula>
    </cfRule>
    <cfRule type="cellIs" dxfId="6771" priority="1721" stopIfTrue="1" operator="equal">
      <formula>"SID revised"</formula>
    </cfRule>
  </conditionalFormatting>
  <conditionalFormatting sqref="F1458">
    <cfRule type="cellIs" dxfId="6770" priority="1704" stopIfTrue="1" operator="equal">
      <formula>"LS In"</formula>
    </cfRule>
    <cfRule type="cellIs" dxfId="6769" priority="1705" stopIfTrue="1" operator="equal">
      <formula>"LS OUT"</formula>
    </cfRule>
    <cfRule type="cellIs" dxfId="6768" priority="1706" stopIfTrue="1" operator="equal">
      <formula>"CR"</formula>
    </cfRule>
    <cfRule type="cellIs" dxfId="6767" priority="1707" stopIfTrue="1" operator="equal">
      <formula>"P-CR"</formula>
    </cfRule>
    <cfRule type="cellIs" dxfId="6766" priority="1708" stopIfTrue="1" operator="equal">
      <formula>"CR Pack"</formula>
    </cfRule>
    <cfRule type="cellIs" dxfId="6765" priority="1709" stopIfTrue="1" operator="equal">
      <formula>"WID new"</formula>
    </cfRule>
    <cfRule type="cellIs" dxfId="6764" priority="1710" stopIfTrue="1" operator="equal">
      <formula>"WID revised"</formula>
    </cfRule>
    <cfRule type="cellIs" dxfId="6763" priority="1711" stopIfTrue="1" operator="equal">
      <formula>"SID new"</formula>
    </cfRule>
    <cfRule type="cellIs" dxfId="6762" priority="1712" stopIfTrue="1" operator="equal">
      <formula>"SID revised"</formula>
    </cfRule>
  </conditionalFormatting>
  <conditionalFormatting sqref="F1463">
    <cfRule type="cellIs" dxfId="6761" priority="1695" stopIfTrue="1" operator="equal">
      <formula>"LS In"</formula>
    </cfRule>
    <cfRule type="cellIs" dxfId="6760" priority="1696" stopIfTrue="1" operator="equal">
      <formula>"LS OUT"</formula>
    </cfRule>
    <cfRule type="cellIs" dxfId="6759" priority="1697" stopIfTrue="1" operator="equal">
      <formula>"CR"</formula>
    </cfRule>
    <cfRule type="cellIs" dxfId="6758" priority="1698" stopIfTrue="1" operator="equal">
      <formula>"P-CR"</formula>
    </cfRule>
    <cfRule type="cellIs" dxfId="6757" priority="1699" stopIfTrue="1" operator="equal">
      <formula>"CR Pack"</formula>
    </cfRule>
    <cfRule type="cellIs" dxfId="6756" priority="1700" stopIfTrue="1" operator="equal">
      <formula>"WID new"</formula>
    </cfRule>
    <cfRule type="cellIs" dxfId="6755" priority="1701" stopIfTrue="1" operator="equal">
      <formula>"WID revised"</formula>
    </cfRule>
    <cfRule type="cellIs" dxfId="6754" priority="1702" stopIfTrue="1" operator="equal">
      <formula>"SID new"</formula>
    </cfRule>
    <cfRule type="cellIs" dxfId="6753" priority="1703" stopIfTrue="1" operator="equal">
      <formula>"SID revised"</formula>
    </cfRule>
  </conditionalFormatting>
  <conditionalFormatting sqref="F1464">
    <cfRule type="cellIs" dxfId="6752" priority="1686" stopIfTrue="1" operator="equal">
      <formula>"LS In"</formula>
    </cfRule>
    <cfRule type="cellIs" dxfId="6751" priority="1687" stopIfTrue="1" operator="equal">
      <formula>"LS OUT"</formula>
    </cfRule>
    <cfRule type="cellIs" dxfId="6750" priority="1688" stopIfTrue="1" operator="equal">
      <formula>"CR"</formula>
    </cfRule>
    <cfRule type="cellIs" dxfId="6749" priority="1689" stopIfTrue="1" operator="equal">
      <formula>"P-CR"</formula>
    </cfRule>
    <cfRule type="cellIs" dxfId="6748" priority="1690" stopIfTrue="1" operator="equal">
      <formula>"CR Pack"</formula>
    </cfRule>
    <cfRule type="cellIs" dxfId="6747" priority="1691" stopIfTrue="1" operator="equal">
      <formula>"WID new"</formula>
    </cfRule>
    <cfRule type="cellIs" dxfId="6746" priority="1692" stopIfTrue="1" operator="equal">
      <formula>"WID revised"</formula>
    </cfRule>
    <cfRule type="cellIs" dxfId="6745" priority="1693" stopIfTrue="1" operator="equal">
      <formula>"SID new"</formula>
    </cfRule>
    <cfRule type="cellIs" dxfId="6744" priority="1694" stopIfTrue="1" operator="equal">
      <formula>"SID revised"</formula>
    </cfRule>
  </conditionalFormatting>
  <conditionalFormatting sqref="F1464">
    <cfRule type="cellIs" dxfId="6743" priority="1677" stopIfTrue="1" operator="equal">
      <formula>"LS In"</formula>
    </cfRule>
    <cfRule type="cellIs" dxfId="6742" priority="1678" stopIfTrue="1" operator="equal">
      <formula>"LS OUT"</formula>
    </cfRule>
    <cfRule type="cellIs" dxfId="6741" priority="1679" stopIfTrue="1" operator="equal">
      <formula>"CR"</formula>
    </cfRule>
    <cfRule type="cellIs" dxfId="6740" priority="1680" stopIfTrue="1" operator="equal">
      <formula>"P-CR"</formula>
    </cfRule>
    <cfRule type="cellIs" dxfId="6739" priority="1681" stopIfTrue="1" operator="equal">
      <formula>"CR Pack"</formula>
    </cfRule>
    <cfRule type="cellIs" dxfId="6738" priority="1682" stopIfTrue="1" operator="equal">
      <formula>"WID new"</formula>
    </cfRule>
    <cfRule type="cellIs" dxfId="6737" priority="1683" stopIfTrue="1" operator="equal">
      <formula>"WID revised"</formula>
    </cfRule>
    <cfRule type="cellIs" dxfId="6736" priority="1684" stopIfTrue="1" operator="equal">
      <formula>"SID new"</formula>
    </cfRule>
    <cfRule type="cellIs" dxfId="6735" priority="1685" stopIfTrue="1" operator="equal">
      <formula>"SID revised"</formula>
    </cfRule>
  </conditionalFormatting>
  <conditionalFormatting sqref="F1465">
    <cfRule type="cellIs" dxfId="6734" priority="1668" stopIfTrue="1" operator="equal">
      <formula>"LS In"</formula>
    </cfRule>
    <cfRule type="cellIs" dxfId="6733" priority="1669" stopIfTrue="1" operator="equal">
      <formula>"LS OUT"</formula>
    </cfRule>
    <cfRule type="cellIs" dxfId="6732" priority="1670" stopIfTrue="1" operator="equal">
      <formula>"CR"</formula>
    </cfRule>
    <cfRule type="cellIs" dxfId="6731" priority="1671" stopIfTrue="1" operator="equal">
      <formula>"P-CR"</formula>
    </cfRule>
    <cfRule type="cellIs" dxfId="6730" priority="1672" stopIfTrue="1" operator="equal">
      <formula>"CR Pack"</formula>
    </cfRule>
    <cfRule type="cellIs" dxfId="6729" priority="1673" stopIfTrue="1" operator="equal">
      <formula>"WID new"</formula>
    </cfRule>
    <cfRule type="cellIs" dxfId="6728" priority="1674" stopIfTrue="1" operator="equal">
      <formula>"WID revised"</formula>
    </cfRule>
    <cfRule type="cellIs" dxfId="6727" priority="1675" stopIfTrue="1" operator="equal">
      <formula>"SID new"</formula>
    </cfRule>
    <cfRule type="cellIs" dxfId="6726" priority="1676" stopIfTrue="1" operator="equal">
      <formula>"SID revised"</formula>
    </cfRule>
  </conditionalFormatting>
  <conditionalFormatting sqref="F1465">
    <cfRule type="cellIs" dxfId="6725" priority="1659" stopIfTrue="1" operator="equal">
      <formula>"LS In"</formula>
    </cfRule>
    <cfRule type="cellIs" dxfId="6724" priority="1660" stopIfTrue="1" operator="equal">
      <formula>"LS OUT"</formula>
    </cfRule>
    <cfRule type="cellIs" dxfId="6723" priority="1661" stopIfTrue="1" operator="equal">
      <formula>"CR"</formula>
    </cfRule>
    <cfRule type="cellIs" dxfId="6722" priority="1662" stopIfTrue="1" operator="equal">
      <formula>"P-CR"</formula>
    </cfRule>
    <cfRule type="cellIs" dxfId="6721" priority="1663" stopIfTrue="1" operator="equal">
      <formula>"CR Pack"</formula>
    </cfRule>
    <cfRule type="cellIs" dxfId="6720" priority="1664" stopIfTrue="1" operator="equal">
      <formula>"WID new"</formula>
    </cfRule>
    <cfRule type="cellIs" dxfId="6719" priority="1665" stopIfTrue="1" operator="equal">
      <formula>"WID revised"</formula>
    </cfRule>
    <cfRule type="cellIs" dxfId="6718" priority="1666" stopIfTrue="1" operator="equal">
      <formula>"SID new"</formula>
    </cfRule>
    <cfRule type="cellIs" dxfId="6717" priority="1667" stopIfTrue="1" operator="equal">
      <formula>"SID revised"</formula>
    </cfRule>
  </conditionalFormatting>
  <conditionalFormatting sqref="F1466">
    <cfRule type="cellIs" dxfId="6716" priority="1650" stopIfTrue="1" operator="equal">
      <formula>"LS In"</formula>
    </cfRule>
    <cfRule type="cellIs" dxfId="6715" priority="1651" stopIfTrue="1" operator="equal">
      <formula>"LS OUT"</formula>
    </cfRule>
    <cfRule type="cellIs" dxfId="6714" priority="1652" stopIfTrue="1" operator="equal">
      <formula>"CR"</formula>
    </cfRule>
    <cfRule type="cellIs" dxfId="6713" priority="1653" stopIfTrue="1" operator="equal">
      <formula>"P-CR"</formula>
    </cfRule>
    <cfRule type="cellIs" dxfId="6712" priority="1654" stopIfTrue="1" operator="equal">
      <formula>"CR Pack"</formula>
    </cfRule>
    <cfRule type="cellIs" dxfId="6711" priority="1655" stopIfTrue="1" operator="equal">
      <formula>"WID new"</formula>
    </cfRule>
    <cfRule type="cellIs" dxfId="6710" priority="1656" stopIfTrue="1" operator="equal">
      <formula>"WID revised"</formula>
    </cfRule>
    <cfRule type="cellIs" dxfId="6709" priority="1657" stopIfTrue="1" operator="equal">
      <formula>"SID new"</formula>
    </cfRule>
    <cfRule type="cellIs" dxfId="6708" priority="1658" stopIfTrue="1" operator="equal">
      <formula>"SID revised"</formula>
    </cfRule>
  </conditionalFormatting>
  <conditionalFormatting sqref="F1466">
    <cfRule type="cellIs" dxfId="6707" priority="1641" stopIfTrue="1" operator="equal">
      <formula>"LS In"</formula>
    </cfRule>
    <cfRule type="cellIs" dxfId="6706" priority="1642" stopIfTrue="1" operator="equal">
      <formula>"LS OUT"</formula>
    </cfRule>
    <cfRule type="cellIs" dxfId="6705" priority="1643" stopIfTrue="1" operator="equal">
      <formula>"CR"</formula>
    </cfRule>
    <cfRule type="cellIs" dxfId="6704" priority="1644" stopIfTrue="1" operator="equal">
      <formula>"P-CR"</formula>
    </cfRule>
    <cfRule type="cellIs" dxfId="6703" priority="1645" stopIfTrue="1" operator="equal">
      <formula>"CR Pack"</formula>
    </cfRule>
    <cfRule type="cellIs" dxfId="6702" priority="1646" stopIfTrue="1" operator="equal">
      <formula>"WID new"</formula>
    </cfRule>
    <cfRule type="cellIs" dxfId="6701" priority="1647" stopIfTrue="1" operator="equal">
      <formula>"WID revised"</formula>
    </cfRule>
    <cfRule type="cellIs" dxfId="6700" priority="1648" stopIfTrue="1" operator="equal">
      <formula>"SID new"</formula>
    </cfRule>
    <cfRule type="cellIs" dxfId="6699" priority="1649" stopIfTrue="1" operator="equal">
      <formula>"SID revised"</formula>
    </cfRule>
  </conditionalFormatting>
  <conditionalFormatting sqref="F1473">
    <cfRule type="cellIs" dxfId="6698" priority="1632" stopIfTrue="1" operator="equal">
      <formula>"LS In"</formula>
    </cfRule>
    <cfRule type="cellIs" dxfId="6697" priority="1633" stopIfTrue="1" operator="equal">
      <formula>"LS OUT"</formula>
    </cfRule>
    <cfRule type="cellIs" dxfId="6696" priority="1634" stopIfTrue="1" operator="equal">
      <formula>"CR"</formula>
    </cfRule>
    <cfRule type="cellIs" dxfId="6695" priority="1635" stopIfTrue="1" operator="equal">
      <formula>"P-CR"</formula>
    </cfRule>
    <cfRule type="cellIs" dxfId="6694" priority="1636" stopIfTrue="1" operator="equal">
      <formula>"CR Pack"</formula>
    </cfRule>
    <cfRule type="cellIs" dxfId="6693" priority="1637" stopIfTrue="1" operator="equal">
      <formula>"WID new"</formula>
    </cfRule>
    <cfRule type="cellIs" dxfId="6692" priority="1638" stopIfTrue="1" operator="equal">
      <formula>"WID revised"</formula>
    </cfRule>
    <cfRule type="cellIs" dxfId="6691" priority="1639" stopIfTrue="1" operator="equal">
      <formula>"SID new"</formula>
    </cfRule>
    <cfRule type="cellIs" dxfId="6690" priority="1640" stopIfTrue="1" operator="equal">
      <formula>"SID revised"</formula>
    </cfRule>
  </conditionalFormatting>
  <conditionalFormatting sqref="F1478">
    <cfRule type="cellIs" dxfId="6689" priority="1623" stopIfTrue="1" operator="equal">
      <formula>"LS In"</formula>
    </cfRule>
    <cfRule type="cellIs" dxfId="6688" priority="1624" stopIfTrue="1" operator="equal">
      <formula>"LS OUT"</formula>
    </cfRule>
    <cfRule type="cellIs" dxfId="6687" priority="1625" stopIfTrue="1" operator="equal">
      <formula>"CR"</formula>
    </cfRule>
    <cfRule type="cellIs" dxfId="6686" priority="1626" stopIfTrue="1" operator="equal">
      <formula>"P-CR"</formula>
    </cfRule>
    <cfRule type="cellIs" dxfId="6685" priority="1627" stopIfTrue="1" operator="equal">
      <formula>"CR Pack"</formula>
    </cfRule>
    <cfRule type="cellIs" dxfId="6684" priority="1628" stopIfTrue="1" operator="equal">
      <formula>"WID new"</formula>
    </cfRule>
    <cfRule type="cellIs" dxfId="6683" priority="1629" stopIfTrue="1" operator="equal">
      <formula>"WID revised"</formula>
    </cfRule>
    <cfRule type="cellIs" dxfId="6682" priority="1630" stopIfTrue="1" operator="equal">
      <formula>"SID new"</formula>
    </cfRule>
    <cfRule type="cellIs" dxfId="6681" priority="1631" stopIfTrue="1" operator="equal">
      <formula>"SID revised"</formula>
    </cfRule>
  </conditionalFormatting>
  <conditionalFormatting sqref="F89">
    <cfRule type="cellIs" dxfId="6680" priority="1614" stopIfTrue="1" operator="equal">
      <formula>"LS In"</formula>
    </cfRule>
    <cfRule type="cellIs" dxfId="6679" priority="1615" stopIfTrue="1" operator="equal">
      <formula>"LS OUT"</formula>
    </cfRule>
    <cfRule type="cellIs" dxfId="6678" priority="1616" stopIfTrue="1" operator="equal">
      <formula>"CR"</formula>
    </cfRule>
    <cfRule type="cellIs" dxfId="6677" priority="1617" stopIfTrue="1" operator="equal">
      <formula>"P-CR"</formula>
    </cfRule>
    <cfRule type="cellIs" dxfId="6676" priority="1618" stopIfTrue="1" operator="equal">
      <formula>"CR Pack"</formula>
    </cfRule>
    <cfRule type="cellIs" dxfId="6675" priority="1619" stopIfTrue="1" operator="equal">
      <formula>"WID new"</formula>
    </cfRule>
    <cfRule type="cellIs" dxfId="6674" priority="1620" stopIfTrue="1" operator="equal">
      <formula>"WID revised"</formula>
    </cfRule>
    <cfRule type="cellIs" dxfId="6673" priority="1621" stopIfTrue="1" operator="equal">
      <formula>"SID new"</formula>
    </cfRule>
    <cfRule type="cellIs" dxfId="6672" priority="1622" stopIfTrue="1" operator="equal">
      <formula>"SID revised"</formula>
    </cfRule>
  </conditionalFormatting>
  <conditionalFormatting sqref="F90">
    <cfRule type="cellIs" dxfId="6671" priority="1605" stopIfTrue="1" operator="equal">
      <formula>"LS In"</formula>
    </cfRule>
    <cfRule type="cellIs" dxfId="6670" priority="1606" stopIfTrue="1" operator="equal">
      <formula>"LS OUT"</formula>
    </cfRule>
    <cfRule type="cellIs" dxfId="6669" priority="1607" stopIfTrue="1" operator="equal">
      <formula>"CR"</formula>
    </cfRule>
    <cfRule type="cellIs" dxfId="6668" priority="1608" stopIfTrue="1" operator="equal">
      <formula>"P-CR"</formula>
    </cfRule>
    <cfRule type="cellIs" dxfId="6667" priority="1609" stopIfTrue="1" operator="equal">
      <formula>"CR Pack"</formula>
    </cfRule>
    <cfRule type="cellIs" dxfId="6666" priority="1610" stopIfTrue="1" operator="equal">
      <formula>"WID new"</formula>
    </cfRule>
    <cfRule type="cellIs" dxfId="6665" priority="1611" stopIfTrue="1" operator="equal">
      <formula>"WID revised"</formula>
    </cfRule>
    <cfRule type="cellIs" dxfId="6664" priority="1612" stopIfTrue="1" operator="equal">
      <formula>"SID new"</formula>
    </cfRule>
    <cfRule type="cellIs" dxfId="6663" priority="1613" stopIfTrue="1" operator="equal">
      <formula>"SID revised"</formula>
    </cfRule>
  </conditionalFormatting>
  <conditionalFormatting sqref="F90">
    <cfRule type="cellIs" dxfId="6662" priority="1596" stopIfTrue="1" operator="equal">
      <formula>"LS In"</formula>
    </cfRule>
    <cfRule type="cellIs" dxfId="6661" priority="1597" stopIfTrue="1" operator="equal">
      <formula>"LS OUT"</formula>
    </cfRule>
    <cfRule type="cellIs" dxfId="6660" priority="1598" stopIfTrue="1" operator="equal">
      <formula>"CR"</formula>
    </cfRule>
    <cfRule type="cellIs" dxfId="6659" priority="1599" stopIfTrue="1" operator="equal">
      <formula>"P-CR"</formula>
    </cfRule>
    <cfRule type="cellIs" dxfId="6658" priority="1600" stopIfTrue="1" operator="equal">
      <formula>"CR Pack"</formula>
    </cfRule>
    <cfRule type="cellIs" dxfId="6657" priority="1601" stopIfTrue="1" operator="equal">
      <formula>"WID new"</formula>
    </cfRule>
    <cfRule type="cellIs" dxfId="6656" priority="1602" stopIfTrue="1" operator="equal">
      <formula>"WID revised"</formula>
    </cfRule>
    <cfRule type="cellIs" dxfId="6655" priority="1603" stopIfTrue="1" operator="equal">
      <formula>"SID new"</formula>
    </cfRule>
    <cfRule type="cellIs" dxfId="6654" priority="1604" stopIfTrue="1" operator="equal">
      <formula>"SID revised"</formula>
    </cfRule>
  </conditionalFormatting>
  <conditionalFormatting sqref="F105">
    <cfRule type="cellIs" dxfId="6653" priority="1587" stopIfTrue="1" operator="equal">
      <formula>"LS In"</formula>
    </cfRule>
    <cfRule type="cellIs" dxfId="6652" priority="1588" stopIfTrue="1" operator="equal">
      <formula>"LS OUT"</formula>
    </cfRule>
    <cfRule type="cellIs" dxfId="6651" priority="1589" stopIfTrue="1" operator="equal">
      <formula>"CR"</formula>
    </cfRule>
    <cfRule type="cellIs" dxfId="6650" priority="1590" stopIfTrue="1" operator="equal">
      <formula>"P-CR"</formula>
    </cfRule>
    <cfRule type="cellIs" dxfId="6649" priority="1591" stopIfTrue="1" operator="equal">
      <formula>"CR Pack"</formula>
    </cfRule>
    <cfRule type="cellIs" dxfId="6648" priority="1592" stopIfTrue="1" operator="equal">
      <formula>"WID new"</formula>
    </cfRule>
    <cfRule type="cellIs" dxfId="6647" priority="1593" stopIfTrue="1" operator="equal">
      <formula>"WID revised"</formula>
    </cfRule>
    <cfRule type="cellIs" dxfId="6646" priority="1594" stopIfTrue="1" operator="equal">
      <formula>"SID new"</formula>
    </cfRule>
    <cfRule type="cellIs" dxfId="6645" priority="1595" stopIfTrue="1" operator="equal">
      <formula>"SID revised"</formula>
    </cfRule>
  </conditionalFormatting>
  <conditionalFormatting sqref="F108">
    <cfRule type="cellIs" dxfId="6644" priority="1578" stopIfTrue="1" operator="equal">
      <formula>"LS In"</formula>
    </cfRule>
    <cfRule type="cellIs" dxfId="6643" priority="1579" stopIfTrue="1" operator="equal">
      <formula>"LS OUT"</formula>
    </cfRule>
    <cfRule type="cellIs" dxfId="6642" priority="1580" stopIfTrue="1" operator="equal">
      <formula>"CR"</formula>
    </cfRule>
    <cfRule type="cellIs" dxfId="6641" priority="1581" stopIfTrue="1" operator="equal">
      <formula>"P-CR"</formula>
    </cfRule>
    <cfRule type="cellIs" dxfId="6640" priority="1582" stopIfTrue="1" operator="equal">
      <formula>"CR Pack"</formula>
    </cfRule>
    <cfRule type="cellIs" dxfId="6639" priority="1583" stopIfTrue="1" operator="equal">
      <formula>"WID new"</formula>
    </cfRule>
    <cfRule type="cellIs" dxfId="6638" priority="1584" stopIfTrue="1" operator="equal">
      <formula>"WID revised"</formula>
    </cfRule>
    <cfRule type="cellIs" dxfId="6637" priority="1585" stopIfTrue="1" operator="equal">
      <formula>"SID new"</formula>
    </cfRule>
    <cfRule type="cellIs" dxfId="6636" priority="1586" stopIfTrue="1" operator="equal">
      <formula>"SID revised"</formula>
    </cfRule>
  </conditionalFormatting>
  <conditionalFormatting sqref="F109">
    <cfRule type="cellIs" dxfId="6635" priority="1569" stopIfTrue="1" operator="equal">
      <formula>"LS In"</formula>
    </cfRule>
    <cfRule type="cellIs" dxfId="6634" priority="1570" stopIfTrue="1" operator="equal">
      <formula>"LS OUT"</formula>
    </cfRule>
    <cfRule type="cellIs" dxfId="6633" priority="1571" stopIfTrue="1" operator="equal">
      <formula>"CR"</formula>
    </cfRule>
    <cfRule type="cellIs" dxfId="6632" priority="1572" stopIfTrue="1" operator="equal">
      <formula>"P-CR"</formula>
    </cfRule>
    <cfRule type="cellIs" dxfId="6631" priority="1573" stopIfTrue="1" operator="equal">
      <formula>"CR Pack"</formula>
    </cfRule>
    <cfRule type="cellIs" dxfId="6630" priority="1574" stopIfTrue="1" operator="equal">
      <formula>"WID new"</formula>
    </cfRule>
    <cfRule type="cellIs" dxfId="6629" priority="1575" stopIfTrue="1" operator="equal">
      <formula>"WID revised"</formula>
    </cfRule>
    <cfRule type="cellIs" dxfId="6628" priority="1576" stopIfTrue="1" operator="equal">
      <formula>"SID new"</formula>
    </cfRule>
    <cfRule type="cellIs" dxfId="6627" priority="1577" stopIfTrue="1" operator="equal">
      <formula>"SID revised"</formula>
    </cfRule>
  </conditionalFormatting>
  <conditionalFormatting sqref="F110">
    <cfRule type="cellIs" dxfId="6626" priority="1560" stopIfTrue="1" operator="equal">
      <formula>"LS In"</formula>
    </cfRule>
    <cfRule type="cellIs" dxfId="6625" priority="1561" stopIfTrue="1" operator="equal">
      <formula>"LS OUT"</formula>
    </cfRule>
    <cfRule type="cellIs" dxfId="6624" priority="1562" stopIfTrue="1" operator="equal">
      <formula>"CR"</formula>
    </cfRule>
    <cfRule type="cellIs" dxfId="6623" priority="1563" stopIfTrue="1" operator="equal">
      <formula>"P-CR"</formula>
    </cfRule>
    <cfRule type="cellIs" dxfId="6622" priority="1564" stopIfTrue="1" operator="equal">
      <formula>"CR Pack"</formula>
    </cfRule>
    <cfRule type="cellIs" dxfId="6621" priority="1565" stopIfTrue="1" operator="equal">
      <formula>"WID new"</formula>
    </cfRule>
    <cfRule type="cellIs" dxfId="6620" priority="1566" stopIfTrue="1" operator="equal">
      <formula>"WID revised"</formula>
    </cfRule>
    <cfRule type="cellIs" dxfId="6619" priority="1567" stopIfTrue="1" operator="equal">
      <formula>"SID new"</formula>
    </cfRule>
    <cfRule type="cellIs" dxfId="6618" priority="1568" stopIfTrue="1" operator="equal">
      <formula>"SID revised"</formula>
    </cfRule>
  </conditionalFormatting>
  <conditionalFormatting sqref="F110">
    <cfRule type="cellIs" dxfId="6617" priority="1551" stopIfTrue="1" operator="equal">
      <formula>"LS In"</formula>
    </cfRule>
    <cfRule type="cellIs" dxfId="6616" priority="1552" stopIfTrue="1" operator="equal">
      <formula>"LS OUT"</formula>
    </cfRule>
    <cfRule type="cellIs" dxfId="6615" priority="1553" stopIfTrue="1" operator="equal">
      <formula>"CR"</formula>
    </cfRule>
    <cfRule type="cellIs" dxfId="6614" priority="1554" stopIfTrue="1" operator="equal">
      <formula>"P-CR"</formula>
    </cfRule>
    <cfRule type="cellIs" dxfId="6613" priority="1555" stopIfTrue="1" operator="equal">
      <formula>"CR Pack"</formula>
    </cfRule>
    <cfRule type="cellIs" dxfId="6612" priority="1556" stopIfTrue="1" operator="equal">
      <formula>"WID new"</formula>
    </cfRule>
    <cfRule type="cellIs" dxfId="6611" priority="1557" stopIfTrue="1" operator="equal">
      <formula>"WID revised"</formula>
    </cfRule>
    <cfRule type="cellIs" dxfId="6610" priority="1558" stopIfTrue="1" operator="equal">
      <formula>"SID new"</formula>
    </cfRule>
    <cfRule type="cellIs" dxfId="6609" priority="1559" stopIfTrue="1" operator="equal">
      <formula>"SID revised"</formula>
    </cfRule>
  </conditionalFormatting>
  <conditionalFormatting sqref="F110">
    <cfRule type="cellIs" dxfId="6608" priority="1542" stopIfTrue="1" operator="equal">
      <formula>"LS In"</formula>
    </cfRule>
    <cfRule type="cellIs" dxfId="6607" priority="1543" stopIfTrue="1" operator="equal">
      <formula>"LS OUT"</formula>
    </cfRule>
    <cfRule type="cellIs" dxfId="6606" priority="1544" stopIfTrue="1" operator="equal">
      <formula>"CR"</formula>
    </cfRule>
    <cfRule type="cellIs" dxfId="6605" priority="1545" stopIfTrue="1" operator="equal">
      <formula>"P-CR"</formula>
    </cfRule>
    <cfRule type="cellIs" dxfId="6604" priority="1546" stopIfTrue="1" operator="equal">
      <formula>"CR Pack"</formula>
    </cfRule>
    <cfRule type="cellIs" dxfId="6603" priority="1547" stopIfTrue="1" operator="equal">
      <formula>"WID new"</formula>
    </cfRule>
    <cfRule type="cellIs" dxfId="6602" priority="1548" stopIfTrue="1" operator="equal">
      <formula>"WID revised"</formula>
    </cfRule>
    <cfRule type="cellIs" dxfId="6601" priority="1549" stopIfTrue="1" operator="equal">
      <formula>"SID new"</formula>
    </cfRule>
    <cfRule type="cellIs" dxfId="6600" priority="1550" stopIfTrue="1" operator="equal">
      <formula>"SID revised"</formula>
    </cfRule>
  </conditionalFormatting>
  <conditionalFormatting sqref="G89:G90">
    <cfRule type="cellIs" dxfId="6599" priority="1541" stopIfTrue="1" operator="equal">
      <formula>""</formula>
    </cfRule>
  </conditionalFormatting>
  <conditionalFormatting sqref="P89:P90">
    <cfRule type="containsText" dxfId="6598" priority="1539" stopIfTrue="1" operator="containsText" text="DUMMY">
      <formula>NOT(ISERROR(SEARCH("DUMMY",P89)))</formula>
    </cfRule>
    <cfRule type="cellIs" dxfId="6597" priority="1540" stopIfTrue="1" operator="equal">
      <formula>""</formula>
    </cfRule>
  </conditionalFormatting>
  <conditionalFormatting sqref="Q89:Q90">
    <cfRule type="cellIs" dxfId="6596" priority="1537" stopIfTrue="1" operator="equal">
      <formula>""</formula>
    </cfRule>
    <cfRule type="cellIs" dxfId="6595" priority="1538" stopIfTrue="1" operator="equal">
      <formula>"-"</formula>
    </cfRule>
  </conditionalFormatting>
  <conditionalFormatting sqref="I89:I90">
    <cfRule type="containsText" dxfId="6594" priority="1535" operator="containsText" text="...">
      <formula>NOT(ISERROR(SEARCH("...",I89)))</formula>
    </cfRule>
    <cfRule type="containsText" dxfId="6593" priority="1536" operator="containsText" text="~?">
      <formula>NOT(ISERROR(SEARCH("~?",I89)))</formula>
    </cfRule>
  </conditionalFormatting>
  <conditionalFormatting sqref="F89:F90">
    <cfRule type="cellIs" dxfId="6592" priority="1526" stopIfTrue="1" operator="equal">
      <formula>"LS In"</formula>
    </cfRule>
    <cfRule type="cellIs" dxfId="6591" priority="1527" stopIfTrue="1" operator="equal">
      <formula>"LS OUT"</formula>
    </cfRule>
    <cfRule type="cellIs" dxfId="6590" priority="1528" stopIfTrue="1" operator="equal">
      <formula>"CR"</formula>
    </cfRule>
    <cfRule type="cellIs" dxfId="6589" priority="1529" stopIfTrue="1" operator="equal">
      <formula>"P-CR"</formula>
    </cfRule>
    <cfRule type="cellIs" dxfId="6588" priority="1530" stopIfTrue="1" operator="equal">
      <formula>"CR Pack"</formula>
    </cfRule>
    <cfRule type="cellIs" dxfId="6587" priority="1531" stopIfTrue="1" operator="equal">
      <formula>"WID new"</formula>
    </cfRule>
    <cfRule type="cellIs" dxfId="6586" priority="1532" stopIfTrue="1" operator="equal">
      <formula>"WID revised"</formula>
    </cfRule>
    <cfRule type="cellIs" dxfId="6585" priority="1533" stopIfTrue="1" operator="equal">
      <formula>"SID new"</formula>
    </cfRule>
    <cfRule type="cellIs" dxfId="6584" priority="1534" stopIfTrue="1" operator="equal">
      <formula>"SID revised"</formula>
    </cfRule>
  </conditionalFormatting>
  <conditionalFormatting sqref="F1311">
    <cfRule type="cellIs" dxfId="6583" priority="1517" stopIfTrue="1" operator="equal">
      <formula>"LS In"</formula>
    </cfRule>
    <cfRule type="cellIs" dxfId="6582" priority="1518" stopIfTrue="1" operator="equal">
      <formula>"LS OUT"</formula>
    </cfRule>
    <cfRule type="cellIs" dxfId="6581" priority="1519" stopIfTrue="1" operator="equal">
      <formula>"CR"</formula>
    </cfRule>
    <cfRule type="cellIs" dxfId="6580" priority="1520" stopIfTrue="1" operator="equal">
      <formula>"P-CR"</formula>
    </cfRule>
    <cfRule type="cellIs" dxfId="6579" priority="1521" stopIfTrue="1" operator="equal">
      <formula>"CR Pack"</formula>
    </cfRule>
    <cfRule type="cellIs" dxfId="6578" priority="1522" stopIfTrue="1" operator="equal">
      <formula>"WID new"</formula>
    </cfRule>
    <cfRule type="cellIs" dxfId="6577" priority="1523" stopIfTrue="1" operator="equal">
      <formula>"WID revised"</formula>
    </cfRule>
    <cfRule type="cellIs" dxfId="6576" priority="1524" stopIfTrue="1" operator="equal">
      <formula>"SID new"</formula>
    </cfRule>
    <cfRule type="cellIs" dxfId="6575" priority="1525" stopIfTrue="1" operator="equal">
      <formula>"SID revised"</formula>
    </cfRule>
  </conditionalFormatting>
  <conditionalFormatting sqref="F1423">
    <cfRule type="cellIs" dxfId="6574" priority="1508" stopIfTrue="1" operator="equal">
      <formula>"LS In"</formula>
    </cfRule>
    <cfRule type="cellIs" dxfId="6573" priority="1509" stopIfTrue="1" operator="equal">
      <formula>"LS OUT"</formula>
    </cfRule>
    <cfRule type="cellIs" dxfId="6572" priority="1510" stopIfTrue="1" operator="equal">
      <formula>"CR"</formula>
    </cfRule>
    <cfRule type="cellIs" dxfId="6571" priority="1511" stopIfTrue="1" operator="equal">
      <formula>"P-CR"</formula>
    </cfRule>
    <cfRule type="cellIs" dxfId="6570" priority="1512" stopIfTrue="1" operator="equal">
      <formula>"CR Pack"</formula>
    </cfRule>
    <cfRule type="cellIs" dxfId="6569" priority="1513" stopIfTrue="1" operator="equal">
      <formula>"WID new"</formula>
    </cfRule>
    <cfRule type="cellIs" dxfId="6568" priority="1514" stopIfTrue="1" operator="equal">
      <formula>"WID revised"</formula>
    </cfRule>
    <cfRule type="cellIs" dxfId="6567" priority="1515" stopIfTrue="1" operator="equal">
      <formula>"SID new"</formula>
    </cfRule>
    <cfRule type="cellIs" dxfId="6566" priority="1516" stopIfTrue="1" operator="equal">
      <formula>"SID revised"</formula>
    </cfRule>
  </conditionalFormatting>
  <conditionalFormatting sqref="F1027">
    <cfRule type="cellIs" dxfId="6565" priority="1499" stopIfTrue="1" operator="equal">
      <formula>"LS In"</formula>
    </cfRule>
    <cfRule type="cellIs" dxfId="6564" priority="1500" stopIfTrue="1" operator="equal">
      <formula>"LS OUT"</formula>
    </cfRule>
    <cfRule type="cellIs" dxfId="6563" priority="1501" stopIfTrue="1" operator="equal">
      <formula>"CR"</formula>
    </cfRule>
    <cfRule type="cellIs" dxfId="6562" priority="1502" stopIfTrue="1" operator="equal">
      <formula>"P-CR"</formula>
    </cfRule>
    <cfRule type="cellIs" dxfId="6561" priority="1503" stopIfTrue="1" operator="equal">
      <formula>"CR Pack"</formula>
    </cfRule>
    <cfRule type="cellIs" dxfId="6560" priority="1504" stopIfTrue="1" operator="equal">
      <formula>"WID new"</formula>
    </cfRule>
    <cfRule type="cellIs" dxfId="6559" priority="1505" stopIfTrue="1" operator="equal">
      <formula>"WID revised"</formula>
    </cfRule>
    <cfRule type="cellIs" dxfId="6558" priority="1506" stopIfTrue="1" operator="equal">
      <formula>"SID new"</formula>
    </cfRule>
    <cfRule type="cellIs" dxfId="6557" priority="1507" stopIfTrue="1" operator="equal">
      <formula>"SID revised"</formula>
    </cfRule>
  </conditionalFormatting>
  <conditionalFormatting sqref="F1463">
    <cfRule type="cellIs" dxfId="6556" priority="1490" stopIfTrue="1" operator="equal">
      <formula>"LS In"</formula>
    </cfRule>
    <cfRule type="cellIs" dxfId="6555" priority="1491" stopIfTrue="1" operator="equal">
      <formula>"LS OUT"</formula>
    </cfRule>
    <cfRule type="cellIs" dxfId="6554" priority="1492" stopIfTrue="1" operator="equal">
      <formula>"CR"</formula>
    </cfRule>
    <cfRule type="cellIs" dxfId="6553" priority="1493" stopIfTrue="1" operator="equal">
      <formula>"P-CR"</formula>
    </cfRule>
    <cfRule type="cellIs" dxfId="6552" priority="1494" stopIfTrue="1" operator="equal">
      <formula>"CR Pack"</formula>
    </cfRule>
    <cfRule type="cellIs" dxfId="6551" priority="1495" stopIfTrue="1" operator="equal">
      <formula>"WID new"</formula>
    </cfRule>
    <cfRule type="cellIs" dxfId="6550" priority="1496" stopIfTrue="1" operator="equal">
      <formula>"WID revised"</formula>
    </cfRule>
    <cfRule type="cellIs" dxfId="6549" priority="1497" stopIfTrue="1" operator="equal">
      <formula>"SID new"</formula>
    </cfRule>
    <cfRule type="cellIs" dxfId="6548" priority="1498" stopIfTrue="1" operator="equal">
      <formula>"SID revised"</formula>
    </cfRule>
  </conditionalFormatting>
  <conditionalFormatting sqref="F1465">
    <cfRule type="cellIs" dxfId="6547" priority="1486" stopIfTrue="1" operator="equal">
      <formula>"LS In"</formula>
    </cfRule>
    <cfRule type="cellIs" dxfId="6546" priority="1487" stopIfTrue="1" operator="equal">
      <formula>"LS OUT"</formula>
    </cfRule>
    <cfRule type="cellIs" dxfId="6545" priority="1488" stopIfTrue="1" operator="equal">
      <formula>"CR"</formula>
    </cfRule>
    <cfRule type="cellIs" dxfId="6544" priority="1489" stopIfTrue="1" operator="equal">
      <formula>"P-CR"</formula>
    </cfRule>
  </conditionalFormatting>
  <conditionalFormatting sqref="F1491">
    <cfRule type="cellIs" dxfId="6543" priority="1477" stopIfTrue="1" operator="equal">
      <formula>"LS In"</formula>
    </cfRule>
    <cfRule type="cellIs" dxfId="6542" priority="1478" stopIfTrue="1" operator="equal">
      <formula>"LS OUT"</formula>
    </cfRule>
    <cfRule type="cellIs" dxfId="6541" priority="1479" stopIfTrue="1" operator="equal">
      <formula>"CR"</formula>
    </cfRule>
    <cfRule type="cellIs" dxfId="6540" priority="1480" stopIfTrue="1" operator="equal">
      <formula>"P-CR"</formula>
    </cfRule>
    <cfRule type="cellIs" dxfId="6539" priority="1481" stopIfTrue="1" operator="equal">
      <formula>"CR Pack"</formula>
    </cfRule>
    <cfRule type="cellIs" dxfId="6538" priority="1482" stopIfTrue="1" operator="equal">
      <formula>"WID new"</formula>
    </cfRule>
    <cfRule type="cellIs" dxfId="6537" priority="1483" stopIfTrue="1" operator="equal">
      <formula>"WID revised"</formula>
    </cfRule>
    <cfRule type="cellIs" dxfId="6536" priority="1484" stopIfTrue="1" operator="equal">
      <formula>"SID new"</formula>
    </cfRule>
    <cfRule type="cellIs" dxfId="6535" priority="1485" stopIfTrue="1" operator="equal">
      <formula>"SID revised"</formula>
    </cfRule>
  </conditionalFormatting>
  <conditionalFormatting sqref="F1491">
    <cfRule type="cellIs" dxfId="6534" priority="1468" stopIfTrue="1" operator="equal">
      <formula>"LS In"</formula>
    </cfRule>
    <cfRule type="cellIs" dxfId="6533" priority="1469" stopIfTrue="1" operator="equal">
      <formula>"LS OUT"</formula>
    </cfRule>
    <cfRule type="cellIs" dxfId="6532" priority="1470" stopIfTrue="1" operator="equal">
      <formula>"CR"</formula>
    </cfRule>
    <cfRule type="cellIs" dxfId="6531" priority="1471" stopIfTrue="1" operator="equal">
      <formula>"P-CR"</formula>
    </cfRule>
    <cfRule type="cellIs" dxfId="6530" priority="1472" stopIfTrue="1" operator="equal">
      <formula>"CR Pack"</formula>
    </cfRule>
    <cfRule type="cellIs" dxfId="6529" priority="1473" stopIfTrue="1" operator="equal">
      <formula>"WID new"</formula>
    </cfRule>
    <cfRule type="cellIs" dxfId="6528" priority="1474" stopIfTrue="1" operator="equal">
      <formula>"WID revised"</formula>
    </cfRule>
    <cfRule type="cellIs" dxfId="6527" priority="1475" stopIfTrue="1" operator="equal">
      <formula>"SID new"</formula>
    </cfRule>
    <cfRule type="cellIs" dxfId="6526" priority="1476" stopIfTrue="1" operator="equal">
      <formula>"SID revised"</formula>
    </cfRule>
  </conditionalFormatting>
  <conditionalFormatting sqref="F1493">
    <cfRule type="cellIs" dxfId="6525" priority="1459" stopIfTrue="1" operator="equal">
      <formula>"LS In"</formula>
    </cfRule>
    <cfRule type="cellIs" dxfId="6524" priority="1460" stopIfTrue="1" operator="equal">
      <formula>"LS OUT"</formula>
    </cfRule>
    <cfRule type="cellIs" dxfId="6523" priority="1461" stopIfTrue="1" operator="equal">
      <formula>"CR"</formula>
    </cfRule>
    <cfRule type="cellIs" dxfId="6522" priority="1462" stopIfTrue="1" operator="equal">
      <formula>"P-CR"</formula>
    </cfRule>
    <cfRule type="cellIs" dxfId="6521" priority="1463" stopIfTrue="1" operator="equal">
      <formula>"CR Pack"</formula>
    </cfRule>
    <cfRule type="cellIs" dxfId="6520" priority="1464" stopIfTrue="1" operator="equal">
      <formula>"WID new"</formula>
    </cfRule>
    <cfRule type="cellIs" dxfId="6519" priority="1465" stopIfTrue="1" operator="equal">
      <formula>"WID revised"</formula>
    </cfRule>
    <cfRule type="cellIs" dxfId="6518" priority="1466" stopIfTrue="1" operator="equal">
      <formula>"SID new"</formula>
    </cfRule>
    <cfRule type="cellIs" dxfId="6517" priority="1467" stopIfTrue="1" operator="equal">
      <formula>"SID revised"</formula>
    </cfRule>
  </conditionalFormatting>
  <conditionalFormatting sqref="F1492">
    <cfRule type="cellIs" dxfId="6516" priority="1450" stopIfTrue="1" operator="equal">
      <formula>"LS In"</formula>
    </cfRule>
    <cfRule type="cellIs" dxfId="6515" priority="1451" stopIfTrue="1" operator="equal">
      <formula>"LS OUT"</formula>
    </cfRule>
    <cfRule type="cellIs" dxfId="6514" priority="1452" stopIfTrue="1" operator="equal">
      <formula>"CR"</formula>
    </cfRule>
    <cfRule type="cellIs" dxfId="6513" priority="1453" stopIfTrue="1" operator="equal">
      <formula>"P-CR"</formula>
    </cfRule>
    <cfRule type="cellIs" dxfId="6512" priority="1454" stopIfTrue="1" operator="equal">
      <formula>"CR Pack"</formula>
    </cfRule>
    <cfRule type="cellIs" dxfId="6511" priority="1455" stopIfTrue="1" operator="equal">
      <formula>"WID new"</formula>
    </cfRule>
    <cfRule type="cellIs" dxfId="6510" priority="1456" stopIfTrue="1" operator="equal">
      <formula>"WID revised"</formula>
    </cfRule>
    <cfRule type="cellIs" dxfId="6509" priority="1457" stopIfTrue="1" operator="equal">
      <formula>"SID new"</formula>
    </cfRule>
    <cfRule type="cellIs" dxfId="6508" priority="1458" stopIfTrue="1" operator="equal">
      <formula>"SID revised"</formula>
    </cfRule>
  </conditionalFormatting>
  <conditionalFormatting sqref="F1497">
    <cfRule type="cellIs" dxfId="6507" priority="1441" stopIfTrue="1" operator="equal">
      <formula>"LS In"</formula>
    </cfRule>
    <cfRule type="cellIs" dxfId="6506" priority="1442" stopIfTrue="1" operator="equal">
      <formula>"LS OUT"</formula>
    </cfRule>
    <cfRule type="cellIs" dxfId="6505" priority="1443" stopIfTrue="1" operator="equal">
      <formula>"CR"</formula>
    </cfRule>
    <cfRule type="cellIs" dxfId="6504" priority="1444" stopIfTrue="1" operator="equal">
      <formula>"P-CR"</formula>
    </cfRule>
    <cfRule type="cellIs" dxfId="6503" priority="1445" stopIfTrue="1" operator="equal">
      <formula>"CR Pack"</formula>
    </cfRule>
    <cfRule type="cellIs" dxfId="6502" priority="1446" stopIfTrue="1" operator="equal">
      <formula>"WID new"</formula>
    </cfRule>
    <cfRule type="cellIs" dxfId="6501" priority="1447" stopIfTrue="1" operator="equal">
      <formula>"WID revised"</formula>
    </cfRule>
    <cfRule type="cellIs" dxfId="6500" priority="1448" stopIfTrue="1" operator="equal">
      <formula>"SID new"</formula>
    </cfRule>
    <cfRule type="cellIs" dxfId="6499" priority="1449" stopIfTrue="1" operator="equal">
      <formula>"SID revised"</formula>
    </cfRule>
  </conditionalFormatting>
  <conditionalFormatting sqref="F1496">
    <cfRule type="cellIs" dxfId="6498" priority="1432" stopIfTrue="1" operator="equal">
      <formula>"LS In"</formula>
    </cfRule>
    <cfRule type="cellIs" dxfId="6497" priority="1433" stopIfTrue="1" operator="equal">
      <formula>"LS OUT"</formula>
    </cfRule>
    <cfRule type="cellIs" dxfId="6496" priority="1434" stopIfTrue="1" operator="equal">
      <formula>"CR"</formula>
    </cfRule>
    <cfRule type="cellIs" dxfId="6495" priority="1435" stopIfTrue="1" operator="equal">
      <formula>"P-CR"</formula>
    </cfRule>
    <cfRule type="cellIs" dxfId="6494" priority="1436" stopIfTrue="1" operator="equal">
      <formula>"CR Pack"</formula>
    </cfRule>
    <cfRule type="cellIs" dxfId="6493" priority="1437" stopIfTrue="1" operator="equal">
      <formula>"WID new"</formula>
    </cfRule>
    <cfRule type="cellIs" dxfId="6492" priority="1438" stopIfTrue="1" operator="equal">
      <formula>"WID revised"</formula>
    </cfRule>
    <cfRule type="cellIs" dxfId="6491" priority="1439" stopIfTrue="1" operator="equal">
      <formula>"SID new"</formula>
    </cfRule>
    <cfRule type="cellIs" dxfId="6490" priority="1440" stopIfTrue="1" operator="equal">
      <formula>"SID revised"</formula>
    </cfRule>
  </conditionalFormatting>
  <conditionalFormatting sqref="F1496">
    <cfRule type="cellIs" dxfId="6489" priority="1423" stopIfTrue="1" operator="equal">
      <formula>"LS In"</formula>
    </cfRule>
    <cfRule type="cellIs" dxfId="6488" priority="1424" stopIfTrue="1" operator="equal">
      <formula>"LS OUT"</formula>
    </cfRule>
    <cfRule type="cellIs" dxfId="6487" priority="1425" stopIfTrue="1" operator="equal">
      <formula>"CR"</formula>
    </cfRule>
    <cfRule type="cellIs" dxfId="6486" priority="1426" stopIfTrue="1" operator="equal">
      <formula>"P-CR"</formula>
    </cfRule>
    <cfRule type="cellIs" dxfId="6485" priority="1427" stopIfTrue="1" operator="equal">
      <formula>"CR Pack"</formula>
    </cfRule>
    <cfRule type="cellIs" dxfId="6484" priority="1428" stopIfTrue="1" operator="equal">
      <formula>"WID new"</formula>
    </cfRule>
    <cfRule type="cellIs" dxfId="6483" priority="1429" stopIfTrue="1" operator="equal">
      <formula>"WID revised"</formula>
    </cfRule>
    <cfRule type="cellIs" dxfId="6482" priority="1430" stopIfTrue="1" operator="equal">
      <formula>"SID new"</formula>
    </cfRule>
    <cfRule type="cellIs" dxfId="6481" priority="1431" stopIfTrue="1" operator="equal">
      <formula>"SID revised"</formula>
    </cfRule>
  </conditionalFormatting>
  <conditionalFormatting sqref="F1045">
    <cfRule type="cellIs" dxfId="6480" priority="1414" stopIfTrue="1" operator="equal">
      <formula>"LS In"</formula>
    </cfRule>
    <cfRule type="cellIs" dxfId="6479" priority="1415" stopIfTrue="1" operator="equal">
      <formula>"LS OUT"</formula>
    </cfRule>
    <cfRule type="cellIs" dxfId="6478" priority="1416" stopIfTrue="1" operator="equal">
      <formula>"CR"</formula>
    </cfRule>
    <cfRule type="cellIs" dxfId="6477" priority="1417" stopIfTrue="1" operator="equal">
      <formula>"P-CR"</formula>
    </cfRule>
    <cfRule type="cellIs" dxfId="6476" priority="1418" stopIfTrue="1" operator="equal">
      <formula>"CR Pack"</formula>
    </cfRule>
    <cfRule type="cellIs" dxfId="6475" priority="1419" stopIfTrue="1" operator="equal">
      <formula>"WID new"</formula>
    </cfRule>
    <cfRule type="cellIs" dxfId="6474" priority="1420" stopIfTrue="1" operator="equal">
      <formula>"WID revised"</formula>
    </cfRule>
    <cfRule type="cellIs" dxfId="6473" priority="1421" stopIfTrue="1" operator="equal">
      <formula>"SID new"</formula>
    </cfRule>
    <cfRule type="cellIs" dxfId="6472" priority="1422" stopIfTrue="1" operator="equal">
      <formula>"SID revised"</formula>
    </cfRule>
  </conditionalFormatting>
  <conditionalFormatting sqref="F1499">
    <cfRule type="cellIs" dxfId="6471" priority="1405" stopIfTrue="1" operator="equal">
      <formula>"LS In"</formula>
    </cfRule>
    <cfRule type="cellIs" dxfId="6470" priority="1406" stopIfTrue="1" operator="equal">
      <formula>"LS OUT"</formula>
    </cfRule>
    <cfRule type="cellIs" dxfId="6469" priority="1407" stopIfTrue="1" operator="equal">
      <formula>"CR"</formula>
    </cfRule>
    <cfRule type="cellIs" dxfId="6468" priority="1408" stopIfTrue="1" operator="equal">
      <formula>"P-CR"</formula>
    </cfRule>
    <cfRule type="cellIs" dxfId="6467" priority="1409" stopIfTrue="1" operator="equal">
      <formula>"CR Pack"</formula>
    </cfRule>
    <cfRule type="cellIs" dxfId="6466" priority="1410" stopIfTrue="1" operator="equal">
      <formula>"WID new"</formula>
    </cfRule>
    <cfRule type="cellIs" dxfId="6465" priority="1411" stopIfTrue="1" operator="equal">
      <formula>"WID revised"</formula>
    </cfRule>
    <cfRule type="cellIs" dxfId="6464" priority="1412" stopIfTrue="1" operator="equal">
      <formula>"SID new"</formula>
    </cfRule>
    <cfRule type="cellIs" dxfId="6463" priority="1413" stopIfTrue="1" operator="equal">
      <formula>"SID revised"</formula>
    </cfRule>
  </conditionalFormatting>
  <conditionalFormatting sqref="F1502">
    <cfRule type="cellIs" dxfId="6462" priority="1396" stopIfTrue="1" operator="equal">
      <formula>"LS In"</formula>
    </cfRule>
    <cfRule type="cellIs" dxfId="6461" priority="1397" stopIfTrue="1" operator="equal">
      <formula>"LS OUT"</formula>
    </cfRule>
    <cfRule type="cellIs" dxfId="6460" priority="1398" stopIfTrue="1" operator="equal">
      <formula>"CR"</formula>
    </cfRule>
    <cfRule type="cellIs" dxfId="6459" priority="1399" stopIfTrue="1" operator="equal">
      <formula>"P-CR"</formula>
    </cfRule>
    <cfRule type="cellIs" dxfId="6458" priority="1400" stopIfTrue="1" operator="equal">
      <formula>"CR Pack"</formula>
    </cfRule>
    <cfRule type="cellIs" dxfId="6457" priority="1401" stopIfTrue="1" operator="equal">
      <formula>"WID new"</formula>
    </cfRule>
    <cfRule type="cellIs" dxfId="6456" priority="1402" stopIfTrue="1" operator="equal">
      <formula>"WID revised"</formula>
    </cfRule>
    <cfRule type="cellIs" dxfId="6455" priority="1403" stopIfTrue="1" operator="equal">
      <formula>"SID new"</formula>
    </cfRule>
    <cfRule type="cellIs" dxfId="6454" priority="1404" stopIfTrue="1" operator="equal">
      <formula>"SID revised"</formula>
    </cfRule>
  </conditionalFormatting>
  <conditionalFormatting sqref="F1502">
    <cfRule type="cellIs" dxfId="6453" priority="1387" stopIfTrue="1" operator="equal">
      <formula>"LS In"</formula>
    </cfRule>
    <cfRule type="cellIs" dxfId="6452" priority="1388" stopIfTrue="1" operator="equal">
      <formula>"LS OUT"</formula>
    </cfRule>
    <cfRule type="cellIs" dxfId="6451" priority="1389" stopIfTrue="1" operator="equal">
      <formula>"CR"</formula>
    </cfRule>
    <cfRule type="cellIs" dxfId="6450" priority="1390" stopIfTrue="1" operator="equal">
      <formula>"P-CR"</formula>
    </cfRule>
    <cfRule type="cellIs" dxfId="6449" priority="1391" stopIfTrue="1" operator="equal">
      <formula>"CR Pack"</formula>
    </cfRule>
    <cfRule type="cellIs" dxfId="6448" priority="1392" stopIfTrue="1" operator="equal">
      <formula>"WID new"</formula>
    </cfRule>
    <cfRule type="cellIs" dxfId="6447" priority="1393" stopIfTrue="1" operator="equal">
      <formula>"WID revised"</formula>
    </cfRule>
    <cfRule type="cellIs" dxfId="6446" priority="1394" stopIfTrue="1" operator="equal">
      <formula>"SID new"</formula>
    </cfRule>
    <cfRule type="cellIs" dxfId="6445" priority="1395" stopIfTrue="1" operator="equal">
      <formula>"SID revised"</formula>
    </cfRule>
  </conditionalFormatting>
  <conditionalFormatting sqref="F1502">
    <cfRule type="cellIs" dxfId="6444" priority="1378" stopIfTrue="1" operator="equal">
      <formula>"LS In"</formula>
    </cfRule>
    <cfRule type="cellIs" dxfId="6443" priority="1379" stopIfTrue="1" operator="equal">
      <formula>"LS OUT"</formula>
    </cfRule>
    <cfRule type="cellIs" dxfId="6442" priority="1380" stopIfTrue="1" operator="equal">
      <formula>"CR"</formula>
    </cfRule>
    <cfRule type="cellIs" dxfId="6441" priority="1381" stopIfTrue="1" operator="equal">
      <formula>"P-CR"</formula>
    </cfRule>
    <cfRule type="cellIs" dxfId="6440" priority="1382" stopIfTrue="1" operator="equal">
      <formula>"CR Pack"</formula>
    </cfRule>
    <cfRule type="cellIs" dxfId="6439" priority="1383" stopIfTrue="1" operator="equal">
      <formula>"WID new"</formula>
    </cfRule>
    <cfRule type="cellIs" dxfId="6438" priority="1384" stopIfTrue="1" operator="equal">
      <formula>"WID revised"</formula>
    </cfRule>
    <cfRule type="cellIs" dxfId="6437" priority="1385" stopIfTrue="1" operator="equal">
      <formula>"SID new"</formula>
    </cfRule>
    <cfRule type="cellIs" dxfId="6436" priority="1386" stopIfTrue="1" operator="equal">
      <formula>"SID revised"</formula>
    </cfRule>
  </conditionalFormatting>
  <conditionalFormatting sqref="F1503">
    <cfRule type="cellIs" dxfId="6435" priority="1369" stopIfTrue="1" operator="equal">
      <formula>"LS In"</formula>
    </cfRule>
    <cfRule type="cellIs" dxfId="6434" priority="1370" stopIfTrue="1" operator="equal">
      <formula>"LS OUT"</formula>
    </cfRule>
    <cfRule type="cellIs" dxfId="6433" priority="1371" stopIfTrue="1" operator="equal">
      <formula>"CR"</formula>
    </cfRule>
    <cfRule type="cellIs" dxfId="6432" priority="1372" stopIfTrue="1" operator="equal">
      <formula>"P-CR"</formula>
    </cfRule>
    <cfRule type="cellIs" dxfId="6431" priority="1373" stopIfTrue="1" operator="equal">
      <formula>"CR Pack"</formula>
    </cfRule>
    <cfRule type="cellIs" dxfId="6430" priority="1374" stopIfTrue="1" operator="equal">
      <formula>"WID new"</formula>
    </cfRule>
    <cfRule type="cellIs" dxfId="6429" priority="1375" stopIfTrue="1" operator="equal">
      <formula>"WID revised"</formula>
    </cfRule>
    <cfRule type="cellIs" dxfId="6428" priority="1376" stopIfTrue="1" operator="equal">
      <formula>"SID new"</formula>
    </cfRule>
    <cfRule type="cellIs" dxfId="6427" priority="1377" stopIfTrue="1" operator="equal">
      <formula>"SID revised"</formula>
    </cfRule>
  </conditionalFormatting>
  <conditionalFormatting sqref="F1503">
    <cfRule type="cellIs" dxfId="6426" priority="1360" stopIfTrue="1" operator="equal">
      <formula>"LS In"</formula>
    </cfRule>
    <cfRule type="cellIs" dxfId="6425" priority="1361" stopIfTrue="1" operator="equal">
      <formula>"LS OUT"</formula>
    </cfRule>
    <cfRule type="cellIs" dxfId="6424" priority="1362" stopIfTrue="1" operator="equal">
      <formula>"CR"</formula>
    </cfRule>
    <cfRule type="cellIs" dxfId="6423" priority="1363" stopIfTrue="1" operator="equal">
      <formula>"P-CR"</formula>
    </cfRule>
    <cfRule type="cellIs" dxfId="6422" priority="1364" stopIfTrue="1" operator="equal">
      <formula>"CR Pack"</formula>
    </cfRule>
    <cfRule type="cellIs" dxfId="6421" priority="1365" stopIfTrue="1" operator="equal">
      <formula>"WID new"</formula>
    </cfRule>
    <cfRule type="cellIs" dxfId="6420" priority="1366" stopIfTrue="1" operator="equal">
      <formula>"WID revised"</formula>
    </cfRule>
    <cfRule type="cellIs" dxfId="6419" priority="1367" stopIfTrue="1" operator="equal">
      <formula>"SID new"</formula>
    </cfRule>
    <cfRule type="cellIs" dxfId="6418" priority="1368" stopIfTrue="1" operator="equal">
      <formula>"SID revised"</formula>
    </cfRule>
  </conditionalFormatting>
  <conditionalFormatting sqref="F1503">
    <cfRule type="cellIs" dxfId="6417" priority="1351" stopIfTrue="1" operator="equal">
      <formula>"LS In"</formula>
    </cfRule>
    <cfRule type="cellIs" dxfId="6416" priority="1352" stopIfTrue="1" operator="equal">
      <formula>"LS OUT"</formula>
    </cfRule>
    <cfRule type="cellIs" dxfId="6415" priority="1353" stopIfTrue="1" operator="equal">
      <formula>"CR"</formula>
    </cfRule>
    <cfRule type="cellIs" dxfId="6414" priority="1354" stopIfTrue="1" operator="equal">
      <formula>"P-CR"</formula>
    </cfRule>
    <cfRule type="cellIs" dxfId="6413" priority="1355" stopIfTrue="1" operator="equal">
      <formula>"CR Pack"</formula>
    </cfRule>
    <cfRule type="cellIs" dxfId="6412" priority="1356" stopIfTrue="1" operator="equal">
      <formula>"WID new"</formula>
    </cfRule>
    <cfRule type="cellIs" dxfId="6411" priority="1357" stopIfTrue="1" operator="equal">
      <formula>"WID revised"</formula>
    </cfRule>
    <cfRule type="cellIs" dxfId="6410" priority="1358" stopIfTrue="1" operator="equal">
      <formula>"SID new"</formula>
    </cfRule>
    <cfRule type="cellIs" dxfId="6409" priority="1359" stopIfTrue="1" operator="equal">
      <formula>"SID revised"</formula>
    </cfRule>
  </conditionalFormatting>
  <conditionalFormatting sqref="F1503">
    <cfRule type="cellIs" dxfId="6408" priority="1342" stopIfTrue="1" operator="equal">
      <formula>"LS In"</formula>
    </cfRule>
    <cfRule type="cellIs" dxfId="6407" priority="1343" stopIfTrue="1" operator="equal">
      <formula>"LS OUT"</formula>
    </cfRule>
    <cfRule type="cellIs" dxfId="6406" priority="1344" stopIfTrue="1" operator="equal">
      <formula>"CR"</formula>
    </cfRule>
    <cfRule type="cellIs" dxfId="6405" priority="1345" stopIfTrue="1" operator="equal">
      <formula>"P-CR"</formula>
    </cfRule>
    <cfRule type="cellIs" dxfId="6404" priority="1346" stopIfTrue="1" operator="equal">
      <formula>"CR Pack"</formula>
    </cfRule>
    <cfRule type="cellIs" dxfId="6403" priority="1347" stopIfTrue="1" operator="equal">
      <formula>"WID new"</formula>
    </cfRule>
    <cfRule type="cellIs" dxfId="6402" priority="1348" stopIfTrue="1" operator="equal">
      <formula>"WID revised"</formula>
    </cfRule>
    <cfRule type="cellIs" dxfId="6401" priority="1349" stopIfTrue="1" operator="equal">
      <formula>"SID new"</formula>
    </cfRule>
    <cfRule type="cellIs" dxfId="6400" priority="1350" stopIfTrue="1" operator="equal">
      <formula>"SID revised"</formula>
    </cfRule>
  </conditionalFormatting>
  <conditionalFormatting sqref="F1506">
    <cfRule type="cellIs" dxfId="6399" priority="1333" stopIfTrue="1" operator="equal">
      <formula>"LS In"</formula>
    </cfRule>
    <cfRule type="cellIs" dxfId="6398" priority="1334" stopIfTrue="1" operator="equal">
      <formula>"LS OUT"</formula>
    </cfRule>
    <cfRule type="cellIs" dxfId="6397" priority="1335" stopIfTrue="1" operator="equal">
      <formula>"CR"</formula>
    </cfRule>
    <cfRule type="cellIs" dxfId="6396" priority="1336" stopIfTrue="1" operator="equal">
      <formula>"P-CR"</formula>
    </cfRule>
    <cfRule type="cellIs" dxfId="6395" priority="1337" stopIfTrue="1" operator="equal">
      <formula>"CR Pack"</formula>
    </cfRule>
    <cfRule type="cellIs" dxfId="6394" priority="1338" stopIfTrue="1" operator="equal">
      <formula>"WID new"</formula>
    </cfRule>
    <cfRule type="cellIs" dxfId="6393" priority="1339" stopIfTrue="1" operator="equal">
      <formula>"WID revised"</formula>
    </cfRule>
    <cfRule type="cellIs" dxfId="6392" priority="1340" stopIfTrue="1" operator="equal">
      <formula>"SID new"</formula>
    </cfRule>
    <cfRule type="cellIs" dxfId="6391" priority="1341" stopIfTrue="1" operator="equal">
      <formula>"SID revised"</formula>
    </cfRule>
  </conditionalFormatting>
  <conditionalFormatting sqref="F1508">
    <cfRule type="cellIs" dxfId="6390" priority="1324" stopIfTrue="1" operator="equal">
      <formula>"LS In"</formula>
    </cfRule>
    <cfRule type="cellIs" dxfId="6389" priority="1325" stopIfTrue="1" operator="equal">
      <formula>"LS OUT"</formula>
    </cfRule>
    <cfRule type="cellIs" dxfId="6388" priority="1326" stopIfTrue="1" operator="equal">
      <formula>"CR"</formula>
    </cfRule>
    <cfRule type="cellIs" dxfId="6387" priority="1327" stopIfTrue="1" operator="equal">
      <formula>"P-CR"</formula>
    </cfRule>
    <cfRule type="cellIs" dxfId="6386" priority="1328" stopIfTrue="1" operator="equal">
      <formula>"CR Pack"</formula>
    </cfRule>
    <cfRule type="cellIs" dxfId="6385" priority="1329" stopIfTrue="1" operator="equal">
      <formula>"WID new"</formula>
    </cfRule>
    <cfRule type="cellIs" dxfId="6384" priority="1330" stopIfTrue="1" operator="equal">
      <formula>"WID revised"</formula>
    </cfRule>
    <cfRule type="cellIs" dxfId="6383" priority="1331" stopIfTrue="1" operator="equal">
      <formula>"SID new"</formula>
    </cfRule>
    <cfRule type="cellIs" dxfId="6382" priority="1332" stopIfTrue="1" operator="equal">
      <formula>"SID revised"</formula>
    </cfRule>
  </conditionalFormatting>
  <conditionalFormatting sqref="F1508">
    <cfRule type="cellIs" dxfId="6381" priority="1315" stopIfTrue="1" operator="equal">
      <formula>"LS In"</formula>
    </cfRule>
    <cfRule type="cellIs" dxfId="6380" priority="1316" stopIfTrue="1" operator="equal">
      <formula>"LS OUT"</formula>
    </cfRule>
    <cfRule type="cellIs" dxfId="6379" priority="1317" stopIfTrue="1" operator="equal">
      <formula>"CR"</formula>
    </cfRule>
    <cfRule type="cellIs" dxfId="6378" priority="1318" stopIfTrue="1" operator="equal">
      <formula>"P-CR"</formula>
    </cfRule>
    <cfRule type="cellIs" dxfId="6377" priority="1319" stopIfTrue="1" operator="equal">
      <formula>"CR Pack"</formula>
    </cfRule>
    <cfRule type="cellIs" dxfId="6376" priority="1320" stopIfTrue="1" operator="equal">
      <formula>"WID new"</formula>
    </cfRule>
    <cfRule type="cellIs" dxfId="6375" priority="1321" stopIfTrue="1" operator="equal">
      <formula>"WID revised"</formula>
    </cfRule>
    <cfRule type="cellIs" dxfId="6374" priority="1322" stopIfTrue="1" operator="equal">
      <formula>"SID new"</formula>
    </cfRule>
    <cfRule type="cellIs" dxfId="6373" priority="1323" stopIfTrue="1" operator="equal">
      <formula>"SID revised"</formula>
    </cfRule>
  </conditionalFormatting>
  <conditionalFormatting sqref="F1509">
    <cfRule type="cellIs" dxfId="6372" priority="1306" stopIfTrue="1" operator="equal">
      <formula>"LS In"</formula>
    </cfRule>
    <cfRule type="cellIs" dxfId="6371" priority="1307" stopIfTrue="1" operator="equal">
      <formula>"LS OUT"</formula>
    </cfRule>
    <cfRule type="cellIs" dxfId="6370" priority="1308" stopIfTrue="1" operator="equal">
      <formula>"CR"</formula>
    </cfRule>
    <cfRule type="cellIs" dxfId="6369" priority="1309" stopIfTrue="1" operator="equal">
      <formula>"P-CR"</formula>
    </cfRule>
    <cfRule type="cellIs" dxfId="6368" priority="1310" stopIfTrue="1" operator="equal">
      <formula>"CR Pack"</formula>
    </cfRule>
    <cfRule type="cellIs" dxfId="6367" priority="1311" stopIfTrue="1" operator="equal">
      <formula>"WID new"</formula>
    </cfRule>
    <cfRule type="cellIs" dxfId="6366" priority="1312" stopIfTrue="1" operator="equal">
      <formula>"WID revised"</formula>
    </cfRule>
    <cfRule type="cellIs" dxfId="6365" priority="1313" stopIfTrue="1" operator="equal">
      <formula>"SID new"</formula>
    </cfRule>
    <cfRule type="cellIs" dxfId="6364" priority="1314" stopIfTrue="1" operator="equal">
      <formula>"SID revised"</formula>
    </cfRule>
  </conditionalFormatting>
  <conditionalFormatting sqref="F1510">
    <cfRule type="cellIs" dxfId="6363" priority="1297" stopIfTrue="1" operator="equal">
      <formula>"LS In"</formula>
    </cfRule>
    <cfRule type="cellIs" dxfId="6362" priority="1298" stopIfTrue="1" operator="equal">
      <formula>"LS OUT"</formula>
    </cfRule>
    <cfRule type="cellIs" dxfId="6361" priority="1299" stopIfTrue="1" operator="equal">
      <formula>"CR"</formula>
    </cfRule>
    <cfRule type="cellIs" dxfId="6360" priority="1300" stopIfTrue="1" operator="equal">
      <formula>"P-CR"</formula>
    </cfRule>
    <cfRule type="cellIs" dxfId="6359" priority="1301" stopIfTrue="1" operator="equal">
      <formula>"CR Pack"</formula>
    </cfRule>
    <cfRule type="cellIs" dxfId="6358" priority="1302" stopIfTrue="1" operator="equal">
      <formula>"WID new"</formula>
    </cfRule>
    <cfRule type="cellIs" dxfId="6357" priority="1303" stopIfTrue="1" operator="equal">
      <formula>"WID revised"</formula>
    </cfRule>
    <cfRule type="cellIs" dxfId="6356" priority="1304" stopIfTrue="1" operator="equal">
      <formula>"SID new"</formula>
    </cfRule>
    <cfRule type="cellIs" dxfId="6355" priority="1305" stopIfTrue="1" operator="equal">
      <formula>"SID revised"</formula>
    </cfRule>
  </conditionalFormatting>
  <conditionalFormatting sqref="F1511">
    <cfRule type="cellIs" dxfId="6354" priority="1288" stopIfTrue="1" operator="equal">
      <formula>"LS In"</formula>
    </cfRule>
    <cfRule type="cellIs" dxfId="6353" priority="1289" stopIfTrue="1" operator="equal">
      <formula>"LS OUT"</formula>
    </cfRule>
    <cfRule type="cellIs" dxfId="6352" priority="1290" stopIfTrue="1" operator="equal">
      <formula>"CR"</formula>
    </cfRule>
    <cfRule type="cellIs" dxfId="6351" priority="1291" stopIfTrue="1" operator="equal">
      <formula>"P-CR"</formula>
    </cfRule>
    <cfRule type="cellIs" dxfId="6350" priority="1292" stopIfTrue="1" operator="equal">
      <formula>"CR Pack"</formula>
    </cfRule>
    <cfRule type="cellIs" dxfId="6349" priority="1293" stopIfTrue="1" operator="equal">
      <formula>"WID new"</formula>
    </cfRule>
    <cfRule type="cellIs" dxfId="6348" priority="1294" stopIfTrue="1" operator="equal">
      <formula>"WID revised"</formula>
    </cfRule>
    <cfRule type="cellIs" dxfId="6347" priority="1295" stopIfTrue="1" operator="equal">
      <formula>"SID new"</formula>
    </cfRule>
    <cfRule type="cellIs" dxfId="6346" priority="1296" stopIfTrue="1" operator="equal">
      <formula>"SID revised"</formula>
    </cfRule>
  </conditionalFormatting>
  <conditionalFormatting sqref="F1511">
    <cfRule type="cellIs" dxfId="6345" priority="1279" stopIfTrue="1" operator="equal">
      <formula>"LS In"</formula>
    </cfRule>
    <cfRule type="cellIs" dxfId="6344" priority="1280" stopIfTrue="1" operator="equal">
      <formula>"LS OUT"</formula>
    </cfRule>
    <cfRule type="cellIs" dxfId="6343" priority="1281" stopIfTrue="1" operator="equal">
      <formula>"CR"</formula>
    </cfRule>
    <cfRule type="cellIs" dxfId="6342" priority="1282" stopIfTrue="1" operator="equal">
      <formula>"P-CR"</formula>
    </cfRule>
    <cfRule type="cellIs" dxfId="6341" priority="1283" stopIfTrue="1" operator="equal">
      <formula>"CR Pack"</formula>
    </cfRule>
    <cfRule type="cellIs" dxfId="6340" priority="1284" stopIfTrue="1" operator="equal">
      <formula>"WID new"</formula>
    </cfRule>
    <cfRule type="cellIs" dxfId="6339" priority="1285" stopIfTrue="1" operator="equal">
      <formula>"WID revised"</formula>
    </cfRule>
    <cfRule type="cellIs" dxfId="6338" priority="1286" stopIfTrue="1" operator="equal">
      <formula>"SID new"</formula>
    </cfRule>
    <cfRule type="cellIs" dxfId="6337" priority="1287" stopIfTrue="1" operator="equal">
      <formula>"SID revised"</formula>
    </cfRule>
  </conditionalFormatting>
  <conditionalFormatting sqref="F1512">
    <cfRule type="cellIs" dxfId="6336" priority="1270" stopIfTrue="1" operator="equal">
      <formula>"LS In"</formula>
    </cfRule>
    <cfRule type="cellIs" dxfId="6335" priority="1271" stopIfTrue="1" operator="equal">
      <formula>"LS OUT"</formula>
    </cfRule>
    <cfRule type="cellIs" dxfId="6334" priority="1272" stopIfTrue="1" operator="equal">
      <formula>"CR"</formula>
    </cfRule>
    <cfRule type="cellIs" dxfId="6333" priority="1273" stopIfTrue="1" operator="equal">
      <formula>"P-CR"</formula>
    </cfRule>
    <cfRule type="cellIs" dxfId="6332" priority="1274" stopIfTrue="1" operator="equal">
      <formula>"CR Pack"</formula>
    </cfRule>
    <cfRule type="cellIs" dxfId="6331" priority="1275" stopIfTrue="1" operator="equal">
      <formula>"WID new"</formula>
    </cfRule>
    <cfRule type="cellIs" dxfId="6330" priority="1276" stopIfTrue="1" operator="equal">
      <formula>"WID revised"</formula>
    </cfRule>
    <cfRule type="cellIs" dxfId="6329" priority="1277" stopIfTrue="1" operator="equal">
      <formula>"SID new"</formula>
    </cfRule>
    <cfRule type="cellIs" dxfId="6328" priority="1278" stopIfTrue="1" operator="equal">
      <formula>"SID revised"</formula>
    </cfRule>
  </conditionalFormatting>
  <conditionalFormatting sqref="F1253">
    <cfRule type="cellIs" dxfId="6327" priority="1261" stopIfTrue="1" operator="equal">
      <formula>"LS In"</formula>
    </cfRule>
    <cfRule type="cellIs" dxfId="6326" priority="1262" stopIfTrue="1" operator="equal">
      <formula>"LS OUT"</formula>
    </cfRule>
    <cfRule type="cellIs" dxfId="6325" priority="1263" stopIfTrue="1" operator="equal">
      <formula>"CR"</formula>
    </cfRule>
    <cfRule type="cellIs" dxfId="6324" priority="1264" stopIfTrue="1" operator="equal">
      <formula>"P-CR"</formula>
    </cfRule>
    <cfRule type="cellIs" dxfId="6323" priority="1265" stopIfTrue="1" operator="equal">
      <formula>"CR Pack"</formula>
    </cfRule>
    <cfRule type="cellIs" dxfId="6322" priority="1266" stopIfTrue="1" operator="equal">
      <formula>"WID new"</formula>
    </cfRule>
    <cfRule type="cellIs" dxfId="6321" priority="1267" stopIfTrue="1" operator="equal">
      <formula>"WID revised"</formula>
    </cfRule>
    <cfRule type="cellIs" dxfId="6320" priority="1268" stopIfTrue="1" operator="equal">
      <formula>"SID new"</formula>
    </cfRule>
    <cfRule type="cellIs" dxfId="6319" priority="1269" stopIfTrue="1" operator="equal">
      <formula>"SID revised"</formula>
    </cfRule>
  </conditionalFormatting>
  <conditionalFormatting sqref="F1254">
    <cfRule type="cellIs" dxfId="6318" priority="1252" stopIfTrue="1" operator="equal">
      <formula>"LS In"</formula>
    </cfRule>
    <cfRule type="cellIs" dxfId="6317" priority="1253" stopIfTrue="1" operator="equal">
      <formula>"LS OUT"</formula>
    </cfRule>
    <cfRule type="cellIs" dxfId="6316" priority="1254" stopIfTrue="1" operator="equal">
      <formula>"CR"</formula>
    </cfRule>
    <cfRule type="cellIs" dxfId="6315" priority="1255" stopIfTrue="1" operator="equal">
      <formula>"P-CR"</formula>
    </cfRule>
    <cfRule type="cellIs" dxfId="6314" priority="1256" stopIfTrue="1" operator="equal">
      <formula>"CR Pack"</formula>
    </cfRule>
    <cfRule type="cellIs" dxfId="6313" priority="1257" stopIfTrue="1" operator="equal">
      <formula>"WID new"</formula>
    </cfRule>
    <cfRule type="cellIs" dxfId="6312" priority="1258" stopIfTrue="1" operator="equal">
      <formula>"WID revised"</formula>
    </cfRule>
    <cfRule type="cellIs" dxfId="6311" priority="1259" stopIfTrue="1" operator="equal">
      <formula>"SID new"</formula>
    </cfRule>
    <cfRule type="cellIs" dxfId="6310" priority="1260" stopIfTrue="1" operator="equal">
      <formula>"SID revised"</formula>
    </cfRule>
  </conditionalFormatting>
  <conditionalFormatting sqref="F1513">
    <cfRule type="cellIs" dxfId="6309" priority="1243" stopIfTrue="1" operator="equal">
      <formula>"LS In"</formula>
    </cfRule>
    <cfRule type="cellIs" dxfId="6308" priority="1244" stopIfTrue="1" operator="equal">
      <formula>"LS OUT"</formula>
    </cfRule>
    <cfRule type="cellIs" dxfId="6307" priority="1245" stopIfTrue="1" operator="equal">
      <formula>"CR"</formula>
    </cfRule>
    <cfRule type="cellIs" dxfId="6306" priority="1246" stopIfTrue="1" operator="equal">
      <formula>"P-CR"</formula>
    </cfRule>
    <cfRule type="cellIs" dxfId="6305" priority="1247" stopIfTrue="1" operator="equal">
      <formula>"CR Pack"</formula>
    </cfRule>
    <cfRule type="cellIs" dxfId="6304" priority="1248" stopIfTrue="1" operator="equal">
      <formula>"WID new"</formula>
    </cfRule>
    <cfRule type="cellIs" dxfId="6303" priority="1249" stopIfTrue="1" operator="equal">
      <formula>"WID revised"</formula>
    </cfRule>
    <cfRule type="cellIs" dxfId="6302" priority="1250" stopIfTrue="1" operator="equal">
      <formula>"SID new"</formula>
    </cfRule>
    <cfRule type="cellIs" dxfId="6301" priority="1251" stopIfTrue="1" operator="equal">
      <formula>"SID revised"</formula>
    </cfRule>
  </conditionalFormatting>
  <conditionalFormatting sqref="F1516">
    <cfRule type="cellIs" dxfId="6300" priority="1234" stopIfTrue="1" operator="equal">
      <formula>"LS In"</formula>
    </cfRule>
    <cfRule type="cellIs" dxfId="6299" priority="1235" stopIfTrue="1" operator="equal">
      <formula>"LS OUT"</formula>
    </cfRule>
    <cfRule type="cellIs" dxfId="6298" priority="1236" stopIfTrue="1" operator="equal">
      <formula>"CR"</formula>
    </cfRule>
    <cfRule type="cellIs" dxfId="6297" priority="1237" stopIfTrue="1" operator="equal">
      <formula>"P-CR"</formula>
    </cfRule>
    <cfRule type="cellIs" dxfId="6296" priority="1238" stopIfTrue="1" operator="equal">
      <formula>"CR Pack"</formula>
    </cfRule>
    <cfRule type="cellIs" dxfId="6295" priority="1239" stopIfTrue="1" operator="equal">
      <formula>"WID new"</formula>
    </cfRule>
    <cfRule type="cellIs" dxfId="6294" priority="1240" stopIfTrue="1" operator="equal">
      <formula>"WID revised"</formula>
    </cfRule>
    <cfRule type="cellIs" dxfId="6293" priority="1241" stopIfTrue="1" operator="equal">
      <formula>"SID new"</formula>
    </cfRule>
    <cfRule type="cellIs" dxfId="6292" priority="1242" stopIfTrue="1" operator="equal">
      <formula>"SID revised"</formula>
    </cfRule>
  </conditionalFormatting>
  <conditionalFormatting sqref="F1517">
    <cfRule type="cellIs" dxfId="6291" priority="1225" stopIfTrue="1" operator="equal">
      <formula>"LS In"</formula>
    </cfRule>
    <cfRule type="cellIs" dxfId="6290" priority="1226" stopIfTrue="1" operator="equal">
      <formula>"LS OUT"</formula>
    </cfRule>
    <cfRule type="cellIs" dxfId="6289" priority="1227" stopIfTrue="1" operator="equal">
      <formula>"CR"</formula>
    </cfRule>
    <cfRule type="cellIs" dxfId="6288" priority="1228" stopIfTrue="1" operator="equal">
      <formula>"P-CR"</formula>
    </cfRule>
    <cfRule type="cellIs" dxfId="6287" priority="1229" stopIfTrue="1" operator="equal">
      <formula>"CR Pack"</formula>
    </cfRule>
    <cfRule type="cellIs" dxfId="6286" priority="1230" stopIfTrue="1" operator="equal">
      <formula>"WID new"</formula>
    </cfRule>
    <cfRule type="cellIs" dxfId="6285" priority="1231" stopIfTrue="1" operator="equal">
      <formula>"WID revised"</formula>
    </cfRule>
    <cfRule type="cellIs" dxfId="6284" priority="1232" stopIfTrue="1" operator="equal">
      <formula>"SID new"</formula>
    </cfRule>
    <cfRule type="cellIs" dxfId="6283" priority="1233" stopIfTrue="1" operator="equal">
      <formula>"SID revised"</formula>
    </cfRule>
  </conditionalFormatting>
  <conditionalFormatting sqref="F1518">
    <cfRule type="cellIs" dxfId="6282" priority="1216" stopIfTrue="1" operator="equal">
      <formula>"LS In"</formula>
    </cfRule>
    <cfRule type="cellIs" dxfId="6281" priority="1217" stopIfTrue="1" operator="equal">
      <formula>"LS OUT"</formula>
    </cfRule>
    <cfRule type="cellIs" dxfId="6280" priority="1218" stopIfTrue="1" operator="equal">
      <formula>"CR"</formula>
    </cfRule>
    <cfRule type="cellIs" dxfId="6279" priority="1219" stopIfTrue="1" operator="equal">
      <formula>"P-CR"</formula>
    </cfRule>
    <cfRule type="cellIs" dxfId="6278" priority="1220" stopIfTrue="1" operator="equal">
      <formula>"CR Pack"</formula>
    </cfRule>
    <cfRule type="cellIs" dxfId="6277" priority="1221" stopIfTrue="1" operator="equal">
      <formula>"WID new"</formula>
    </cfRule>
    <cfRule type="cellIs" dxfId="6276" priority="1222" stopIfTrue="1" operator="equal">
      <formula>"WID revised"</formula>
    </cfRule>
    <cfRule type="cellIs" dxfId="6275" priority="1223" stopIfTrue="1" operator="equal">
      <formula>"SID new"</formula>
    </cfRule>
    <cfRule type="cellIs" dxfId="6274" priority="1224" stopIfTrue="1" operator="equal">
      <formula>"SID revised"</formula>
    </cfRule>
  </conditionalFormatting>
  <conditionalFormatting sqref="F1519">
    <cfRule type="cellIs" dxfId="6273" priority="1207" stopIfTrue="1" operator="equal">
      <formula>"LS In"</formula>
    </cfRule>
    <cfRule type="cellIs" dxfId="6272" priority="1208" stopIfTrue="1" operator="equal">
      <formula>"LS OUT"</formula>
    </cfRule>
    <cfRule type="cellIs" dxfId="6271" priority="1209" stopIfTrue="1" operator="equal">
      <formula>"CR"</formula>
    </cfRule>
    <cfRule type="cellIs" dxfId="6270" priority="1210" stopIfTrue="1" operator="equal">
      <formula>"P-CR"</formula>
    </cfRule>
    <cfRule type="cellIs" dxfId="6269" priority="1211" stopIfTrue="1" operator="equal">
      <formula>"CR Pack"</formula>
    </cfRule>
    <cfRule type="cellIs" dxfId="6268" priority="1212" stopIfTrue="1" operator="equal">
      <formula>"WID new"</formula>
    </cfRule>
    <cfRule type="cellIs" dxfId="6267" priority="1213" stopIfTrue="1" operator="equal">
      <formula>"WID revised"</formula>
    </cfRule>
    <cfRule type="cellIs" dxfId="6266" priority="1214" stopIfTrue="1" operator="equal">
      <formula>"SID new"</formula>
    </cfRule>
    <cfRule type="cellIs" dxfId="6265" priority="1215" stopIfTrue="1" operator="equal">
      <formula>"SID revised"</formula>
    </cfRule>
  </conditionalFormatting>
  <conditionalFormatting sqref="F1522">
    <cfRule type="cellIs" dxfId="6264" priority="1198" stopIfTrue="1" operator="equal">
      <formula>"LS In"</formula>
    </cfRule>
    <cfRule type="cellIs" dxfId="6263" priority="1199" stopIfTrue="1" operator="equal">
      <formula>"LS OUT"</formula>
    </cfRule>
    <cfRule type="cellIs" dxfId="6262" priority="1200" stopIfTrue="1" operator="equal">
      <formula>"CR"</formula>
    </cfRule>
    <cfRule type="cellIs" dxfId="6261" priority="1201" stopIfTrue="1" operator="equal">
      <formula>"P-CR"</formula>
    </cfRule>
    <cfRule type="cellIs" dxfId="6260" priority="1202" stopIfTrue="1" operator="equal">
      <formula>"CR Pack"</formula>
    </cfRule>
    <cfRule type="cellIs" dxfId="6259" priority="1203" stopIfTrue="1" operator="equal">
      <formula>"WID new"</formula>
    </cfRule>
    <cfRule type="cellIs" dxfId="6258" priority="1204" stopIfTrue="1" operator="equal">
      <formula>"WID revised"</formula>
    </cfRule>
    <cfRule type="cellIs" dxfId="6257" priority="1205" stopIfTrue="1" operator="equal">
      <formula>"SID new"</formula>
    </cfRule>
    <cfRule type="cellIs" dxfId="6256" priority="1206" stopIfTrue="1" operator="equal">
      <formula>"SID revised"</formula>
    </cfRule>
  </conditionalFormatting>
  <conditionalFormatting sqref="F1525">
    <cfRule type="cellIs" dxfId="6255" priority="1189" stopIfTrue="1" operator="equal">
      <formula>"LS In"</formula>
    </cfRule>
    <cfRule type="cellIs" dxfId="6254" priority="1190" stopIfTrue="1" operator="equal">
      <formula>"LS OUT"</formula>
    </cfRule>
    <cfRule type="cellIs" dxfId="6253" priority="1191" stopIfTrue="1" operator="equal">
      <formula>"CR"</formula>
    </cfRule>
    <cfRule type="cellIs" dxfId="6252" priority="1192" stopIfTrue="1" operator="equal">
      <formula>"P-CR"</formula>
    </cfRule>
    <cfRule type="cellIs" dxfId="6251" priority="1193" stopIfTrue="1" operator="equal">
      <formula>"CR Pack"</formula>
    </cfRule>
    <cfRule type="cellIs" dxfId="6250" priority="1194" stopIfTrue="1" operator="equal">
      <formula>"WID new"</formula>
    </cfRule>
    <cfRule type="cellIs" dxfId="6249" priority="1195" stopIfTrue="1" operator="equal">
      <formula>"WID revised"</formula>
    </cfRule>
    <cfRule type="cellIs" dxfId="6248" priority="1196" stopIfTrue="1" operator="equal">
      <formula>"SID new"</formula>
    </cfRule>
    <cfRule type="cellIs" dxfId="6247" priority="1197" stopIfTrue="1" operator="equal">
      <formula>"SID revised"</formula>
    </cfRule>
  </conditionalFormatting>
  <conditionalFormatting sqref="F1287">
    <cfRule type="cellIs" dxfId="6246" priority="1180" stopIfTrue="1" operator="equal">
      <formula>"LS In"</formula>
    </cfRule>
    <cfRule type="cellIs" dxfId="6245" priority="1181" stopIfTrue="1" operator="equal">
      <formula>"LS OUT"</formula>
    </cfRule>
    <cfRule type="cellIs" dxfId="6244" priority="1182" stopIfTrue="1" operator="equal">
      <formula>"CR"</formula>
    </cfRule>
    <cfRule type="cellIs" dxfId="6243" priority="1183" stopIfTrue="1" operator="equal">
      <formula>"P-CR"</formula>
    </cfRule>
    <cfRule type="cellIs" dxfId="6242" priority="1184" stopIfTrue="1" operator="equal">
      <formula>"CR Pack"</formula>
    </cfRule>
    <cfRule type="cellIs" dxfId="6241" priority="1185" stopIfTrue="1" operator="equal">
      <formula>"WID new"</formula>
    </cfRule>
    <cfRule type="cellIs" dxfId="6240" priority="1186" stopIfTrue="1" operator="equal">
      <formula>"WID revised"</formula>
    </cfRule>
    <cfRule type="cellIs" dxfId="6239" priority="1187" stopIfTrue="1" operator="equal">
      <formula>"SID new"</formula>
    </cfRule>
    <cfRule type="cellIs" dxfId="6238" priority="1188" stopIfTrue="1" operator="equal">
      <formula>"SID revised"</formula>
    </cfRule>
  </conditionalFormatting>
  <conditionalFormatting sqref="F1527">
    <cfRule type="cellIs" dxfId="6237" priority="1171" stopIfTrue="1" operator="equal">
      <formula>"LS In"</formula>
    </cfRule>
    <cfRule type="cellIs" dxfId="6236" priority="1172" stopIfTrue="1" operator="equal">
      <formula>"LS OUT"</formula>
    </cfRule>
    <cfRule type="cellIs" dxfId="6235" priority="1173" stopIfTrue="1" operator="equal">
      <formula>"CR"</formula>
    </cfRule>
    <cfRule type="cellIs" dxfId="6234" priority="1174" stopIfTrue="1" operator="equal">
      <formula>"P-CR"</formula>
    </cfRule>
    <cfRule type="cellIs" dxfId="6233" priority="1175" stopIfTrue="1" operator="equal">
      <formula>"CR Pack"</formula>
    </cfRule>
    <cfRule type="cellIs" dxfId="6232" priority="1176" stopIfTrue="1" operator="equal">
      <formula>"WID new"</formula>
    </cfRule>
    <cfRule type="cellIs" dxfId="6231" priority="1177" stopIfTrue="1" operator="equal">
      <formula>"WID revised"</formula>
    </cfRule>
    <cfRule type="cellIs" dxfId="6230" priority="1178" stopIfTrue="1" operator="equal">
      <formula>"SID new"</formula>
    </cfRule>
    <cfRule type="cellIs" dxfId="6229" priority="1179" stopIfTrue="1" operator="equal">
      <formula>"SID revised"</formula>
    </cfRule>
  </conditionalFormatting>
  <conditionalFormatting sqref="F1528">
    <cfRule type="cellIs" dxfId="6228" priority="1162" stopIfTrue="1" operator="equal">
      <formula>"LS In"</formula>
    </cfRule>
    <cfRule type="cellIs" dxfId="6227" priority="1163" stopIfTrue="1" operator="equal">
      <formula>"LS OUT"</formula>
    </cfRule>
    <cfRule type="cellIs" dxfId="6226" priority="1164" stopIfTrue="1" operator="equal">
      <formula>"CR"</formula>
    </cfRule>
    <cfRule type="cellIs" dxfId="6225" priority="1165" stopIfTrue="1" operator="equal">
      <formula>"P-CR"</formula>
    </cfRule>
    <cfRule type="cellIs" dxfId="6224" priority="1166" stopIfTrue="1" operator="equal">
      <formula>"CR Pack"</formula>
    </cfRule>
    <cfRule type="cellIs" dxfId="6223" priority="1167" stopIfTrue="1" operator="equal">
      <formula>"WID new"</formula>
    </cfRule>
    <cfRule type="cellIs" dxfId="6222" priority="1168" stopIfTrue="1" operator="equal">
      <formula>"WID revised"</formula>
    </cfRule>
    <cfRule type="cellIs" dxfId="6221" priority="1169" stopIfTrue="1" operator="equal">
      <formula>"SID new"</formula>
    </cfRule>
    <cfRule type="cellIs" dxfId="6220" priority="1170" stopIfTrue="1" operator="equal">
      <formula>"SID revised"</formula>
    </cfRule>
  </conditionalFormatting>
  <conditionalFormatting sqref="F1528">
    <cfRule type="cellIs" dxfId="6219" priority="1153" stopIfTrue="1" operator="equal">
      <formula>"LS In"</formula>
    </cfRule>
    <cfRule type="cellIs" dxfId="6218" priority="1154" stopIfTrue="1" operator="equal">
      <formula>"LS OUT"</formula>
    </cfRule>
    <cfRule type="cellIs" dxfId="6217" priority="1155" stopIfTrue="1" operator="equal">
      <formula>"CR"</formula>
    </cfRule>
    <cfRule type="cellIs" dxfId="6216" priority="1156" stopIfTrue="1" operator="equal">
      <formula>"P-CR"</formula>
    </cfRule>
    <cfRule type="cellIs" dxfId="6215" priority="1157" stopIfTrue="1" operator="equal">
      <formula>"CR Pack"</formula>
    </cfRule>
    <cfRule type="cellIs" dxfId="6214" priority="1158" stopIfTrue="1" operator="equal">
      <formula>"WID new"</formula>
    </cfRule>
    <cfRule type="cellIs" dxfId="6213" priority="1159" stopIfTrue="1" operator="equal">
      <formula>"WID revised"</formula>
    </cfRule>
    <cfRule type="cellIs" dxfId="6212" priority="1160" stopIfTrue="1" operator="equal">
      <formula>"SID new"</formula>
    </cfRule>
    <cfRule type="cellIs" dxfId="6211" priority="1161" stopIfTrue="1" operator="equal">
      <formula>"SID revised"</formula>
    </cfRule>
  </conditionalFormatting>
  <conditionalFormatting sqref="F1528">
    <cfRule type="cellIs" dxfId="6210" priority="1144" stopIfTrue="1" operator="equal">
      <formula>"LS In"</formula>
    </cfRule>
    <cfRule type="cellIs" dxfId="6209" priority="1145" stopIfTrue="1" operator="equal">
      <formula>"LS OUT"</formula>
    </cfRule>
    <cfRule type="cellIs" dxfId="6208" priority="1146" stopIfTrue="1" operator="equal">
      <formula>"CR"</formula>
    </cfRule>
    <cfRule type="cellIs" dxfId="6207" priority="1147" stopIfTrue="1" operator="equal">
      <formula>"P-CR"</formula>
    </cfRule>
    <cfRule type="cellIs" dxfId="6206" priority="1148" stopIfTrue="1" operator="equal">
      <formula>"CR Pack"</formula>
    </cfRule>
    <cfRule type="cellIs" dxfId="6205" priority="1149" stopIfTrue="1" operator="equal">
      <formula>"WID new"</formula>
    </cfRule>
    <cfRule type="cellIs" dxfId="6204" priority="1150" stopIfTrue="1" operator="equal">
      <formula>"WID revised"</formula>
    </cfRule>
    <cfRule type="cellIs" dxfId="6203" priority="1151" stopIfTrue="1" operator="equal">
      <formula>"SID new"</formula>
    </cfRule>
    <cfRule type="cellIs" dxfId="6202" priority="1152" stopIfTrue="1" operator="equal">
      <formula>"SID revised"</formula>
    </cfRule>
  </conditionalFormatting>
  <conditionalFormatting sqref="F1529">
    <cfRule type="cellIs" dxfId="6201" priority="1135" stopIfTrue="1" operator="equal">
      <formula>"LS In"</formula>
    </cfRule>
    <cfRule type="cellIs" dxfId="6200" priority="1136" stopIfTrue="1" operator="equal">
      <formula>"LS OUT"</formula>
    </cfRule>
    <cfRule type="cellIs" dxfId="6199" priority="1137" stopIfTrue="1" operator="equal">
      <formula>"CR"</formula>
    </cfRule>
    <cfRule type="cellIs" dxfId="6198" priority="1138" stopIfTrue="1" operator="equal">
      <formula>"P-CR"</formula>
    </cfRule>
    <cfRule type="cellIs" dxfId="6197" priority="1139" stopIfTrue="1" operator="equal">
      <formula>"CR Pack"</formula>
    </cfRule>
    <cfRule type="cellIs" dxfId="6196" priority="1140" stopIfTrue="1" operator="equal">
      <formula>"WID new"</formula>
    </cfRule>
    <cfRule type="cellIs" dxfId="6195" priority="1141" stopIfTrue="1" operator="equal">
      <formula>"WID revised"</formula>
    </cfRule>
    <cfRule type="cellIs" dxfId="6194" priority="1142" stopIfTrue="1" operator="equal">
      <formula>"SID new"</formula>
    </cfRule>
    <cfRule type="cellIs" dxfId="6193" priority="1143" stopIfTrue="1" operator="equal">
      <formula>"SID revised"</formula>
    </cfRule>
  </conditionalFormatting>
  <conditionalFormatting sqref="F1529">
    <cfRule type="cellIs" dxfId="6192" priority="1126" stopIfTrue="1" operator="equal">
      <formula>"LS In"</formula>
    </cfRule>
    <cfRule type="cellIs" dxfId="6191" priority="1127" stopIfTrue="1" operator="equal">
      <formula>"LS OUT"</formula>
    </cfRule>
    <cfRule type="cellIs" dxfId="6190" priority="1128" stopIfTrue="1" operator="equal">
      <formula>"CR"</formula>
    </cfRule>
    <cfRule type="cellIs" dxfId="6189" priority="1129" stopIfTrue="1" operator="equal">
      <formula>"P-CR"</formula>
    </cfRule>
    <cfRule type="cellIs" dxfId="6188" priority="1130" stopIfTrue="1" operator="equal">
      <formula>"CR Pack"</formula>
    </cfRule>
    <cfRule type="cellIs" dxfId="6187" priority="1131" stopIfTrue="1" operator="equal">
      <formula>"WID new"</formula>
    </cfRule>
    <cfRule type="cellIs" dxfId="6186" priority="1132" stopIfTrue="1" operator="equal">
      <formula>"WID revised"</formula>
    </cfRule>
    <cfRule type="cellIs" dxfId="6185" priority="1133" stopIfTrue="1" operator="equal">
      <formula>"SID new"</formula>
    </cfRule>
    <cfRule type="cellIs" dxfId="6184" priority="1134" stopIfTrue="1" operator="equal">
      <formula>"SID revised"</formula>
    </cfRule>
  </conditionalFormatting>
  <conditionalFormatting sqref="F1529">
    <cfRule type="cellIs" dxfId="6183" priority="1117" stopIfTrue="1" operator="equal">
      <formula>"LS In"</formula>
    </cfRule>
    <cfRule type="cellIs" dxfId="6182" priority="1118" stopIfTrue="1" operator="equal">
      <formula>"LS OUT"</formula>
    </cfRule>
    <cfRule type="cellIs" dxfId="6181" priority="1119" stopIfTrue="1" operator="equal">
      <formula>"CR"</formula>
    </cfRule>
    <cfRule type="cellIs" dxfId="6180" priority="1120" stopIfTrue="1" operator="equal">
      <formula>"P-CR"</formula>
    </cfRule>
    <cfRule type="cellIs" dxfId="6179" priority="1121" stopIfTrue="1" operator="equal">
      <formula>"CR Pack"</formula>
    </cfRule>
    <cfRule type="cellIs" dxfId="6178" priority="1122" stopIfTrue="1" operator="equal">
      <formula>"WID new"</formula>
    </cfRule>
    <cfRule type="cellIs" dxfId="6177" priority="1123" stopIfTrue="1" operator="equal">
      <formula>"WID revised"</formula>
    </cfRule>
    <cfRule type="cellIs" dxfId="6176" priority="1124" stopIfTrue="1" operator="equal">
      <formula>"SID new"</formula>
    </cfRule>
    <cfRule type="cellIs" dxfId="6175" priority="1125" stopIfTrue="1" operator="equal">
      <formula>"SID revised"</formula>
    </cfRule>
  </conditionalFormatting>
  <conditionalFormatting sqref="F1529">
    <cfRule type="cellIs" dxfId="6174" priority="1108" stopIfTrue="1" operator="equal">
      <formula>"LS In"</formula>
    </cfRule>
    <cfRule type="cellIs" dxfId="6173" priority="1109" stopIfTrue="1" operator="equal">
      <formula>"LS OUT"</formula>
    </cfRule>
    <cfRule type="cellIs" dxfId="6172" priority="1110" stopIfTrue="1" operator="equal">
      <formula>"CR"</formula>
    </cfRule>
    <cfRule type="cellIs" dxfId="6171" priority="1111" stopIfTrue="1" operator="equal">
      <formula>"P-CR"</formula>
    </cfRule>
    <cfRule type="cellIs" dxfId="6170" priority="1112" stopIfTrue="1" operator="equal">
      <formula>"CR Pack"</formula>
    </cfRule>
    <cfRule type="cellIs" dxfId="6169" priority="1113" stopIfTrue="1" operator="equal">
      <formula>"WID new"</formula>
    </cfRule>
    <cfRule type="cellIs" dxfId="6168" priority="1114" stopIfTrue="1" operator="equal">
      <formula>"WID revised"</formula>
    </cfRule>
    <cfRule type="cellIs" dxfId="6167" priority="1115" stopIfTrue="1" operator="equal">
      <formula>"SID new"</formula>
    </cfRule>
    <cfRule type="cellIs" dxfId="6166" priority="1116" stopIfTrue="1" operator="equal">
      <formula>"SID revised"</formula>
    </cfRule>
  </conditionalFormatting>
  <conditionalFormatting sqref="F1530">
    <cfRule type="cellIs" dxfId="6165" priority="1099" stopIfTrue="1" operator="equal">
      <formula>"LS In"</formula>
    </cfRule>
    <cfRule type="cellIs" dxfId="6164" priority="1100" stopIfTrue="1" operator="equal">
      <formula>"LS OUT"</formula>
    </cfRule>
    <cfRule type="cellIs" dxfId="6163" priority="1101" stopIfTrue="1" operator="equal">
      <formula>"CR"</formula>
    </cfRule>
    <cfRule type="cellIs" dxfId="6162" priority="1102" stopIfTrue="1" operator="equal">
      <formula>"P-CR"</formula>
    </cfRule>
    <cfRule type="cellIs" dxfId="6161" priority="1103" stopIfTrue="1" operator="equal">
      <formula>"CR Pack"</formula>
    </cfRule>
    <cfRule type="cellIs" dxfId="6160" priority="1104" stopIfTrue="1" operator="equal">
      <formula>"WID new"</formula>
    </cfRule>
    <cfRule type="cellIs" dxfId="6159" priority="1105" stopIfTrue="1" operator="equal">
      <formula>"WID revised"</formula>
    </cfRule>
    <cfRule type="cellIs" dxfId="6158" priority="1106" stopIfTrue="1" operator="equal">
      <formula>"SID new"</formula>
    </cfRule>
    <cfRule type="cellIs" dxfId="6157" priority="1107" stopIfTrue="1" operator="equal">
      <formula>"SID revised"</formula>
    </cfRule>
  </conditionalFormatting>
  <conditionalFormatting sqref="F1531">
    <cfRule type="cellIs" dxfId="6156" priority="1090" stopIfTrue="1" operator="equal">
      <formula>"LS In"</formula>
    </cfRule>
    <cfRule type="cellIs" dxfId="6155" priority="1091" stopIfTrue="1" operator="equal">
      <formula>"LS OUT"</formula>
    </cfRule>
    <cfRule type="cellIs" dxfId="6154" priority="1092" stopIfTrue="1" operator="equal">
      <formula>"CR"</formula>
    </cfRule>
    <cfRule type="cellIs" dxfId="6153" priority="1093" stopIfTrue="1" operator="equal">
      <formula>"P-CR"</formula>
    </cfRule>
    <cfRule type="cellIs" dxfId="6152" priority="1094" stopIfTrue="1" operator="equal">
      <formula>"CR Pack"</formula>
    </cfRule>
    <cfRule type="cellIs" dxfId="6151" priority="1095" stopIfTrue="1" operator="equal">
      <formula>"WID new"</formula>
    </cfRule>
    <cfRule type="cellIs" dxfId="6150" priority="1096" stopIfTrue="1" operator="equal">
      <formula>"WID revised"</formula>
    </cfRule>
    <cfRule type="cellIs" dxfId="6149" priority="1097" stopIfTrue="1" operator="equal">
      <formula>"SID new"</formula>
    </cfRule>
    <cfRule type="cellIs" dxfId="6148" priority="1098" stopIfTrue="1" operator="equal">
      <formula>"SID revised"</formula>
    </cfRule>
  </conditionalFormatting>
  <conditionalFormatting sqref="F1070">
    <cfRule type="cellIs" dxfId="6147" priority="1081" stopIfTrue="1" operator="equal">
      <formula>"LS In"</formula>
    </cfRule>
    <cfRule type="cellIs" dxfId="6146" priority="1082" stopIfTrue="1" operator="equal">
      <formula>"LS OUT"</formula>
    </cfRule>
    <cfRule type="cellIs" dxfId="6145" priority="1083" stopIfTrue="1" operator="equal">
      <formula>"CR"</formula>
    </cfRule>
    <cfRule type="cellIs" dxfId="6144" priority="1084" stopIfTrue="1" operator="equal">
      <formula>"P-CR"</formula>
    </cfRule>
    <cfRule type="cellIs" dxfId="6143" priority="1085" stopIfTrue="1" operator="equal">
      <formula>"CR Pack"</formula>
    </cfRule>
    <cfRule type="cellIs" dxfId="6142" priority="1086" stopIfTrue="1" operator="equal">
      <formula>"WID new"</formula>
    </cfRule>
    <cfRule type="cellIs" dxfId="6141" priority="1087" stopIfTrue="1" operator="equal">
      <formula>"WID revised"</formula>
    </cfRule>
    <cfRule type="cellIs" dxfId="6140" priority="1088" stopIfTrue="1" operator="equal">
      <formula>"SID new"</formula>
    </cfRule>
    <cfRule type="cellIs" dxfId="6139" priority="1089" stopIfTrue="1" operator="equal">
      <formula>"SID revised"</formula>
    </cfRule>
  </conditionalFormatting>
  <conditionalFormatting sqref="F1534">
    <cfRule type="cellIs" dxfId="6138" priority="1072" stopIfTrue="1" operator="equal">
      <formula>"LS In"</formula>
    </cfRule>
    <cfRule type="cellIs" dxfId="6137" priority="1073" stopIfTrue="1" operator="equal">
      <formula>"LS OUT"</formula>
    </cfRule>
    <cfRule type="cellIs" dxfId="6136" priority="1074" stopIfTrue="1" operator="equal">
      <formula>"CR"</formula>
    </cfRule>
    <cfRule type="cellIs" dxfId="6135" priority="1075" stopIfTrue="1" operator="equal">
      <formula>"P-CR"</formula>
    </cfRule>
    <cfRule type="cellIs" dxfId="6134" priority="1076" stopIfTrue="1" operator="equal">
      <formula>"CR Pack"</formula>
    </cfRule>
    <cfRule type="cellIs" dxfId="6133" priority="1077" stopIfTrue="1" operator="equal">
      <formula>"WID new"</formula>
    </cfRule>
    <cfRule type="cellIs" dxfId="6132" priority="1078" stopIfTrue="1" operator="equal">
      <formula>"WID revised"</formula>
    </cfRule>
    <cfRule type="cellIs" dxfId="6131" priority="1079" stopIfTrue="1" operator="equal">
      <formula>"SID new"</formula>
    </cfRule>
    <cfRule type="cellIs" dxfId="6130" priority="1080" stopIfTrue="1" operator="equal">
      <formula>"SID revised"</formula>
    </cfRule>
  </conditionalFormatting>
  <conditionalFormatting sqref="F1535">
    <cfRule type="cellIs" dxfId="6129" priority="1063" stopIfTrue="1" operator="equal">
      <formula>"LS In"</formula>
    </cfRule>
    <cfRule type="cellIs" dxfId="6128" priority="1064" stopIfTrue="1" operator="equal">
      <formula>"LS OUT"</formula>
    </cfRule>
    <cfRule type="cellIs" dxfId="6127" priority="1065" stopIfTrue="1" operator="equal">
      <formula>"CR"</formula>
    </cfRule>
    <cfRule type="cellIs" dxfId="6126" priority="1066" stopIfTrue="1" operator="equal">
      <formula>"P-CR"</formula>
    </cfRule>
    <cfRule type="cellIs" dxfId="6125" priority="1067" stopIfTrue="1" operator="equal">
      <formula>"CR Pack"</formula>
    </cfRule>
    <cfRule type="cellIs" dxfId="6124" priority="1068" stopIfTrue="1" operator="equal">
      <formula>"WID new"</formula>
    </cfRule>
    <cfRule type="cellIs" dxfId="6123" priority="1069" stopIfTrue="1" operator="equal">
      <formula>"WID revised"</formula>
    </cfRule>
    <cfRule type="cellIs" dxfId="6122" priority="1070" stopIfTrue="1" operator="equal">
      <formula>"SID new"</formula>
    </cfRule>
    <cfRule type="cellIs" dxfId="6121" priority="1071" stopIfTrue="1" operator="equal">
      <formula>"SID revised"</formula>
    </cfRule>
  </conditionalFormatting>
  <conditionalFormatting sqref="F1536">
    <cfRule type="cellIs" dxfId="6120" priority="1054" stopIfTrue="1" operator="equal">
      <formula>"LS In"</formula>
    </cfRule>
    <cfRule type="cellIs" dxfId="6119" priority="1055" stopIfTrue="1" operator="equal">
      <formula>"LS OUT"</formula>
    </cfRule>
    <cfRule type="cellIs" dxfId="6118" priority="1056" stopIfTrue="1" operator="equal">
      <formula>"CR"</formula>
    </cfRule>
    <cfRule type="cellIs" dxfId="6117" priority="1057" stopIfTrue="1" operator="equal">
      <formula>"P-CR"</formula>
    </cfRule>
    <cfRule type="cellIs" dxfId="6116" priority="1058" stopIfTrue="1" operator="equal">
      <formula>"CR Pack"</formula>
    </cfRule>
    <cfRule type="cellIs" dxfId="6115" priority="1059" stopIfTrue="1" operator="equal">
      <formula>"WID new"</formula>
    </cfRule>
    <cfRule type="cellIs" dxfId="6114" priority="1060" stopIfTrue="1" operator="equal">
      <formula>"WID revised"</formula>
    </cfRule>
    <cfRule type="cellIs" dxfId="6113" priority="1061" stopIfTrue="1" operator="equal">
      <formula>"SID new"</formula>
    </cfRule>
    <cfRule type="cellIs" dxfId="6112" priority="1062" stopIfTrue="1" operator="equal">
      <formula>"SID revised"</formula>
    </cfRule>
  </conditionalFormatting>
  <conditionalFormatting sqref="F1537">
    <cfRule type="cellIs" dxfId="6111" priority="1045" stopIfTrue="1" operator="equal">
      <formula>"LS In"</formula>
    </cfRule>
    <cfRule type="cellIs" dxfId="6110" priority="1046" stopIfTrue="1" operator="equal">
      <formula>"LS OUT"</formula>
    </cfRule>
    <cfRule type="cellIs" dxfId="6109" priority="1047" stopIfTrue="1" operator="equal">
      <formula>"CR"</formula>
    </cfRule>
    <cfRule type="cellIs" dxfId="6108" priority="1048" stopIfTrue="1" operator="equal">
      <formula>"P-CR"</formula>
    </cfRule>
    <cfRule type="cellIs" dxfId="6107" priority="1049" stopIfTrue="1" operator="equal">
      <formula>"CR Pack"</formula>
    </cfRule>
    <cfRule type="cellIs" dxfId="6106" priority="1050" stopIfTrue="1" operator="equal">
      <formula>"WID new"</formula>
    </cfRule>
    <cfRule type="cellIs" dxfId="6105" priority="1051" stopIfTrue="1" operator="equal">
      <formula>"WID revised"</formula>
    </cfRule>
    <cfRule type="cellIs" dxfId="6104" priority="1052" stopIfTrue="1" operator="equal">
      <formula>"SID new"</formula>
    </cfRule>
    <cfRule type="cellIs" dxfId="6103" priority="1053" stopIfTrue="1" operator="equal">
      <formula>"SID revised"</formula>
    </cfRule>
  </conditionalFormatting>
  <conditionalFormatting sqref="F1537">
    <cfRule type="cellIs" dxfId="6102" priority="1036" stopIfTrue="1" operator="equal">
      <formula>"LS In"</formula>
    </cfRule>
    <cfRule type="cellIs" dxfId="6101" priority="1037" stopIfTrue="1" operator="equal">
      <formula>"LS OUT"</formula>
    </cfRule>
    <cfRule type="cellIs" dxfId="6100" priority="1038" stopIfTrue="1" operator="equal">
      <formula>"CR"</formula>
    </cfRule>
    <cfRule type="cellIs" dxfId="6099" priority="1039" stopIfTrue="1" operator="equal">
      <formula>"P-CR"</formula>
    </cfRule>
    <cfRule type="cellIs" dxfId="6098" priority="1040" stopIfTrue="1" operator="equal">
      <formula>"CR Pack"</formula>
    </cfRule>
    <cfRule type="cellIs" dxfId="6097" priority="1041" stopIfTrue="1" operator="equal">
      <formula>"WID new"</formula>
    </cfRule>
    <cfRule type="cellIs" dxfId="6096" priority="1042" stopIfTrue="1" operator="equal">
      <formula>"WID revised"</formula>
    </cfRule>
    <cfRule type="cellIs" dxfId="6095" priority="1043" stopIfTrue="1" operator="equal">
      <formula>"SID new"</formula>
    </cfRule>
    <cfRule type="cellIs" dxfId="6094" priority="1044" stopIfTrue="1" operator="equal">
      <formula>"SID revised"</formula>
    </cfRule>
  </conditionalFormatting>
  <conditionalFormatting sqref="F1537">
    <cfRule type="cellIs" dxfId="6093" priority="1027" stopIfTrue="1" operator="equal">
      <formula>"LS In"</formula>
    </cfRule>
    <cfRule type="cellIs" dxfId="6092" priority="1028" stopIfTrue="1" operator="equal">
      <formula>"LS OUT"</formula>
    </cfRule>
    <cfRule type="cellIs" dxfId="6091" priority="1029" stopIfTrue="1" operator="equal">
      <formula>"CR"</formula>
    </cfRule>
    <cfRule type="cellIs" dxfId="6090" priority="1030" stopIfTrue="1" operator="equal">
      <formula>"P-CR"</formula>
    </cfRule>
    <cfRule type="cellIs" dxfId="6089" priority="1031" stopIfTrue="1" operator="equal">
      <formula>"CR Pack"</formula>
    </cfRule>
    <cfRule type="cellIs" dxfId="6088" priority="1032" stopIfTrue="1" operator="equal">
      <formula>"WID new"</formula>
    </cfRule>
    <cfRule type="cellIs" dxfId="6087" priority="1033" stopIfTrue="1" operator="equal">
      <formula>"WID revised"</formula>
    </cfRule>
    <cfRule type="cellIs" dxfId="6086" priority="1034" stopIfTrue="1" operator="equal">
      <formula>"SID new"</formula>
    </cfRule>
    <cfRule type="cellIs" dxfId="6085" priority="1035" stopIfTrue="1" operator="equal">
      <formula>"SID revised"</formula>
    </cfRule>
  </conditionalFormatting>
  <conditionalFormatting sqref="F1564">
    <cfRule type="cellIs" dxfId="6084" priority="1018" stopIfTrue="1" operator="equal">
      <formula>"LS In"</formula>
    </cfRule>
    <cfRule type="cellIs" dxfId="6083" priority="1019" stopIfTrue="1" operator="equal">
      <formula>"LS OUT"</formula>
    </cfRule>
    <cfRule type="cellIs" dxfId="6082" priority="1020" stopIfTrue="1" operator="equal">
      <formula>"CR"</formula>
    </cfRule>
    <cfRule type="cellIs" dxfId="6081" priority="1021" stopIfTrue="1" operator="equal">
      <formula>"P-CR"</formula>
    </cfRule>
    <cfRule type="cellIs" dxfId="6080" priority="1022" stopIfTrue="1" operator="equal">
      <formula>"CR Pack"</formula>
    </cfRule>
    <cfRule type="cellIs" dxfId="6079" priority="1023" stopIfTrue="1" operator="equal">
      <formula>"WID new"</formula>
    </cfRule>
    <cfRule type="cellIs" dxfId="6078" priority="1024" stopIfTrue="1" operator="equal">
      <formula>"WID revised"</formula>
    </cfRule>
    <cfRule type="cellIs" dxfId="6077" priority="1025" stopIfTrue="1" operator="equal">
      <formula>"SID new"</formula>
    </cfRule>
    <cfRule type="cellIs" dxfId="6076" priority="1026" stopIfTrue="1" operator="equal">
      <formula>"SID revised"</formula>
    </cfRule>
  </conditionalFormatting>
  <conditionalFormatting sqref="F1565">
    <cfRule type="cellIs" dxfId="6075" priority="1009" stopIfTrue="1" operator="equal">
      <formula>"LS In"</formula>
    </cfRule>
    <cfRule type="cellIs" dxfId="6074" priority="1010" stopIfTrue="1" operator="equal">
      <formula>"LS OUT"</formula>
    </cfRule>
    <cfRule type="cellIs" dxfId="6073" priority="1011" stopIfTrue="1" operator="equal">
      <formula>"CR"</formula>
    </cfRule>
    <cfRule type="cellIs" dxfId="6072" priority="1012" stopIfTrue="1" operator="equal">
      <formula>"P-CR"</formula>
    </cfRule>
    <cfRule type="cellIs" dxfId="6071" priority="1013" stopIfTrue="1" operator="equal">
      <formula>"CR Pack"</formula>
    </cfRule>
    <cfRule type="cellIs" dxfId="6070" priority="1014" stopIfTrue="1" operator="equal">
      <formula>"WID new"</formula>
    </cfRule>
    <cfRule type="cellIs" dxfId="6069" priority="1015" stopIfTrue="1" operator="equal">
      <formula>"WID revised"</formula>
    </cfRule>
    <cfRule type="cellIs" dxfId="6068" priority="1016" stopIfTrue="1" operator="equal">
      <formula>"SID new"</formula>
    </cfRule>
    <cfRule type="cellIs" dxfId="6067" priority="1017" stopIfTrue="1" operator="equal">
      <formula>"SID revised"</formula>
    </cfRule>
  </conditionalFormatting>
  <conditionalFormatting sqref="F1565">
    <cfRule type="cellIs" dxfId="6066" priority="1000" stopIfTrue="1" operator="equal">
      <formula>"LS In"</formula>
    </cfRule>
    <cfRule type="cellIs" dxfId="6065" priority="1001" stopIfTrue="1" operator="equal">
      <formula>"LS OUT"</formula>
    </cfRule>
    <cfRule type="cellIs" dxfId="6064" priority="1002" stopIfTrue="1" operator="equal">
      <formula>"CR"</formula>
    </cfRule>
    <cfRule type="cellIs" dxfId="6063" priority="1003" stopIfTrue="1" operator="equal">
      <formula>"P-CR"</formula>
    </cfRule>
    <cfRule type="cellIs" dxfId="6062" priority="1004" stopIfTrue="1" operator="equal">
      <formula>"CR Pack"</formula>
    </cfRule>
    <cfRule type="cellIs" dxfId="6061" priority="1005" stopIfTrue="1" operator="equal">
      <formula>"WID new"</formula>
    </cfRule>
    <cfRule type="cellIs" dxfId="6060" priority="1006" stopIfTrue="1" operator="equal">
      <formula>"WID revised"</formula>
    </cfRule>
    <cfRule type="cellIs" dxfId="6059" priority="1007" stopIfTrue="1" operator="equal">
      <formula>"SID new"</formula>
    </cfRule>
    <cfRule type="cellIs" dxfId="6058" priority="1008" stopIfTrue="1" operator="equal">
      <formula>"SID revised"</formula>
    </cfRule>
  </conditionalFormatting>
  <conditionalFormatting sqref="F1565">
    <cfRule type="cellIs" dxfId="6057" priority="991" stopIfTrue="1" operator="equal">
      <formula>"LS In"</formula>
    </cfRule>
    <cfRule type="cellIs" dxfId="6056" priority="992" stopIfTrue="1" operator="equal">
      <formula>"LS OUT"</formula>
    </cfRule>
    <cfRule type="cellIs" dxfId="6055" priority="993" stopIfTrue="1" operator="equal">
      <formula>"CR"</formula>
    </cfRule>
    <cfRule type="cellIs" dxfId="6054" priority="994" stopIfTrue="1" operator="equal">
      <formula>"P-CR"</formula>
    </cfRule>
    <cfRule type="cellIs" dxfId="6053" priority="995" stopIfTrue="1" operator="equal">
      <formula>"CR Pack"</formula>
    </cfRule>
    <cfRule type="cellIs" dxfId="6052" priority="996" stopIfTrue="1" operator="equal">
      <formula>"WID new"</formula>
    </cfRule>
    <cfRule type="cellIs" dxfId="6051" priority="997" stopIfTrue="1" operator="equal">
      <formula>"WID revised"</formula>
    </cfRule>
    <cfRule type="cellIs" dxfId="6050" priority="998" stopIfTrue="1" operator="equal">
      <formula>"SID new"</formula>
    </cfRule>
    <cfRule type="cellIs" dxfId="6049" priority="999" stopIfTrue="1" operator="equal">
      <formula>"SID revised"</formula>
    </cfRule>
  </conditionalFormatting>
  <conditionalFormatting sqref="F1565">
    <cfRule type="cellIs" dxfId="6048" priority="982" stopIfTrue="1" operator="equal">
      <formula>"LS In"</formula>
    </cfRule>
    <cfRule type="cellIs" dxfId="6047" priority="983" stopIfTrue="1" operator="equal">
      <formula>"LS OUT"</formula>
    </cfRule>
    <cfRule type="cellIs" dxfId="6046" priority="984" stopIfTrue="1" operator="equal">
      <formula>"CR"</formula>
    </cfRule>
    <cfRule type="cellIs" dxfId="6045" priority="985" stopIfTrue="1" operator="equal">
      <formula>"P-CR"</formula>
    </cfRule>
    <cfRule type="cellIs" dxfId="6044" priority="986" stopIfTrue="1" operator="equal">
      <formula>"CR Pack"</formula>
    </cfRule>
    <cfRule type="cellIs" dxfId="6043" priority="987" stopIfTrue="1" operator="equal">
      <formula>"WID new"</formula>
    </cfRule>
    <cfRule type="cellIs" dxfId="6042" priority="988" stopIfTrue="1" operator="equal">
      <formula>"WID revised"</formula>
    </cfRule>
    <cfRule type="cellIs" dxfId="6041" priority="989" stopIfTrue="1" operator="equal">
      <formula>"SID new"</formula>
    </cfRule>
    <cfRule type="cellIs" dxfId="6040" priority="990" stopIfTrue="1" operator="equal">
      <formula>"SID revised"</formula>
    </cfRule>
  </conditionalFormatting>
  <conditionalFormatting sqref="F1566">
    <cfRule type="cellIs" dxfId="6039" priority="973" stopIfTrue="1" operator="equal">
      <formula>"LS In"</formula>
    </cfRule>
    <cfRule type="cellIs" dxfId="6038" priority="974" stopIfTrue="1" operator="equal">
      <formula>"LS OUT"</formula>
    </cfRule>
    <cfRule type="cellIs" dxfId="6037" priority="975" stopIfTrue="1" operator="equal">
      <formula>"CR"</formula>
    </cfRule>
    <cfRule type="cellIs" dxfId="6036" priority="976" stopIfTrue="1" operator="equal">
      <formula>"P-CR"</formula>
    </cfRule>
    <cfRule type="cellIs" dxfId="6035" priority="977" stopIfTrue="1" operator="equal">
      <formula>"CR Pack"</formula>
    </cfRule>
    <cfRule type="cellIs" dxfId="6034" priority="978" stopIfTrue="1" operator="equal">
      <formula>"WID new"</formula>
    </cfRule>
    <cfRule type="cellIs" dxfId="6033" priority="979" stopIfTrue="1" operator="equal">
      <formula>"WID revised"</formula>
    </cfRule>
    <cfRule type="cellIs" dxfId="6032" priority="980" stopIfTrue="1" operator="equal">
      <formula>"SID new"</formula>
    </cfRule>
    <cfRule type="cellIs" dxfId="6031" priority="981" stopIfTrue="1" operator="equal">
      <formula>"SID revised"</formula>
    </cfRule>
  </conditionalFormatting>
  <conditionalFormatting sqref="F1567">
    <cfRule type="cellIs" dxfId="6030" priority="964" stopIfTrue="1" operator="equal">
      <formula>"LS In"</formula>
    </cfRule>
    <cfRule type="cellIs" dxfId="6029" priority="965" stopIfTrue="1" operator="equal">
      <formula>"LS OUT"</formula>
    </cfRule>
    <cfRule type="cellIs" dxfId="6028" priority="966" stopIfTrue="1" operator="equal">
      <formula>"CR"</formula>
    </cfRule>
    <cfRule type="cellIs" dxfId="6027" priority="967" stopIfTrue="1" operator="equal">
      <formula>"P-CR"</formula>
    </cfRule>
    <cfRule type="cellIs" dxfId="6026" priority="968" stopIfTrue="1" operator="equal">
      <formula>"CR Pack"</formula>
    </cfRule>
    <cfRule type="cellIs" dxfId="6025" priority="969" stopIfTrue="1" operator="equal">
      <formula>"WID new"</formula>
    </cfRule>
    <cfRule type="cellIs" dxfId="6024" priority="970" stopIfTrue="1" operator="equal">
      <formula>"WID revised"</formula>
    </cfRule>
    <cfRule type="cellIs" dxfId="6023" priority="971" stopIfTrue="1" operator="equal">
      <formula>"SID new"</formula>
    </cfRule>
    <cfRule type="cellIs" dxfId="6022" priority="972" stopIfTrue="1" operator="equal">
      <formula>"SID revised"</formula>
    </cfRule>
  </conditionalFormatting>
  <conditionalFormatting sqref="F1567">
    <cfRule type="cellIs" dxfId="6021" priority="955" stopIfTrue="1" operator="equal">
      <formula>"LS In"</formula>
    </cfRule>
    <cfRule type="cellIs" dxfId="6020" priority="956" stopIfTrue="1" operator="equal">
      <formula>"LS OUT"</formula>
    </cfRule>
    <cfRule type="cellIs" dxfId="6019" priority="957" stopIfTrue="1" operator="equal">
      <formula>"CR"</formula>
    </cfRule>
    <cfRule type="cellIs" dxfId="6018" priority="958" stopIfTrue="1" operator="equal">
      <formula>"P-CR"</formula>
    </cfRule>
    <cfRule type="cellIs" dxfId="6017" priority="959" stopIfTrue="1" operator="equal">
      <formula>"CR Pack"</formula>
    </cfRule>
    <cfRule type="cellIs" dxfId="6016" priority="960" stopIfTrue="1" operator="equal">
      <formula>"WID new"</formula>
    </cfRule>
    <cfRule type="cellIs" dxfId="6015" priority="961" stopIfTrue="1" operator="equal">
      <formula>"WID revised"</formula>
    </cfRule>
    <cfRule type="cellIs" dxfId="6014" priority="962" stopIfTrue="1" operator="equal">
      <formula>"SID new"</formula>
    </cfRule>
    <cfRule type="cellIs" dxfId="6013" priority="963" stopIfTrue="1" operator="equal">
      <formula>"SID revised"</formula>
    </cfRule>
  </conditionalFormatting>
  <conditionalFormatting sqref="F1567">
    <cfRule type="cellIs" dxfId="6012" priority="946" stopIfTrue="1" operator="equal">
      <formula>"LS In"</formula>
    </cfRule>
    <cfRule type="cellIs" dxfId="6011" priority="947" stopIfTrue="1" operator="equal">
      <formula>"LS OUT"</formula>
    </cfRule>
    <cfRule type="cellIs" dxfId="6010" priority="948" stopIfTrue="1" operator="equal">
      <formula>"CR"</formula>
    </cfRule>
    <cfRule type="cellIs" dxfId="6009" priority="949" stopIfTrue="1" operator="equal">
      <formula>"P-CR"</formula>
    </cfRule>
    <cfRule type="cellIs" dxfId="6008" priority="950" stopIfTrue="1" operator="equal">
      <formula>"CR Pack"</formula>
    </cfRule>
    <cfRule type="cellIs" dxfId="6007" priority="951" stopIfTrue="1" operator="equal">
      <formula>"WID new"</formula>
    </cfRule>
    <cfRule type="cellIs" dxfId="6006" priority="952" stopIfTrue="1" operator="equal">
      <formula>"WID revised"</formula>
    </cfRule>
    <cfRule type="cellIs" dxfId="6005" priority="953" stopIfTrue="1" operator="equal">
      <formula>"SID new"</formula>
    </cfRule>
    <cfRule type="cellIs" dxfId="6004" priority="954" stopIfTrue="1" operator="equal">
      <formula>"SID revised"</formula>
    </cfRule>
  </conditionalFormatting>
  <conditionalFormatting sqref="F1569">
    <cfRule type="cellIs" dxfId="6003" priority="937" stopIfTrue="1" operator="equal">
      <formula>"LS In"</formula>
    </cfRule>
    <cfRule type="cellIs" dxfId="6002" priority="938" stopIfTrue="1" operator="equal">
      <formula>"LS OUT"</formula>
    </cfRule>
    <cfRule type="cellIs" dxfId="6001" priority="939" stopIfTrue="1" operator="equal">
      <formula>"CR"</formula>
    </cfRule>
    <cfRule type="cellIs" dxfId="6000" priority="940" stopIfTrue="1" operator="equal">
      <formula>"P-CR"</formula>
    </cfRule>
    <cfRule type="cellIs" dxfId="5999" priority="941" stopIfTrue="1" operator="equal">
      <formula>"CR Pack"</formula>
    </cfRule>
    <cfRule type="cellIs" dxfId="5998" priority="942" stopIfTrue="1" operator="equal">
      <formula>"WID new"</formula>
    </cfRule>
    <cfRule type="cellIs" dxfId="5997" priority="943" stopIfTrue="1" operator="equal">
      <formula>"WID revised"</formula>
    </cfRule>
    <cfRule type="cellIs" dxfId="5996" priority="944" stopIfTrue="1" operator="equal">
      <formula>"SID new"</formula>
    </cfRule>
    <cfRule type="cellIs" dxfId="5995" priority="945" stopIfTrue="1" operator="equal">
      <formula>"SID revised"</formula>
    </cfRule>
  </conditionalFormatting>
  <conditionalFormatting sqref="F1571">
    <cfRule type="cellIs" dxfId="5994" priority="928" stopIfTrue="1" operator="equal">
      <formula>"LS In"</formula>
    </cfRule>
    <cfRule type="cellIs" dxfId="5993" priority="929" stopIfTrue="1" operator="equal">
      <formula>"LS OUT"</formula>
    </cfRule>
    <cfRule type="cellIs" dxfId="5992" priority="930" stopIfTrue="1" operator="equal">
      <formula>"CR"</formula>
    </cfRule>
    <cfRule type="cellIs" dxfId="5991" priority="931" stopIfTrue="1" operator="equal">
      <formula>"P-CR"</formula>
    </cfRule>
    <cfRule type="cellIs" dxfId="5990" priority="932" stopIfTrue="1" operator="equal">
      <formula>"CR Pack"</formula>
    </cfRule>
    <cfRule type="cellIs" dxfId="5989" priority="933" stopIfTrue="1" operator="equal">
      <formula>"WID new"</formula>
    </cfRule>
    <cfRule type="cellIs" dxfId="5988" priority="934" stopIfTrue="1" operator="equal">
      <formula>"WID revised"</formula>
    </cfRule>
    <cfRule type="cellIs" dxfId="5987" priority="935" stopIfTrue="1" operator="equal">
      <formula>"SID new"</formula>
    </cfRule>
    <cfRule type="cellIs" dxfId="5986" priority="936" stopIfTrue="1" operator="equal">
      <formula>"SID revised"</formula>
    </cfRule>
  </conditionalFormatting>
  <conditionalFormatting sqref="F1575">
    <cfRule type="cellIs" dxfId="5985" priority="919" stopIfTrue="1" operator="equal">
      <formula>"LS In"</formula>
    </cfRule>
    <cfRule type="cellIs" dxfId="5984" priority="920" stopIfTrue="1" operator="equal">
      <formula>"LS OUT"</formula>
    </cfRule>
    <cfRule type="cellIs" dxfId="5983" priority="921" stopIfTrue="1" operator="equal">
      <formula>"CR"</formula>
    </cfRule>
    <cfRule type="cellIs" dxfId="5982" priority="922" stopIfTrue="1" operator="equal">
      <formula>"P-CR"</formula>
    </cfRule>
    <cfRule type="cellIs" dxfId="5981" priority="923" stopIfTrue="1" operator="equal">
      <formula>"CR Pack"</formula>
    </cfRule>
    <cfRule type="cellIs" dxfId="5980" priority="924" stopIfTrue="1" operator="equal">
      <formula>"WID new"</formula>
    </cfRule>
    <cfRule type="cellIs" dxfId="5979" priority="925" stopIfTrue="1" operator="equal">
      <formula>"WID revised"</formula>
    </cfRule>
    <cfRule type="cellIs" dxfId="5978" priority="926" stopIfTrue="1" operator="equal">
      <formula>"SID new"</formula>
    </cfRule>
    <cfRule type="cellIs" dxfId="5977" priority="927" stopIfTrue="1" operator="equal">
      <formula>"SID revised"</formula>
    </cfRule>
  </conditionalFormatting>
  <conditionalFormatting sqref="F1572">
    <cfRule type="cellIs" dxfId="5976" priority="910" stopIfTrue="1" operator="equal">
      <formula>"LS In"</formula>
    </cfRule>
    <cfRule type="cellIs" dxfId="5975" priority="911" stopIfTrue="1" operator="equal">
      <formula>"LS OUT"</formula>
    </cfRule>
    <cfRule type="cellIs" dxfId="5974" priority="912" stopIfTrue="1" operator="equal">
      <formula>"CR"</formula>
    </cfRule>
    <cfRule type="cellIs" dxfId="5973" priority="913" stopIfTrue="1" operator="equal">
      <formula>"P-CR"</formula>
    </cfRule>
    <cfRule type="cellIs" dxfId="5972" priority="914" stopIfTrue="1" operator="equal">
      <formula>"CR Pack"</formula>
    </cfRule>
    <cfRule type="cellIs" dxfId="5971" priority="915" stopIfTrue="1" operator="equal">
      <formula>"WID new"</formula>
    </cfRule>
    <cfRule type="cellIs" dxfId="5970" priority="916" stopIfTrue="1" operator="equal">
      <formula>"WID revised"</formula>
    </cfRule>
    <cfRule type="cellIs" dxfId="5969" priority="917" stopIfTrue="1" operator="equal">
      <formula>"SID new"</formula>
    </cfRule>
    <cfRule type="cellIs" dxfId="5968" priority="918" stopIfTrue="1" operator="equal">
      <formula>"SID revised"</formula>
    </cfRule>
  </conditionalFormatting>
  <conditionalFormatting sqref="F1572">
    <cfRule type="cellIs" dxfId="5967" priority="901" stopIfTrue="1" operator="equal">
      <formula>"LS In"</formula>
    </cfRule>
    <cfRule type="cellIs" dxfId="5966" priority="902" stopIfTrue="1" operator="equal">
      <formula>"LS OUT"</formula>
    </cfRule>
    <cfRule type="cellIs" dxfId="5965" priority="903" stopIfTrue="1" operator="equal">
      <formula>"CR"</formula>
    </cfRule>
    <cfRule type="cellIs" dxfId="5964" priority="904" stopIfTrue="1" operator="equal">
      <formula>"P-CR"</formula>
    </cfRule>
    <cfRule type="cellIs" dxfId="5963" priority="905" stopIfTrue="1" operator="equal">
      <formula>"CR Pack"</formula>
    </cfRule>
    <cfRule type="cellIs" dxfId="5962" priority="906" stopIfTrue="1" operator="equal">
      <formula>"WID new"</formula>
    </cfRule>
    <cfRule type="cellIs" dxfId="5961" priority="907" stopIfTrue="1" operator="equal">
      <formula>"WID revised"</formula>
    </cfRule>
    <cfRule type="cellIs" dxfId="5960" priority="908" stopIfTrue="1" operator="equal">
      <formula>"SID new"</formula>
    </cfRule>
    <cfRule type="cellIs" dxfId="5959" priority="909" stopIfTrue="1" operator="equal">
      <formula>"SID revised"</formula>
    </cfRule>
  </conditionalFormatting>
  <conditionalFormatting sqref="F1573">
    <cfRule type="cellIs" dxfId="5958" priority="892" stopIfTrue="1" operator="equal">
      <formula>"LS In"</formula>
    </cfRule>
    <cfRule type="cellIs" dxfId="5957" priority="893" stopIfTrue="1" operator="equal">
      <formula>"LS OUT"</formula>
    </cfRule>
    <cfRule type="cellIs" dxfId="5956" priority="894" stopIfTrue="1" operator="equal">
      <formula>"CR"</formula>
    </cfRule>
    <cfRule type="cellIs" dxfId="5955" priority="895" stopIfTrue="1" operator="equal">
      <formula>"P-CR"</formula>
    </cfRule>
    <cfRule type="cellIs" dxfId="5954" priority="896" stopIfTrue="1" operator="equal">
      <formula>"CR Pack"</formula>
    </cfRule>
    <cfRule type="cellIs" dxfId="5953" priority="897" stopIfTrue="1" operator="equal">
      <formula>"WID new"</formula>
    </cfRule>
    <cfRule type="cellIs" dxfId="5952" priority="898" stopIfTrue="1" operator="equal">
      <formula>"WID revised"</formula>
    </cfRule>
    <cfRule type="cellIs" dxfId="5951" priority="899" stopIfTrue="1" operator="equal">
      <formula>"SID new"</formula>
    </cfRule>
    <cfRule type="cellIs" dxfId="5950" priority="900" stopIfTrue="1" operator="equal">
      <formula>"SID revised"</formula>
    </cfRule>
  </conditionalFormatting>
  <conditionalFormatting sqref="F1580">
    <cfRule type="cellIs" dxfId="5949" priority="883" stopIfTrue="1" operator="equal">
      <formula>"LS In"</formula>
    </cfRule>
    <cfRule type="cellIs" dxfId="5948" priority="884" stopIfTrue="1" operator="equal">
      <formula>"LS OUT"</formula>
    </cfRule>
    <cfRule type="cellIs" dxfId="5947" priority="885" stopIfTrue="1" operator="equal">
      <formula>"CR"</formula>
    </cfRule>
    <cfRule type="cellIs" dxfId="5946" priority="886" stopIfTrue="1" operator="equal">
      <formula>"P-CR"</formula>
    </cfRule>
    <cfRule type="cellIs" dxfId="5945" priority="887" stopIfTrue="1" operator="equal">
      <formula>"CR Pack"</formula>
    </cfRule>
    <cfRule type="cellIs" dxfId="5944" priority="888" stopIfTrue="1" operator="equal">
      <formula>"WID new"</formula>
    </cfRule>
    <cfRule type="cellIs" dxfId="5943" priority="889" stopIfTrue="1" operator="equal">
      <formula>"WID revised"</formula>
    </cfRule>
    <cfRule type="cellIs" dxfId="5942" priority="890" stopIfTrue="1" operator="equal">
      <formula>"SID new"</formula>
    </cfRule>
    <cfRule type="cellIs" dxfId="5941" priority="891" stopIfTrue="1" operator="equal">
      <formula>"SID revised"</formula>
    </cfRule>
  </conditionalFormatting>
  <conditionalFormatting sqref="F1581">
    <cfRule type="cellIs" dxfId="5940" priority="874" stopIfTrue="1" operator="equal">
      <formula>"LS In"</formula>
    </cfRule>
    <cfRule type="cellIs" dxfId="5939" priority="875" stopIfTrue="1" operator="equal">
      <formula>"LS OUT"</formula>
    </cfRule>
    <cfRule type="cellIs" dxfId="5938" priority="876" stopIfTrue="1" operator="equal">
      <formula>"CR"</formula>
    </cfRule>
    <cfRule type="cellIs" dxfId="5937" priority="877" stopIfTrue="1" operator="equal">
      <formula>"P-CR"</formula>
    </cfRule>
    <cfRule type="cellIs" dxfId="5936" priority="878" stopIfTrue="1" operator="equal">
      <formula>"CR Pack"</formula>
    </cfRule>
    <cfRule type="cellIs" dxfId="5935" priority="879" stopIfTrue="1" operator="equal">
      <formula>"WID new"</formula>
    </cfRule>
    <cfRule type="cellIs" dxfId="5934" priority="880" stopIfTrue="1" operator="equal">
      <formula>"WID revised"</formula>
    </cfRule>
    <cfRule type="cellIs" dxfId="5933" priority="881" stopIfTrue="1" operator="equal">
      <formula>"SID new"</formula>
    </cfRule>
    <cfRule type="cellIs" dxfId="5932" priority="882" stopIfTrue="1" operator="equal">
      <formula>"SID revised"</formula>
    </cfRule>
  </conditionalFormatting>
  <conditionalFormatting sqref="F1585">
    <cfRule type="cellIs" dxfId="5931" priority="865" stopIfTrue="1" operator="equal">
      <formula>"LS In"</formula>
    </cfRule>
    <cfRule type="cellIs" dxfId="5930" priority="866" stopIfTrue="1" operator="equal">
      <formula>"LS OUT"</formula>
    </cfRule>
    <cfRule type="cellIs" dxfId="5929" priority="867" stopIfTrue="1" operator="equal">
      <formula>"CR"</formula>
    </cfRule>
    <cfRule type="cellIs" dxfId="5928" priority="868" stopIfTrue="1" operator="equal">
      <formula>"P-CR"</formula>
    </cfRule>
    <cfRule type="cellIs" dxfId="5927" priority="869" stopIfTrue="1" operator="equal">
      <formula>"CR Pack"</formula>
    </cfRule>
    <cfRule type="cellIs" dxfId="5926" priority="870" stopIfTrue="1" operator="equal">
      <formula>"WID new"</formula>
    </cfRule>
    <cfRule type="cellIs" dxfId="5925" priority="871" stopIfTrue="1" operator="equal">
      <formula>"WID revised"</formula>
    </cfRule>
    <cfRule type="cellIs" dxfId="5924" priority="872" stopIfTrue="1" operator="equal">
      <formula>"SID new"</formula>
    </cfRule>
    <cfRule type="cellIs" dxfId="5923" priority="873" stopIfTrue="1" operator="equal">
      <formula>"SID revised"</formula>
    </cfRule>
  </conditionalFormatting>
  <conditionalFormatting sqref="F1582">
    <cfRule type="cellIs" dxfId="5922" priority="856" stopIfTrue="1" operator="equal">
      <formula>"LS In"</formula>
    </cfRule>
    <cfRule type="cellIs" dxfId="5921" priority="857" stopIfTrue="1" operator="equal">
      <formula>"LS OUT"</formula>
    </cfRule>
    <cfRule type="cellIs" dxfId="5920" priority="858" stopIfTrue="1" operator="equal">
      <formula>"CR"</formula>
    </cfRule>
    <cfRule type="cellIs" dxfId="5919" priority="859" stopIfTrue="1" operator="equal">
      <formula>"P-CR"</formula>
    </cfRule>
    <cfRule type="cellIs" dxfId="5918" priority="860" stopIfTrue="1" operator="equal">
      <formula>"CR Pack"</formula>
    </cfRule>
    <cfRule type="cellIs" dxfId="5917" priority="861" stopIfTrue="1" operator="equal">
      <formula>"WID new"</formula>
    </cfRule>
    <cfRule type="cellIs" dxfId="5916" priority="862" stopIfTrue="1" operator="equal">
      <formula>"WID revised"</formula>
    </cfRule>
    <cfRule type="cellIs" dxfId="5915" priority="863" stopIfTrue="1" operator="equal">
      <formula>"SID new"</formula>
    </cfRule>
    <cfRule type="cellIs" dxfId="5914" priority="864" stopIfTrue="1" operator="equal">
      <formula>"SID revised"</formula>
    </cfRule>
  </conditionalFormatting>
  <conditionalFormatting sqref="F1205">
    <cfRule type="cellIs" dxfId="5913" priority="847" stopIfTrue="1" operator="equal">
      <formula>"LS In"</formula>
    </cfRule>
    <cfRule type="cellIs" dxfId="5912" priority="848" stopIfTrue="1" operator="equal">
      <formula>"LS OUT"</formula>
    </cfRule>
    <cfRule type="cellIs" dxfId="5911" priority="849" stopIfTrue="1" operator="equal">
      <formula>"CR"</formula>
    </cfRule>
    <cfRule type="cellIs" dxfId="5910" priority="850" stopIfTrue="1" operator="equal">
      <formula>"P-CR"</formula>
    </cfRule>
    <cfRule type="cellIs" dxfId="5909" priority="851" stopIfTrue="1" operator="equal">
      <formula>"CR Pack"</formula>
    </cfRule>
    <cfRule type="cellIs" dxfId="5908" priority="852" stopIfTrue="1" operator="equal">
      <formula>"WID new"</formula>
    </cfRule>
    <cfRule type="cellIs" dxfId="5907" priority="853" stopIfTrue="1" operator="equal">
      <formula>"WID revised"</formula>
    </cfRule>
    <cfRule type="cellIs" dxfId="5906" priority="854" stopIfTrue="1" operator="equal">
      <formula>"SID new"</formula>
    </cfRule>
    <cfRule type="cellIs" dxfId="5905" priority="855" stopIfTrue="1" operator="equal">
      <formula>"SID revised"</formula>
    </cfRule>
  </conditionalFormatting>
  <conditionalFormatting sqref="F1083">
    <cfRule type="cellIs" dxfId="5904" priority="838" stopIfTrue="1" operator="equal">
      <formula>"LS In"</formula>
    </cfRule>
    <cfRule type="cellIs" dxfId="5903" priority="839" stopIfTrue="1" operator="equal">
      <formula>"LS OUT"</formula>
    </cfRule>
    <cfRule type="cellIs" dxfId="5902" priority="840" stopIfTrue="1" operator="equal">
      <formula>"CR"</formula>
    </cfRule>
    <cfRule type="cellIs" dxfId="5901" priority="841" stopIfTrue="1" operator="equal">
      <formula>"P-CR"</formula>
    </cfRule>
    <cfRule type="cellIs" dxfId="5900" priority="842" stopIfTrue="1" operator="equal">
      <formula>"CR Pack"</formula>
    </cfRule>
    <cfRule type="cellIs" dxfId="5899" priority="843" stopIfTrue="1" operator="equal">
      <formula>"WID new"</formula>
    </cfRule>
    <cfRule type="cellIs" dxfId="5898" priority="844" stopIfTrue="1" operator="equal">
      <formula>"WID revised"</formula>
    </cfRule>
    <cfRule type="cellIs" dxfId="5897" priority="845" stopIfTrue="1" operator="equal">
      <formula>"SID new"</formula>
    </cfRule>
    <cfRule type="cellIs" dxfId="5896" priority="846" stopIfTrue="1" operator="equal">
      <formula>"SID revised"</formula>
    </cfRule>
  </conditionalFormatting>
  <conditionalFormatting sqref="F1072">
    <cfRule type="cellIs" dxfId="5895" priority="829" stopIfTrue="1" operator="equal">
      <formula>"LS In"</formula>
    </cfRule>
    <cfRule type="cellIs" dxfId="5894" priority="830" stopIfTrue="1" operator="equal">
      <formula>"LS OUT"</formula>
    </cfRule>
    <cfRule type="cellIs" dxfId="5893" priority="831" stopIfTrue="1" operator="equal">
      <formula>"CR"</formula>
    </cfRule>
    <cfRule type="cellIs" dxfId="5892" priority="832" stopIfTrue="1" operator="equal">
      <formula>"P-CR"</formula>
    </cfRule>
    <cfRule type="cellIs" dxfId="5891" priority="833" stopIfTrue="1" operator="equal">
      <formula>"CR Pack"</formula>
    </cfRule>
    <cfRule type="cellIs" dxfId="5890" priority="834" stopIfTrue="1" operator="equal">
      <formula>"WID new"</formula>
    </cfRule>
    <cfRule type="cellIs" dxfId="5889" priority="835" stopIfTrue="1" operator="equal">
      <formula>"WID revised"</formula>
    </cfRule>
    <cfRule type="cellIs" dxfId="5888" priority="836" stopIfTrue="1" operator="equal">
      <formula>"SID new"</formula>
    </cfRule>
    <cfRule type="cellIs" dxfId="5887" priority="837" stopIfTrue="1" operator="equal">
      <formula>"SID revised"</formula>
    </cfRule>
  </conditionalFormatting>
  <conditionalFormatting sqref="F1586">
    <cfRule type="cellIs" dxfId="5886" priority="820" stopIfTrue="1" operator="equal">
      <formula>"LS In"</formula>
    </cfRule>
    <cfRule type="cellIs" dxfId="5885" priority="821" stopIfTrue="1" operator="equal">
      <formula>"LS OUT"</formula>
    </cfRule>
    <cfRule type="cellIs" dxfId="5884" priority="822" stopIfTrue="1" operator="equal">
      <formula>"CR"</formula>
    </cfRule>
    <cfRule type="cellIs" dxfId="5883" priority="823" stopIfTrue="1" operator="equal">
      <formula>"P-CR"</formula>
    </cfRule>
    <cfRule type="cellIs" dxfId="5882" priority="824" stopIfTrue="1" operator="equal">
      <formula>"CR Pack"</formula>
    </cfRule>
    <cfRule type="cellIs" dxfId="5881" priority="825" stopIfTrue="1" operator="equal">
      <formula>"WID new"</formula>
    </cfRule>
    <cfRule type="cellIs" dxfId="5880" priority="826" stopIfTrue="1" operator="equal">
      <formula>"WID revised"</formula>
    </cfRule>
    <cfRule type="cellIs" dxfId="5879" priority="827" stopIfTrue="1" operator="equal">
      <formula>"SID new"</formula>
    </cfRule>
    <cfRule type="cellIs" dxfId="5878" priority="828" stopIfTrue="1" operator="equal">
      <formula>"SID revised"</formula>
    </cfRule>
  </conditionalFormatting>
  <conditionalFormatting sqref="F1587">
    <cfRule type="cellIs" dxfId="5877" priority="811" stopIfTrue="1" operator="equal">
      <formula>"LS In"</formula>
    </cfRule>
    <cfRule type="cellIs" dxfId="5876" priority="812" stopIfTrue="1" operator="equal">
      <formula>"LS OUT"</formula>
    </cfRule>
    <cfRule type="cellIs" dxfId="5875" priority="813" stopIfTrue="1" operator="equal">
      <formula>"CR"</formula>
    </cfRule>
    <cfRule type="cellIs" dxfId="5874" priority="814" stopIfTrue="1" operator="equal">
      <formula>"P-CR"</formula>
    </cfRule>
    <cfRule type="cellIs" dxfId="5873" priority="815" stopIfTrue="1" operator="equal">
      <formula>"CR Pack"</formula>
    </cfRule>
    <cfRule type="cellIs" dxfId="5872" priority="816" stopIfTrue="1" operator="equal">
      <formula>"WID new"</formula>
    </cfRule>
    <cfRule type="cellIs" dxfId="5871" priority="817" stopIfTrue="1" operator="equal">
      <formula>"WID revised"</formula>
    </cfRule>
    <cfRule type="cellIs" dxfId="5870" priority="818" stopIfTrue="1" operator="equal">
      <formula>"SID new"</formula>
    </cfRule>
    <cfRule type="cellIs" dxfId="5869" priority="819" stopIfTrue="1" operator="equal">
      <formula>"SID revised"</formula>
    </cfRule>
  </conditionalFormatting>
  <conditionalFormatting sqref="F1588">
    <cfRule type="cellIs" dxfId="5868" priority="802" stopIfTrue="1" operator="equal">
      <formula>"LS In"</formula>
    </cfRule>
    <cfRule type="cellIs" dxfId="5867" priority="803" stopIfTrue="1" operator="equal">
      <formula>"LS OUT"</formula>
    </cfRule>
    <cfRule type="cellIs" dxfId="5866" priority="804" stopIfTrue="1" operator="equal">
      <formula>"CR"</formula>
    </cfRule>
    <cfRule type="cellIs" dxfId="5865" priority="805" stopIfTrue="1" operator="equal">
      <formula>"P-CR"</formula>
    </cfRule>
    <cfRule type="cellIs" dxfId="5864" priority="806" stopIfTrue="1" operator="equal">
      <formula>"CR Pack"</formula>
    </cfRule>
    <cfRule type="cellIs" dxfId="5863" priority="807" stopIfTrue="1" operator="equal">
      <formula>"WID new"</formula>
    </cfRule>
    <cfRule type="cellIs" dxfId="5862" priority="808" stopIfTrue="1" operator="equal">
      <formula>"WID revised"</formula>
    </cfRule>
    <cfRule type="cellIs" dxfId="5861" priority="809" stopIfTrue="1" operator="equal">
      <formula>"SID new"</formula>
    </cfRule>
    <cfRule type="cellIs" dxfId="5860" priority="810" stopIfTrue="1" operator="equal">
      <formula>"SID revised"</formula>
    </cfRule>
  </conditionalFormatting>
  <conditionalFormatting sqref="F1589">
    <cfRule type="cellIs" dxfId="5859" priority="793" stopIfTrue="1" operator="equal">
      <formula>"LS In"</formula>
    </cfRule>
    <cfRule type="cellIs" dxfId="5858" priority="794" stopIfTrue="1" operator="equal">
      <formula>"LS OUT"</formula>
    </cfRule>
    <cfRule type="cellIs" dxfId="5857" priority="795" stopIfTrue="1" operator="equal">
      <formula>"CR"</formula>
    </cfRule>
    <cfRule type="cellIs" dxfId="5856" priority="796" stopIfTrue="1" operator="equal">
      <formula>"P-CR"</formula>
    </cfRule>
    <cfRule type="cellIs" dxfId="5855" priority="797" stopIfTrue="1" operator="equal">
      <formula>"CR Pack"</formula>
    </cfRule>
    <cfRule type="cellIs" dxfId="5854" priority="798" stopIfTrue="1" operator="equal">
      <formula>"WID new"</formula>
    </cfRule>
    <cfRule type="cellIs" dxfId="5853" priority="799" stopIfTrue="1" operator="equal">
      <formula>"WID revised"</formula>
    </cfRule>
    <cfRule type="cellIs" dxfId="5852" priority="800" stopIfTrue="1" operator="equal">
      <formula>"SID new"</formula>
    </cfRule>
    <cfRule type="cellIs" dxfId="5851" priority="801" stopIfTrue="1" operator="equal">
      <formula>"SID revised"</formula>
    </cfRule>
  </conditionalFormatting>
  <conditionalFormatting sqref="F1591">
    <cfRule type="cellIs" dxfId="5850" priority="784" stopIfTrue="1" operator="equal">
      <formula>"LS In"</formula>
    </cfRule>
    <cfRule type="cellIs" dxfId="5849" priority="785" stopIfTrue="1" operator="equal">
      <formula>"LS OUT"</formula>
    </cfRule>
    <cfRule type="cellIs" dxfId="5848" priority="786" stopIfTrue="1" operator="equal">
      <formula>"CR"</formula>
    </cfRule>
    <cfRule type="cellIs" dxfId="5847" priority="787" stopIfTrue="1" operator="equal">
      <formula>"P-CR"</formula>
    </cfRule>
    <cfRule type="cellIs" dxfId="5846" priority="788" stopIfTrue="1" operator="equal">
      <formula>"CR Pack"</formula>
    </cfRule>
    <cfRule type="cellIs" dxfId="5845" priority="789" stopIfTrue="1" operator="equal">
      <formula>"WID new"</formula>
    </cfRule>
    <cfRule type="cellIs" dxfId="5844" priority="790" stopIfTrue="1" operator="equal">
      <formula>"WID revised"</formula>
    </cfRule>
    <cfRule type="cellIs" dxfId="5843" priority="791" stopIfTrue="1" operator="equal">
      <formula>"SID new"</formula>
    </cfRule>
    <cfRule type="cellIs" dxfId="5842" priority="792" stopIfTrue="1" operator="equal">
      <formula>"SID revised"</formula>
    </cfRule>
  </conditionalFormatting>
  <conditionalFormatting sqref="F1592">
    <cfRule type="cellIs" dxfId="5841" priority="775" stopIfTrue="1" operator="equal">
      <formula>"LS In"</formula>
    </cfRule>
    <cfRule type="cellIs" dxfId="5840" priority="776" stopIfTrue="1" operator="equal">
      <formula>"LS OUT"</formula>
    </cfRule>
    <cfRule type="cellIs" dxfId="5839" priority="777" stopIfTrue="1" operator="equal">
      <formula>"CR"</formula>
    </cfRule>
    <cfRule type="cellIs" dxfId="5838" priority="778" stopIfTrue="1" operator="equal">
      <formula>"P-CR"</formula>
    </cfRule>
    <cfRule type="cellIs" dxfId="5837" priority="779" stopIfTrue="1" operator="equal">
      <formula>"CR Pack"</formula>
    </cfRule>
    <cfRule type="cellIs" dxfId="5836" priority="780" stopIfTrue="1" operator="equal">
      <formula>"WID new"</formula>
    </cfRule>
    <cfRule type="cellIs" dxfId="5835" priority="781" stopIfTrue="1" operator="equal">
      <formula>"WID revised"</formula>
    </cfRule>
    <cfRule type="cellIs" dxfId="5834" priority="782" stopIfTrue="1" operator="equal">
      <formula>"SID new"</formula>
    </cfRule>
    <cfRule type="cellIs" dxfId="5833" priority="783" stopIfTrue="1" operator="equal">
      <formula>"SID revised"</formula>
    </cfRule>
  </conditionalFormatting>
  <conditionalFormatting sqref="F1592">
    <cfRule type="cellIs" dxfId="5832" priority="766" stopIfTrue="1" operator="equal">
      <formula>"LS In"</formula>
    </cfRule>
    <cfRule type="cellIs" dxfId="5831" priority="767" stopIfTrue="1" operator="equal">
      <formula>"LS OUT"</formula>
    </cfRule>
    <cfRule type="cellIs" dxfId="5830" priority="768" stopIfTrue="1" operator="equal">
      <formula>"CR"</formula>
    </cfRule>
    <cfRule type="cellIs" dxfId="5829" priority="769" stopIfTrue="1" operator="equal">
      <formula>"P-CR"</formula>
    </cfRule>
    <cfRule type="cellIs" dxfId="5828" priority="770" stopIfTrue="1" operator="equal">
      <formula>"CR Pack"</formula>
    </cfRule>
    <cfRule type="cellIs" dxfId="5827" priority="771" stopIfTrue="1" operator="equal">
      <formula>"WID new"</formula>
    </cfRule>
    <cfRule type="cellIs" dxfId="5826" priority="772" stopIfTrue="1" operator="equal">
      <formula>"WID revised"</formula>
    </cfRule>
    <cfRule type="cellIs" dxfId="5825" priority="773" stopIfTrue="1" operator="equal">
      <formula>"SID new"</formula>
    </cfRule>
    <cfRule type="cellIs" dxfId="5824" priority="774" stopIfTrue="1" operator="equal">
      <formula>"SID revised"</formula>
    </cfRule>
  </conditionalFormatting>
  <conditionalFormatting sqref="F1592">
    <cfRule type="cellIs" dxfId="5823" priority="757" stopIfTrue="1" operator="equal">
      <formula>"LS In"</formula>
    </cfRule>
    <cfRule type="cellIs" dxfId="5822" priority="758" stopIfTrue="1" operator="equal">
      <formula>"LS OUT"</formula>
    </cfRule>
    <cfRule type="cellIs" dxfId="5821" priority="759" stopIfTrue="1" operator="equal">
      <formula>"CR"</formula>
    </cfRule>
    <cfRule type="cellIs" dxfId="5820" priority="760" stopIfTrue="1" operator="equal">
      <formula>"P-CR"</formula>
    </cfRule>
    <cfRule type="cellIs" dxfId="5819" priority="761" stopIfTrue="1" operator="equal">
      <formula>"CR Pack"</formula>
    </cfRule>
    <cfRule type="cellIs" dxfId="5818" priority="762" stopIfTrue="1" operator="equal">
      <formula>"WID new"</formula>
    </cfRule>
    <cfRule type="cellIs" dxfId="5817" priority="763" stopIfTrue="1" operator="equal">
      <formula>"WID revised"</formula>
    </cfRule>
    <cfRule type="cellIs" dxfId="5816" priority="764" stopIfTrue="1" operator="equal">
      <formula>"SID new"</formula>
    </cfRule>
    <cfRule type="cellIs" dxfId="5815" priority="765" stopIfTrue="1" operator="equal">
      <formula>"SID revised"</formula>
    </cfRule>
  </conditionalFormatting>
  <conditionalFormatting sqref="F1593">
    <cfRule type="cellIs" dxfId="5814" priority="748" stopIfTrue="1" operator="equal">
      <formula>"LS In"</formula>
    </cfRule>
    <cfRule type="cellIs" dxfId="5813" priority="749" stopIfTrue="1" operator="equal">
      <formula>"LS OUT"</formula>
    </cfRule>
    <cfRule type="cellIs" dxfId="5812" priority="750" stopIfTrue="1" operator="equal">
      <formula>"CR"</formula>
    </cfRule>
    <cfRule type="cellIs" dxfId="5811" priority="751" stopIfTrue="1" operator="equal">
      <formula>"P-CR"</formula>
    </cfRule>
    <cfRule type="cellIs" dxfId="5810" priority="752" stopIfTrue="1" operator="equal">
      <formula>"CR Pack"</formula>
    </cfRule>
    <cfRule type="cellIs" dxfId="5809" priority="753" stopIfTrue="1" operator="equal">
      <formula>"WID new"</formula>
    </cfRule>
    <cfRule type="cellIs" dxfId="5808" priority="754" stopIfTrue="1" operator="equal">
      <formula>"WID revised"</formula>
    </cfRule>
    <cfRule type="cellIs" dxfId="5807" priority="755" stopIfTrue="1" operator="equal">
      <formula>"SID new"</formula>
    </cfRule>
    <cfRule type="cellIs" dxfId="5806" priority="756" stopIfTrue="1" operator="equal">
      <formula>"SID revised"</formula>
    </cfRule>
  </conditionalFormatting>
  <conditionalFormatting sqref="F1593">
    <cfRule type="cellIs" dxfId="5805" priority="739" stopIfTrue="1" operator="equal">
      <formula>"LS In"</formula>
    </cfRule>
    <cfRule type="cellIs" dxfId="5804" priority="740" stopIfTrue="1" operator="equal">
      <formula>"LS OUT"</formula>
    </cfRule>
    <cfRule type="cellIs" dxfId="5803" priority="741" stopIfTrue="1" operator="equal">
      <formula>"CR"</formula>
    </cfRule>
    <cfRule type="cellIs" dxfId="5802" priority="742" stopIfTrue="1" operator="equal">
      <formula>"P-CR"</formula>
    </cfRule>
    <cfRule type="cellIs" dxfId="5801" priority="743" stopIfTrue="1" operator="equal">
      <formula>"CR Pack"</formula>
    </cfRule>
    <cfRule type="cellIs" dxfId="5800" priority="744" stopIfTrue="1" operator="equal">
      <formula>"WID new"</formula>
    </cfRule>
    <cfRule type="cellIs" dxfId="5799" priority="745" stopIfTrue="1" operator="equal">
      <formula>"WID revised"</formula>
    </cfRule>
    <cfRule type="cellIs" dxfId="5798" priority="746" stopIfTrue="1" operator="equal">
      <formula>"SID new"</formula>
    </cfRule>
    <cfRule type="cellIs" dxfId="5797" priority="747" stopIfTrue="1" operator="equal">
      <formula>"SID revised"</formula>
    </cfRule>
  </conditionalFormatting>
  <conditionalFormatting sqref="F1594">
    <cfRule type="cellIs" dxfId="5796" priority="730" stopIfTrue="1" operator="equal">
      <formula>"LS In"</formula>
    </cfRule>
    <cfRule type="cellIs" dxfId="5795" priority="731" stopIfTrue="1" operator="equal">
      <formula>"LS OUT"</formula>
    </cfRule>
    <cfRule type="cellIs" dxfId="5794" priority="732" stopIfTrue="1" operator="equal">
      <formula>"CR"</formula>
    </cfRule>
    <cfRule type="cellIs" dxfId="5793" priority="733" stopIfTrue="1" operator="equal">
      <formula>"P-CR"</formula>
    </cfRule>
    <cfRule type="cellIs" dxfId="5792" priority="734" stopIfTrue="1" operator="equal">
      <formula>"CR Pack"</formula>
    </cfRule>
    <cfRule type="cellIs" dxfId="5791" priority="735" stopIfTrue="1" operator="equal">
      <formula>"WID new"</formula>
    </cfRule>
    <cfRule type="cellIs" dxfId="5790" priority="736" stopIfTrue="1" operator="equal">
      <formula>"WID revised"</formula>
    </cfRule>
    <cfRule type="cellIs" dxfId="5789" priority="737" stopIfTrue="1" operator="equal">
      <formula>"SID new"</formula>
    </cfRule>
    <cfRule type="cellIs" dxfId="5788" priority="738" stopIfTrue="1" operator="equal">
      <formula>"SID revised"</formula>
    </cfRule>
  </conditionalFormatting>
  <conditionalFormatting sqref="F1594">
    <cfRule type="cellIs" dxfId="5787" priority="721" stopIfTrue="1" operator="equal">
      <formula>"LS In"</formula>
    </cfRule>
    <cfRule type="cellIs" dxfId="5786" priority="722" stopIfTrue="1" operator="equal">
      <formula>"LS OUT"</formula>
    </cfRule>
    <cfRule type="cellIs" dxfId="5785" priority="723" stopIfTrue="1" operator="equal">
      <formula>"CR"</formula>
    </cfRule>
    <cfRule type="cellIs" dxfId="5784" priority="724" stopIfTrue="1" operator="equal">
      <formula>"P-CR"</formula>
    </cfRule>
    <cfRule type="cellIs" dxfId="5783" priority="725" stopIfTrue="1" operator="equal">
      <formula>"CR Pack"</formula>
    </cfRule>
    <cfRule type="cellIs" dxfId="5782" priority="726" stopIfTrue="1" operator="equal">
      <formula>"WID new"</formula>
    </cfRule>
    <cfRule type="cellIs" dxfId="5781" priority="727" stopIfTrue="1" operator="equal">
      <formula>"WID revised"</formula>
    </cfRule>
    <cfRule type="cellIs" dxfId="5780" priority="728" stopIfTrue="1" operator="equal">
      <formula>"SID new"</formula>
    </cfRule>
    <cfRule type="cellIs" dxfId="5779" priority="729" stopIfTrue="1" operator="equal">
      <formula>"SID revised"</formula>
    </cfRule>
  </conditionalFormatting>
  <conditionalFormatting sqref="F1594">
    <cfRule type="cellIs" dxfId="5778" priority="712" stopIfTrue="1" operator="equal">
      <formula>"LS In"</formula>
    </cfRule>
    <cfRule type="cellIs" dxfId="5777" priority="713" stopIfTrue="1" operator="equal">
      <formula>"LS OUT"</formula>
    </cfRule>
    <cfRule type="cellIs" dxfId="5776" priority="714" stopIfTrue="1" operator="equal">
      <formula>"CR"</formula>
    </cfRule>
    <cfRule type="cellIs" dxfId="5775" priority="715" stopIfTrue="1" operator="equal">
      <formula>"P-CR"</formula>
    </cfRule>
    <cfRule type="cellIs" dxfId="5774" priority="716" stopIfTrue="1" operator="equal">
      <formula>"CR Pack"</formula>
    </cfRule>
    <cfRule type="cellIs" dxfId="5773" priority="717" stopIfTrue="1" operator="equal">
      <formula>"WID new"</formula>
    </cfRule>
    <cfRule type="cellIs" dxfId="5772" priority="718" stopIfTrue="1" operator="equal">
      <formula>"WID revised"</formula>
    </cfRule>
    <cfRule type="cellIs" dxfId="5771" priority="719" stopIfTrue="1" operator="equal">
      <formula>"SID new"</formula>
    </cfRule>
    <cfRule type="cellIs" dxfId="5770" priority="720" stopIfTrue="1" operator="equal">
      <formula>"SID revised"</formula>
    </cfRule>
  </conditionalFormatting>
  <conditionalFormatting sqref="F1594">
    <cfRule type="cellIs" dxfId="5769" priority="703" stopIfTrue="1" operator="equal">
      <formula>"LS In"</formula>
    </cfRule>
    <cfRule type="cellIs" dxfId="5768" priority="704" stopIfTrue="1" operator="equal">
      <formula>"LS OUT"</formula>
    </cfRule>
    <cfRule type="cellIs" dxfId="5767" priority="705" stopIfTrue="1" operator="equal">
      <formula>"CR"</formula>
    </cfRule>
    <cfRule type="cellIs" dxfId="5766" priority="706" stopIfTrue="1" operator="equal">
      <formula>"P-CR"</formula>
    </cfRule>
    <cfRule type="cellIs" dxfId="5765" priority="707" stopIfTrue="1" operator="equal">
      <formula>"CR Pack"</formula>
    </cfRule>
    <cfRule type="cellIs" dxfId="5764" priority="708" stopIfTrue="1" operator="equal">
      <formula>"WID new"</formula>
    </cfRule>
    <cfRule type="cellIs" dxfId="5763" priority="709" stopIfTrue="1" operator="equal">
      <formula>"WID revised"</formula>
    </cfRule>
    <cfRule type="cellIs" dxfId="5762" priority="710" stopIfTrue="1" operator="equal">
      <formula>"SID new"</formula>
    </cfRule>
    <cfRule type="cellIs" dxfId="5761" priority="711" stopIfTrue="1" operator="equal">
      <formula>"SID revised"</formula>
    </cfRule>
  </conditionalFormatting>
  <conditionalFormatting sqref="F1595">
    <cfRule type="cellIs" dxfId="5760" priority="694" stopIfTrue="1" operator="equal">
      <formula>"LS In"</formula>
    </cfRule>
    <cfRule type="cellIs" dxfId="5759" priority="695" stopIfTrue="1" operator="equal">
      <formula>"LS OUT"</formula>
    </cfRule>
    <cfRule type="cellIs" dxfId="5758" priority="696" stopIfTrue="1" operator="equal">
      <formula>"CR"</formula>
    </cfRule>
    <cfRule type="cellIs" dxfId="5757" priority="697" stopIfTrue="1" operator="equal">
      <formula>"P-CR"</formula>
    </cfRule>
    <cfRule type="cellIs" dxfId="5756" priority="698" stopIfTrue="1" operator="equal">
      <formula>"CR Pack"</formula>
    </cfRule>
    <cfRule type="cellIs" dxfId="5755" priority="699" stopIfTrue="1" operator="equal">
      <formula>"WID new"</formula>
    </cfRule>
    <cfRule type="cellIs" dxfId="5754" priority="700" stopIfTrue="1" operator="equal">
      <formula>"WID revised"</formula>
    </cfRule>
    <cfRule type="cellIs" dxfId="5753" priority="701" stopIfTrue="1" operator="equal">
      <formula>"SID new"</formula>
    </cfRule>
    <cfRule type="cellIs" dxfId="5752" priority="702" stopIfTrue="1" operator="equal">
      <formula>"SID revised"</formula>
    </cfRule>
  </conditionalFormatting>
  <conditionalFormatting sqref="F1595">
    <cfRule type="cellIs" dxfId="5751" priority="685" stopIfTrue="1" operator="equal">
      <formula>"LS In"</formula>
    </cfRule>
    <cfRule type="cellIs" dxfId="5750" priority="686" stopIfTrue="1" operator="equal">
      <formula>"LS OUT"</formula>
    </cfRule>
    <cfRule type="cellIs" dxfId="5749" priority="687" stopIfTrue="1" operator="equal">
      <formula>"CR"</formula>
    </cfRule>
    <cfRule type="cellIs" dxfId="5748" priority="688" stopIfTrue="1" operator="equal">
      <formula>"P-CR"</formula>
    </cfRule>
    <cfRule type="cellIs" dxfId="5747" priority="689" stopIfTrue="1" operator="equal">
      <formula>"CR Pack"</formula>
    </cfRule>
    <cfRule type="cellIs" dxfId="5746" priority="690" stopIfTrue="1" operator="equal">
      <formula>"WID new"</formula>
    </cfRule>
    <cfRule type="cellIs" dxfId="5745" priority="691" stopIfTrue="1" operator="equal">
      <formula>"WID revised"</formula>
    </cfRule>
    <cfRule type="cellIs" dxfId="5744" priority="692" stopIfTrue="1" operator="equal">
      <formula>"SID new"</formula>
    </cfRule>
    <cfRule type="cellIs" dxfId="5743" priority="693" stopIfTrue="1" operator="equal">
      <formula>"SID revised"</formula>
    </cfRule>
  </conditionalFormatting>
  <conditionalFormatting sqref="F1595">
    <cfRule type="cellIs" dxfId="5742" priority="676" stopIfTrue="1" operator="equal">
      <formula>"LS In"</formula>
    </cfRule>
    <cfRule type="cellIs" dxfId="5741" priority="677" stopIfTrue="1" operator="equal">
      <formula>"LS OUT"</formula>
    </cfRule>
    <cfRule type="cellIs" dxfId="5740" priority="678" stopIfTrue="1" operator="equal">
      <formula>"CR"</formula>
    </cfRule>
    <cfRule type="cellIs" dxfId="5739" priority="679" stopIfTrue="1" operator="equal">
      <formula>"P-CR"</formula>
    </cfRule>
    <cfRule type="cellIs" dxfId="5738" priority="680" stopIfTrue="1" operator="equal">
      <formula>"CR Pack"</formula>
    </cfRule>
    <cfRule type="cellIs" dxfId="5737" priority="681" stopIfTrue="1" operator="equal">
      <formula>"WID new"</formula>
    </cfRule>
    <cfRule type="cellIs" dxfId="5736" priority="682" stopIfTrue="1" operator="equal">
      <formula>"WID revised"</formula>
    </cfRule>
    <cfRule type="cellIs" dxfId="5735" priority="683" stopIfTrue="1" operator="equal">
      <formula>"SID new"</formula>
    </cfRule>
    <cfRule type="cellIs" dxfId="5734" priority="684" stopIfTrue="1" operator="equal">
      <formula>"SID revised"</formula>
    </cfRule>
  </conditionalFormatting>
  <conditionalFormatting sqref="F1596">
    <cfRule type="cellIs" dxfId="5733" priority="667" stopIfTrue="1" operator="equal">
      <formula>"LS In"</formula>
    </cfRule>
    <cfRule type="cellIs" dxfId="5732" priority="668" stopIfTrue="1" operator="equal">
      <formula>"LS OUT"</formula>
    </cfRule>
    <cfRule type="cellIs" dxfId="5731" priority="669" stopIfTrue="1" operator="equal">
      <formula>"CR"</formula>
    </cfRule>
    <cfRule type="cellIs" dxfId="5730" priority="670" stopIfTrue="1" operator="equal">
      <formula>"P-CR"</formula>
    </cfRule>
    <cfRule type="cellIs" dxfId="5729" priority="671" stopIfTrue="1" operator="equal">
      <formula>"CR Pack"</formula>
    </cfRule>
    <cfRule type="cellIs" dxfId="5728" priority="672" stopIfTrue="1" operator="equal">
      <formula>"WID new"</formula>
    </cfRule>
    <cfRule type="cellIs" dxfId="5727" priority="673" stopIfTrue="1" operator="equal">
      <formula>"WID revised"</formula>
    </cfRule>
    <cfRule type="cellIs" dxfId="5726" priority="674" stopIfTrue="1" operator="equal">
      <formula>"SID new"</formula>
    </cfRule>
    <cfRule type="cellIs" dxfId="5725" priority="675" stopIfTrue="1" operator="equal">
      <formula>"SID revised"</formula>
    </cfRule>
  </conditionalFormatting>
  <conditionalFormatting sqref="F1597">
    <cfRule type="cellIs" dxfId="5724" priority="658" stopIfTrue="1" operator="equal">
      <formula>"LS In"</formula>
    </cfRule>
    <cfRule type="cellIs" dxfId="5723" priority="659" stopIfTrue="1" operator="equal">
      <formula>"LS OUT"</formula>
    </cfRule>
    <cfRule type="cellIs" dxfId="5722" priority="660" stopIfTrue="1" operator="equal">
      <formula>"CR"</formula>
    </cfRule>
    <cfRule type="cellIs" dxfId="5721" priority="661" stopIfTrue="1" operator="equal">
      <formula>"P-CR"</formula>
    </cfRule>
    <cfRule type="cellIs" dxfId="5720" priority="662" stopIfTrue="1" operator="equal">
      <formula>"CR Pack"</formula>
    </cfRule>
    <cfRule type="cellIs" dxfId="5719" priority="663" stopIfTrue="1" operator="equal">
      <formula>"WID new"</formula>
    </cfRule>
    <cfRule type="cellIs" dxfId="5718" priority="664" stopIfTrue="1" operator="equal">
      <formula>"WID revised"</formula>
    </cfRule>
    <cfRule type="cellIs" dxfId="5717" priority="665" stopIfTrue="1" operator="equal">
      <formula>"SID new"</formula>
    </cfRule>
    <cfRule type="cellIs" dxfId="5716" priority="666" stopIfTrue="1" operator="equal">
      <formula>"SID revised"</formula>
    </cfRule>
  </conditionalFormatting>
  <conditionalFormatting sqref="F1597">
    <cfRule type="cellIs" dxfId="5715" priority="649" stopIfTrue="1" operator="equal">
      <formula>"LS In"</formula>
    </cfRule>
    <cfRule type="cellIs" dxfId="5714" priority="650" stopIfTrue="1" operator="equal">
      <formula>"LS OUT"</formula>
    </cfRule>
    <cfRule type="cellIs" dxfId="5713" priority="651" stopIfTrue="1" operator="equal">
      <formula>"CR"</formula>
    </cfRule>
    <cfRule type="cellIs" dxfId="5712" priority="652" stopIfTrue="1" operator="equal">
      <formula>"P-CR"</formula>
    </cfRule>
    <cfRule type="cellIs" dxfId="5711" priority="653" stopIfTrue="1" operator="equal">
      <formula>"CR Pack"</formula>
    </cfRule>
    <cfRule type="cellIs" dxfId="5710" priority="654" stopIfTrue="1" operator="equal">
      <formula>"WID new"</formula>
    </cfRule>
    <cfRule type="cellIs" dxfId="5709" priority="655" stopIfTrue="1" operator="equal">
      <formula>"WID revised"</formula>
    </cfRule>
    <cfRule type="cellIs" dxfId="5708" priority="656" stopIfTrue="1" operator="equal">
      <formula>"SID new"</formula>
    </cfRule>
    <cfRule type="cellIs" dxfId="5707" priority="657" stopIfTrue="1" operator="equal">
      <formula>"SID revised"</formula>
    </cfRule>
  </conditionalFormatting>
  <conditionalFormatting sqref="F1598">
    <cfRule type="cellIs" dxfId="5706" priority="640" stopIfTrue="1" operator="equal">
      <formula>"LS In"</formula>
    </cfRule>
    <cfRule type="cellIs" dxfId="5705" priority="641" stopIfTrue="1" operator="equal">
      <formula>"LS OUT"</formula>
    </cfRule>
    <cfRule type="cellIs" dxfId="5704" priority="642" stopIfTrue="1" operator="equal">
      <formula>"CR"</formula>
    </cfRule>
    <cfRule type="cellIs" dxfId="5703" priority="643" stopIfTrue="1" operator="equal">
      <formula>"P-CR"</formula>
    </cfRule>
    <cfRule type="cellIs" dxfId="5702" priority="644" stopIfTrue="1" operator="equal">
      <formula>"CR Pack"</formula>
    </cfRule>
    <cfRule type="cellIs" dxfId="5701" priority="645" stopIfTrue="1" operator="equal">
      <formula>"WID new"</formula>
    </cfRule>
    <cfRule type="cellIs" dxfId="5700" priority="646" stopIfTrue="1" operator="equal">
      <formula>"WID revised"</formula>
    </cfRule>
    <cfRule type="cellIs" dxfId="5699" priority="647" stopIfTrue="1" operator="equal">
      <formula>"SID new"</formula>
    </cfRule>
    <cfRule type="cellIs" dxfId="5698" priority="648" stopIfTrue="1" operator="equal">
      <formula>"SID revised"</formula>
    </cfRule>
  </conditionalFormatting>
  <conditionalFormatting sqref="F1599">
    <cfRule type="cellIs" dxfId="5697" priority="631" stopIfTrue="1" operator="equal">
      <formula>"LS In"</formula>
    </cfRule>
    <cfRule type="cellIs" dxfId="5696" priority="632" stopIfTrue="1" operator="equal">
      <formula>"LS OUT"</formula>
    </cfRule>
    <cfRule type="cellIs" dxfId="5695" priority="633" stopIfTrue="1" operator="equal">
      <formula>"CR"</formula>
    </cfRule>
    <cfRule type="cellIs" dxfId="5694" priority="634" stopIfTrue="1" operator="equal">
      <formula>"P-CR"</formula>
    </cfRule>
    <cfRule type="cellIs" dxfId="5693" priority="635" stopIfTrue="1" operator="equal">
      <formula>"CR Pack"</formula>
    </cfRule>
    <cfRule type="cellIs" dxfId="5692" priority="636" stopIfTrue="1" operator="equal">
      <formula>"WID new"</formula>
    </cfRule>
    <cfRule type="cellIs" dxfId="5691" priority="637" stopIfTrue="1" operator="equal">
      <formula>"WID revised"</formula>
    </cfRule>
    <cfRule type="cellIs" dxfId="5690" priority="638" stopIfTrue="1" operator="equal">
      <formula>"SID new"</formula>
    </cfRule>
    <cfRule type="cellIs" dxfId="5689" priority="639" stopIfTrue="1" operator="equal">
      <formula>"SID revised"</formula>
    </cfRule>
  </conditionalFormatting>
  <conditionalFormatting sqref="F1599">
    <cfRule type="cellIs" dxfId="5688" priority="622" stopIfTrue="1" operator="equal">
      <formula>"LS In"</formula>
    </cfRule>
    <cfRule type="cellIs" dxfId="5687" priority="623" stopIfTrue="1" operator="equal">
      <formula>"LS OUT"</formula>
    </cfRule>
    <cfRule type="cellIs" dxfId="5686" priority="624" stopIfTrue="1" operator="equal">
      <formula>"CR"</formula>
    </cfRule>
    <cfRule type="cellIs" dxfId="5685" priority="625" stopIfTrue="1" operator="equal">
      <formula>"P-CR"</formula>
    </cfRule>
    <cfRule type="cellIs" dxfId="5684" priority="626" stopIfTrue="1" operator="equal">
      <formula>"CR Pack"</formula>
    </cfRule>
    <cfRule type="cellIs" dxfId="5683" priority="627" stopIfTrue="1" operator="equal">
      <formula>"WID new"</formula>
    </cfRule>
    <cfRule type="cellIs" dxfId="5682" priority="628" stopIfTrue="1" operator="equal">
      <formula>"WID revised"</formula>
    </cfRule>
    <cfRule type="cellIs" dxfId="5681" priority="629" stopIfTrue="1" operator="equal">
      <formula>"SID new"</formula>
    </cfRule>
    <cfRule type="cellIs" dxfId="5680" priority="630" stopIfTrue="1" operator="equal">
      <formula>"SID revised"</formula>
    </cfRule>
  </conditionalFormatting>
  <conditionalFormatting sqref="F1621">
    <cfRule type="cellIs" dxfId="5679" priority="613" stopIfTrue="1" operator="equal">
      <formula>"LS In"</formula>
    </cfRule>
    <cfRule type="cellIs" dxfId="5678" priority="614" stopIfTrue="1" operator="equal">
      <formula>"LS OUT"</formula>
    </cfRule>
    <cfRule type="cellIs" dxfId="5677" priority="615" stopIfTrue="1" operator="equal">
      <formula>"CR"</formula>
    </cfRule>
    <cfRule type="cellIs" dxfId="5676" priority="616" stopIfTrue="1" operator="equal">
      <formula>"P-CR"</formula>
    </cfRule>
    <cfRule type="cellIs" dxfId="5675" priority="617" stopIfTrue="1" operator="equal">
      <formula>"CR Pack"</formula>
    </cfRule>
    <cfRule type="cellIs" dxfId="5674" priority="618" stopIfTrue="1" operator="equal">
      <formula>"WID new"</formula>
    </cfRule>
    <cfRule type="cellIs" dxfId="5673" priority="619" stopIfTrue="1" operator="equal">
      <formula>"WID revised"</formula>
    </cfRule>
    <cfRule type="cellIs" dxfId="5672" priority="620" stopIfTrue="1" operator="equal">
      <formula>"SID new"</formula>
    </cfRule>
    <cfRule type="cellIs" dxfId="5671" priority="621" stopIfTrue="1" operator="equal">
      <formula>"SID revised"</formula>
    </cfRule>
  </conditionalFormatting>
  <conditionalFormatting sqref="F1622">
    <cfRule type="cellIs" dxfId="5670" priority="604" stopIfTrue="1" operator="equal">
      <formula>"LS In"</formula>
    </cfRule>
    <cfRule type="cellIs" dxfId="5669" priority="605" stopIfTrue="1" operator="equal">
      <formula>"LS OUT"</formula>
    </cfRule>
    <cfRule type="cellIs" dxfId="5668" priority="606" stopIfTrue="1" operator="equal">
      <formula>"CR"</formula>
    </cfRule>
    <cfRule type="cellIs" dxfId="5667" priority="607" stopIfTrue="1" operator="equal">
      <formula>"P-CR"</formula>
    </cfRule>
    <cfRule type="cellIs" dxfId="5666" priority="608" stopIfTrue="1" operator="equal">
      <formula>"CR Pack"</formula>
    </cfRule>
    <cfRule type="cellIs" dxfId="5665" priority="609" stopIfTrue="1" operator="equal">
      <formula>"WID new"</formula>
    </cfRule>
    <cfRule type="cellIs" dxfId="5664" priority="610" stopIfTrue="1" operator="equal">
      <formula>"WID revised"</formula>
    </cfRule>
    <cfRule type="cellIs" dxfId="5663" priority="611" stopIfTrue="1" operator="equal">
      <formula>"SID new"</formula>
    </cfRule>
    <cfRule type="cellIs" dxfId="5662" priority="612" stopIfTrue="1" operator="equal">
      <formula>"SID revised"</formula>
    </cfRule>
  </conditionalFormatting>
  <conditionalFormatting sqref="F1622">
    <cfRule type="cellIs" dxfId="5661" priority="595" stopIfTrue="1" operator="equal">
      <formula>"LS In"</formula>
    </cfRule>
    <cfRule type="cellIs" dxfId="5660" priority="596" stopIfTrue="1" operator="equal">
      <formula>"LS OUT"</formula>
    </cfRule>
    <cfRule type="cellIs" dxfId="5659" priority="597" stopIfTrue="1" operator="equal">
      <formula>"CR"</formula>
    </cfRule>
    <cfRule type="cellIs" dxfId="5658" priority="598" stopIfTrue="1" operator="equal">
      <formula>"P-CR"</formula>
    </cfRule>
    <cfRule type="cellIs" dxfId="5657" priority="599" stopIfTrue="1" operator="equal">
      <formula>"CR Pack"</formula>
    </cfRule>
    <cfRule type="cellIs" dxfId="5656" priority="600" stopIfTrue="1" operator="equal">
      <formula>"WID new"</formula>
    </cfRule>
    <cfRule type="cellIs" dxfId="5655" priority="601" stopIfTrue="1" operator="equal">
      <formula>"WID revised"</formula>
    </cfRule>
    <cfRule type="cellIs" dxfId="5654" priority="602" stopIfTrue="1" operator="equal">
      <formula>"SID new"</formula>
    </cfRule>
    <cfRule type="cellIs" dxfId="5653" priority="603" stopIfTrue="1" operator="equal">
      <formula>"SID revised"</formula>
    </cfRule>
  </conditionalFormatting>
  <conditionalFormatting sqref="F1622">
    <cfRule type="cellIs" dxfId="5652" priority="586" stopIfTrue="1" operator="equal">
      <formula>"LS In"</formula>
    </cfRule>
    <cfRule type="cellIs" dxfId="5651" priority="587" stopIfTrue="1" operator="equal">
      <formula>"LS OUT"</formula>
    </cfRule>
    <cfRule type="cellIs" dxfId="5650" priority="588" stopIfTrue="1" operator="equal">
      <formula>"CR"</formula>
    </cfRule>
    <cfRule type="cellIs" dxfId="5649" priority="589" stopIfTrue="1" operator="equal">
      <formula>"P-CR"</formula>
    </cfRule>
    <cfRule type="cellIs" dxfId="5648" priority="590" stopIfTrue="1" operator="equal">
      <formula>"CR Pack"</formula>
    </cfRule>
    <cfRule type="cellIs" dxfId="5647" priority="591" stopIfTrue="1" operator="equal">
      <formula>"WID new"</formula>
    </cfRule>
    <cfRule type="cellIs" dxfId="5646" priority="592" stopIfTrue="1" operator="equal">
      <formula>"WID revised"</formula>
    </cfRule>
    <cfRule type="cellIs" dxfId="5645" priority="593" stopIfTrue="1" operator="equal">
      <formula>"SID new"</formula>
    </cfRule>
    <cfRule type="cellIs" dxfId="5644" priority="594" stopIfTrue="1" operator="equal">
      <formula>"SID revised"</formula>
    </cfRule>
  </conditionalFormatting>
  <conditionalFormatting sqref="F1622">
    <cfRule type="cellIs" dxfId="5643" priority="577" stopIfTrue="1" operator="equal">
      <formula>"LS In"</formula>
    </cfRule>
    <cfRule type="cellIs" dxfId="5642" priority="578" stopIfTrue="1" operator="equal">
      <formula>"LS OUT"</formula>
    </cfRule>
    <cfRule type="cellIs" dxfId="5641" priority="579" stopIfTrue="1" operator="equal">
      <formula>"CR"</formula>
    </cfRule>
    <cfRule type="cellIs" dxfId="5640" priority="580" stopIfTrue="1" operator="equal">
      <formula>"P-CR"</formula>
    </cfRule>
    <cfRule type="cellIs" dxfId="5639" priority="581" stopIfTrue="1" operator="equal">
      <formula>"CR Pack"</formula>
    </cfRule>
    <cfRule type="cellIs" dxfId="5638" priority="582" stopIfTrue="1" operator="equal">
      <formula>"WID new"</formula>
    </cfRule>
    <cfRule type="cellIs" dxfId="5637" priority="583" stopIfTrue="1" operator="equal">
      <formula>"WID revised"</formula>
    </cfRule>
    <cfRule type="cellIs" dxfId="5636" priority="584" stopIfTrue="1" operator="equal">
      <formula>"SID new"</formula>
    </cfRule>
    <cfRule type="cellIs" dxfId="5635" priority="585" stopIfTrue="1" operator="equal">
      <formula>"SID revised"</formula>
    </cfRule>
  </conditionalFormatting>
  <conditionalFormatting sqref="F1623">
    <cfRule type="cellIs" dxfId="5634" priority="568" stopIfTrue="1" operator="equal">
      <formula>"LS In"</formula>
    </cfRule>
    <cfRule type="cellIs" dxfId="5633" priority="569" stopIfTrue="1" operator="equal">
      <formula>"LS OUT"</formula>
    </cfRule>
    <cfRule type="cellIs" dxfId="5632" priority="570" stopIfTrue="1" operator="equal">
      <formula>"CR"</formula>
    </cfRule>
    <cfRule type="cellIs" dxfId="5631" priority="571" stopIfTrue="1" operator="equal">
      <formula>"P-CR"</formula>
    </cfRule>
    <cfRule type="cellIs" dxfId="5630" priority="572" stopIfTrue="1" operator="equal">
      <formula>"CR Pack"</formula>
    </cfRule>
    <cfRule type="cellIs" dxfId="5629" priority="573" stopIfTrue="1" operator="equal">
      <formula>"WID new"</formula>
    </cfRule>
    <cfRule type="cellIs" dxfId="5628" priority="574" stopIfTrue="1" operator="equal">
      <formula>"WID revised"</formula>
    </cfRule>
    <cfRule type="cellIs" dxfId="5627" priority="575" stopIfTrue="1" operator="equal">
      <formula>"SID new"</formula>
    </cfRule>
    <cfRule type="cellIs" dxfId="5626" priority="576" stopIfTrue="1" operator="equal">
      <formula>"SID revised"</formula>
    </cfRule>
  </conditionalFormatting>
  <conditionalFormatting sqref="F1623">
    <cfRule type="cellIs" dxfId="5625" priority="559" stopIfTrue="1" operator="equal">
      <formula>"LS In"</formula>
    </cfRule>
    <cfRule type="cellIs" dxfId="5624" priority="560" stopIfTrue="1" operator="equal">
      <formula>"LS OUT"</formula>
    </cfRule>
    <cfRule type="cellIs" dxfId="5623" priority="561" stopIfTrue="1" operator="equal">
      <formula>"CR"</formula>
    </cfRule>
    <cfRule type="cellIs" dxfId="5622" priority="562" stopIfTrue="1" operator="equal">
      <formula>"P-CR"</formula>
    </cfRule>
    <cfRule type="cellIs" dxfId="5621" priority="563" stopIfTrue="1" operator="equal">
      <formula>"CR Pack"</formula>
    </cfRule>
    <cfRule type="cellIs" dxfId="5620" priority="564" stopIfTrue="1" operator="equal">
      <formula>"WID new"</formula>
    </cfRule>
    <cfRule type="cellIs" dxfId="5619" priority="565" stopIfTrue="1" operator="equal">
      <formula>"WID revised"</formula>
    </cfRule>
    <cfRule type="cellIs" dxfId="5618" priority="566" stopIfTrue="1" operator="equal">
      <formula>"SID new"</formula>
    </cfRule>
    <cfRule type="cellIs" dxfId="5617" priority="567" stopIfTrue="1" operator="equal">
      <formula>"SID revised"</formula>
    </cfRule>
  </conditionalFormatting>
  <conditionalFormatting sqref="F1623">
    <cfRule type="cellIs" dxfId="5616" priority="550" stopIfTrue="1" operator="equal">
      <formula>"LS In"</formula>
    </cfRule>
    <cfRule type="cellIs" dxfId="5615" priority="551" stopIfTrue="1" operator="equal">
      <formula>"LS OUT"</formula>
    </cfRule>
    <cfRule type="cellIs" dxfId="5614" priority="552" stopIfTrue="1" operator="equal">
      <formula>"CR"</formula>
    </cfRule>
    <cfRule type="cellIs" dxfId="5613" priority="553" stopIfTrue="1" operator="equal">
      <formula>"P-CR"</formula>
    </cfRule>
    <cfRule type="cellIs" dxfId="5612" priority="554" stopIfTrue="1" operator="equal">
      <formula>"CR Pack"</formula>
    </cfRule>
    <cfRule type="cellIs" dxfId="5611" priority="555" stopIfTrue="1" operator="equal">
      <formula>"WID new"</formula>
    </cfRule>
    <cfRule type="cellIs" dxfId="5610" priority="556" stopIfTrue="1" operator="equal">
      <formula>"WID revised"</formula>
    </cfRule>
    <cfRule type="cellIs" dxfId="5609" priority="557" stopIfTrue="1" operator="equal">
      <formula>"SID new"</formula>
    </cfRule>
    <cfRule type="cellIs" dxfId="5608" priority="558" stopIfTrue="1" operator="equal">
      <formula>"SID revised"</formula>
    </cfRule>
  </conditionalFormatting>
  <conditionalFormatting sqref="F1624">
    <cfRule type="cellIs" dxfId="5607" priority="541" stopIfTrue="1" operator="equal">
      <formula>"LS In"</formula>
    </cfRule>
    <cfRule type="cellIs" dxfId="5606" priority="542" stopIfTrue="1" operator="equal">
      <formula>"LS OUT"</formula>
    </cfRule>
    <cfRule type="cellIs" dxfId="5605" priority="543" stopIfTrue="1" operator="equal">
      <formula>"CR"</formula>
    </cfRule>
    <cfRule type="cellIs" dxfId="5604" priority="544" stopIfTrue="1" operator="equal">
      <formula>"P-CR"</formula>
    </cfRule>
    <cfRule type="cellIs" dxfId="5603" priority="545" stopIfTrue="1" operator="equal">
      <formula>"CR Pack"</formula>
    </cfRule>
    <cfRule type="cellIs" dxfId="5602" priority="546" stopIfTrue="1" operator="equal">
      <formula>"WID new"</formula>
    </cfRule>
    <cfRule type="cellIs" dxfId="5601" priority="547" stopIfTrue="1" operator="equal">
      <formula>"WID revised"</formula>
    </cfRule>
    <cfRule type="cellIs" dxfId="5600" priority="548" stopIfTrue="1" operator="equal">
      <formula>"SID new"</formula>
    </cfRule>
    <cfRule type="cellIs" dxfId="5599" priority="549" stopIfTrue="1" operator="equal">
      <formula>"SID revised"</formula>
    </cfRule>
  </conditionalFormatting>
  <conditionalFormatting sqref="F1296">
    <cfRule type="cellIs" dxfId="5598" priority="532" stopIfTrue="1" operator="equal">
      <formula>"LS In"</formula>
    </cfRule>
    <cfRule type="cellIs" dxfId="5597" priority="533" stopIfTrue="1" operator="equal">
      <formula>"LS OUT"</formula>
    </cfRule>
    <cfRule type="cellIs" dxfId="5596" priority="534" stopIfTrue="1" operator="equal">
      <formula>"CR"</formula>
    </cfRule>
    <cfRule type="cellIs" dxfId="5595" priority="535" stopIfTrue="1" operator="equal">
      <formula>"P-CR"</formula>
    </cfRule>
    <cfRule type="cellIs" dxfId="5594" priority="536" stopIfTrue="1" operator="equal">
      <formula>"CR Pack"</formula>
    </cfRule>
    <cfRule type="cellIs" dxfId="5593" priority="537" stopIfTrue="1" operator="equal">
      <formula>"WID new"</formula>
    </cfRule>
    <cfRule type="cellIs" dxfId="5592" priority="538" stopIfTrue="1" operator="equal">
      <formula>"WID revised"</formula>
    </cfRule>
    <cfRule type="cellIs" dxfId="5591" priority="539" stopIfTrue="1" operator="equal">
      <formula>"SID new"</formula>
    </cfRule>
    <cfRule type="cellIs" dxfId="5590" priority="540" stopIfTrue="1" operator="equal">
      <formula>"SID revised"</formula>
    </cfRule>
  </conditionalFormatting>
  <conditionalFormatting sqref="F1298">
    <cfRule type="cellIs" dxfId="5589" priority="523" stopIfTrue="1" operator="equal">
      <formula>"LS In"</formula>
    </cfRule>
    <cfRule type="cellIs" dxfId="5588" priority="524" stopIfTrue="1" operator="equal">
      <formula>"LS OUT"</formula>
    </cfRule>
    <cfRule type="cellIs" dxfId="5587" priority="525" stopIfTrue="1" operator="equal">
      <formula>"CR"</formula>
    </cfRule>
    <cfRule type="cellIs" dxfId="5586" priority="526" stopIfTrue="1" operator="equal">
      <formula>"P-CR"</formula>
    </cfRule>
    <cfRule type="cellIs" dxfId="5585" priority="527" stopIfTrue="1" operator="equal">
      <formula>"CR Pack"</formula>
    </cfRule>
    <cfRule type="cellIs" dxfId="5584" priority="528" stopIfTrue="1" operator="equal">
      <formula>"WID new"</formula>
    </cfRule>
    <cfRule type="cellIs" dxfId="5583" priority="529" stopIfTrue="1" operator="equal">
      <formula>"WID revised"</formula>
    </cfRule>
    <cfRule type="cellIs" dxfId="5582" priority="530" stopIfTrue="1" operator="equal">
      <formula>"SID new"</formula>
    </cfRule>
    <cfRule type="cellIs" dxfId="5581" priority="531" stopIfTrue="1" operator="equal">
      <formula>"SID revised"</formula>
    </cfRule>
  </conditionalFormatting>
  <conditionalFormatting sqref="F1635">
    <cfRule type="cellIs" dxfId="5580" priority="514" stopIfTrue="1" operator="equal">
      <formula>"LS In"</formula>
    </cfRule>
    <cfRule type="cellIs" dxfId="5579" priority="515" stopIfTrue="1" operator="equal">
      <formula>"LS OUT"</formula>
    </cfRule>
    <cfRule type="cellIs" dxfId="5578" priority="516" stopIfTrue="1" operator="equal">
      <formula>"CR"</formula>
    </cfRule>
    <cfRule type="cellIs" dxfId="5577" priority="517" stopIfTrue="1" operator="equal">
      <formula>"P-CR"</formula>
    </cfRule>
    <cfRule type="cellIs" dxfId="5576" priority="518" stopIfTrue="1" operator="equal">
      <formula>"CR Pack"</formula>
    </cfRule>
    <cfRule type="cellIs" dxfId="5575" priority="519" stopIfTrue="1" operator="equal">
      <formula>"WID new"</formula>
    </cfRule>
    <cfRule type="cellIs" dxfId="5574" priority="520" stopIfTrue="1" operator="equal">
      <formula>"WID revised"</formula>
    </cfRule>
    <cfRule type="cellIs" dxfId="5573" priority="521" stopIfTrue="1" operator="equal">
      <formula>"SID new"</formula>
    </cfRule>
    <cfRule type="cellIs" dxfId="5572" priority="522" stopIfTrue="1" operator="equal">
      <formula>"SID revised"</formula>
    </cfRule>
  </conditionalFormatting>
  <conditionalFormatting sqref="F1635">
    <cfRule type="cellIs" dxfId="5571" priority="505" stopIfTrue="1" operator="equal">
      <formula>"LS In"</formula>
    </cfRule>
    <cfRule type="cellIs" dxfId="5570" priority="506" stopIfTrue="1" operator="equal">
      <formula>"LS OUT"</formula>
    </cfRule>
    <cfRule type="cellIs" dxfId="5569" priority="507" stopIfTrue="1" operator="equal">
      <formula>"CR"</formula>
    </cfRule>
    <cfRule type="cellIs" dxfId="5568" priority="508" stopIfTrue="1" operator="equal">
      <formula>"P-CR"</formula>
    </cfRule>
    <cfRule type="cellIs" dxfId="5567" priority="509" stopIfTrue="1" operator="equal">
      <formula>"CR Pack"</formula>
    </cfRule>
    <cfRule type="cellIs" dxfId="5566" priority="510" stopIfTrue="1" operator="equal">
      <formula>"WID new"</formula>
    </cfRule>
    <cfRule type="cellIs" dxfId="5565" priority="511" stopIfTrue="1" operator="equal">
      <formula>"WID revised"</formula>
    </cfRule>
    <cfRule type="cellIs" dxfId="5564" priority="512" stopIfTrue="1" operator="equal">
      <formula>"SID new"</formula>
    </cfRule>
    <cfRule type="cellIs" dxfId="5563" priority="513" stopIfTrue="1" operator="equal">
      <formula>"SID revised"</formula>
    </cfRule>
  </conditionalFormatting>
  <conditionalFormatting sqref="F1636">
    <cfRule type="cellIs" dxfId="5562" priority="496" stopIfTrue="1" operator="equal">
      <formula>"LS In"</formula>
    </cfRule>
    <cfRule type="cellIs" dxfId="5561" priority="497" stopIfTrue="1" operator="equal">
      <formula>"LS OUT"</formula>
    </cfRule>
    <cfRule type="cellIs" dxfId="5560" priority="498" stopIfTrue="1" operator="equal">
      <formula>"CR"</formula>
    </cfRule>
    <cfRule type="cellIs" dxfId="5559" priority="499" stopIfTrue="1" operator="equal">
      <formula>"P-CR"</formula>
    </cfRule>
    <cfRule type="cellIs" dxfId="5558" priority="500" stopIfTrue="1" operator="equal">
      <formula>"CR Pack"</formula>
    </cfRule>
    <cfRule type="cellIs" dxfId="5557" priority="501" stopIfTrue="1" operator="equal">
      <formula>"WID new"</formula>
    </cfRule>
    <cfRule type="cellIs" dxfId="5556" priority="502" stopIfTrue="1" operator="equal">
      <formula>"WID revised"</formula>
    </cfRule>
    <cfRule type="cellIs" dxfId="5555" priority="503" stopIfTrue="1" operator="equal">
      <formula>"SID new"</formula>
    </cfRule>
    <cfRule type="cellIs" dxfId="5554" priority="504" stopIfTrue="1" operator="equal">
      <formula>"SID revised"</formula>
    </cfRule>
  </conditionalFormatting>
  <conditionalFormatting sqref="F1636">
    <cfRule type="cellIs" dxfId="5553" priority="487" stopIfTrue="1" operator="equal">
      <formula>"LS In"</formula>
    </cfRule>
    <cfRule type="cellIs" dxfId="5552" priority="488" stopIfTrue="1" operator="equal">
      <formula>"LS OUT"</formula>
    </cfRule>
    <cfRule type="cellIs" dxfId="5551" priority="489" stopIfTrue="1" operator="equal">
      <formula>"CR"</formula>
    </cfRule>
    <cfRule type="cellIs" dxfId="5550" priority="490" stopIfTrue="1" operator="equal">
      <formula>"P-CR"</formula>
    </cfRule>
    <cfRule type="cellIs" dxfId="5549" priority="491" stopIfTrue="1" operator="equal">
      <formula>"CR Pack"</formula>
    </cfRule>
    <cfRule type="cellIs" dxfId="5548" priority="492" stopIfTrue="1" operator="equal">
      <formula>"WID new"</formula>
    </cfRule>
    <cfRule type="cellIs" dxfId="5547" priority="493" stopIfTrue="1" operator="equal">
      <formula>"WID revised"</formula>
    </cfRule>
    <cfRule type="cellIs" dxfId="5546" priority="494" stopIfTrue="1" operator="equal">
      <formula>"SID new"</formula>
    </cfRule>
    <cfRule type="cellIs" dxfId="5545" priority="495" stopIfTrue="1" operator="equal">
      <formula>"SID revised"</formula>
    </cfRule>
  </conditionalFormatting>
  <conditionalFormatting sqref="F1636">
    <cfRule type="cellIs" dxfId="5544" priority="478" stopIfTrue="1" operator="equal">
      <formula>"LS In"</formula>
    </cfRule>
    <cfRule type="cellIs" dxfId="5543" priority="479" stopIfTrue="1" operator="equal">
      <formula>"LS OUT"</formula>
    </cfRule>
    <cfRule type="cellIs" dxfId="5542" priority="480" stopIfTrue="1" operator="equal">
      <formula>"CR"</formula>
    </cfRule>
    <cfRule type="cellIs" dxfId="5541" priority="481" stopIfTrue="1" operator="equal">
      <formula>"P-CR"</formula>
    </cfRule>
    <cfRule type="cellIs" dxfId="5540" priority="482" stopIfTrue="1" operator="equal">
      <formula>"CR Pack"</formula>
    </cfRule>
    <cfRule type="cellIs" dxfId="5539" priority="483" stopIfTrue="1" operator="equal">
      <formula>"WID new"</formula>
    </cfRule>
    <cfRule type="cellIs" dxfId="5538" priority="484" stopIfTrue="1" operator="equal">
      <formula>"WID revised"</formula>
    </cfRule>
    <cfRule type="cellIs" dxfId="5537" priority="485" stopIfTrue="1" operator="equal">
      <formula>"SID new"</formula>
    </cfRule>
    <cfRule type="cellIs" dxfId="5536" priority="486" stopIfTrue="1" operator="equal">
      <formula>"SID revised"</formula>
    </cfRule>
  </conditionalFormatting>
  <conditionalFormatting sqref="F1637">
    <cfRule type="cellIs" dxfId="5535" priority="469" stopIfTrue="1" operator="equal">
      <formula>"LS In"</formula>
    </cfRule>
    <cfRule type="cellIs" dxfId="5534" priority="470" stopIfTrue="1" operator="equal">
      <formula>"LS OUT"</formula>
    </cfRule>
    <cfRule type="cellIs" dxfId="5533" priority="471" stopIfTrue="1" operator="equal">
      <formula>"CR"</formula>
    </cfRule>
    <cfRule type="cellIs" dxfId="5532" priority="472" stopIfTrue="1" operator="equal">
      <formula>"P-CR"</formula>
    </cfRule>
    <cfRule type="cellIs" dxfId="5531" priority="473" stopIfTrue="1" operator="equal">
      <formula>"CR Pack"</formula>
    </cfRule>
    <cfRule type="cellIs" dxfId="5530" priority="474" stopIfTrue="1" operator="equal">
      <formula>"WID new"</formula>
    </cfRule>
    <cfRule type="cellIs" dxfId="5529" priority="475" stopIfTrue="1" operator="equal">
      <formula>"WID revised"</formula>
    </cfRule>
    <cfRule type="cellIs" dxfId="5528" priority="476" stopIfTrue="1" operator="equal">
      <formula>"SID new"</formula>
    </cfRule>
    <cfRule type="cellIs" dxfId="5527" priority="477" stopIfTrue="1" operator="equal">
      <formula>"SID revised"</formula>
    </cfRule>
  </conditionalFormatting>
  <conditionalFormatting sqref="F1638">
    <cfRule type="cellIs" dxfId="5526" priority="460" stopIfTrue="1" operator="equal">
      <formula>"LS In"</formula>
    </cfRule>
    <cfRule type="cellIs" dxfId="5525" priority="461" stopIfTrue="1" operator="equal">
      <formula>"LS OUT"</formula>
    </cfRule>
    <cfRule type="cellIs" dxfId="5524" priority="462" stopIfTrue="1" operator="equal">
      <formula>"CR"</formula>
    </cfRule>
    <cfRule type="cellIs" dxfId="5523" priority="463" stopIfTrue="1" operator="equal">
      <formula>"P-CR"</formula>
    </cfRule>
    <cfRule type="cellIs" dxfId="5522" priority="464" stopIfTrue="1" operator="equal">
      <formula>"CR Pack"</formula>
    </cfRule>
    <cfRule type="cellIs" dxfId="5521" priority="465" stopIfTrue="1" operator="equal">
      <formula>"WID new"</formula>
    </cfRule>
    <cfRule type="cellIs" dxfId="5520" priority="466" stopIfTrue="1" operator="equal">
      <formula>"WID revised"</formula>
    </cfRule>
    <cfRule type="cellIs" dxfId="5519" priority="467" stopIfTrue="1" operator="equal">
      <formula>"SID new"</formula>
    </cfRule>
    <cfRule type="cellIs" dxfId="5518" priority="468" stopIfTrue="1" operator="equal">
      <formula>"SID revised"</formula>
    </cfRule>
  </conditionalFormatting>
  <conditionalFormatting sqref="F1639">
    <cfRule type="cellIs" dxfId="5517" priority="451" stopIfTrue="1" operator="equal">
      <formula>"LS In"</formula>
    </cfRule>
    <cfRule type="cellIs" dxfId="5516" priority="452" stopIfTrue="1" operator="equal">
      <formula>"LS OUT"</formula>
    </cfRule>
    <cfRule type="cellIs" dxfId="5515" priority="453" stopIfTrue="1" operator="equal">
      <formula>"CR"</formula>
    </cfRule>
    <cfRule type="cellIs" dxfId="5514" priority="454" stopIfTrue="1" operator="equal">
      <formula>"P-CR"</formula>
    </cfRule>
    <cfRule type="cellIs" dxfId="5513" priority="455" stopIfTrue="1" operator="equal">
      <formula>"CR Pack"</formula>
    </cfRule>
    <cfRule type="cellIs" dxfId="5512" priority="456" stopIfTrue="1" operator="equal">
      <formula>"WID new"</formula>
    </cfRule>
    <cfRule type="cellIs" dxfId="5511" priority="457" stopIfTrue="1" operator="equal">
      <formula>"WID revised"</formula>
    </cfRule>
    <cfRule type="cellIs" dxfId="5510" priority="458" stopIfTrue="1" operator="equal">
      <formula>"SID new"</formula>
    </cfRule>
    <cfRule type="cellIs" dxfId="5509" priority="459" stopIfTrue="1" operator="equal">
      <formula>"SID revised"</formula>
    </cfRule>
  </conditionalFormatting>
  <conditionalFormatting sqref="F1641">
    <cfRule type="cellIs" dxfId="5508" priority="442" stopIfTrue="1" operator="equal">
      <formula>"LS In"</formula>
    </cfRule>
    <cfRule type="cellIs" dxfId="5507" priority="443" stopIfTrue="1" operator="equal">
      <formula>"LS OUT"</formula>
    </cfRule>
    <cfRule type="cellIs" dxfId="5506" priority="444" stopIfTrue="1" operator="equal">
      <formula>"CR"</formula>
    </cfRule>
    <cfRule type="cellIs" dxfId="5505" priority="445" stopIfTrue="1" operator="equal">
      <formula>"P-CR"</formula>
    </cfRule>
    <cfRule type="cellIs" dxfId="5504" priority="446" stopIfTrue="1" operator="equal">
      <formula>"CR Pack"</formula>
    </cfRule>
    <cfRule type="cellIs" dxfId="5503" priority="447" stopIfTrue="1" operator="equal">
      <formula>"WID new"</formula>
    </cfRule>
    <cfRule type="cellIs" dxfId="5502" priority="448" stopIfTrue="1" operator="equal">
      <formula>"WID revised"</formula>
    </cfRule>
    <cfRule type="cellIs" dxfId="5501" priority="449" stopIfTrue="1" operator="equal">
      <formula>"SID new"</formula>
    </cfRule>
    <cfRule type="cellIs" dxfId="5500" priority="450" stopIfTrue="1" operator="equal">
      <formula>"SID revised"</formula>
    </cfRule>
  </conditionalFormatting>
  <conditionalFormatting sqref="F1642">
    <cfRule type="cellIs" dxfId="5499" priority="433" stopIfTrue="1" operator="equal">
      <formula>"LS In"</formula>
    </cfRule>
    <cfRule type="cellIs" dxfId="5498" priority="434" stopIfTrue="1" operator="equal">
      <formula>"LS OUT"</formula>
    </cfRule>
    <cfRule type="cellIs" dxfId="5497" priority="435" stopIfTrue="1" operator="equal">
      <formula>"CR"</formula>
    </cfRule>
    <cfRule type="cellIs" dxfId="5496" priority="436" stopIfTrue="1" operator="equal">
      <formula>"P-CR"</formula>
    </cfRule>
    <cfRule type="cellIs" dxfId="5495" priority="437" stopIfTrue="1" operator="equal">
      <formula>"CR Pack"</formula>
    </cfRule>
    <cfRule type="cellIs" dxfId="5494" priority="438" stopIfTrue="1" operator="equal">
      <formula>"WID new"</formula>
    </cfRule>
    <cfRule type="cellIs" dxfId="5493" priority="439" stopIfTrue="1" operator="equal">
      <formula>"WID revised"</formula>
    </cfRule>
    <cfRule type="cellIs" dxfId="5492" priority="440" stopIfTrue="1" operator="equal">
      <formula>"SID new"</formula>
    </cfRule>
    <cfRule type="cellIs" dxfId="5491" priority="441" stopIfTrue="1" operator="equal">
      <formula>"SID revised"</formula>
    </cfRule>
  </conditionalFormatting>
  <conditionalFormatting sqref="F1643">
    <cfRule type="cellIs" dxfId="5490" priority="424" stopIfTrue="1" operator="equal">
      <formula>"LS In"</formula>
    </cfRule>
    <cfRule type="cellIs" dxfId="5489" priority="425" stopIfTrue="1" operator="equal">
      <formula>"LS OUT"</formula>
    </cfRule>
    <cfRule type="cellIs" dxfId="5488" priority="426" stopIfTrue="1" operator="equal">
      <formula>"CR"</formula>
    </cfRule>
    <cfRule type="cellIs" dxfId="5487" priority="427" stopIfTrue="1" operator="equal">
      <formula>"P-CR"</formula>
    </cfRule>
    <cfRule type="cellIs" dxfId="5486" priority="428" stopIfTrue="1" operator="equal">
      <formula>"CR Pack"</formula>
    </cfRule>
    <cfRule type="cellIs" dxfId="5485" priority="429" stopIfTrue="1" operator="equal">
      <formula>"WID new"</formula>
    </cfRule>
    <cfRule type="cellIs" dxfId="5484" priority="430" stopIfTrue="1" operator="equal">
      <formula>"WID revised"</formula>
    </cfRule>
    <cfRule type="cellIs" dxfId="5483" priority="431" stopIfTrue="1" operator="equal">
      <formula>"SID new"</formula>
    </cfRule>
    <cfRule type="cellIs" dxfId="5482" priority="432" stopIfTrue="1" operator="equal">
      <formula>"SID revised"</formula>
    </cfRule>
  </conditionalFormatting>
  <conditionalFormatting sqref="F1644">
    <cfRule type="cellIs" dxfId="5481" priority="415" stopIfTrue="1" operator="equal">
      <formula>"LS In"</formula>
    </cfRule>
    <cfRule type="cellIs" dxfId="5480" priority="416" stopIfTrue="1" operator="equal">
      <formula>"LS OUT"</formula>
    </cfRule>
    <cfRule type="cellIs" dxfId="5479" priority="417" stopIfTrue="1" operator="equal">
      <formula>"CR"</formula>
    </cfRule>
    <cfRule type="cellIs" dxfId="5478" priority="418" stopIfTrue="1" operator="equal">
      <formula>"P-CR"</formula>
    </cfRule>
    <cfRule type="cellIs" dxfId="5477" priority="419" stopIfTrue="1" operator="equal">
      <formula>"CR Pack"</formula>
    </cfRule>
    <cfRule type="cellIs" dxfId="5476" priority="420" stopIfTrue="1" operator="equal">
      <formula>"WID new"</formula>
    </cfRule>
    <cfRule type="cellIs" dxfId="5475" priority="421" stopIfTrue="1" operator="equal">
      <formula>"WID revised"</formula>
    </cfRule>
    <cfRule type="cellIs" dxfId="5474" priority="422" stopIfTrue="1" operator="equal">
      <formula>"SID new"</formula>
    </cfRule>
    <cfRule type="cellIs" dxfId="5473" priority="423" stopIfTrue="1" operator="equal">
      <formula>"SID revised"</formula>
    </cfRule>
  </conditionalFormatting>
  <conditionalFormatting sqref="F1356">
    <cfRule type="cellIs" dxfId="5472" priority="406" stopIfTrue="1" operator="equal">
      <formula>"LS In"</formula>
    </cfRule>
    <cfRule type="cellIs" dxfId="5471" priority="407" stopIfTrue="1" operator="equal">
      <formula>"LS OUT"</formula>
    </cfRule>
    <cfRule type="cellIs" dxfId="5470" priority="408" stopIfTrue="1" operator="equal">
      <formula>"CR"</formula>
    </cfRule>
    <cfRule type="cellIs" dxfId="5469" priority="409" stopIfTrue="1" operator="equal">
      <formula>"P-CR"</formula>
    </cfRule>
    <cfRule type="cellIs" dxfId="5468" priority="410" stopIfTrue="1" operator="equal">
      <formula>"CR Pack"</formula>
    </cfRule>
    <cfRule type="cellIs" dxfId="5467" priority="411" stopIfTrue="1" operator="equal">
      <formula>"WID new"</formula>
    </cfRule>
    <cfRule type="cellIs" dxfId="5466" priority="412" stopIfTrue="1" operator="equal">
      <formula>"WID revised"</formula>
    </cfRule>
    <cfRule type="cellIs" dxfId="5465" priority="413" stopIfTrue="1" operator="equal">
      <formula>"SID new"</formula>
    </cfRule>
    <cfRule type="cellIs" dxfId="5464" priority="414" stopIfTrue="1" operator="equal">
      <formula>"SID revised"</formula>
    </cfRule>
  </conditionalFormatting>
  <conditionalFormatting sqref="F1357">
    <cfRule type="cellIs" dxfId="5463" priority="397" stopIfTrue="1" operator="equal">
      <formula>"LS In"</formula>
    </cfRule>
    <cfRule type="cellIs" dxfId="5462" priority="398" stopIfTrue="1" operator="equal">
      <formula>"LS OUT"</formula>
    </cfRule>
    <cfRule type="cellIs" dxfId="5461" priority="399" stopIfTrue="1" operator="equal">
      <formula>"CR"</formula>
    </cfRule>
    <cfRule type="cellIs" dxfId="5460" priority="400" stopIfTrue="1" operator="equal">
      <formula>"P-CR"</formula>
    </cfRule>
    <cfRule type="cellIs" dxfId="5459" priority="401" stopIfTrue="1" operator="equal">
      <formula>"CR Pack"</formula>
    </cfRule>
    <cfRule type="cellIs" dxfId="5458" priority="402" stopIfTrue="1" operator="equal">
      <formula>"WID new"</formula>
    </cfRule>
    <cfRule type="cellIs" dxfId="5457" priority="403" stopIfTrue="1" operator="equal">
      <formula>"WID revised"</formula>
    </cfRule>
    <cfRule type="cellIs" dxfId="5456" priority="404" stopIfTrue="1" operator="equal">
      <formula>"SID new"</formula>
    </cfRule>
    <cfRule type="cellIs" dxfId="5455" priority="405" stopIfTrue="1" operator="equal">
      <formula>"SID revised"</formula>
    </cfRule>
  </conditionalFormatting>
  <conditionalFormatting sqref="F1357">
    <cfRule type="cellIs" dxfId="5454" priority="388" stopIfTrue="1" operator="equal">
      <formula>"LS In"</formula>
    </cfRule>
    <cfRule type="cellIs" dxfId="5453" priority="389" stopIfTrue="1" operator="equal">
      <formula>"LS OUT"</formula>
    </cfRule>
    <cfRule type="cellIs" dxfId="5452" priority="390" stopIfTrue="1" operator="equal">
      <formula>"CR"</formula>
    </cfRule>
    <cfRule type="cellIs" dxfId="5451" priority="391" stopIfTrue="1" operator="equal">
      <formula>"P-CR"</formula>
    </cfRule>
    <cfRule type="cellIs" dxfId="5450" priority="392" stopIfTrue="1" operator="equal">
      <formula>"CR Pack"</formula>
    </cfRule>
    <cfRule type="cellIs" dxfId="5449" priority="393" stopIfTrue="1" operator="equal">
      <formula>"WID new"</formula>
    </cfRule>
    <cfRule type="cellIs" dxfId="5448" priority="394" stopIfTrue="1" operator="equal">
      <formula>"WID revised"</formula>
    </cfRule>
    <cfRule type="cellIs" dxfId="5447" priority="395" stopIfTrue="1" operator="equal">
      <formula>"SID new"</formula>
    </cfRule>
    <cfRule type="cellIs" dxfId="5446" priority="396" stopIfTrue="1" operator="equal">
      <formula>"SID revised"</formula>
    </cfRule>
  </conditionalFormatting>
  <conditionalFormatting sqref="F1357">
    <cfRule type="cellIs" dxfId="5445" priority="379" stopIfTrue="1" operator="equal">
      <formula>"LS In"</formula>
    </cfRule>
    <cfRule type="cellIs" dxfId="5444" priority="380" stopIfTrue="1" operator="equal">
      <formula>"LS OUT"</formula>
    </cfRule>
    <cfRule type="cellIs" dxfId="5443" priority="381" stopIfTrue="1" operator="equal">
      <formula>"CR"</formula>
    </cfRule>
    <cfRule type="cellIs" dxfId="5442" priority="382" stopIfTrue="1" operator="equal">
      <formula>"P-CR"</formula>
    </cfRule>
    <cfRule type="cellIs" dxfId="5441" priority="383" stopIfTrue="1" operator="equal">
      <formula>"CR Pack"</formula>
    </cfRule>
    <cfRule type="cellIs" dxfId="5440" priority="384" stopIfTrue="1" operator="equal">
      <formula>"WID new"</formula>
    </cfRule>
    <cfRule type="cellIs" dxfId="5439" priority="385" stopIfTrue="1" operator="equal">
      <formula>"WID revised"</formula>
    </cfRule>
    <cfRule type="cellIs" dxfId="5438" priority="386" stopIfTrue="1" operator="equal">
      <formula>"SID new"</formula>
    </cfRule>
    <cfRule type="cellIs" dxfId="5437" priority="387" stopIfTrue="1" operator="equal">
      <formula>"SID revised"</formula>
    </cfRule>
  </conditionalFormatting>
  <conditionalFormatting sqref="F1358">
    <cfRule type="cellIs" dxfId="5436" priority="370" stopIfTrue="1" operator="equal">
      <formula>"LS In"</formula>
    </cfRule>
    <cfRule type="cellIs" dxfId="5435" priority="371" stopIfTrue="1" operator="equal">
      <formula>"LS OUT"</formula>
    </cfRule>
    <cfRule type="cellIs" dxfId="5434" priority="372" stopIfTrue="1" operator="equal">
      <formula>"CR"</formula>
    </cfRule>
    <cfRule type="cellIs" dxfId="5433" priority="373" stopIfTrue="1" operator="equal">
      <formula>"P-CR"</formula>
    </cfRule>
    <cfRule type="cellIs" dxfId="5432" priority="374" stopIfTrue="1" operator="equal">
      <formula>"CR Pack"</formula>
    </cfRule>
    <cfRule type="cellIs" dxfId="5431" priority="375" stopIfTrue="1" operator="equal">
      <formula>"WID new"</formula>
    </cfRule>
    <cfRule type="cellIs" dxfId="5430" priority="376" stopIfTrue="1" operator="equal">
      <formula>"WID revised"</formula>
    </cfRule>
    <cfRule type="cellIs" dxfId="5429" priority="377" stopIfTrue="1" operator="equal">
      <formula>"SID new"</formula>
    </cfRule>
    <cfRule type="cellIs" dxfId="5428" priority="378" stopIfTrue="1" operator="equal">
      <formula>"SID revised"</formula>
    </cfRule>
  </conditionalFormatting>
  <conditionalFormatting sqref="F1359">
    <cfRule type="cellIs" dxfId="5427" priority="361" stopIfTrue="1" operator="equal">
      <formula>"LS In"</formula>
    </cfRule>
    <cfRule type="cellIs" dxfId="5426" priority="362" stopIfTrue="1" operator="equal">
      <formula>"LS OUT"</formula>
    </cfRule>
    <cfRule type="cellIs" dxfId="5425" priority="363" stopIfTrue="1" operator="equal">
      <formula>"CR"</formula>
    </cfRule>
    <cfRule type="cellIs" dxfId="5424" priority="364" stopIfTrue="1" operator="equal">
      <formula>"P-CR"</formula>
    </cfRule>
    <cfRule type="cellIs" dxfId="5423" priority="365" stopIfTrue="1" operator="equal">
      <formula>"CR Pack"</formula>
    </cfRule>
    <cfRule type="cellIs" dxfId="5422" priority="366" stopIfTrue="1" operator="equal">
      <formula>"WID new"</formula>
    </cfRule>
    <cfRule type="cellIs" dxfId="5421" priority="367" stopIfTrue="1" operator="equal">
      <formula>"WID revised"</formula>
    </cfRule>
    <cfRule type="cellIs" dxfId="5420" priority="368" stopIfTrue="1" operator="equal">
      <formula>"SID new"</formula>
    </cfRule>
    <cfRule type="cellIs" dxfId="5419" priority="369" stopIfTrue="1" operator="equal">
      <formula>"SID revised"</formula>
    </cfRule>
  </conditionalFormatting>
  <conditionalFormatting sqref="F1626">
    <cfRule type="cellIs" dxfId="5418" priority="352" stopIfTrue="1" operator="equal">
      <formula>"LS In"</formula>
    </cfRule>
    <cfRule type="cellIs" dxfId="5417" priority="353" stopIfTrue="1" operator="equal">
      <formula>"LS OUT"</formula>
    </cfRule>
    <cfRule type="cellIs" dxfId="5416" priority="354" stopIfTrue="1" operator="equal">
      <formula>"CR"</formula>
    </cfRule>
    <cfRule type="cellIs" dxfId="5415" priority="355" stopIfTrue="1" operator="equal">
      <formula>"P-CR"</formula>
    </cfRule>
    <cfRule type="cellIs" dxfId="5414" priority="356" stopIfTrue="1" operator="equal">
      <formula>"CR Pack"</formula>
    </cfRule>
    <cfRule type="cellIs" dxfId="5413" priority="357" stopIfTrue="1" operator="equal">
      <formula>"WID new"</formula>
    </cfRule>
    <cfRule type="cellIs" dxfId="5412" priority="358" stopIfTrue="1" operator="equal">
      <formula>"WID revised"</formula>
    </cfRule>
    <cfRule type="cellIs" dxfId="5411" priority="359" stopIfTrue="1" operator="equal">
      <formula>"SID new"</formula>
    </cfRule>
    <cfRule type="cellIs" dxfId="5410" priority="360" stopIfTrue="1" operator="equal">
      <formula>"SID revised"</formula>
    </cfRule>
  </conditionalFormatting>
  <conditionalFormatting sqref="F1626">
    <cfRule type="cellIs" dxfId="5409" priority="343" stopIfTrue="1" operator="equal">
      <formula>"LS In"</formula>
    </cfRule>
    <cfRule type="cellIs" dxfId="5408" priority="344" stopIfTrue="1" operator="equal">
      <formula>"LS OUT"</formula>
    </cfRule>
    <cfRule type="cellIs" dxfId="5407" priority="345" stopIfTrue="1" operator="equal">
      <formula>"CR"</formula>
    </cfRule>
    <cfRule type="cellIs" dxfId="5406" priority="346" stopIfTrue="1" operator="equal">
      <formula>"P-CR"</formula>
    </cfRule>
    <cfRule type="cellIs" dxfId="5405" priority="347" stopIfTrue="1" operator="equal">
      <formula>"CR Pack"</formula>
    </cfRule>
    <cfRule type="cellIs" dxfId="5404" priority="348" stopIfTrue="1" operator="equal">
      <formula>"WID new"</formula>
    </cfRule>
    <cfRule type="cellIs" dxfId="5403" priority="349" stopIfTrue="1" operator="equal">
      <formula>"WID revised"</formula>
    </cfRule>
    <cfRule type="cellIs" dxfId="5402" priority="350" stopIfTrue="1" operator="equal">
      <formula>"SID new"</formula>
    </cfRule>
    <cfRule type="cellIs" dxfId="5401" priority="351" stopIfTrue="1" operator="equal">
      <formula>"SID revised"</formula>
    </cfRule>
  </conditionalFormatting>
  <conditionalFormatting sqref="F1361">
    <cfRule type="cellIs" dxfId="5400" priority="334" stopIfTrue="1" operator="equal">
      <formula>"LS In"</formula>
    </cfRule>
    <cfRule type="cellIs" dxfId="5399" priority="335" stopIfTrue="1" operator="equal">
      <formula>"LS OUT"</formula>
    </cfRule>
    <cfRule type="cellIs" dxfId="5398" priority="336" stopIfTrue="1" operator="equal">
      <formula>"CR"</formula>
    </cfRule>
    <cfRule type="cellIs" dxfId="5397" priority="337" stopIfTrue="1" operator="equal">
      <formula>"P-CR"</formula>
    </cfRule>
    <cfRule type="cellIs" dxfId="5396" priority="338" stopIfTrue="1" operator="equal">
      <formula>"CR Pack"</formula>
    </cfRule>
    <cfRule type="cellIs" dxfId="5395" priority="339" stopIfTrue="1" operator="equal">
      <formula>"WID new"</formula>
    </cfRule>
    <cfRule type="cellIs" dxfId="5394" priority="340" stopIfTrue="1" operator="equal">
      <formula>"WID revised"</formula>
    </cfRule>
    <cfRule type="cellIs" dxfId="5393" priority="341" stopIfTrue="1" operator="equal">
      <formula>"SID new"</formula>
    </cfRule>
    <cfRule type="cellIs" dxfId="5392" priority="342" stopIfTrue="1" operator="equal">
      <formula>"SID revised"</formula>
    </cfRule>
  </conditionalFormatting>
  <conditionalFormatting sqref="F1361">
    <cfRule type="cellIs" dxfId="5391" priority="325" stopIfTrue="1" operator="equal">
      <formula>"LS In"</formula>
    </cfRule>
    <cfRule type="cellIs" dxfId="5390" priority="326" stopIfTrue="1" operator="equal">
      <formula>"LS OUT"</formula>
    </cfRule>
    <cfRule type="cellIs" dxfId="5389" priority="327" stopIfTrue="1" operator="equal">
      <formula>"CR"</formula>
    </cfRule>
    <cfRule type="cellIs" dxfId="5388" priority="328" stopIfTrue="1" operator="equal">
      <formula>"P-CR"</formula>
    </cfRule>
    <cfRule type="cellIs" dxfId="5387" priority="329" stopIfTrue="1" operator="equal">
      <formula>"CR Pack"</formula>
    </cfRule>
    <cfRule type="cellIs" dxfId="5386" priority="330" stopIfTrue="1" operator="equal">
      <formula>"WID new"</formula>
    </cfRule>
    <cfRule type="cellIs" dxfId="5385" priority="331" stopIfTrue="1" operator="equal">
      <formula>"WID revised"</formula>
    </cfRule>
    <cfRule type="cellIs" dxfId="5384" priority="332" stopIfTrue="1" operator="equal">
      <formula>"SID new"</formula>
    </cfRule>
    <cfRule type="cellIs" dxfId="5383" priority="333" stopIfTrue="1" operator="equal">
      <formula>"SID revised"</formula>
    </cfRule>
  </conditionalFormatting>
  <conditionalFormatting sqref="F1361">
    <cfRule type="cellIs" dxfId="5382" priority="316" stopIfTrue="1" operator="equal">
      <formula>"LS In"</formula>
    </cfRule>
    <cfRule type="cellIs" dxfId="5381" priority="317" stopIfTrue="1" operator="equal">
      <formula>"LS OUT"</formula>
    </cfRule>
    <cfRule type="cellIs" dxfId="5380" priority="318" stopIfTrue="1" operator="equal">
      <formula>"CR"</formula>
    </cfRule>
    <cfRule type="cellIs" dxfId="5379" priority="319" stopIfTrue="1" operator="equal">
      <formula>"P-CR"</formula>
    </cfRule>
    <cfRule type="cellIs" dxfId="5378" priority="320" stopIfTrue="1" operator="equal">
      <formula>"CR Pack"</formula>
    </cfRule>
    <cfRule type="cellIs" dxfId="5377" priority="321" stopIfTrue="1" operator="equal">
      <formula>"WID new"</formula>
    </cfRule>
    <cfRule type="cellIs" dxfId="5376" priority="322" stopIfTrue="1" operator="equal">
      <formula>"WID revised"</formula>
    </cfRule>
    <cfRule type="cellIs" dxfId="5375" priority="323" stopIfTrue="1" operator="equal">
      <formula>"SID new"</formula>
    </cfRule>
    <cfRule type="cellIs" dxfId="5374" priority="324" stopIfTrue="1" operator="equal">
      <formula>"SID revised"</formula>
    </cfRule>
  </conditionalFormatting>
  <conditionalFormatting sqref="F1363">
    <cfRule type="cellIs" dxfId="5373" priority="307" stopIfTrue="1" operator="equal">
      <formula>"LS In"</formula>
    </cfRule>
    <cfRule type="cellIs" dxfId="5372" priority="308" stopIfTrue="1" operator="equal">
      <formula>"LS OUT"</formula>
    </cfRule>
    <cfRule type="cellIs" dxfId="5371" priority="309" stopIfTrue="1" operator="equal">
      <formula>"CR"</formula>
    </cfRule>
    <cfRule type="cellIs" dxfId="5370" priority="310" stopIfTrue="1" operator="equal">
      <formula>"P-CR"</formula>
    </cfRule>
    <cfRule type="cellIs" dxfId="5369" priority="311" stopIfTrue="1" operator="equal">
      <formula>"CR Pack"</formula>
    </cfRule>
    <cfRule type="cellIs" dxfId="5368" priority="312" stopIfTrue="1" operator="equal">
      <formula>"WID new"</formula>
    </cfRule>
    <cfRule type="cellIs" dxfId="5367" priority="313" stopIfTrue="1" operator="equal">
      <formula>"WID revised"</formula>
    </cfRule>
    <cfRule type="cellIs" dxfId="5366" priority="314" stopIfTrue="1" operator="equal">
      <formula>"SID new"</formula>
    </cfRule>
    <cfRule type="cellIs" dxfId="5365" priority="315" stopIfTrue="1" operator="equal">
      <formula>"SID revised"</formula>
    </cfRule>
  </conditionalFormatting>
  <conditionalFormatting sqref="F1363">
    <cfRule type="cellIs" dxfId="5364" priority="298" stopIfTrue="1" operator="equal">
      <formula>"LS In"</formula>
    </cfRule>
    <cfRule type="cellIs" dxfId="5363" priority="299" stopIfTrue="1" operator="equal">
      <formula>"LS OUT"</formula>
    </cfRule>
    <cfRule type="cellIs" dxfId="5362" priority="300" stopIfTrue="1" operator="equal">
      <formula>"CR"</formula>
    </cfRule>
    <cfRule type="cellIs" dxfId="5361" priority="301" stopIfTrue="1" operator="equal">
      <formula>"P-CR"</formula>
    </cfRule>
    <cfRule type="cellIs" dxfId="5360" priority="302" stopIfTrue="1" operator="equal">
      <formula>"CR Pack"</formula>
    </cfRule>
    <cfRule type="cellIs" dxfId="5359" priority="303" stopIfTrue="1" operator="equal">
      <formula>"WID new"</formula>
    </cfRule>
    <cfRule type="cellIs" dxfId="5358" priority="304" stopIfTrue="1" operator="equal">
      <formula>"WID revised"</formula>
    </cfRule>
    <cfRule type="cellIs" dxfId="5357" priority="305" stopIfTrue="1" operator="equal">
      <formula>"SID new"</formula>
    </cfRule>
    <cfRule type="cellIs" dxfId="5356" priority="306" stopIfTrue="1" operator="equal">
      <formula>"SID revised"</formula>
    </cfRule>
  </conditionalFormatting>
  <conditionalFormatting sqref="F1364">
    <cfRule type="cellIs" dxfId="5355" priority="289" stopIfTrue="1" operator="equal">
      <formula>"LS In"</formula>
    </cfRule>
    <cfRule type="cellIs" dxfId="5354" priority="290" stopIfTrue="1" operator="equal">
      <formula>"LS OUT"</formula>
    </cfRule>
    <cfRule type="cellIs" dxfId="5353" priority="291" stopIfTrue="1" operator="equal">
      <formula>"CR"</formula>
    </cfRule>
    <cfRule type="cellIs" dxfId="5352" priority="292" stopIfTrue="1" operator="equal">
      <formula>"P-CR"</formula>
    </cfRule>
    <cfRule type="cellIs" dxfId="5351" priority="293" stopIfTrue="1" operator="equal">
      <formula>"CR Pack"</formula>
    </cfRule>
    <cfRule type="cellIs" dxfId="5350" priority="294" stopIfTrue="1" operator="equal">
      <formula>"WID new"</formula>
    </cfRule>
    <cfRule type="cellIs" dxfId="5349" priority="295" stopIfTrue="1" operator="equal">
      <formula>"WID revised"</formula>
    </cfRule>
    <cfRule type="cellIs" dxfId="5348" priority="296" stopIfTrue="1" operator="equal">
      <formula>"SID new"</formula>
    </cfRule>
    <cfRule type="cellIs" dxfId="5347" priority="297" stopIfTrue="1" operator="equal">
      <formula>"SID revised"</formula>
    </cfRule>
  </conditionalFormatting>
  <conditionalFormatting sqref="F1625">
    <cfRule type="cellIs" dxfId="5346" priority="280" stopIfTrue="1" operator="equal">
      <formula>"LS In"</formula>
    </cfRule>
    <cfRule type="cellIs" dxfId="5345" priority="281" stopIfTrue="1" operator="equal">
      <formula>"LS OUT"</formula>
    </cfRule>
    <cfRule type="cellIs" dxfId="5344" priority="282" stopIfTrue="1" operator="equal">
      <formula>"CR"</formula>
    </cfRule>
    <cfRule type="cellIs" dxfId="5343" priority="283" stopIfTrue="1" operator="equal">
      <formula>"P-CR"</formula>
    </cfRule>
    <cfRule type="cellIs" dxfId="5342" priority="284" stopIfTrue="1" operator="equal">
      <formula>"CR Pack"</formula>
    </cfRule>
    <cfRule type="cellIs" dxfId="5341" priority="285" stopIfTrue="1" operator="equal">
      <formula>"WID new"</formula>
    </cfRule>
    <cfRule type="cellIs" dxfId="5340" priority="286" stopIfTrue="1" operator="equal">
      <formula>"WID revised"</formula>
    </cfRule>
    <cfRule type="cellIs" dxfId="5339" priority="287" stopIfTrue="1" operator="equal">
      <formula>"SID new"</formula>
    </cfRule>
    <cfRule type="cellIs" dxfId="5338" priority="288" stopIfTrue="1" operator="equal">
      <formula>"SID revised"</formula>
    </cfRule>
  </conditionalFormatting>
  <conditionalFormatting sqref="F1653">
    <cfRule type="cellIs" dxfId="5337" priority="271" stopIfTrue="1" operator="equal">
      <formula>"LS In"</formula>
    </cfRule>
    <cfRule type="cellIs" dxfId="5336" priority="272" stopIfTrue="1" operator="equal">
      <formula>"LS OUT"</formula>
    </cfRule>
    <cfRule type="cellIs" dxfId="5335" priority="273" stopIfTrue="1" operator="equal">
      <formula>"CR"</formula>
    </cfRule>
    <cfRule type="cellIs" dxfId="5334" priority="274" stopIfTrue="1" operator="equal">
      <formula>"P-CR"</formula>
    </cfRule>
    <cfRule type="cellIs" dxfId="5333" priority="275" stopIfTrue="1" operator="equal">
      <formula>"CR Pack"</formula>
    </cfRule>
    <cfRule type="cellIs" dxfId="5332" priority="276" stopIfTrue="1" operator="equal">
      <formula>"WID new"</formula>
    </cfRule>
    <cfRule type="cellIs" dxfId="5331" priority="277" stopIfTrue="1" operator="equal">
      <formula>"WID revised"</formula>
    </cfRule>
    <cfRule type="cellIs" dxfId="5330" priority="278" stopIfTrue="1" operator="equal">
      <formula>"SID new"</formula>
    </cfRule>
    <cfRule type="cellIs" dxfId="5329" priority="279" stopIfTrue="1" operator="equal">
      <formula>"SID revised"</formula>
    </cfRule>
  </conditionalFormatting>
  <conditionalFormatting sqref="F1654">
    <cfRule type="cellIs" dxfId="5328" priority="262" stopIfTrue="1" operator="equal">
      <formula>"LS In"</formula>
    </cfRule>
    <cfRule type="cellIs" dxfId="5327" priority="263" stopIfTrue="1" operator="equal">
      <formula>"LS OUT"</formula>
    </cfRule>
    <cfRule type="cellIs" dxfId="5326" priority="264" stopIfTrue="1" operator="equal">
      <formula>"CR"</formula>
    </cfRule>
    <cfRule type="cellIs" dxfId="5325" priority="265" stopIfTrue="1" operator="equal">
      <formula>"P-CR"</formula>
    </cfRule>
    <cfRule type="cellIs" dxfId="5324" priority="266" stopIfTrue="1" operator="equal">
      <formula>"CR Pack"</formula>
    </cfRule>
    <cfRule type="cellIs" dxfId="5323" priority="267" stopIfTrue="1" operator="equal">
      <formula>"WID new"</formula>
    </cfRule>
    <cfRule type="cellIs" dxfId="5322" priority="268" stopIfTrue="1" operator="equal">
      <formula>"WID revised"</formula>
    </cfRule>
    <cfRule type="cellIs" dxfId="5321" priority="269" stopIfTrue="1" operator="equal">
      <formula>"SID new"</formula>
    </cfRule>
    <cfRule type="cellIs" dxfId="5320" priority="270" stopIfTrue="1" operator="equal">
      <formula>"SID revised"</formula>
    </cfRule>
  </conditionalFormatting>
  <conditionalFormatting sqref="F1654">
    <cfRule type="cellIs" dxfId="5319" priority="253" stopIfTrue="1" operator="equal">
      <formula>"LS In"</formula>
    </cfRule>
    <cfRule type="cellIs" dxfId="5318" priority="254" stopIfTrue="1" operator="equal">
      <formula>"LS OUT"</formula>
    </cfRule>
    <cfRule type="cellIs" dxfId="5317" priority="255" stopIfTrue="1" operator="equal">
      <formula>"CR"</formula>
    </cfRule>
    <cfRule type="cellIs" dxfId="5316" priority="256" stopIfTrue="1" operator="equal">
      <formula>"P-CR"</formula>
    </cfRule>
    <cfRule type="cellIs" dxfId="5315" priority="257" stopIfTrue="1" operator="equal">
      <formula>"CR Pack"</formula>
    </cfRule>
    <cfRule type="cellIs" dxfId="5314" priority="258" stopIfTrue="1" operator="equal">
      <formula>"WID new"</formula>
    </cfRule>
    <cfRule type="cellIs" dxfId="5313" priority="259" stopIfTrue="1" operator="equal">
      <formula>"WID revised"</formula>
    </cfRule>
    <cfRule type="cellIs" dxfId="5312" priority="260" stopIfTrue="1" operator="equal">
      <formula>"SID new"</formula>
    </cfRule>
    <cfRule type="cellIs" dxfId="5311" priority="261" stopIfTrue="1" operator="equal">
      <formula>"SID revised"</formula>
    </cfRule>
  </conditionalFormatting>
  <conditionalFormatting sqref="F1654">
    <cfRule type="cellIs" dxfId="5310" priority="244" stopIfTrue="1" operator="equal">
      <formula>"LS In"</formula>
    </cfRule>
    <cfRule type="cellIs" dxfId="5309" priority="245" stopIfTrue="1" operator="equal">
      <formula>"LS OUT"</formula>
    </cfRule>
    <cfRule type="cellIs" dxfId="5308" priority="246" stopIfTrue="1" operator="equal">
      <formula>"CR"</formula>
    </cfRule>
    <cfRule type="cellIs" dxfId="5307" priority="247" stopIfTrue="1" operator="equal">
      <formula>"P-CR"</formula>
    </cfRule>
    <cfRule type="cellIs" dxfId="5306" priority="248" stopIfTrue="1" operator="equal">
      <formula>"CR Pack"</formula>
    </cfRule>
    <cfRule type="cellIs" dxfId="5305" priority="249" stopIfTrue="1" operator="equal">
      <formula>"WID new"</formula>
    </cfRule>
    <cfRule type="cellIs" dxfId="5304" priority="250" stopIfTrue="1" operator="equal">
      <formula>"WID revised"</formula>
    </cfRule>
    <cfRule type="cellIs" dxfId="5303" priority="251" stopIfTrue="1" operator="equal">
      <formula>"SID new"</formula>
    </cfRule>
    <cfRule type="cellIs" dxfId="5302" priority="252" stopIfTrue="1" operator="equal">
      <formula>"SID revised"</formula>
    </cfRule>
  </conditionalFormatting>
  <conditionalFormatting sqref="F1655">
    <cfRule type="cellIs" dxfId="5301" priority="235" stopIfTrue="1" operator="equal">
      <formula>"LS In"</formula>
    </cfRule>
    <cfRule type="cellIs" dxfId="5300" priority="236" stopIfTrue="1" operator="equal">
      <formula>"LS OUT"</formula>
    </cfRule>
    <cfRule type="cellIs" dxfId="5299" priority="237" stopIfTrue="1" operator="equal">
      <formula>"CR"</formula>
    </cfRule>
    <cfRule type="cellIs" dxfId="5298" priority="238" stopIfTrue="1" operator="equal">
      <formula>"P-CR"</formula>
    </cfRule>
    <cfRule type="cellIs" dxfId="5297" priority="239" stopIfTrue="1" operator="equal">
      <formula>"CR Pack"</formula>
    </cfRule>
    <cfRule type="cellIs" dxfId="5296" priority="240" stopIfTrue="1" operator="equal">
      <formula>"WID new"</formula>
    </cfRule>
    <cfRule type="cellIs" dxfId="5295" priority="241" stopIfTrue="1" operator="equal">
      <formula>"WID revised"</formula>
    </cfRule>
    <cfRule type="cellIs" dxfId="5294" priority="242" stopIfTrue="1" operator="equal">
      <formula>"SID new"</formula>
    </cfRule>
    <cfRule type="cellIs" dxfId="5293" priority="243" stopIfTrue="1" operator="equal">
      <formula>"SID revised"</formula>
    </cfRule>
  </conditionalFormatting>
  <conditionalFormatting sqref="F1655">
    <cfRule type="cellIs" dxfId="5292" priority="226" stopIfTrue="1" operator="equal">
      <formula>"LS In"</formula>
    </cfRule>
    <cfRule type="cellIs" dxfId="5291" priority="227" stopIfTrue="1" operator="equal">
      <formula>"LS OUT"</formula>
    </cfRule>
    <cfRule type="cellIs" dxfId="5290" priority="228" stopIfTrue="1" operator="equal">
      <formula>"CR"</formula>
    </cfRule>
    <cfRule type="cellIs" dxfId="5289" priority="229" stopIfTrue="1" operator="equal">
      <formula>"P-CR"</formula>
    </cfRule>
    <cfRule type="cellIs" dxfId="5288" priority="230" stopIfTrue="1" operator="equal">
      <formula>"CR Pack"</formula>
    </cfRule>
    <cfRule type="cellIs" dxfId="5287" priority="231" stopIfTrue="1" operator="equal">
      <formula>"WID new"</formula>
    </cfRule>
    <cfRule type="cellIs" dxfId="5286" priority="232" stopIfTrue="1" operator="equal">
      <formula>"WID revised"</formula>
    </cfRule>
    <cfRule type="cellIs" dxfId="5285" priority="233" stopIfTrue="1" operator="equal">
      <formula>"SID new"</formula>
    </cfRule>
    <cfRule type="cellIs" dxfId="5284" priority="234" stopIfTrue="1" operator="equal">
      <formula>"SID revised"</formula>
    </cfRule>
  </conditionalFormatting>
  <conditionalFormatting sqref="F1656">
    <cfRule type="cellIs" dxfId="5283" priority="217" stopIfTrue="1" operator="equal">
      <formula>"LS In"</formula>
    </cfRule>
    <cfRule type="cellIs" dxfId="5282" priority="218" stopIfTrue="1" operator="equal">
      <formula>"LS OUT"</formula>
    </cfRule>
    <cfRule type="cellIs" dxfId="5281" priority="219" stopIfTrue="1" operator="equal">
      <formula>"CR"</formula>
    </cfRule>
    <cfRule type="cellIs" dxfId="5280" priority="220" stopIfTrue="1" operator="equal">
      <formula>"P-CR"</formula>
    </cfRule>
    <cfRule type="cellIs" dxfId="5279" priority="221" stopIfTrue="1" operator="equal">
      <formula>"CR Pack"</formula>
    </cfRule>
    <cfRule type="cellIs" dxfId="5278" priority="222" stopIfTrue="1" operator="equal">
      <formula>"WID new"</formula>
    </cfRule>
    <cfRule type="cellIs" dxfId="5277" priority="223" stopIfTrue="1" operator="equal">
      <formula>"WID revised"</formula>
    </cfRule>
    <cfRule type="cellIs" dxfId="5276" priority="224" stopIfTrue="1" operator="equal">
      <formula>"SID new"</formula>
    </cfRule>
    <cfRule type="cellIs" dxfId="5275" priority="225" stopIfTrue="1" operator="equal">
      <formula>"SID revised"</formula>
    </cfRule>
  </conditionalFormatting>
  <conditionalFormatting sqref="F1656">
    <cfRule type="cellIs" dxfId="5274" priority="208" stopIfTrue="1" operator="equal">
      <formula>"LS In"</formula>
    </cfRule>
    <cfRule type="cellIs" dxfId="5273" priority="209" stopIfTrue="1" operator="equal">
      <formula>"LS OUT"</formula>
    </cfRule>
    <cfRule type="cellIs" dxfId="5272" priority="210" stopIfTrue="1" operator="equal">
      <formula>"CR"</formula>
    </cfRule>
    <cfRule type="cellIs" dxfId="5271" priority="211" stopIfTrue="1" operator="equal">
      <formula>"P-CR"</formula>
    </cfRule>
    <cfRule type="cellIs" dxfId="5270" priority="212" stopIfTrue="1" operator="equal">
      <formula>"CR Pack"</formula>
    </cfRule>
    <cfRule type="cellIs" dxfId="5269" priority="213" stopIfTrue="1" operator="equal">
      <formula>"WID new"</formula>
    </cfRule>
    <cfRule type="cellIs" dxfId="5268" priority="214" stopIfTrue="1" operator="equal">
      <formula>"WID revised"</formula>
    </cfRule>
    <cfRule type="cellIs" dxfId="5267" priority="215" stopIfTrue="1" operator="equal">
      <formula>"SID new"</formula>
    </cfRule>
    <cfRule type="cellIs" dxfId="5266" priority="216" stopIfTrue="1" operator="equal">
      <formula>"SID revised"</formula>
    </cfRule>
  </conditionalFormatting>
  <conditionalFormatting sqref="F1656">
    <cfRule type="cellIs" dxfId="5265" priority="199" stopIfTrue="1" operator="equal">
      <formula>"LS In"</formula>
    </cfRule>
    <cfRule type="cellIs" dxfId="5264" priority="200" stopIfTrue="1" operator="equal">
      <formula>"LS OUT"</formula>
    </cfRule>
    <cfRule type="cellIs" dxfId="5263" priority="201" stopIfTrue="1" operator="equal">
      <formula>"CR"</formula>
    </cfRule>
    <cfRule type="cellIs" dxfId="5262" priority="202" stopIfTrue="1" operator="equal">
      <formula>"P-CR"</formula>
    </cfRule>
    <cfRule type="cellIs" dxfId="5261" priority="203" stopIfTrue="1" operator="equal">
      <formula>"CR Pack"</formula>
    </cfRule>
    <cfRule type="cellIs" dxfId="5260" priority="204" stopIfTrue="1" operator="equal">
      <formula>"WID new"</formula>
    </cfRule>
    <cfRule type="cellIs" dxfId="5259" priority="205" stopIfTrue="1" operator="equal">
      <formula>"WID revised"</formula>
    </cfRule>
    <cfRule type="cellIs" dxfId="5258" priority="206" stopIfTrue="1" operator="equal">
      <formula>"SID new"</formula>
    </cfRule>
    <cfRule type="cellIs" dxfId="5257" priority="207" stopIfTrue="1" operator="equal">
      <formula>"SID revised"</formula>
    </cfRule>
  </conditionalFormatting>
  <conditionalFormatting sqref="F1656">
    <cfRule type="cellIs" dxfId="5256" priority="190" stopIfTrue="1" operator="equal">
      <formula>"LS In"</formula>
    </cfRule>
    <cfRule type="cellIs" dxfId="5255" priority="191" stopIfTrue="1" operator="equal">
      <formula>"LS OUT"</formula>
    </cfRule>
    <cfRule type="cellIs" dxfId="5254" priority="192" stopIfTrue="1" operator="equal">
      <formula>"CR"</formula>
    </cfRule>
    <cfRule type="cellIs" dxfId="5253" priority="193" stopIfTrue="1" operator="equal">
      <formula>"P-CR"</formula>
    </cfRule>
    <cfRule type="cellIs" dxfId="5252" priority="194" stopIfTrue="1" operator="equal">
      <formula>"CR Pack"</formula>
    </cfRule>
    <cfRule type="cellIs" dxfId="5251" priority="195" stopIfTrue="1" operator="equal">
      <formula>"WID new"</formula>
    </cfRule>
    <cfRule type="cellIs" dxfId="5250" priority="196" stopIfTrue="1" operator="equal">
      <formula>"WID revised"</formula>
    </cfRule>
    <cfRule type="cellIs" dxfId="5249" priority="197" stopIfTrue="1" operator="equal">
      <formula>"SID new"</formula>
    </cfRule>
    <cfRule type="cellIs" dxfId="5248" priority="198" stopIfTrue="1" operator="equal">
      <formula>"SID revised"</formula>
    </cfRule>
  </conditionalFormatting>
  <conditionalFormatting sqref="F1657">
    <cfRule type="cellIs" dxfId="5247" priority="181" stopIfTrue="1" operator="equal">
      <formula>"LS In"</formula>
    </cfRule>
    <cfRule type="cellIs" dxfId="5246" priority="182" stopIfTrue="1" operator="equal">
      <formula>"LS OUT"</formula>
    </cfRule>
    <cfRule type="cellIs" dxfId="5245" priority="183" stopIfTrue="1" operator="equal">
      <formula>"CR"</formula>
    </cfRule>
    <cfRule type="cellIs" dxfId="5244" priority="184" stopIfTrue="1" operator="equal">
      <formula>"P-CR"</formula>
    </cfRule>
    <cfRule type="cellIs" dxfId="5243" priority="185" stopIfTrue="1" operator="equal">
      <formula>"CR Pack"</formula>
    </cfRule>
    <cfRule type="cellIs" dxfId="5242" priority="186" stopIfTrue="1" operator="equal">
      <formula>"WID new"</formula>
    </cfRule>
    <cfRule type="cellIs" dxfId="5241" priority="187" stopIfTrue="1" operator="equal">
      <formula>"WID revised"</formula>
    </cfRule>
    <cfRule type="cellIs" dxfId="5240" priority="188" stopIfTrue="1" operator="equal">
      <formula>"SID new"</formula>
    </cfRule>
    <cfRule type="cellIs" dxfId="5239" priority="189" stopIfTrue="1" operator="equal">
      <formula>"SID revised"</formula>
    </cfRule>
  </conditionalFormatting>
  <conditionalFormatting sqref="F1657">
    <cfRule type="cellIs" dxfId="5238" priority="172" stopIfTrue="1" operator="equal">
      <formula>"LS In"</formula>
    </cfRule>
    <cfRule type="cellIs" dxfId="5237" priority="173" stopIfTrue="1" operator="equal">
      <formula>"LS OUT"</formula>
    </cfRule>
    <cfRule type="cellIs" dxfId="5236" priority="174" stopIfTrue="1" operator="equal">
      <formula>"CR"</formula>
    </cfRule>
    <cfRule type="cellIs" dxfId="5235" priority="175" stopIfTrue="1" operator="equal">
      <formula>"P-CR"</formula>
    </cfRule>
    <cfRule type="cellIs" dxfId="5234" priority="176" stopIfTrue="1" operator="equal">
      <formula>"CR Pack"</formula>
    </cfRule>
    <cfRule type="cellIs" dxfId="5233" priority="177" stopIfTrue="1" operator="equal">
      <formula>"WID new"</formula>
    </cfRule>
    <cfRule type="cellIs" dxfId="5232" priority="178" stopIfTrue="1" operator="equal">
      <formula>"WID revised"</formula>
    </cfRule>
    <cfRule type="cellIs" dxfId="5231" priority="179" stopIfTrue="1" operator="equal">
      <formula>"SID new"</formula>
    </cfRule>
    <cfRule type="cellIs" dxfId="5230" priority="180" stopIfTrue="1" operator="equal">
      <formula>"SID revised"</formula>
    </cfRule>
  </conditionalFormatting>
  <conditionalFormatting sqref="F1658">
    <cfRule type="cellIs" dxfId="5229" priority="163" stopIfTrue="1" operator="equal">
      <formula>"LS In"</formula>
    </cfRule>
    <cfRule type="cellIs" dxfId="5228" priority="164" stopIfTrue="1" operator="equal">
      <formula>"LS OUT"</formula>
    </cfRule>
    <cfRule type="cellIs" dxfId="5227" priority="165" stopIfTrue="1" operator="equal">
      <formula>"CR"</formula>
    </cfRule>
    <cfRule type="cellIs" dxfId="5226" priority="166" stopIfTrue="1" operator="equal">
      <formula>"P-CR"</formula>
    </cfRule>
    <cfRule type="cellIs" dxfId="5225" priority="167" stopIfTrue="1" operator="equal">
      <formula>"CR Pack"</formula>
    </cfRule>
    <cfRule type="cellIs" dxfId="5224" priority="168" stopIfTrue="1" operator="equal">
      <formula>"WID new"</formula>
    </cfRule>
    <cfRule type="cellIs" dxfId="5223" priority="169" stopIfTrue="1" operator="equal">
      <formula>"WID revised"</formula>
    </cfRule>
    <cfRule type="cellIs" dxfId="5222" priority="170" stopIfTrue="1" operator="equal">
      <formula>"SID new"</formula>
    </cfRule>
    <cfRule type="cellIs" dxfId="5221" priority="171" stopIfTrue="1" operator="equal">
      <formula>"SID revised"</formula>
    </cfRule>
  </conditionalFormatting>
  <conditionalFormatting sqref="F1658">
    <cfRule type="cellIs" dxfId="5220" priority="154" stopIfTrue="1" operator="equal">
      <formula>"LS In"</formula>
    </cfRule>
    <cfRule type="cellIs" dxfId="5219" priority="155" stopIfTrue="1" operator="equal">
      <formula>"LS OUT"</formula>
    </cfRule>
    <cfRule type="cellIs" dxfId="5218" priority="156" stopIfTrue="1" operator="equal">
      <formula>"CR"</formula>
    </cfRule>
    <cfRule type="cellIs" dxfId="5217" priority="157" stopIfTrue="1" operator="equal">
      <formula>"P-CR"</formula>
    </cfRule>
    <cfRule type="cellIs" dxfId="5216" priority="158" stopIfTrue="1" operator="equal">
      <formula>"CR Pack"</formula>
    </cfRule>
    <cfRule type="cellIs" dxfId="5215" priority="159" stopIfTrue="1" operator="equal">
      <formula>"WID new"</formula>
    </cfRule>
    <cfRule type="cellIs" dxfId="5214" priority="160" stopIfTrue="1" operator="equal">
      <formula>"WID revised"</formula>
    </cfRule>
    <cfRule type="cellIs" dxfId="5213" priority="161" stopIfTrue="1" operator="equal">
      <formula>"SID new"</formula>
    </cfRule>
    <cfRule type="cellIs" dxfId="5212" priority="162" stopIfTrue="1" operator="equal">
      <formula>"SID revised"</formula>
    </cfRule>
  </conditionalFormatting>
  <conditionalFormatting sqref="F1659">
    <cfRule type="cellIs" dxfId="5211" priority="145" stopIfTrue="1" operator="equal">
      <formula>"LS In"</formula>
    </cfRule>
    <cfRule type="cellIs" dxfId="5210" priority="146" stopIfTrue="1" operator="equal">
      <formula>"LS OUT"</formula>
    </cfRule>
    <cfRule type="cellIs" dxfId="5209" priority="147" stopIfTrue="1" operator="equal">
      <formula>"CR"</formula>
    </cfRule>
    <cfRule type="cellIs" dxfId="5208" priority="148" stopIfTrue="1" operator="equal">
      <formula>"P-CR"</formula>
    </cfRule>
    <cfRule type="cellIs" dxfId="5207" priority="149" stopIfTrue="1" operator="equal">
      <formula>"CR Pack"</formula>
    </cfRule>
    <cfRule type="cellIs" dxfId="5206" priority="150" stopIfTrue="1" operator="equal">
      <formula>"WID new"</formula>
    </cfRule>
    <cfRule type="cellIs" dxfId="5205" priority="151" stopIfTrue="1" operator="equal">
      <formula>"WID revised"</formula>
    </cfRule>
    <cfRule type="cellIs" dxfId="5204" priority="152" stopIfTrue="1" operator="equal">
      <formula>"SID new"</formula>
    </cfRule>
    <cfRule type="cellIs" dxfId="5203" priority="153" stopIfTrue="1" operator="equal">
      <formula>"SID revised"</formula>
    </cfRule>
  </conditionalFormatting>
  <conditionalFormatting sqref="F1661">
    <cfRule type="cellIs" dxfId="5202" priority="136" stopIfTrue="1" operator="equal">
      <formula>"LS In"</formula>
    </cfRule>
    <cfRule type="cellIs" dxfId="5201" priority="137" stopIfTrue="1" operator="equal">
      <formula>"LS OUT"</formula>
    </cfRule>
    <cfRule type="cellIs" dxfId="5200" priority="138" stopIfTrue="1" operator="equal">
      <formula>"CR"</formula>
    </cfRule>
    <cfRule type="cellIs" dxfId="5199" priority="139" stopIfTrue="1" operator="equal">
      <formula>"P-CR"</formula>
    </cfRule>
    <cfRule type="cellIs" dxfId="5198" priority="140" stopIfTrue="1" operator="equal">
      <formula>"CR Pack"</formula>
    </cfRule>
    <cfRule type="cellIs" dxfId="5197" priority="141" stopIfTrue="1" operator="equal">
      <formula>"WID new"</formula>
    </cfRule>
    <cfRule type="cellIs" dxfId="5196" priority="142" stopIfTrue="1" operator="equal">
      <formula>"WID revised"</formula>
    </cfRule>
    <cfRule type="cellIs" dxfId="5195" priority="143" stopIfTrue="1" operator="equal">
      <formula>"SID new"</formula>
    </cfRule>
    <cfRule type="cellIs" dxfId="5194" priority="144" stopIfTrue="1" operator="equal">
      <formula>"SID revised"</formula>
    </cfRule>
  </conditionalFormatting>
  <conditionalFormatting sqref="F1662">
    <cfRule type="cellIs" dxfId="5193" priority="127" stopIfTrue="1" operator="equal">
      <formula>"LS In"</formula>
    </cfRule>
    <cfRule type="cellIs" dxfId="5192" priority="128" stopIfTrue="1" operator="equal">
      <formula>"LS OUT"</formula>
    </cfRule>
    <cfRule type="cellIs" dxfId="5191" priority="129" stopIfTrue="1" operator="equal">
      <formula>"CR"</formula>
    </cfRule>
    <cfRule type="cellIs" dxfId="5190" priority="130" stopIfTrue="1" operator="equal">
      <formula>"P-CR"</formula>
    </cfRule>
    <cfRule type="cellIs" dxfId="5189" priority="131" stopIfTrue="1" operator="equal">
      <formula>"CR Pack"</formula>
    </cfRule>
    <cfRule type="cellIs" dxfId="5188" priority="132" stopIfTrue="1" operator="equal">
      <formula>"WID new"</formula>
    </cfRule>
    <cfRule type="cellIs" dxfId="5187" priority="133" stopIfTrue="1" operator="equal">
      <formula>"WID revised"</formula>
    </cfRule>
    <cfRule type="cellIs" dxfId="5186" priority="134" stopIfTrue="1" operator="equal">
      <formula>"SID new"</formula>
    </cfRule>
    <cfRule type="cellIs" dxfId="5185" priority="135" stopIfTrue="1" operator="equal">
      <formula>"SID revised"</formula>
    </cfRule>
  </conditionalFormatting>
  <conditionalFormatting sqref="F1663">
    <cfRule type="cellIs" dxfId="5184" priority="118" stopIfTrue="1" operator="equal">
      <formula>"LS In"</formula>
    </cfRule>
    <cfRule type="cellIs" dxfId="5183" priority="119" stopIfTrue="1" operator="equal">
      <formula>"LS OUT"</formula>
    </cfRule>
    <cfRule type="cellIs" dxfId="5182" priority="120" stopIfTrue="1" operator="equal">
      <formula>"CR"</formula>
    </cfRule>
    <cfRule type="cellIs" dxfId="5181" priority="121" stopIfTrue="1" operator="equal">
      <formula>"P-CR"</formula>
    </cfRule>
    <cfRule type="cellIs" dxfId="5180" priority="122" stopIfTrue="1" operator="equal">
      <formula>"CR Pack"</formula>
    </cfRule>
    <cfRule type="cellIs" dxfId="5179" priority="123" stopIfTrue="1" operator="equal">
      <formula>"WID new"</formula>
    </cfRule>
    <cfRule type="cellIs" dxfId="5178" priority="124" stopIfTrue="1" operator="equal">
      <formula>"WID revised"</formula>
    </cfRule>
    <cfRule type="cellIs" dxfId="5177" priority="125" stopIfTrue="1" operator="equal">
      <formula>"SID new"</formula>
    </cfRule>
    <cfRule type="cellIs" dxfId="5176" priority="126" stopIfTrue="1" operator="equal">
      <formula>"SID revised"</formula>
    </cfRule>
  </conditionalFormatting>
  <conditionalFormatting sqref="F1664">
    <cfRule type="cellIs" dxfId="5175" priority="109" stopIfTrue="1" operator="equal">
      <formula>"LS In"</formula>
    </cfRule>
    <cfRule type="cellIs" dxfId="5174" priority="110" stopIfTrue="1" operator="equal">
      <formula>"LS OUT"</formula>
    </cfRule>
    <cfRule type="cellIs" dxfId="5173" priority="111" stopIfTrue="1" operator="equal">
      <formula>"CR"</formula>
    </cfRule>
    <cfRule type="cellIs" dxfId="5172" priority="112" stopIfTrue="1" operator="equal">
      <formula>"P-CR"</formula>
    </cfRule>
    <cfRule type="cellIs" dxfId="5171" priority="113" stopIfTrue="1" operator="equal">
      <formula>"CR Pack"</formula>
    </cfRule>
    <cfRule type="cellIs" dxfId="5170" priority="114" stopIfTrue="1" operator="equal">
      <formula>"WID new"</formula>
    </cfRule>
    <cfRule type="cellIs" dxfId="5169" priority="115" stopIfTrue="1" operator="equal">
      <formula>"WID revised"</formula>
    </cfRule>
    <cfRule type="cellIs" dxfId="5168" priority="116" stopIfTrue="1" operator="equal">
      <formula>"SID new"</formula>
    </cfRule>
    <cfRule type="cellIs" dxfId="5167" priority="117" stopIfTrue="1" operator="equal">
      <formula>"SID revised"</formula>
    </cfRule>
  </conditionalFormatting>
  <conditionalFormatting sqref="F1666">
    <cfRule type="cellIs" dxfId="5166" priority="100" stopIfTrue="1" operator="equal">
      <formula>"LS In"</formula>
    </cfRule>
    <cfRule type="cellIs" dxfId="5165" priority="101" stopIfTrue="1" operator="equal">
      <formula>"LS OUT"</formula>
    </cfRule>
    <cfRule type="cellIs" dxfId="5164" priority="102" stopIfTrue="1" operator="equal">
      <formula>"CR"</formula>
    </cfRule>
    <cfRule type="cellIs" dxfId="5163" priority="103" stopIfTrue="1" operator="equal">
      <formula>"P-CR"</formula>
    </cfRule>
    <cfRule type="cellIs" dxfId="5162" priority="104" stopIfTrue="1" operator="equal">
      <formula>"CR Pack"</formula>
    </cfRule>
    <cfRule type="cellIs" dxfId="5161" priority="105" stopIfTrue="1" operator="equal">
      <formula>"WID new"</formula>
    </cfRule>
    <cfRule type="cellIs" dxfId="5160" priority="106" stopIfTrue="1" operator="equal">
      <formula>"WID revised"</formula>
    </cfRule>
    <cfRule type="cellIs" dxfId="5159" priority="107" stopIfTrue="1" operator="equal">
      <formula>"SID new"</formula>
    </cfRule>
    <cfRule type="cellIs" dxfId="5158" priority="108" stopIfTrue="1" operator="equal">
      <formula>"SID revised"</formula>
    </cfRule>
  </conditionalFormatting>
  <conditionalFormatting sqref="F1669">
    <cfRule type="cellIs" dxfId="5157" priority="91" stopIfTrue="1" operator="equal">
      <formula>"LS In"</formula>
    </cfRule>
    <cfRule type="cellIs" dxfId="5156" priority="92" stopIfTrue="1" operator="equal">
      <formula>"LS OUT"</formula>
    </cfRule>
    <cfRule type="cellIs" dxfId="5155" priority="93" stopIfTrue="1" operator="equal">
      <formula>"CR"</formula>
    </cfRule>
    <cfRule type="cellIs" dxfId="5154" priority="94" stopIfTrue="1" operator="equal">
      <formula>"P-CR"</formula>
    </cfRule>
    <cfRule type="cellIs" dxfId="5153" priority="95" stopIfTrue="1" operator="equal">
      <formula>"CR Pack"</formula>
    </cfRule>
    <cfRule type="cellIs" dxfId="5152" priority="96" stopIfTrue="1" operator="equal">
      <formula>"WID new"</formula>
    </cfRule>
    <cfRule type="cellIs" dxfId="5151" priority="97" stopIfTrue="1" operator="equal">
      <formula>"WID revised"</formula>
    </cfRule>
    <cfRule type="cellIs" dxfId="5150" priority="98" stopIfTrue="1" operator="equal">
      <formula>"SID new"</formula>
    </cfRule>
    <cfRule type="cellIs" dxfId="5149" priority="99" stopIfTrue="1" operator="equal">
      <formula>"SID revised"</formula>
    </cfRule>
  </conditionalFormatting>
  <conditionalFormatting sqref="F1676">
    <cfRule type="cellIs" dxfId="5148" priority="82" stopIfTrue="1" operator="equal">
      <formula>"LS In"</formula>
    </cfRule>
    <cfRule type="cellIs" dxfId="5147" priority="83" stopIfTrue="1" operator="equal">
      <formula>"LS OUT"</formula>
    </cfRule>
    <cfRule type="cellIs" dxfId="5146" priority="84" stopIfTrue="1" operator="equal">
      <formula>"CR"</formula>
    </cfRule>
    <cfRule type="cellIs" dxfId="5145" priority="85" stopIfTrue="1" operator="equal">
      <formula>"P-CR"</formula>
    </cfRule>
    <cfRule type="cellIs" dxfId="5144" priority="86" stopIfTrue="1" operator="equal">
      <formula>"CR Pack"</formula>
    </cfRule>
    <cfRule type="cellIs" dxfId="5143" priority="87" stopIfTrue="1" operator="equal">
      <formula>"WID new"</formula>
    </cfRule>
    <cfRule type="cellIs" dxfId="5142" priority="88" stopIfTrue="1" operator="equal">
      <formula>"WID revised"</formula>
    </cfRule>
    <cfRule type="cellIs" dxfId="5141" priority="89" stopIfTrue="1" operator="equal">
      <formula>"SID new"</formula>
    </cfRule>
    <cfRule type="cellIs" dxfId="5140" priority="90" stopIfTrue="1" operator="equal">
      <formula>"SID revised"</formula>
    </cfRule>
  </conditionalFormatting>
  <conditionalFormatting sqref="F1677">
    <cfRule type="cellIs" dxfId="5139" priority="73" stopIfTrue="1" operator="equal">
      <formula>"LS In"</formula>
    </cfRule>
    <cfRule type="cellIs" dxfId="5138" priority="74" stopIfTrue="1" operator="equal">
      <formula>"LS OUT"</formula>
    </cfRule>
    <cfRule type="cellIs" dxfId="5137" priority="75" stopIfTrue="1" operator="equal">
      <formula>"CR"</formula>
    </cfRule>
    <cfRule type="cellIs" dxfId="5136" priority="76" stopIfTrue="1" operator="equal">
      <formula>"P-CR"</formula>
    </cfRule>
    <cfRule type="cellIs" dxfId="5135" priority="77" stopIfTrue="1" operator="equal">
      <formula>"CR Pack"</formula>
    </cfRule>
    <cfRule type="cellIs" dxfId="5134" priority="78" stopIfTrue="1" operator="equal">
      <formula>"WID new"</formula>
    </cfRule>
    <cfRule type="cellIs" dxfId="5133" priority="79" stopIfTrue="1" operator="equal">
      <formula>"WID revised"</formula>
    </cfRule>
    <cfRule type="cellIs" dxfId="5132" priority="80" stopIfTrue="1" operator="equal">
      <formula>"SID new"</formula>
    </cfRule>
    <cfRule type="cellIs" dxfId="5131" priority="81" stopIfTrue="1" operator="equal">
      <formula>"SID revised"</formula>
    </cfRule>
  </conditionalFormatting>
  <conditionalFormatting sqref="F1681">
    <cfRule type="cellIs" dxfId="5130" priority="64" stopIfTrue="1" operator="equal">
      <formula>"LS In"</formula>
    </cfRule>
    <cfRule type="cellIs" dxfId="5129" priority="65" stopIfTrue="1" operator="equal">
      <formula>"LS OUT"</formula>
    </cfRule>
    <cfRule type="cellIs" dxfId="5128" priority="66" stopIfTrue="1" operator="equal">
      <formula>"CR"</formula>
    </cfRule>
    <cfRule type="cellIs" dxfId="5127" priority="67" stopIfTrue="1" operator="equal">
      <formula>"P-CR"</formula>
    </cfRule>
    <cfRule type="cellIs" dxfId="5126" priority="68" stopIfTrue="1" operator="equal">
      <formula>"CR Pack"</formula>
    </cfRule>
    <cfRule type="cellIs" dxfId="5125" priority="69" stopIfTrue="1" operator="equal">
      <formula>"WID new"</formula>
    </cfRule>
    <cfRule type="cellIs" dxfId="5124" priority="70" stopIfTrue="1" operator="equal">
      <formula>"WID revised"</formula>
    </cfRule>
    <cfRule type="cellIs" dxfId="5123" priority="71" stopIfTrue="1" operator="equal">
      <formula>"SID new"</formula>
    </cfRule>
    <cfRule type="cellIs" dxfId="5122" priority="72" stopIfTrue="1" operator="equal">
      <formula>"SID revised"</formula>
    </cfRule>
  </conditionalFormatting>
  <conditionalFormatting sqref="F1683">
    <cfRule type="cellIs" dxfId="5121" priority="55" stopIfTrue="1" operator="equal">
      <formula>"LS In"</formula>
    </cfRule>
    <cfRule type="cellIs" dxfId="5120" priority="56" stopIfTrue="1" operator="equal">
      <formula>"LS OUT"</formula>
    </cfRule>
    <cfRule type="cellIs" dxfId="5119" priority="57" stopIfTrue="1" operator="equal">
      <formula>"CR"</formula>
    </cfRule>
    <cfRule type="cellIs" dxfId="5118" priority="58" stopIfTrue="1" operator="equal">
      <formula>"P-CR"</formula>
    </cfRule>
    <cfRule type="cellIs" dxfId="5117" priority="59" stopIfTrue="1" operator="equal">
      <formula>"CR Pack"</formula>
    </cfRule>
    <cfRule type="cellIs" dxfId="5116" priority="60" stopIfTrue="1" operator="equal">
      <formula>"WID new"</formula>
    </cfRule>
    <cfRule type="cellIs" dxfId="5115" priority="61" stopIfTrue="1" operator="equal">
      <formula>"WID revised"</formula>
    </cfRule>
    <cfRule type="cellIs" dxfId="5114" priority="62" stopIfTrue="1" operator="equal">
      <formula>"SID new"</formula>
    </cfRule>
    <cfRule type="cellIs" dxfId="5113" priority="63" stopIfTrue="1" operator="equal">
      <formula>"SID revised"</formula>
    </cfRule>
  </conditionalFormatting>
  <conditionalFormatting sqref="F1684">
    <cfRule type="cellIs" dxfId="5112" priority="46" stopIfTrue="1" operator="equal">
      <formula>"LS In"</formula>
    </cfRule>
    <cfRule type="cellIs" dxfId="5111" priority="47" stopIfTrue="1" operator="equal">
      <formula>"LS OUT"</formula>
    </cfRule>
    <cfRule type="cellIs" dxfId="5110" priority="48" stopIfTrue="1" operator="equal">
      <formula>"CR"</formula>
    </cfRule>
    <cfRule type="cellIs" dxfId="5109" priority="49" stopIfTrue="1" operator="equal">
      <formula>"P-CR"</formula>
    </cfRule>
    <cfRule type="cellIs" dxfId="5108" priority="50" stopIfTrue="1" operator="equal">
      <formula>"CR Pack"</formula>
    </cfRule>
    <cfRule type="cellIs" dxfId="5107" priority="51" stopIfTrue="1" operator="equal">
      <formula>"WID new"</formula>
    </cfRule>
    <cfRule type="cellIs" dxfId="5106" priority="52" stopIfTrue="1" operator="equal">
      <formula>"WID revised"</formula>
    </cfRule>
    <cfRule type="cellIs" dxfId="5105" priority="53" stopIfTrue="1" operator="equal">
      <formula>"SID new"</formula>
    </cfRule>
    <cfRule type="cellIs" dxfId="5104" priority="54" stopIfTrue="1" operator="equal">
      <formula>"SID revised"</formula>
    </cfRule>
  </conditionalFormatting>
  <conditionalFormatting sqref="F1684">
    <cfRule type="cellIs" dxfId="5103" priority="37" stopIfTrue="1" operator="equal">
      <formula>"LS In"</formula>
    </cfRule>
    <cfRule type="cellIs" dxfId="5102" priority="38" stopIfTrue="1" operator="equal">
      <formula>"LS OUT"</formula>
    </cfRule>
    <cfRule type="cellIs" dxfId="5101" priority="39" stopIfTrue="1" operator="equal">
      <formula>"CR"</formula>
    </cfRule>
    <cfRule type="cellIs" dxfId="5100" priority="40" stopIfTrue="1" operator="equal">
      <formula>"P-CR"</formula>
    </cfRule>
    <cfRule type="cellIs" dxfId="5099" priority="41" stopIfTrue="1" operator="equal">
      <formula>"CR Pack"</formula>
    </cfRule>
    <cfRule type="cellIs" dxfId="5098" priority="42" stopIfTrue="1" operator="equal">
      <formula>"WID new"</formula>
    </cfRule>
    <cfRule type="cellIs" dxfId="5097" priority="43" stopIfTrue="1" operator="equal">
      <formula>"WID revised"</formula>
    </cfRule>
    <cfRule type="cellIs" dxfId="5096" priority="44" stopIfTrue="1" operator="equal">
      <formula>"SID new"</formula>
    </cfRule>
    <cfRule type="cellIs" dxfId="5095" priority="45" stopIfTrue="1" operator="equal">
      <formula>"SID revised"</formula>
    </cfRule>
  </conditionalFormatting>
  <conditionalFormatting sqref="F1685">
    <cfRule type="cellIs" dxfId="5094" priority="28" stopIfTrue="1" operator="equal">
      <formula>"LS In"</formula>
    </cfRule>
    <cfRule type="cellIs" dxfId="5093" priority="29" stopIfTrue="1" operator="equal">
      <formula>"LS OUT"</formula>
    </cfRule>
    <cfRule type="cellIs" dxfId="5092" priority="30" stopIfTrue="1" operator="equal">
      <formula>"CR"</formula>
    </cfRule>
    <cfRule type="cellIs" dxfId="5091" priority="31" stopIfTrue="1" operator="equal">
      <formula>"P-CR"</formula>
    </cfRule>
    <cfRule type="cellIs" dxfId="5090" priority="32" stopIfTrue="1" operator="equal">
      <formula>"CR Pack"</formula>
    </cfRule>
    <cfRule type="cellIs" dxfId="5089" priority="33" stopIfTrue="1" operator="equal">
      <formula>"WID new"</formula>
    </cfRule>
    <cfRule type="cellIs" dxfId="5088" priority="34" stopIfTrue="1" operator="equal">
      <formula>"WID revised"</formula>
    </cfRule>
    <cfRule type="cellIs" dxfId="5087" priority="35" stopIfTrue="1" operator="equal">
      <formula>"SID new"</formula>
    </cfRule>
    <cfRule type="cellIs" dxfId="5086" priority="36" stopIfTrue="1" operator="equal">
      <formula>"SID revised"</formula>
    </cfRule>
  </conditionalFormatting>
  <conditionalFormatting sqref="F1687">
    <cfRule type="cellIs" dxfId="5085" priority="19" stopIfTrue="1" operator="equal">
      <formula>"LS In"</formula>
    </cfRule>
    <cfRule type="cellIs" dxfId="5084" priority="20" stopIfTrue="1" operator="equal">
      <formula>"LS OUT"</formula>
    </cfRule>
    <cfRule type="cellIs" dxfId="5083" priority="21" stopIfTrue="1" operator="equal">
      <formula>"CR"</formula>
    </cfRule>
    <cfRule type="cellIs" dxfId="5082" priority="22" stopIfTrue="1" operator="equal">
      <formula>"P-CR"</formula>
    </cfRule>
    <cfRule type="cellIs" dxfId="5081" priority="23" stopIfTrue="1" operator="equal">
      <formula>"CR Pack"</formula>
    </cfRule>
    <cfRule type="cellIs" dxfId="5080" priority="24" stopIfTrue="1" operator="equal">
      <formula>"WID new"</formula>
    </cfRule>
    <cfRule type="cellIs" dxfId="5079" priority="25" stopIfTrue="1" operator="equal">
      <formula>"WID revised"</formula>
    </cfRule>
    <cfRule type="cellIs" dxfId="5078" priority="26" stopIfTrue="1" operator="equal">
      <formula>"SID new"</formula>
    </cfRule>
    <cfRule type="cellIs" dxfId="5077" priority="27" stopIfTrue="1" operator="equal">
      <formula>"SID revised"</formula>
    </cfRule>
  </conditionalFormatting>
  <conditionalFormatting sqref="F1690">
    <cfRule type="cellIs" dxfId="5076" priority="10" stopIfTrue="1" operator="equal">
      <formula>"LS In"</formula>
    </cfRule>
    <cfRule type="cellIs" dxfId="5075" priority="11" stopIfTrue="1" operator="equal">
      <formula>"LS OUT"</formula>
    </cfRule>
    <cfRule type="cellIs" dxfId="5074" priority="12" stopIfTrue="1" operator="equal">
      <formula>"CR"</formula>
    </cfRule>
    <cfRule type="cellIs" dxfId="5073" priority="13" stopIfTrue="1" operator="equal">
      <formula>"P-CR"</formula>
    </cfRule>
    <cfRule type="cellIs" dxfId="5072" priority="14" stopIfTrue="1" operator="equal">
      <formula>"CR Pack"</formula>
    </cfRule>
    <cfRule type="cellIs" dxfId="5071" priority="15" stopIfTrue="1" operator="equal">
      <formula>"WID new"</formula>
    </cfRule>
    <cfRule type="cellIs" dxfId="5070" priority="16" stopIfTrue="1" operator="equal">
      <formula>"WID revised"</formula>
    </cfRule>
    <cfRule type="cellIs" dxfId="5069" priority="17" stopIfTrue="1" operator="equal">
      <formula>"SID new"</formula>
    </cfRule>
    <cfRule type="cellIs" dxfId="5068" priority="18" stopIfTrue="1" operator="equal">
      <formula>"SID revised"</formula>
    </cfRule>
  </conditionalFormatting>
  <conditionalFormatting sqref="F1697">
    <cfRule type="cellIs" dxfId="5067" priority="1" stopIfTrue="1" operator="equal">
      <formula>"LS In"</formula>
    </cfRule>
    <cfRule type="cellIs" dxfId="5066" priority="2" stopIfTrue="1" operator="equal">
      <formula>"LS OUT"</formula>
    </cfRule>
    <cfRule type="cellIs" dxfId="5065" priority="3" stopIfTrue="1" operator="equal">
      <formula>"CR"</formula>
    </cfRule>
    <cfRule type="cellIs" dxfId="5064" priority="4" stopIfTrue="1" operator="equal">
      <formula>"P-CR"</formula>
    </cfRule>
    <cfRule type="cellIs" dxfId="5063" priority="5" stopIfTrue="1" operator="equal">
      <formula>"CR Pack"</formula>
    </cfRule>
    <cfRule type="cellIs" dxfId="5062" priority="6" stopIfTrue="1" operator="equal">
      <formula>"WID new"</formula>
    </cfRule>
    <cfRule type="cellIs" dxfId="5061" priority="7" stopIfTrue="1" operator="equal">
      <formula>"WID revised"</formula>
    </cfRule>
    <cfRule type="cellIs" dxfId="5060" priority="8" stopIfTrue="1" operator="equal">
      <formula>"SID new"</formula>
    </cfRule>
    <cfRule type="cellIs" dxfId="5059"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2"/>
  <dimension ref="A1:HS1736"/>
  <sheetViews>
    <sheetView tabSelected="1" zoomScale="65" zoomScaleNormal="65" workbookViewId="0">
      <pane ySplit="7" topLeftCell="A1637" activePane="bottomLeft" state="frozenSplit"/>
      <selection pane="bottomLeft" activeCell="D1645" sqref="D1645"/>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45" customHeight="1">
      <c r="D1" s="4" t="s">
        <v>0</v>
      </c>
      <c r="P1" s="8" t="s">
        <v>1</v>
      </c>
      <c r="Q1" s="8" t="s">
        <v>20824</v>
      </c>
      <c r="R1" s="8" t="s">
        <v>20825</v>
      </c>
      <c r="S1" s="8" t="s">
        <v>20826</v>
      </c>
      <c r="T1" s="171">
        <f ca="1">COUNTIFS(INDIRECT("W"&amp;$A$4):W9955,T2,INDIRECT("V"&amp;$A$4):V9955,"P-A")</f>
        <v>115</v>
      </c>
      <c r="U1" s="171">
        <f ca="1">COUNTIFS(INDIRECT("W"&amp;$A$4):W9955,U2,INDIRECT("V"&amp;$A$4):V9955,"P-A")</f>
        <v>65</v>
      </c>
      <c r="V1" s="171">
        <f ca="1">COUNTIFS(INDIRECT("W"&amp;$A$4):W9955,V2,INDIRECT("V"&amp;$A$4):V9955,"P-A")</f>
        <v>77</v>
      </c>
      <c r="W1" s="171">
        <f ca="1">COUNTIFS(INDIRECT("W"&amp;$A$4):W9955,W2,INDIRECT("V"&amp;$A$4):V9955,"P-A")</f>
        <v>0</v>
      </c>
      <c r="X1" s="171">
        <f ca="1">COUNTIFS(INDIRECT("W"&amp;$A$4):W9955,X2,INDIRECT("V"&amp;$A$4):V9955,"P-A")</f>
        <v>4</v>
      </c>
      <c r="Y1" s="171">
        <f ca="1">COUNTIFS(INDIRECT("W"&amp;$A$4):W9955,Y2,INDIRECT("V"&amp;$A$4):V9955,"P-A")</f>
        <v>12</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273</v>
      </c>
      <c r="HS1" s="12"/>
    </row>
    <row r="2" spans="1:227" ht="16.2" thickBot="1">
      <c r="A2" s="257" t="s">
        <v>2</v>
      </c>
      <c r="B2" s="258"/>
      <c r="C2" s="258"/>
      <c r="D2" s="258"/>
      <c r="E2" s="13" t="s">
        <v>3</v>
      </c>
      <c r="F2" s="14"/>
      <c r="G2" s="14"/>
      <c r="H2" s="15" t="str">
        <f>"List of Temporary Documents - SA WG2 meeting " &amp;A9</f>
        <v>List of Temporary Documents - SA WG2 meeting S2#122</v>
      </c>
      <c r="I2" s="14"/>
      <c r="J2" s="16"/>
      <c r="Q2" s="17" t="s">
        <v>4</v>
      </c>
      <c r="R2" s="8" t="s">
        <v>20827</v>
      </c>
      <c r="T2" s="174" t="s">
        <v>5</v>
      </c>
      <c r="U2" s="199" t="s">
        <v>6</v>
      </c>
      <c r="V2" s="175" t="s">
        <v>7</v>
      </c>
      <c r="W2" s="176" t="s">
        <v>521</v>
      </c>
      <c r="X2" s="198" t="s">
        <v>7389</v>
      </c>
      <c r="Y2" s="208" t="s">
        <v>10</v>
      </c>
      <c r="Z2" s="177" t="s">
        <v>11</v>
      </c>
      <c r="AA2" s="178" t="s">
        <v>12</v>
      </c>
      <c r="AB2" s="186" t="s">
        <v>301</v>
      </c>
      <c r="AC2" s="179" t="s">
        <v>33</v>
      </c>
      <c r="AD2" s="180" t="s">
        <v>13</v>
      </c>
    </row>
    <row r="3" spans="1:227" s="32" customFormat="1" ht="23.4" customHeight="1" thickTop="1">
      <c r="A3" s="18" t="str">
        <f>"First Doc: "</f>
        <v xml:space="preserve">First Doc: </v>
      </c>
      <c r="B3" s="3" t="s">
        <v>601</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456</v>
      </c>
      <c r="T3" s="31" t="str">
        <f ca="1">COUNTIF(INDIRECT("W"&amp;$A$4):W9955,T2) - COUNTIFS(INDIRECT("W"&amp;$A$4):W9955,T2, INDIRECT("H"&amp;$A$4):H9955,"Reserved for*") &amp;" / " &amp; COUNTIFS(INDIRECT("W"&amp;$A$4):W9955,T2,INDIRECT("S"&amp;$A$4):S9955,"") -  COUNTIFS(INDIRECT("W"&amp;$A$4):W9955,T2, INDIRECT("H"&amp;$A$4):H9955,"Reserved for*")</f>
        <v>641 / 51</v>
      </c>
      <c r="U3" s="31" t="str">
        <f ca="1">COUNTIF(INDIRECT("W"&amp;$A$4):W9955,U2) - COUNTIFS(INDIRECT("W"&amp;$A$4):W9955,U2, INDIRECT("H"&amp;$A$4):H9955,"Reserved for*") &amp;" / " &amp; COUNTIFS(INDIRECT("W"&amp;$A$4):W9955,U2,INDIRECT("S"&amp;$A$4):S9955,"") - COUNTIFS(INDIRECT("W"&amp;$A$4):W9955,U2, INDIRECT("H"&amp;$A$4):H9955,"Reserved for*")</f>
        <v>413 / 47</v>
      </c>
      <c r="V3" s="31" t="str">
        <f ca="1">COUNTIF(INDIRECT("W"&amp;$A$4):W9955,V2) - COUNTIFS(INDIRECT("W"&amp;$A$4):W9955,V2, INDIRECT("H"&amp;$A$4):H9955,"Reserved for*") &amp;" / " &amp; COUNTIFS(INDIRECT("W"&amp;$A$4):W9955,V2,INDIRECT("S"&amp;$A$4):S9955,"") - COUNTIFS(INDIRECT("W"&amp;$A$4):W9955,V2, INDIRECT("H"&amp;$A$4):H9955,"Reserved for*")</f>
        <v>344 / 31</v>
      </c>
      <c r="W3" s="31" t="str">
        <f ca="1">COUNTIF(INDIRECT("W"&amp;$A$4):W9955,W2) - COUNTIFS(INDIRECT("W"&amp;$A$4):W9955,W2, INDIRECT("H"&amp;$A$4):H9955,"Reserved for*") &amp;" / " &amp; COUNTIFS(INDIRECT("W"&amp;$A$4):W9955,W2,INDIRECT("S"&amp;$A$4):S9955,"") - COUNTIFS(INDIRECT("W"&amp;$A$4):W9955,W2, INDIRECT("H"&amp;$A$4):H9955,"Reserved for*")</f>
        <v>0 / 0</v>
      </c>
      <c r="X3" s="31" t="str">
        <f ca="1">COUNTIF(INDIRECT("W"&amp;$A$4):W9955,X2) - COUNTIFS(INDIRECT("W"&amp;$A$4):W9955,X2, INDIRECT("H"&amp;$A$4):H9955,"Reserved for*") &amp;" / " &amp; COUNTIFS(INDIRECT("W"&amp;$A$4):W9955,X2,INDIRECT("S"&amp;$A$4):S9955,"") - COUNTIFS(INDIRECT("W"&amp;$A$4):W9955,X2, INDIRECT("H"&amp;$A$4):H9955,"Reserved for*")</f>
        <v>43 / 5</v>
      </c>
      <c r="Y3" s="31" t="str">
        <f ca="1">COUNTIF(INDIRECT("W"&amp;$A$4):W9955,Y2) - COUNTIFS(INDIRECT("W"&amp;$A$4):W9955,Y2, INDIRECT("H"&amp;$A$4):H9955,"Reserved for*") &amp;" / " &amp; COUNTIFS(INDIRECT("W"&amp;$A$4):W9955,Y2,INDIRECT("S"&amp;$A$4):S9955,"") - COUNTIFS(INDIRECT("W"&amp;$A$4):W9955,Y2, INDIRECT("H"&amp;$A$4):H9955,"Reserved for*")</f>
        <v>66 / 7</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1530 / 83</v>
      </c>
      <c r="AE3" s="1"/>
      <c r="AF3" s="1"/>
      <c r="AG3" s="1"/>
    </row>
    <row r="4" spans="1:227" ht="21" customHeight="1">
      <c r="A4" s="33">
        <v>89</v>
      </c>
      <c r="B4" s="183" t="s">
        <v>602</v>
      </c>
      <c r="C4" s="34" t="s">
        <v>27</v>
      </c>
      <c r="D4" s="184">
        <f ca="1">COUNTA(INDIRECT("H"&amp;$A$4):H9955)</f>
        <v>1556</v>
      </c>
      <c r="E4" s="35">
        <f ca="1">COUNTIF(INDIRECT("A"&amp;$A$4):A9955,"Available")</f>
        <v>1488</v>
      </c>
      <c r="F4" s="36">
        <f ca="1">COUNTIF(INDIRECT("C"&amp;$A$4):INDIRECT("C"&amp;SUM(A4,D4)-1),"")</f>
        <v>0</v>
      </c>
      <c r="G4" s="37"/>
      <c r="H4" s="38">
        <f ca="1">COUNTIF(INDIRECT("S"&amp;$A$4):S9955, "*") + COUNTIF(INDIRECT("C"&amp;$A$4):C9955, "W")</f>
        <v>1447</v>
      </c>
      <c r="I4" s="39">
        <f ca="1">COUNTIF(INDIRECT("F"&amp;$A$4):F9955,"LS IN")</f>
        <v>73</v>
      </c>
      <c r="J4" s="40">
        <f ca="1">COUNTIF(INDIRECT("F"&amp;$A$4):F9955,"LS OUT")</f>
        <v>46</v>
      </c>
      <c r="K4" s="41">
        <f ca="1">COUNTIF(INDIRECT("F"&amp;$A$4):F3657,"P-CR")</f>
        <v>560</v>
      </c>
      <c r="L4" s="42">
        <f ca="1">COUNTIF(INDIRECT("C"&amp;$A$4):C9955,"W")</f>
        <v>80</v>
      </c>
      <c r="M4" s="43"/>
      <c r="N4" s="38">
        <f ca="1">COUNTIF(INDIRECT("F"&amp;$A$4):F9955,"CR")</f>
        <v>339</v>
      </c>
      <c r="O4" s="37">
        <f ca="1">COUNTIF(INDIRECT("F"&amp;$A$4):F9955,"[CR]")</f>
        <v>374</v>
      </c>
      <c r="P4" s="44">
        <f ca="1">D4-H4</f>
        <v>109</v>
      </c>
      <c r="Q4" s="45" t="str">
        <f ca="1">"Next Doc: S2-" &amp; SUM(A5+D4)</f>
        <v>Next Doc: S2-184605</v>
      </c>
      <c r="R4" s="185" t="s">
        <v>19478</v>
      </c>
      <c r="S4" s="170" t="s">
        <v>453</v>
      </c>
      <c r="T4" s="170" t="str">
        <f ca="1">"O: " &amp; COUNTIFS(INDIRECT("W"&amp;$A$4):W9955,T2,INDIRECT("U"&amp;$A$4):U9955,"OPEN") &amp; " A " &amp; COUNTIFS(INDIRECT("W"&amp;$A$4):W9955,T2,INDIRECT("V"&amp;$A$4):V9955,"P-A")</f>
        <v>O: 34 A 115</v>
      </c>
      <c r="U4" s="170" t="str">
        <f ca="1">"O: " &amp; COUNTIFS(INDIRECT("W"&amp;$A$4):W9955,U2,INDIRECT("U"&amp;$A$4):U9955,"OPEN") &amp; " A " &amp; COUNTIFS(INDIRECT("W"&amp;$A$4):W9955,U2,INDIRECT("V"&amp;$A$4):V9955,"P-A")</f>
        <v>O: 36 A 65</v>
      </c>
      <c r="V4" s="170" t="str">
        <f ca="1">"O: " &amp; COUNTIFS(INDIRECT("W"&amp;$A$4):W9955,V2,INDIRECT("U"&amp;$A$4):U9955,"OPEN") &amp; " A " &amp; COUNTIFS(INDIRECT("W"&amp;$A$4):W9955,V2,INDIRECT("V"&amp;$A$4):V9955,"P-A")</f>
        <v>O: 16 A 77</v>
      </c>
      <c r="W4" s="170" t="str">
        <f ca="1">"O: " &amp; COUNTIFS(INDIRECT("W"&amp;$A$4):W9955,W2,INDIRECT("U"&amp;$A$4):U9955,"OPEN") &amp; " A " &amp; COUNTIFS(INDIRECT("W"&amp;$A$4):W9955,W2,INDIRECT("V"&amp;$A$4):V9955,"P-A")</f>
        <v>O: 0 A 0</v>
      </c>
      <c r="X4" s="170" t="str">
        <f ca="1">"O: " &amp; COUNTIFS(INDIRECT("W"&amp;$A$4):W9955,X2,INDIRECT("U"&amp;$A$4):U9955,"OPEN") &amp; " A " &amp; COUNTIFS(INDIRECT("W"&amp;$A$4):W9955,X2,INDIRECT("V"&amp;$A$4):V9955,"P-A")</f>
        <v>O: 5 A 4</v>
      </c>
      <c r="Y4" s="170" t="str">
        <f ca="1">"O: " &amp; COUNTIFS(INDIRECT("W"&amp;$A$4):W9955,Y2,INDIRECT("U"&amp;$A$4):U9955,"OPEN") &amp; " A " &amp; COUNTIFS(INDIRECT("W"&amp;$A$4):W9955,Y2,INDIRECT("V"&amp;$A$4):V9955,"P-A")</f>
        <v>O: 7 A 12</v>
      </c>
      <c r="Z4" s="170" t="str">
        <f ca="1">"O: " &amp; COUNTIFS(INDIRECT("W"&amp;$A$4):W9955,Z2,INDIRECT("U"&amp;$A$4):U9955,"OPEN") &amp; " A " &amp; COUNTIFS(INDIRECT("W"&amp;$A$4):W9955,Z2,INDIRECT("V"&amp;$A$4):V9955,"P-A")</f>
        <v>O: 0 A 0</v>
      </c>
      <c r="AA4" s="170" t="str">
        <f ca="1">"O: " &amp; COUNTIFS(INDIRECT("W"&amp;$A$4):W9955,AA2,INDIRECT("U"&amp;$A$4):U9955,"OPEN") &amp; " A " &amp; COUNTIFS(INDIRECT("W"&amp;$A$4):W9955,AA2,INDIRECT("V"&amp;$A$4):V9955,"P-A")</f>
        <v>O: 0 A 0</v>
      </c>
      <c r="AB4" s="170" t="str">
        <f ca="1">"O: " &amp; COUNTIFS(INDIRECT("W"&amp;$A$4):W9955,AB2,INDIRECT("U"&amp;$A$4):U9955,"OPEN") &amp; " A " &amp; COUNTIFS(INDIRECT("W"&amp;$A$4):W9955,AB2,INDIRECT("V"&amp;$A$4):V9955,"P-A")</f>
        <v>O: 0 A 0</v>
      </c>
      <c r="AC4" s="170" t="str">
        <f ca="1">"O: " &amp; COUNTIFS(INDIRECT("W"&amp;$A$4):W9955,AC2,INDIRECT("U"&amp;$A$4):U9955,"OPEN") &amp; " A " &amp; COUNTIFS(INDIRECT("W"&amp;$A$4):W9955,AC2,INDIRECT("V"&amp;$A$4):V9955,"P-A")</f>
        <v>O: 0 A 0</v>
      </c>
      <c r="AD4" s="182">
        <f ca="1">SUM(T4:AC4)</f>
        <v>0</v>
      </c>
    </row>
    <row r="5" spans="1:227" ht="27.75" customHeight="1" thickBot="1">
      <c r="A5" s="33" t="str">
        <f ca="1">RIGHT(INDIRECT("E"&amp;$A$4),6)</f>
        <v>183049</v>
      </c>
      <c r="B5" s="17" t="s">
        <v>603</v>
      </c>
      <c r="C5" s="48" t="s">
        <v>29</v>
      </c>
      <c r="D5" s="49">
        <f ca="1">SUM(E9:E59)+D6-L4</f>
        <v>1513</v>
      </c>
      <c r="E5" s="50">
        <f ca="1">COUNTIF(INDIRECT("C"&amp;$A$4):C9955,"Y")</f>
        <v>1476</v>
      </c>
      <c r="F5" s="51"/>
      <c r="G5" s="51"/>
      <c r="H5" s="52"/>
      <c r="I5" s="52"/>
      <c r="J5" s="52"/>
      <c r="K5" s="53"/>
      <c r="L5" s="53"/>
      <c r="M5" s="54"/>
      <c r="N5" s="54"/>
      <c r="O5" s="55"/>
      <c r="P5" s="56" t="str">
        <f ca="1">"Reserved: " &amp; COUNTIFS(INDIRECT("H"&amp;$A$4):H9955,"Reserved for*",INDIRECT("A"&amp;$A$4):A9955,"")</f>
        <v>Reserved: 26</v>
      </c>
      <c r="Q5" s="37" t="s">
        <v>4</v>
      </c>
      <c r="R5" s="46"/>
      <c r="S5" s="57" t="str">
        <f ca="1">"Not handled: "&amp;COUNTIF(INDIRECT("S"&amp;$A$4):S3379,"Not handled")</f>
        <v>Not handled: 134</v>
      </c>
      <c r="T5" s="58"/>
      <c r="U5" s="168" t="str">
        <f>"Reply LS: " &amp; COUNTIF(U8:U9955,"REPLY OPEN")</f>
        <v>Reply LS: 12</v>
      </c>
      <c r="V5" s="169" t="str">
        <f>"e-mail: " &amp; COUNTIF(V8:V9955,"e-mail")</f>
        <v>e-mail: 113</v>
      </c>
      <c r="W5" s="207" t="str">
        <f ca="1">"Par-End: " &amp; COUNTIF(INDIRECT("V"&amp;$A$4):V9955,"P-E")</f>
        <v>Par-End: 0</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47</v>
      </c>
      <c r="T6" s="58"/>
      <c r="U6" s="187" t="s">
        <v>32</v>
      </c>
      <c r="V6" s="188" t="s">
        <v>3823</v>
      </c>
      <c r="W6" s="65" t="s">
        <v>33</v>
      </c>
    </row>
    <row r="7" spans="1:227" s="68" customFormat="1" ht="13.8" thickBot="1">
      <c r="A7" s="66" t="s">
        <v>3269</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98</v>
      </c>
      <c r="V7" s="68">
        <f ca="1">COUNTIF(INDIRECT("V"&amp;$A$4):V9955,"P-A")</f>
        <v>273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19477</v>
      </c>
      <c r="S8" s="84" t="s">
        <v>51</v>
      </c>
      <c r="T8" s="85"/>
      <c r="W8" s="69"/>
      <c r="X8" s="70"/>
    </row>
    <row r="9" spans="1:227" s="68" customFormat="1" ht="13.2">
      <c r="A9" s="86" t="s">
        <v>728</v>
      </c>
      <c r="B9" s="87" t="s">
        <v>57</v>
      </c>
      <c r="C9" s="88" t="s">
        <v>52</v>
      </c>
      <c r="D9" s="89" t="s">
        <v>0</v>
      </c>
      <c r="E9" s="90">
        <f ca="1">COUNTIF(INDIRECT("D"&amp;$A$4):D3657,INDIRECT("D"&amp;ROW()))</f>
        <v>0</v>
      </c>
      <c r="F9" s="91" t="s">
        <v>33</v>
      </c>
      <c r="G9" s="91" t="s">
        <v>448</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59" t="s">
        <v>67</v>
      </c>
      <c r="R12" s="260"/>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S2#122</v>
      </c>
      <c r="B15" s="87" t="s">
        <v>57</v>
      </c>
      <c r="C15" s="88" t="s">
        <v>52</v>
      </c>
      <c r="D15" s="101" t="s">
        <v>72</v>
      </c>
      <c r="E15" s="90">
        <f ca="1">COUNTIF(INDIRECT("D"&amp;$A$4):D3657,INDIRECT("D"&amp;ROW()))</f>
        <v>2</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93.6" customHeight="1">
      <c r="A16" s="100" t="str">
        <f t="shared" si="0"/>
        <v>S2#122</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5534</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COUNTIF(INDIRECT("D"&amp;$A$4):D3657,INDIRECT("D"&amp;ROW()))</f>
        <v>17</v>
      </c>
      <c r="F17" s="197" t="s">
        <v>6</v>
      </c>
      <c r="G17" s="172">
        <f ca="1">COUNTIFS(INDIRECT("U"&amp;$A$4):U9955,"OPEN",INDIRECT("D"&amp;$A$4):D9955,INDIRECT("D"&amp;ROW()))</f>
        <v>4</v>
      </c>
      <c r="H17" s="103" t="s">
        <v>78</v>
      </c>
      <c r="I17" s="108" t="s">
        <v>55</v>
      </c>
      <c r="J17" s="93" t="s">
        <v>51</v>
      </c>
      <c r="K17" s="94" t="s">
        <v>51</v>
      </c>
      <c r="L17" s="94" t="s">
        <v>51</v>
      </c>
      <c r="M17" s="94" t="s">
        <v>51</v>
      </c>
      <c r="N17" s="94" t="s">
        <v>51</v>
      </c>
      <c r="O17" s="94" t="s">
        <v>51</v>
      </c>
      <c r="P17" s="105" t="s">
        <v>51</v>
      </c>
      <c r="Q17" s="96" t="s">
        <v>51</v>
      </c>
      <c r="R17" s="97" t="s">
        <v>19464</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COUNTIF(INDIRECT("D"&amp;$A$4):D3657,INDIRECT("D"&amp;ROW()))</f>
        <v>5</v>
      </c>
      <c r="F18" s="254" t="s">
        <v>10</v>
      </c>
      <c r="G18" s="172">
        <f ca="1">COUNTIFS(INDIRECT("U"&amp;$A$4):U9955,"OPEN",INDIRECT("D"&amp;$A$4):D9955,INDIRECT("D"&amp;ROW()))</f>
        <v>2</v>
      </c>
      <c r="H18" s="103" t="s">
        <v>80</v>
      </c>
      <c r="I18" s="108" t="s">
        <v>55</v>
      </c>
      <c r="J18" s="93" t="s">
        <v>51</v>
      </c>
      <c r="K18" s="94" t="s">
        <v>51</v>
      </c>
      <c r="L18" s="94" t="s">
        <v>51</v>
      </c>
      <c r="M18" s="94" t="s">
        <v>51</v>
      </c>
      <c r="N18" s="94" t="s">
        <v>51</v>
      </c>
      <c r="O18" s="94" t="s">
        <v>51</v>
      </c>
      <c r="P18" s="105" t="s">
        <v>51</v>
      </c>
      <c r="Q18" s="96" t="s">
        <v>51</v>
      </c>
      <c r="R18" s="97" t="s">
        <v>19465</v>
      </c>
      <c r="S18" s="107" t="s">
        <v>51</v>
      </c>
      <c r="T18" s="85"/>
      <c r="W18" s="69"/>
      <c r="X18" s="11" t="str">
        <f t="shared" si="1"/>
        <v>5.2</v>
      </c>
      <c r="Y18" s="99" t="str">
        <f t="shared" si="2"/>
        <v>Mirko</v>
      </c>
    </row>
    <row r="19" spans="1:25" s="68" customFormat="1" ht="57">
      <c r="A19" s="100" t="str">
        <f t="shared" si="0"/>
        <v>S2#122</v>
      </c>
      <c r="B19" s="87" t="s">
        <v>57</v>
      </c>
      <c r="C19" s="88" t="s">
        <v>52</v>
      </c>
      <c r="D19" s="101" t="s">
        <v>81</v>
      </c>
      <c r="E19" s="90">
        <f ca="1">COUNTIF(INDIRECT("D"&amp;$A$4):D3657,INDIRECT("D"&amp;ROW()))</f>
        <v>4</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COUNTIF(INDIRECT("D"&amp;$A$4):D3657,INDIRECT("D"&amp;ROW()))</f>
        <v>9</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19466</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5534</v>
      </c>
      <c r="J21" s="93" t="s">
        <v>51</v>
      </c>
      <c r="K21" s="94" t="s">
        <v>51</v>
      </c>
      <c r="L21" s="94" t="s">
        <v>51</v>
      </c>
      <c r="M21" s="94" t="s">
        <v>51</v>
      </c>
      <c r="N21" s="94" t="s">
        <v>51</v>
      </c>
      <c r="O21" s="94" t="s">
        <v>51</v>
      </c>
      <c r="P21" s="105" t="s">
        <v>51</v>
      </c>
      <c r="Q21" s="96" t="s">
        <v>51</v>
      </c>
      <c r="R21" s="97" t="s">
        <v>19467</v>
      </c>
      <c r="S21" s="107" t="s">
        <v>51</v>
      </c>
      <c r="T21" s="85"/>
      <c r="W21" s="69"/>
      <c r="X21" s="11" t="str">
        <f t="shared" si="1"/>
        <v>6</v>
      </c>
      <c r="Y21" s="99" t="str">
        <f t="shared" si="2"/>
        <v>Frank</v>
      </c>
    </row>
    <row r="22" spans="1:25" s="68" customFormat="1" ht="46.8">
      <c r="A22" s="100" t="str">
        <f t="shared" si="0"/>
        <v>S2#122</v>
      </c>
      <c r="B22" s="87" t="s">
        <v>57</v>
      </c>
      <c r="C22" s="88" t="s">
        <v>52</v>
      </c>
      <c r="D22" s="101" t="s">
        <v>89</v>
      </c>
      <c r="E22" s="90">
        <f ca="1">COUNTIF(INDIRECT("D"&amp;$A$4):D3657,INDIRECT("D"&amp;ROW()))</f>
        <v>105</v>
      </c>
      <c r="F22" s="197" t="s">
        <v>6</v>
      </c>
      <c r="G22" s="172">
        <f ca="1">COUNTIFS(INDIRECT("U"&amp;$A$4):U9955,"OPEN",INDIRECT("D"&amp;$A$4):D9955,INDIRECT("D"&amp;ROW()))</f>
        <v>5</v>
      </c>
      <c r="H22" s="103" t="s">
        <v>12038</v>
      </c>
      <c r="I22" s="108" t="s">
        <v>55</v>
      </c>
      <c r="J22" s="93" t="s">
        <v>51</v>
      </c>
      <c r="K22" s="94" t="s">
        <v>51</v>
      </c>
      <c r="L22" s="94" t="s">
        <v>51</v>
      </c>
      <c r="M22" s="94" t="s">
        <v>51</v>
      </c>
      <c r="N22" s="94" t="s">
        <v>51</v>
      </c>
      <c r="O22" s="94" t="s">
        <v>51</v>
      </c>
      <c r="P22" s="105" t="s">
        <v>51</v>
      </c>
      <c r="Q22" s="96" t="s">
        <v>51</v>
      </c>
      <c r="R22" s="97" t="s">
        <v>19468</v>
      </c>
      <c r="S22" s="107" t="s">
        <v>51</v>
      </c>
      <c r="T22" s="85"/>
      <c r="W22" s="69"/>
      <c r="X22" s="11" t="str">
        <f t="shared" si="1"/>
        <v>6.1</v>
      </c>
      <c r="Y22" s="99" t="str">
        <f t="shared" si="2"/>
        <v>Puneet</v>
      </c>
    </row>
    <row r="23" spans="1:25" s="68" customFormat="1" ht="46.8">
      <c r="A23" s="100" t="str">
        <f t="shared" si="0"/>
        <v>S2#122</v>
      </c>
      <c r="B23" s="87" t="s">
        <v>57</v>
      </c>
      <c r="C23" s="88" t="s">
        <v>52</v>
      </c>
      <c r="D23" s="101" t="s">
        <v>90</v>
      </c>
      <c r="E23" s="90">
        <f ca="1">COUNTIF(INDIRECT("D"&amp;$A$4):D3657,INDIRECT("D"&amp;ROW()))</f>
        <v>16</v>
      </c>
      <c r="F23" s="254" t="s">
        <v>10</v>
      </c>
      <c r="G23" s="172">
        <f ca="1">COUNTIFS(INDIRECT("U"&amp;$A$4):U9955,"OPEN",INDIRECT("D"&amp;$A$4):D9955,INDIRECT("D"&amp;ROW()))</f>
        <v>1</v>
      </c>
      <c r="H23" s="103" t="s">
        <v>12039</v>
      </c>
      <c r="I23" s="108" t="s">
        <v>55</v>
      </c>
      <c r="J23" s="93" t="s">
        <v>51</v>
      </c>
      <c r="K23" s="94" t="s">
        <v>51</v>
      </c>
      <c r="L23" s="94" t="s">
        <v>51</v>
      </c>
      <c r="M23" s="94" t="s">
        <v>51</v>
      </c>
      <c r="N23" s="94" t="s">
        <v>51</v>
      </c>
      <c r="O23" s="94" t="s">
        <v>51</v>
      </c>
      <c r="P23" s="105" t="s">
        <v>51</v>
      </c>
      <c r="Q23" s="96" t="s">
        <v>51</v>
      </c>
      <c r="R23" s="97" t="s">
        <v>19469</v>
      </c>
      <c r="S23" s="107" t="s">
        <v>51</v>
      </c>
      <c r="T23" s="85"/>
      <c r="W23" s="69"/>
      <c r="X23" s="11" t="str">
        <f t="shared" si="1"/>
        <v>6.2</v>
      </c>
      <c r="Y23" s="99" t="str">
        <f t="shared" si="2"/>
        <v>Mirko</v>
      </c>
    </row>
    <row r="24" spans="1:25" s="68" customFormat="1" ht="46.8">
      <c r="A24" s="100" t="str">
        <f t="shared" si="0"/>
        <v>S2#122</v>
      </c>
      <c r="B24" s="87" t="s">
        <v>57</v>
      </c>
      <c r="C24" s="88" t="s">
        <v>52</v>
      </c>
      <c r="D24" s="101" t="s">
        <v>91</v>
      </c>
      <c r="E24" s="90">
        <f ca="1">COUNTIF(INDIRECT("D"&amp;$A$4):D3657,INDIRECT("D"&amp;ROW()))</f>
        <v>0</v>
      </c>
      <c r="F24" s="147" t="s">
        <v>7</v>
      </c>
      <c r="G24" s="172">
        <f ca="1">COUNTIFS(INDIRECT("U"&amp;$A$4):U9955,"OPEN",INDIRECT("D"&amp;$A$4):D9955,INDIRECT("D"&amp;ROW()))</f>
        <v>0</v>
      </c>
      <c r="H24" s="103" t="s">
        <v>12040</v>
      </c>
      <c r="I24" s="108" t="s">
        <v>55</v>
      </c>
      <c r="J24" s="93" t="s">
        <v>51</v>
      </c>
      <c r="K24" s="94" t="s">
        <v>51</v>
      </c>
      <c r="L24" s="94" t="s">
        <v>51</v>
      </c>
      <c r="M24" s="94" t="s">
        <v>51</v>
      </c>
      <c r="N24" s="94" t="s">
        <v>51</v>
      </c>
      <c r="O24" s="94" t="s">
        <v>51</v>
      </c>
      <c r="P24" s="105" t="s">
        <v>51</v>
      </c>
      <c r="Q24" s="96" t="s">
        <v>51</v>
      </c>
      <c r="R24" s="97" t="s">
        <v>19470</v>
      </c>
      <c r="S24" s="107" t="s">
        <v>51</v>
      </c>
      <c r="T24" s="85"/>
      <c r="W24" s="69"/>
      <c r="X24" s="11" t="str">
        <f t="shared" si="1"/>
        <v>6.3</v>
      </c>
      <c r="Y24" s="99" t="str">
        <f t="shared" si="2"/>
        <v>Krisztian</v>
      </c>
    </row>
    <row r="25" spans="1:25" s="68" customFormat="1" ht="46.8">
      <c r="A25" s="100" t="str">
        <f t="shared" si="0"/>
        <v>S2#122</v>
      </c>
      <c r="B25" s="87" t="s">
        <v>57</v>
      </c>
      <c r="C25" s="88" t="s">
        <v>52</v>
      </c>
      <c r="D25" s="101" t="s">
        <v>92</v>
      </c>
      <c r="E25" s="90">
        <f ca="1">COUNTIF(INDIRECT("D"&amp;$A$4):D3657,INDIRECT("D"&amp;ROW()))</f>
        <v>5</v>
      </c>
      <c r="F25" s="147" t="s">
        <v>7</v>
      </c>
      <c r="G25" s="172">
        <f ca="1">COUNTIFS(INDIRECT("U"&amp;$A$4):U9955,"OPEN",INDIRECT("D"&amp;$A$4):D9955,INDIRECT("D"&amp;ROW()))</f>
        <v>0</v>
      </c>
      <c r="H25" s="103" t="s">
        <v>12041</v>
      </c>
      <c r="I25" s="108" t="s">
        <v>55</v>
      </c>
      <c r="J25" s="93" t="s">
        <v>51</v>
      </c>
      <c r="K25" s="94" t="s">
        <v>51</v>
      </c>
      <c r="L25" s="94" t="s">
        <v>51</v>
      </c>
      <c r="M25" s="94" t="s">
        <v>51</v>
      </c>
      <c r="N25" s="94" t="s">
        <v>51</v>
      </c>
      <c r="O25" s="94" t="s">
        <v>51</v>
      </c>
      <c r="P25" s="105" t="s">
        <v>51</v>
      </c>
      <c r="Q25" s="96" t="s">
        <v>51</v>
      </c>
      <c r="R25" s="97" t="s">
        <v>19471</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93</v>
      </c>
      <c r="E26" s="90">
        <f ca="1">COUNTIF(INDIRECT("D"&amp;$A$4):D3657,INDIRECT("D"&amp;ROW()))</f>
        <v>0</v>
      </c>
      <c r="F26" s="102" t="s">
        <v>5</v>
      </c>
      <c r="G26" s="172">
        <f ca="1">COUNTIFS(INDIRECT("U"&amp;$A$4):U9955,"OPEN",INDIRECT("D"&amp;$A$4):D9955,INDIRECT("D"&amp;ROW()))</f>
        <v>0</v>
      </c>
      <c r="H26" s="103" t="s">
        <v>7214</v>
      </c>
      <c r="I26" s="108" t="s">
        <v>5534</v>
      </c>
      <c r="J26" s="93" t="s">
        <v>51</v>
      </c>
      <c r="K26" s="94" t="s">
        <v>51</v>
      </c>
      <c r="L26" s="94" t="s">
        <v>51</v>
      </c>
      <c r="M26" s="94" t="s">
        <v>51</v>
      </c>
      <c r="N26" s="94" t="s">
        <v>51</v>
      </c>
      <c r="O26" s="94" t="s">
        <v>51</v>
      </c>
      <c r="P26" s="105" t="s">
        <v>51</v>
      </c>
      <c r="Q26" s="96" t="s">
        <v>51</v>
      </c>
      <c r="R26" s="97" t="s">
        <v>19472</v>
      </c>
      <c r="S26" s="107" t="s">
        <v>51</v>
      </c>
      <c r="T26" s="85"/>
      <c r="W26" s="69"/>
      <c r="X26" s="11" t="str">
        <f t="shared" si="1"/>
        <v>6.5</v>
      </c>
      <c r="Y26" s="99" t="str">
        <f t="shared" si="2"/>
        <v>Frank</v>
      </c>
    </row>
    <row r="27" spans="1:25" s="68" customFormat="1" ht="31.2">
      <c r="A27" s="100" t="str">
        <f t="shared" si="0"/>
        <v>S2#122</v>
      </c>
      <c r="B27" s="87" t="s">
        <v>57</v>
      </c>
      <c r="C27" s="88" t="s">
        <v>52</v>
      </c>
      <c r="D27" s="101" t="s">
        <v>94</v>
      </c>
      <c r="E27" s="90">
        <f ca="1">COUNTIF(INDIRECT("D"&amp;$A$4):D3657,INDIRECT("D"&amp;ROW()))</f>
        <v>100</v>
      </c>
      <c r="F27" s="102" t="s">
        <v>5</v>
      </c>
      <c r="G27" s="172">
        <f ca="1">COUNTIFS(INDIRECT("U"&amp;$A$4):U9955,"OPEN",INDIRECT("D"&amp;$A$4):D9955,INDIRECT("D"&amp;ROW()))</f>
        <v>10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S2#122</v>
      </c>
      <c r="B28" s="87" t="s">
        <v>57</v>
      </c>
      <c r="C28" s="88" t="s">
        <v>52</v>
      </c>
      <c r="D28" s="101" t="s">
        <v>97</v>
      </c>
      <c r="E28" s="90">
        <f ca="1">COUNTIF(INDIRECT("D"&amp;$A$4):D3657,INDIRECT("D"&amp;ROW()))</f>
        <v>72</v>
      </c>
      <c r="F28" s="102" t="s">
        <v>5</v>
      </c>
      <c r="G28" s="172">
        <f ca="1">COUNTIFS(INDIRECT("U"&amp;$A$4):U9955,"OPEN",INDIRECT("D"&amp;$A$4):D9955,INDIRECT("D"&amp;ROW()))</f>
        <v>1</v>
      </c>
      <c r="H28" s="103" t="s">
        <v>618</v>
      </c>
      <c r="I28" s="108" t="s">
        <v>55</v>
      </c>
      <c r="J28" s="93" t="s">
        <v>51</v>
      </c>
      <c r="K28" s="94" t="s">
        <v>51</v>
      </c>
      <c r="L28" s="94" t="s">
        <v>51</v>
      </c>
      <c r="M28" s="94" t="s">
        <v>51</v>
      </c>
      <c r="N28" s="94" t="s">
        <v>51</v>
      </c>
      <c r="O28" s="94" t="s">
        <v>51</v>
      </c>
      <c r="P28" s="105" t="s">
        <v>51</v>
      </c>
      <c r="Q28" s="96" t="s">
        <v>51</v>
      </c>
      <c r="R28" s="97" t="s">
        <v>655</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98</v>
      </c>
      <c r="E29" s="90">
        <f ca="1">COUNTIF(INDIRECT("D"&amp;$A$4):D3657,INDIRECT("D"&amp;ROW()))</f>
        <v>93</v>
      </c>
      <c r="F29" s="102" t="s">
        <v>5</v>
      </c>
      <c r="G29" s="172">
        <f ca="1">COUNTIFS(INDIRECT("U"&amp;$A$4):U9955,"OPEN",INDIRECT("D"&amp;$A$4):D9955,INDIRECT("D"&amp;ROW()))</f>
        <v>4</v>
      </c>
      <c r="H29" s="103" t="s">
        <v>99</v>
      </c>
      <c r="I29" s="108" t="s">
        <v>55</v>
      </c>
      <c r="J29" s="93" t="s">
        <v>51</v>
      </c>
      <c r="K29" s="94" t="s">
        <v>51</v>
      </c>
      <c r="L29" s="94" t="s">
        <v>51</v>
      </c>
      <c r="M29" s="94" t="s">
        <v>51</v>
      </c>
      <c r="N29" s="94" t="s">
        <v>51</v>
      </c>
      <c r="O29" s="94" t="s">
        <v>51</v>
      </c>
      <c r="P29" s="105" t="s">
        <v>51</v>
      </c>
      <c r="Q29" s="96" t="s">
        <v>51</v>
      </c>
      <c r="R29" s="97" t="s">
        <v>656</v>
      </c>
      <c r="S29" s="107" t="s">
        <v>51</v>
      </c>
      <c r="T29" s="85"/>
      <c r="W29" s="69"/>
      <c r="X29" s="11" t="str">
        <f t="shared" si="1"/>
        <v>6.5.3</v>
      </c>
      <c r="Y29" s="99" t="str">
        <f t="shared" si="2"/>
        <v>Frank</v>
      </c>
    </row>
    <row r="30" spans="1:25" s="68" customFormat="1" ht="31.2">
      <c r="A30" s="100" t="str">
        <f t="shared" si="0"/>
        <v>S2#122</v>
      </c>
      <c r="B30" s="87" t="s">
        <v>57</v>
      </c>
      <c r="C30" s="88" t="s">
        <v>52</v>
      </c>
      <c r="D30" s="101" t="s">
        <v>100</v>
      </c>
      <c r="E30" s="90">
        <f ca="1">COUNTIF(INDIRECT("D"&amp;$A$4):D3657,INDIRECT("D"&amp;ROW()))</f>
        <v>66</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S2#122</v>
      </c>
      <c r="B31" s="87" t="s">
        <v>57</v>
      </c>
      <c r="C31" s="88" t="s">
        <v>52</v>
      </c>
      <c r="D31" s="101" t="s">
        <v>103</v>
      </c>
      <c r="E31" s="90">
        <f ca="1">COUNTIF(INDIRECT("D"&amp;$A$4):D3657,INDIRECT("D"&amp;ROW()))</f>
        <v>63</v>
      </c>
      <c r="F31" s="102" t="s">
        <v>5</v>
      </c>
      <c r="G31" s="172">
        <f ca="1">COUNTIFS(INDIRECT("U"&amp;$A$4):U9955,"OPEN",INDIRECT("D"&amp;$A$4):D9955,INDIRECT("D"&amp;ROW()))</f>
        <v>3</v>
      </c>
      <c r="H31" s="103" t="s">
        <v>104</v>
      </c>
      <c r="I31" s="108" t="s">
        <v>55</v>
      </c>
      <c r="J31" s="93" t="s">
        <v>51</v>
      </c>
      <c r="K31" s="94" t="s">
        <v>51</v>
      </c>
      <c r="L31" s="94" t="s">
        <v>51</v>
      </c>
      <c r="M31" s="94" t="s">
        <v>51</v>
      </c>
      <c r="N31" s="94" t="s">
        <v>51</v>
      </c>
      <c r="O31" s="94" t="s">
        <v>51</v>
      </c>
      <c r="P31" s="105" t="s">
        <v>51</v>
      </c>
      <c r="Q31" s="96" t="s">
        <v>51</v>
      </c>
      <c r="R31" s="97" t="s">
        <v>657</v>
      </c>
      <c r="S31" s="107" t="s">
        <v>51</v>
      </c>
      <c r="T31" s="85"/>
      <c r="W31" s="69"/>
      <c r="X31" s="11" t="str">
        <f t="shared" si="1"/>
        <v>6.5.5</v>
      </c>
      <c r="Y31" s="99" t="str">
        <f t="shared" si="2"/>
        <v>Frank</v>
      </c>
    </row>
    <row r="32" spans="1:25" s="68" customFormat="1" ht="66">
      <c r="A32" s="100" t="str">
        <f t="shared" si="0"/>
        <v>S2#122</v>
      </c>
      <c r="B32" s="87" t="s">
        <v>57</v>
      </c>
      <c r="C32" s="88" t="s">
        <v>52</v>
      </c>
      <c r="D32" s="101" t="s">
        <v>105</v>
      </c>
      <c r="E32" s="90">
        <f ca="1">COUNTIF(INDIRECT("D"&amp;$A$4):D3657,INDIRECT("D"&amp;ROW()))</f>
        <v>0</v>
      </c>
      <c r="F32" s="102" t="s">
        <v>5</v>
      </c>
      <c r="G32" s="172">
        <f ca="1">COUNTIFS(INDIRECT("U"&amp;$A$4):U9955,"OPEN",INDIRECT("D"&amp;$A$4):D9955,INDIRECT("D"&amp;ROW()))</f>
        <v>0</v>
      </c>
      <c r="H32" s="103" t="s">
        <v>106</v>
      </c>
      <c r="I32" s="108" t="s">
        <v>5534</v>
      </c>
      <c r="J32" s="93" t="s">
        <v>51</v>
      </c>
      <c r="K32" s="94" t="s">
        <v>51</v>
      </c>
      <c r="L32" s="94" t="s">
        <v>51</v>
      </c>
      <c r="M32" s="94" t="s">
        <v>51</v>
      </c>
      <c r="N32" s="94" t="s">
        <v>51</v>
      </c>
      <c r="O32" s="94" t="s">
        <v>51</v>
      </c>
      <c r="P32" s="105" t="s">
        <v>51</v>
      </c>
      <c r="Q32" s="96" t="s">
        <v>51</v>
      </c>
      <c r="R32" s="97" t="s">
        <v>658</v>
      </c>
      <c r="S32" s="107" t="s">
        <v>51</v>
      </c>
      <c r="T32" s="85"/>
      <c r="W32" s="69"/>
      <c r="X32" s="11" t="str">
        <f t="shared" si="1"/>
        <v>6.5.6</v>
      </c>
      <c r="Y32" s="99" t="str">
        <f t="shared" si="2"/>
        <v>Frank</v>
      </c>
    </row>
    <row r="33" spans="1:25" s="68" customFormat="1" ht="15.6">
      <c r="A33" s="100" t="str">
        <f t="shared" si="0"/>
        <v>S2#122</v>
      </c>
      <c r="B33" s="87" t="s">
        <v>57</v>
      </c>
      <c r="C33" s="88" t="s">
        <v>52</v>
      </c>
      <c r="D33" s="101" t="s">
        <v>12057</v>
      </c>
      <c r="E33" s="90">
        <f ca="1">COUNTIF(INDIRECT("D"&amp;$A$4):D3657,INDIRECT("D"&amp;ROW()))</f>
        <v>60</v>
      </c>
      <c r="F33" s="254" t="s">
        <v>10</v>
      </c>
      <c r="G33" s="172">
        <f ca="1">COUNTIFS(INDIRECT("U"&amp;$A$4):U9955,"OPEN",INDIRECT("D"&amp;$A$4):D9955,INDIRECT("D"&amp;ROW()))</f>
        <v>5</v>
      </c>
      <c r="H33" s="103" t="s">
        <v>106</v>
      </c>
      <c r="I33" s="108" t="s">
        <v>55</v>
      </c>
      <c r="J33" s="93" t="s">
        <v>51</v>
      </c>
      <c r="K33" s="94" t="s">
        <v>51</v>
      </c>
      <c r="L33" s="94" t="s">
        <v>51</v>
      </c>
      <c r="M33" s="94" t="s">
        <v>51</v>
      </c>
      <c r="N33" s="94" t="s">
        <v>51</v>
      </c>
      <c r="O33" s="94" t="s">
        <v>51</v>
      </c>
      <c r="P33" s="105" t="s">
        <v>51</v>
      </c>
      <c r="Q33" s="96" t="s">
        <v>51</v>
      </c>
      <c r="R33" s="97" t="s">
        <v>12053</v>
      </c>
      <c r="S33" s="107" t="s">
        <v>51</v>
      </c>
      <c r="T33" s="85"/>
      <c r="W33" s="69"/>
      <c r="X33" s="11" t="str">
        <f t="shared" si="1"/>
        <v>6.5.6.1</v>
      </c>
      <c r="Y33" s="99" t="str">
        <f t="shared" si="2"/>
        <v>Mirko</v>
      </c>
    </row>
    <row r="34" spans="1:25" s="68" customFormat="1" ht="15.6">
      <c r="A34" s="100" t="str">
        <f t="shared" si="0"/>
        <v>S2#122</v>
      </c>
      <c r="B34" s="87" t="s">
        <v>57</v>
      </c>
      <c r="C34" s="88" t="s">
        <v>52</v>
      </c>
      <c r="D34" s="101" t="s">
        <v>12058</v>
      </c>
      <c r="E34" s="90">
        <f ca="1">COUNTIF(INDIRECT("D"&amp;$A$4):D3657,INDIRECT("D"&amp;ROW()))</f>
        <v>50</v>
      </c>
      <c r="F34" s="147" t="s">
        <v>7</v>
      </c>
      <c r="G34" s="172">
        <f ca="1">COUNTIFS(INDIRECT("U"&amp;$A$4):U9955,"OPEN",INDIRECT("D"&amp;$A$4):D9955,INDIRECT("D"&amp;ROW()))</f>
        <v>7</v>
      </c>
      <c r="H34" s="103" t="s">
        <v>106</v>
      </c>
      <c r="I34" s="108" t="s">
        <v>55</v>
      </c>
      <c r="J34" s="93" t="s">
        <v>51</v>
      </c>
      <c r="K34" s="94" t="s">
        <v>51</v>
      </c>
      <c r="L34" s="94" t="s">
        <v>51</v>
      </c>
      <c r="M34" s="94" t="s">
        <v>51</v>
      </c>
      <c r="N34" s="94" t="s">
        <v>51</v>
      </c>
      <c r="O34" s="94" t="s">
        <v>51</v>
      </c>
      <c r="P34" s="105" t="s">
        <v>51</v>
      </c>
      <c r="Q34" s="96" t="s">
        <v>51</v>
      </c>
      <c r="R34" s="97" t="s">
        <v>12054</v>
      </c>
      <c r="S34" s="107" t="s">
        <v>51</v>
      </c>
      <c r="T34" s="85"/>
      <c r="W34" s="69"/>
      <c r="X34" s="11" t="str">
        <f t="shared" si="1"/>
        <v>6.5.6.2</v>
      </c>
      <c r="Y34" s="99" t="str">
        <f t="shared" si="2"/>
        <v>Krisztian</v>
      </c>
    </row>
    <row r="35" spans="1:25" s="68" customFormat="1" ht="127.2" customHeight="1">
      <c r="A35" s="100" t="str">
        <f t="shared" si="0"/>
        <v>S2#122</v>
      </c>
      <c r="B35" s="87" t="s">
        <v>57</v>
      </c>
      <c r="C35" s="88" t="s">
        <v>52</v>
      </c>
      <c r="D35" s="101" t="s">
        <v>611</v>
      </c>
      <c r="E35" s="90">
        <f ca="1">COUNTIF(INDIRECT("D"&amp;$A$4):D3657,INDIRECT("D"&amp;ROW()))</f>
        <v>35</v>
      </c>
      <c r="F35" s="102" t="s">
        <v>5</v>
      </c>
      <c r="G35" s="172">
        <f ca="1">COUNTIFS(INDIRECT("U"&amp;$A$4):U9955,"OPEN",INDIRECT("D"&amp;$A$4):D9955,INDIRECT("D"&amp;ROW()))</f>
        <v>0</v>
      </c>
      <c r="H35" s="103" t="s">
        <v>107</v>
      </c>
      <c r="I35" s="108" t="s">
        <v>55</v>
      </c>
      <c r="J35" s="93" t="s">
        <v>51</v>
      </c>
      <c r="K35" s="94" t="s">
        <v>51</v>
      </c>
      <c r="L35" s="94" t="s">
        <v>51</v>
      </c>
      <c r="M35" s="94" t="s">
        <v>51</v>
      </c>
      <c r="N35" s="94" t="s">
        <v>51</v>
      </c>
      <c r="O35" s="94" t="s">
        <v>51</v>
      </c>
      <c r="P35" s="105" t="s">
        <v>51</v>
      </c>
      <c r="Q35" s="96" t="s">
        <v>51</v>
      </c>
      <c r="R35" s="97" t="s">
        <v>19473</v>
      </c>
      <c r="S35" s="107" t="s">
        <v>51</v>
      </c>
      <c r="T35" s="85"/>
      <c r="W35" s="69"/>
      <c r="X35" s="11" t="str">
        <f t="shared" si="1"/>
        <v>6.5.7.1</v>
      </c>
      <c r="Y35" s="99" t="str">
        <f t="shared" si="2"/>
        <v>Frank</v>
      </c>
    </row>
    <row r="36" spans="1:25" s="68" customFormat="1" ht="15.6">
      <c r="A36" s="100" t="str">
        <f t="shared" si="0"/>
        <v>S2#122</v>
      </c>
      <c r="B36" s="87" t="s">
        <v>57</v>
      </c>
      <c r="C36" s="88" t="s">
        <v>52</v>
      </c>
      <c r="D36" s="101" t="s">
        <v>615</v>
      </c>
      <c r="E36" s="90">
        <f ca="1">COUNTIF(INDIRECT("D"&amp;$A$4):D3657,INDIRECT("D"&amp;ROW()))</f>
        <v>16</v>
      </c>
      <c r="F36" s="102" t="s">
        <v>5</v>
      </c>
      <c r="G36" s="172">
        <f ca="1">COUNTIFS(INDIRECT("U"&amp;$A$4):U9955,"OPEN",INDIRECT("D"&amp;$A$4):D9955,INDIRECT("D"&amp;ROW()))</f>
        <v>0</v>
      </c>
      <c r="H36" s="103" t="s">
        <v>619</v>
      </c>
      <c r="I36" s="108" t="s">
        <v>55</v>
      </c>
      <c r="J36" s="93" t="s">
        <v>51</v>
      </c>
      <c r="K36" s="94" t="s">
        <v>51</v>
      </c>
      <c r="L36" s="94" t="s">
        <v>51</v>
      </c>
      <c r="M36" s="94" t="s">
        <v>51</v>
      </c>
      <c r="N36" s="94" t="s">
        <v>51</v>
      </c>
      <c r="O36" s="94" t="s">
        <v>51</v>
      </c>
      <c r="P36" s="105" t="s">
        <v>51</v>
      </c>
      <c r="Q36" s="96" t="s">
        <v>51</v>
      </c>
      <c r="R36" s="97"/>
      <c r="S36" s="107" t="s">
        <v>51</v>
      </c>
      <c r="T36" s="85"/>
      <c r="W36" s="69"/>
      <c r="X36" s="11" t="str">
        <f t="shared" si="1"/>
        <v>6.5.7.5</v>
      </c>
      <c r="Y36" s="99" t="str">
        <f t="shared" si="2"/>
        <v>Frank</v>
      </c>
    </row>
    <row r="37" spans="1:25" s="68" customFormat="1" ht="91.8" customHeight="1">
      <c r="A37" s="100" t="str">
        <f t="shared" si="0"/>
        <v>S2#122</v>
      </c>
      <c r="B37" s="87" t="s">
        <v>57</v>
      </c>
      <c r="C37" s="88" t="s">
        <v>52</v>
      </c>
      <c r="D37" s="101" t="s">
        <v>108</v>
      </c>
      <c r="E37" s="90">
        <f ca="1">COUNTIF(INDIRECT("D"&amp;$A$4):D3657,INDIRECT("D"&amp;ROW()))</f>
        <v>71</v>
      </c>
      <c r="F37" s="102" t="s">
        <v>5</v>
      </c>
      <c r="G37" s="172">
        <f ca="1">COUNTIFS(INDIRECT("U"&amp;$A$4):U9955,"OPEN",INDIRECT("D"&amp;$A$4):D9955,INDIRECT("D"&amp;ROW()))</f>
        <v>1</v>
      </c>
      <c r="H37" s="103" t="s">
        <v>109</v>
      </c>
      <c r="I37" s="108" t="s">
        <v>55</v>
      </c>
      <c r="J37" s="93" t="s">
        <v>51</v>
      </c>
      <c r="K37" s="94" t="s">
        <v>51</v>
      </c>
      <c r="L37" s="94" t="s">
        <v>51</v>
      </c>
      <c r="M37" s="94" t="s">
        <v>51</v>
      </c>
      <c r="N37" s="94" t="s">
        <v>51</v>
      </c>
      <c r="O37" s="94" t="s">
        <v>51</v>
      </c>
      <c r="P37" s="105" t="s">
        <v>51</v>
      </c>
      <c r="Q37" s="96" t="s">
        <v>51</v>
      </c>
      <c r="R37" s="97" t="s">
        <v>5535</v>
      </c>
      <c r="S37" s="107" t="s">
        <v>51</v>
      </c>
      <c r="T37" s="85"/>
      <c r="W37" s="69"/>
      <c r="X37" s="11" t="str">
        <f t="shared" si="1"/>
        <v>6.5.8</v>
      </c>
      <c r="Y37" s="99" t="str">
        <f t="shared" si="2"/>
        <v>Frank</v>
      </c>
    </row>
    <row r="38" spans="1:25" s="68" customFormat="1" ht="22.8">
      <c r="A38" s="100" t="str">
        <f t="shared" si="0"/>
        <v>S2#122</v>
      </c>
      <c r="B38" s="87" t="s">
        <v>57</v>
      </c>
      <c r="C38" s="88" t="s">
        <v>52</v>
      </c>
      <c r="D38" s="101" t="s">
        <v>110</v>
      </c>
      <c r="E38" s="90">
        <f ca="1">COUNTIF(INDIRECT("D"&amp;$A$4):D3657,INDIRECT("D"&amp;ROW()))</f>
        <v>70</v>
      </c>
      <c r="F38" s="147" t="s">
        <v>7</v>
      </c>
      <c r="G38" s="172">
        <f ca="1">COUNTIFS(INDIRECT("U"&amp;$A$4):U9955,"OPEN",INDIRECT("D"&amp;$A$4):D9955,INDIRECT("D"&amp;ROW()))</f>
        <v>5</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Krisztian</v>
      </c>
    </row>
    <row r="39" spans="1:25" s="68" customFormat="1" ht="34.200000000000003" customHeight="1">
      <c r="A39" s="100" t="str">
        <f t="shared" si="0"/>
        <v>S2#122</v>
      </c>
      <c r="B39" s="87" t="s">
        <v>57</v>
      </c>
      <c r="C39" s="88" t="s">
        <v>52</v>
      </c>
      <c r="D39" s="101" t="s">
        <v>112</v>
      </c>
      <c r="E39" s="90">
        <f ca="1">COUNTIF(INDIRECT("D"&amp;$A$4):D3657,INDIRECT("D"&amp;ROW()))</f>
        <v>27</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620</v>
      </c>
      <c r="S39" s="107" t="s">
        <v>51</v>
      </c>
      <c r="T39" s="85"/>
      <c r="W39" s="69"/>
      <c r="X39" s="11" t="str">
        <f t="shared" si="1"/>
        <v>6.5.10</v>
      </c>
      <c r="Y39" s="99" t="str">
        <f t="shared" si="2"/>
        <v>Krisztian</v>
      </c>
    </row>
    <row r="40" spans="1:25" s="68" customFormat="1" ht="39" customHeight="1">
      <c r="A40" s="100" t="str">
        <f t="shared" si="0"/>
        <v>S2#122</v>
      </c>
      <c r="B40" s="87" t="s">
        <v>57</v>
      </c>
      <c r="C40" s="88" t="s">
        <v>52</v>
      </c>
      <c r="D40" s="101" t="s">
        <v>114</v>
      </c>
      <c r="E40" s="90">
        <f ca="1">COUNTIF(INDIRECT("D"&amp;$A$4):D3657,INDIRECT("D"&amp;ROW()))</f>
        <v>35</v>
      </c>
      <c r="F40" s="197" t="s">
        <v>6</v>
      </c>
      <c r="G40" s="172">
        <f ca="1">COUNTIFS(INDIRECT("U"&amp;$A$4):U9955,"OPEN",INDIRECT("D"&amp;$A$4):D9955,INDIRECT("D"&amp;ROW()))</f>
        <v>2</v>
      </c>
      <c r="H40" s="103" t="s">
        <v>115</v>
      </c>
      <c r="I40" s="108" t="s">
        <v>55</v>
      </c>
      <c r="J40" s="93" t="s">
        <v>51</v>
      </c>
      <c r="K40" s="94" t="s">
        <v>51</v>
      </c>
      <c r="L40" s="94" t="s">
        <v>51</v>
      </c>
      <c r="M40" s="94" t="s">
        <v>51</v>
      </c>
      <c r="N40" s="94" t="s">
        <v>51</v>
      </c>
      <c r="O40" s="94" t="s">
        <v>51</v>
      </c>
      <c r="P40" s="105" t="s">
        <v>51</v>
      </c>
      <c r="Q40" s="96" t="s">
        <v>51</v>
      </c>
      <c r="R40" s="97" t="s">
        <v>19474</v>
      </c>
      <c r="S40" s="107" t="s">
        <v>51</v>
      </c>
      <c r="T40" s="85"/>
      <c r="W40" s="69"/>
      <c r="X40" s="11" t="str">
        <f t="shared" si="1"/>
        <v>6.5.11</v>
      </c>
      <c r="Y40" s="99" t="str">
        <f t="shared" si="2"/>
        <v>Puneet</v>
      </c>
    </row>
    <row r="41" spans="1:25" s="68" customFormat="1" ht="62.4">
      <c r="A41" s="100" t="str">
        <f t="shared" si="0"/>
        <v>S2#122</v>
      </c>
      <c r="B41" s="87" t="s">
        <v>57</v>
      </c>
      <c r="C41" s="88" t="s">
        <v>52</v>
      </c>
      <c r="D41" s="101" t="s">
        <v>116</v>
      </c>
      <c r="E41" s="90">
        <f ca="1">COUNTIF(INDIRECT("D"&amp;$A$4):D3657,INDIRECT("D"&amp;ROW()))</f>
        <v>43</v>
      </c>
      <c r="F41" s="206" t="s">
        <v>7389</v>
      </c>
      <c r="G41" s="172">
        <f ca="1">COUNTIFS(INDIRECT("U"&amp;$A$4):U9955,"OPEN",INDIRECT("D"&amp;$A$4):D9955,INDIRECT("D"&amp;ROW()))</f>
        <v>5</v>
      </c>
      <c r="H41" s="103" t="s">
        <v>763</v>
      </c>
      <c r="I41" s="108" t="s">
        <v>55</v>
      </c>
      <c r="J41" s="93" t="s">
        <v>51</v>
      </c>
      <c r="K41" s="94" t="s">
        <v>51</v>
      </c>
      <c r="L41" s="94" t="s">
        <v>51</v>
      </c>
      <c r="M41" s="94" t="s">
        <v>51</v>
      </c>
      <c r="N41" s="94" t="s">
        <v>51</v>
      </c>
      <c r="O41" s="94" t="s">
        <v>51</v>
      </c>
      <c r="P41" s="105" t="s">
        <v>51</v>
      </c>
      <c r="Q41" s="96" t="s">
        <v>51</v>
      </c>
      <c r="R41" s="97"/>
      <c r="S41" s="107" t="s">
        <v>51</v>
      </c>
      <c r="T41" s="85"/>
      <c r="W41" s="69"/>
      <c r="X41" s="11" t="str">
        <f t="shared" si="1"/>
        <v>6.6</v>
      </c>
      <c r="Y41" s="99" t="str">
        <f t="shared" si="2"/>
        <v>LaeYoung</v>
      </c>
    </row>
    <row r="42" spans="1:25" s="68" customFormat="1" ht="62.4">
      <c r="A42" s="100" t="str">
        <f t="shared" si="0"/>
        <v>S2#122</v>
      </c>
      <c r="B42" s="87" t="s">
        <v>57</v>
      </c>
      <c r="C42" s="88" t="s">
        <v>52</v>
      </c>
      <c r="D42" s="101" t="s">
        <v>117</v>
      </c>
      <c r="E42" s="90">
        <f ca="1">COUNTIF(INDIRECT("D"&amp;$A$4):D3657,INDIRECT("D"&amp;ROW()))</f>
        <v>30</v>
      </c>
      <c r="F42" s="147" t="s">
        <v>7</v>
      </c>
      <c r="G42" s="172">
        <f ca="1">COUNTIFS(INDIRECT("U"&amp;$A$4):U9955,"OPEN",INDIRECT("D"&amp;$A$4):D9955,INDIRECT("D"&amp;ROW()))</f>
        <v>0</v>
      </c>
      <c r="H42" s="103" t="s">
        <v>764</v>
      </c>
      <c r="I42" s="108" t="s">
        <v>55</v>
      </c>
      <c r="J42" s="93" t="s">
        <v>51</v>
      </c>
      <c r="K42" s="94" t="s">
        <v>51</v>
      </c>
      <c r="L42" s="94" t="s">
        <v>51</v>
      </c>
      <c r="M42" s="94" t="s">
        <v>51</v>
      </c>
      <c r="N42" s="94" t="s">
        <v>51</v>
      </c>
      <c r="O42" s="94" t="s">
        <v>51</v>
      </c>
      <c r="P42" s="105" t="s">
        <v>51</v>
      </c>
      <c r="Q42" s="96" t="s">
        <v>51</v>
      </c>
      <c r="R42" s="97"/>
      <c r="S42" s="107" t="s">
        <v>51</v>
      </c>
      <c r="T42" s="85"/>
      <c r="W42" s="69"/>
      <c r="X42" s="11" t="str">
        <f t="shared" si="1"/>
        <v>6.7</v>
      </c>
      <c r="Y42" s="99" t="str">
        <f t="shared" si="2"/>
        <v>Krisztian</v>
      </c>
    </row>
    <row r="43" spans="1:25" s="68" customFormat="1" ht="62.4">
      <c r="A43" s="100" t="str">
        <f t="shared" si="0"/>
        <v>S2#122</v>
      </c>
      <c r="B43" s="87" t="s">
        <v>57</v>
      </c>
      <c r="C43" s="88" t="s">
        <v>52</v>
      </c>
      <c r="D43" s="101" t="s">
        <v>118</v>
      </c>
      <c r="E43" s="90">
        <f ca="1">COUNTIF(INDIRECT("D"&amp;$A$4):D3657,INDIRECT("D"&amp;ROW()))</f>
        <v>36</v>
      </c>
      <c r="F43" s="147" t="s">
        <v>7</v>
      </c>
      <c r="G43" s="172">
        <f ca="1">COUNTIFS(INDIRECT("U"&amp;$A$4):U9955,"OPEN",INDIRECT("D"&amp;$A$4):D9955,INDIRECT("D"&amp;ROW()))</f>
        <v>0</v>
      </c>
      <c r="H43" s="103" t="s">
        <v>765</v>
      </c>
      <c r="I43" s="108" t="s">
        <v>55</v>
      </c>
      <c r="J43" s="93" t="s">
        <v>51</v>
      </c>
      <c r="K43" s="94" t="s">
        <v>51</v>
      </c>
      <c r="L43" s="94" t="s">
        <v>51</v>
      </c>
      <c r="M43" s="94" t="s">
        <v>51</v>
      </c>
      <c r="N43" s="94" t="s">
        <v>51</v>
      </c>
      <c r="O43" s="94" t="s">
        <v>51</v>
      </c>
      <c r="P43" s="105" t="s">
        <v>51</v>
      </c>
      <c r="Q43" s="96" t="s">
        <v>51</v>
      </c>
      <c r="R43" s="97"/>
      <c r="S43" s="107" t="s">
        <v>51</v>
      </c>
      <c r="T43" s="85"/>
      <c r="W43" s="69"/>
      <c r="X43" s="11" t="str">
        <f t="shared" si="1"/>
        <v>6.8</v>
      </c>
      <c r="Y43" s="99" t="str">
        <f t="shared" si="2"/>
        <v>Krisztian</v>
      </c>
    </row>
    <row r="44" spans="1:25" s="68" customFormat="1" ht="46.8">
      <c r="A44" s="100" t="str">
        <f t="shared" si="0"/>
        <v>S2#122</v>
      </c>
      <c r="B44" s="87" t="s">
        <v>57</v>
      </c>
      <c r="C44" s="88" t="s">
        <v>52</v>
      </c>
      <c r="D44" s="101" t="s">
        <v>119</v>
      </c>
      <c r="E44" s="90">
        <f ca="1">COUNTIF(INDIRECT("D"&amp;$A$4):D3657,INDIRECT("D"&amp;ROW()))</f>
        <v>93</v>
      </c>
      <c r="F44" s="197" t="s">
        <v>6</v>
      </c>
      <c r="G44" s="172">
        <f ca="1">COUNTIFS(INDIRECT("U"&amp;$A$4):U9955,"OPEN",INDIRECT("D"&amp;$A$4):D9955,INDIRECT("D"&amp;ROW()))</f>
        <v>11</v>
      </c>
      <c r="H44" s="103" t="s">
        <v>7215</v>
      </c>
      <c r="I44" s="108" t="s">
        <v>55</v>
      </c>
      <c r="J44" s="93" t="s">
        <v>51</v>
      </c>
      <c r="K44" s="94" t="s">
        <v>51</v>
      </c>
      <c r="L44" s="94" t="s">
        <v>51</v>
      </c>
      <c r="M44" s="94" t="s">
        <v>51</v>
      </c>
      <c r="N44" s="94" t="s">
        <v>51</v>
      </c>
      <c r="O44" s="94" t="s">
        <v>51</v>
      </c>
      <c r="P44" s="105" t="s">
        <v>51</v>
      </c>
      <c r="Q44" s="96" t="s">
        <v>51</v>
      </c>
      <c r="R44" s="97"/>
      <c r="S44" s="107" t="s">
        <v>51</v>
      </c>
      <c r="T44" s="85"/>
      <c r="W44" s="69"/>
      <c r="X44" s="11" t="str">
        <f t="shared" si="1"/>
        <v>6.9</v>
      </c>
      <c r="Y44" s="99" t="str">
        <f t="shared" si="2"/>
        <v>Puneet</v>
      </c>
    </row>
    <row r="45" spans="1:25" s="68" customFormat="1" ht="46.8">
      <c r="A45" s="100" t="str">
        <f t="shared" si="0"/>
        <v>S2#122</v>
      </c>
      <c r="B45" s="87" t="s">
        <v>57</v>
      </c>
      <c r="C45" s="88" t="s">
        <v>52</v>
      </c>
      <c r="D45" s="101" t="s">
        <v>120</v>
      </c>
      <c r="E45" s="90">
        <f ca="1">COUNTIF(INDIRECT("D"&amp;$A$4):D3657,INDIRECT("D"&amp;ROW()))</f>
        <v>105</v>
      </c>
      <c r="F45" s="197" t="s">
        <v>6</v>
      </c>
      <c r="G45" s="172">
        <f ca="1">COUNTIFS(INDIRECT("U"&amp;$A$4):U9955,"OPEN",INDIRECT("D"&amp;$A$4):D9955,INDIRECT("D"&amp;ROW()))</f>
        <v>5</v>
      </c>
      <c r="H45" s="103" t="s">
        <v>7216</v>
      </c>
      <c r="I45" s="108" t="s">
        <v>55</v>
      </c>
      <c r="J45" s="93" t="s">
        <v>51</v>
      </c>
      <c r="K45" s="94" t="s">
        <v>51</v>
      </c>
      <c r="L45" s="94" t="s">
        <v>51</v>
      </c>
      <c r="M45" s="94" t="s">
        <v>51</v>
      </c>
      <c r="N45" s="94" t="s">
        <v>51</v>
      </c>
      <c r="O45" s="94" t="s">
        <v>51</v>
      </c>
      <c r="P45" s="105" t="s">
        <v>51</v>
      </c>
      <c r="Q45" s="96" t="s">
        <v>51</v>
      </c>
      <c r="R45" s="97"/>
      <c r="S45" s="107" t="s">
        <v>51</v>
      </c>
      <c r="T45" s="85"/>
      <c r="W45" s="69"/>
      <c r="X45" s="11" t="str">
        <f t="shared" si="1"/>
        <v>6.10</v>
      </c>
      <c r="Y45" s="99" t="str">
        <f t="shared" si="2"/>
        <v>Puneet</v>
      </c>
    </row>
    <row r="46" spans="1:25" s="68" customFormat="1" ht="31.2">
      <c r="A46" s="100" t="str">
        <f t="shared" si="0"/>
        <v>S2#122</v>
      </c>
      <c r="B46" s="87" t="s">
        <v>57</v>
      </c>
      <c r="C46" s="88" t="s">
        <v>52</v>
      </c>
      <c r="D46" s="101" t="s">
        <v>304</v>
      </c>
      <c r="E46" s="90">
        <f ca="1">COUNTIF(INDIRECT("D"&amp;$A$4):D3657,INDIRECT("D"&amp;ROW()))</f>
        <v>43</v>
      </c>
      <c r="F46" s="197" t="s">
        <v>6</v>
      </c>
      <c r="G46" s="172">
        <f ca="1">COUNTIFS(INDIRECT("U"&amp;$A$4):U9955,"OPEN",INDIRECT("D"&amp;$A$4):D9955,INDIRECT("D"&amp;ROW()))</f>
        <v>3</v>
      </c>
      <c r="H46" s="103" t="s">
        <v>7217</v>
      </c>
      <c r="I46" s="108" t="s">
        <v>55</v>
      </c>
      <c r="J46" s="93" t="s">
        <v>51</v>
      </c>
      <c r="K46" s="94" t="s">
        <v>51</v>
      </c>
      <c r="L46" s="94" t="s">
        <v>51</v>
      </c>
      <c r="M46" s="94" t="s">
        <v>51</v>
      </c>
      <c r="N46" s="94" t="s">
        <v>51</v>
      </c>
      <c r="O46" s="94" t="s">
        <v>51</v>
      </c>
      <c r="P46" s="105" t="s">
        <v>51</v>
      </c>
      <c r="Q46" s="96" t="s">
        <v>51</v>
      </c>
      <c r="R46" s="97"/>
      <c r="S46" s="107" t="s">
        <v>51</v>
      </c>
      <c r="T46" s="85"/>
      <c r="W46" s="69"/>
      <c r="X46" s="11" t="str">
        <f t="shared" si="1"/>
        <v>6.11</v>
      </c>
      <c r="Y46" s="99" t="str">
        <f t="shared" si="2"/>
        <v>Puneet</v>
      </c>
    </row>
    <row r="47" spans="1:25" s="68" customFormat="1" ht="46.8">
      <c r="A47" s="100" t="str">
        <f t="shared" si="0"/>
        <v>S2#122</v>
      </c>
      <c r="B47" s="87" t="s">
        <v>57</v>
      </c>
      <c r="C47" s="88" t="s">
        <v>52</v>
      </c>
      <c r="D47" s="101" t="s">
        <v>305</v>
      </c>
      <c r="E47" s="90">
        <f ca="1">COUNTIF(INDIRECT("D"&amp;$A$4):D3657,INDIRECT("D"&amp;ROW()))</f>
        <v>35</v>
      </c>
      <c r="F47" s="147" t="s">
        <v>7</v>
      </c>
      <c r="G47" s="172">
        <f ca="1">COUNTIFS(INDIRECT("U"&amp;$A$4):U9955,"OPEN",INDIRECT("D"&amp;$A$4):D9955,INDIRECT("D"&amp;ROW()))</f>
        <v>1</v>
      </c>
      <c r="H47" s="103" t="s">
        <v>7218</v>
      </c>
      <c r="I47" s="108" t="s">
        <v>55</v>
      </c>
      <c r="J47" s="93" t="s">
        <v>51</v>
      </c>
      <c r="K47" s="94" t="s">
        <v>51</v>
      </c>
      <c r="L47" s="94" t="s">
        <v>51</v>
      </c>
      <c r="M47" s="94" t="s">
        <v>51</v>
      </c>
      <c r="N47" s="94" t="s">
        <v>51</v>
      </c>
      <c r="O47" s="94" t="s">
        <v>51</v>
      </c>
      <c r="P47" s="105" t="s">
        <v>51</v>
      </c>
      <c r="Q47" s="96" t="s">
        <v>51</v>
      </c>
      <c r="R47" s="97"/>
      <c r="S47" s="107" t="s">
        <v>51</v>
      </c>
      <c r="T47" s="85"/>
      <c r="W47" s="69"/>
      <c r="X47" s="11" t="str">
        <f t="shared" si="1"/>
        <v>6.12</v>
      </c>
      <c r="Y47" s="99" t="str">
        <f t="shared" si="2"/>
        <v>Krisztian</v>
      </c>
    </row>
    <row r="48" spans="1:25" s="68" customFormat="1" ht="46.8">
      <c r="A48" s="100" t="str">
        <f t="shared" si="0"/>
        <v>S2#122</v>
      </c>
      <c r="B48" s="87" t="s">
        <v>57</v>
      </c>
      <c r="C48" s="88" t="s">
        <v>52</v>
      </c>
      <c r="D48" s="101" t="s">
        <v>470</v>
      </c>
      <c r="E48" s="90">
        <f ca="1">COUNTIF(INDIRECT("D"&amp;$A$4):D3657,INDIRECT("D"&amp;ROW()))</f>
        <v>44</v>
      </c>
      <c r="F48" s="197" t="s">
        <v>6</v>
      </c>
      <c r="G48" s="172">
        <f ca="1">COUNTIFS(INDIRECT("U"&amp;$A$4):U9955,"OPEN",INDIRECT("D"&amp;$A$4):D9955,INDIRECT("D"&amp;ROW()))</f>
        <v>7</v>
      </c>
      <c r="H48" s="103" t="s">
        <v>7219</v>
      </c>
      <c r="I48" s="108" t="s">
        <v>55</v>
      </c>
      <c r="J48" s="93" t="s">
        <v>51</v>
      </c>
      <c r="K48" s="94" t="s">
        <v>51</v>
      </c>
      <c r="L48" s="94" t="s">
        <v>51</v>
      </c>
      <c r="M48" s="94" t="s">
        <v>51</v>
      </c>
      <c r="N48" s="94" t="s">
        <v>51</v>
      </c>
      <c r="O48" s="94" t="s">
        <v>51</v>
      </c>
      <c r="P48" s="105" t="s">
        <v>51</v>
      </c>
      <c r="Q48" s="96" t="s">
        <v>51</v>
      </c>
      <c r="R48" s="97"/>
      <c r="S48" s="107" t="s">
        <v>51</v>
      </c>
      <c r="T48" s="85"/>
      <c r="W48" s="69"/>
      <c r="X48" s="11" t="str">
        <f t="shared" si="1"/>
        <v>6.13</v>
      </c>
      <c r="Y48" s="99" t="str">
        <f t="shared" si="2"/>
        <v>Puneet</v>
      </c>
    </row>
    <row r="49" spans="1:33" s="68" customFormat="1" ht="31.2">
      <c r="A49" s="100" t="str">
        <f t="shared" si="0"/>
        <v>S2#122</v>
      </c>
      <c r="B49" s="87" t="s">
        <v>57</v>
      </c>
      <c r="C49" s="88" t="s">
        <v>52</v>
      </c>
      <c r="D49" s="101" t="s">
        <v>471</v>
      </c>
      <c r="E49" s="90">
        <f ca="1">COUNTIF(INDIRECT("D"&amp;$A$4):D3657,INDIRECT("D"&amp;ROW()))</f>
        <v>36</v>
      </c>
      <c r="F49" s="147" t="s">
        <v>7</v>
      </c>
      <c r="G49" s="172">
        <f ca="1">COUNTIFS(INDIRECT("U"&amp;$A$4):U9955,"OPEN",INDIRECT("D"&amp;$A$4):D9955,INDIRECT("D"&amp;ROW()))</f>
        <v>1</v>
      </c>
      <c r="H49" s="103" t="s">
        <v>7220</v>
      </c>
      <c r="I49" s="108" t="s">
        <v>55</v>
      </c>
      <c r="J49" s="93" t="s">
        <v>51</v>
      </c>
      <c r="K49" s="94" t="s">
        <v>51</v>
      </c>
      <c r="L49" s="94" t="s">
        <v>51</v>
      </c>
      <c r="M49" s="94" t="s">
        <v>51</v>
      </c>
      <c r="N49" s="94" t="s">
        <v>51</v>
      </c>
      <c r="O49" s="94" t="s">
        <v>51</v>
      </c>
      <c r="P49" s="105" t="s">
        <v>51</v>
      </c>
      <c r="Q49" s="96" t="s">
        <v>51</v>
      </c>
      <c r="R49" s="97"/>
      <c r="S49" s="107" t="s">
        <v>51</v>
      </c>
      <c r="T49" s="85"/>
      <c r="W49" s="69"/>
      <c r="X49" s="11" t="str">
        <f t="shared" si="1"/>
        <v>6.14</v>
      </c>
      <c r="Y49" s="99" t="str">
        <f t="shared" si="2"/>
        <v>Krisztian</v>
      </c>
    </row>
    <row r="50" spans="1:33" s="68" customFormat="1" ht="46.8">
      <c r="A50" s="100" t="str">
        <f t="shared" si="0"/>
        <v>S2#122</v>
      </c>
      <c r="B50" s="87" t="s">
        <v>57</v>
      </c>
      <c r="C50" s="88" t="s">
        <v>52</v>
      </c>
      <c r="D50" s="101" t="s">
        <v>472</v>
      </c>
      <c r="E50" s="90">
        <f ca="1">COUNTIF(INDIRECT("D"&amp;$A$4):D3657, INDIRECT("D"&amp;ROW()))</f>
        <v>23</v>
      </c>
      <c r="F50" s="197" t="s">
        <v>6</v>
      </c>
      <c r="G50" s="172">
        <f ca="1">COUNTIFS(INDIRECT("U"&amp;$A$4):U9955,"OPEN",INDIRECT("D"&amp;$A$4):D9955,INDIRECT("D"&amp;ROW()))</f>
        <v>1</v>
      </c>
      <c r="H50" s="103" t="s">
        <v>7221</v>
      </c>
      <c r="I50" s="108" t="s">
        <v>55</v>
      </c>
      <c r="J50" s="93" t="s">
        <v>51</v>
      </c>
      <c r="K50" s="94" t="s">
        <v>51</v>
      </c>
      <c r="L50" s="94" t="s">
        <v>51</v>
      </c>
      <c r="M50" s="94" t="s">
        <v>51</v>
      </c>
      <c r="N50" s="94" t="s">
        <v>51</v>
      </c>
      <c r="O50" s="94" t="s">
        <v>51</v>
      </c>
      <c r="P50" s="105" t="s">
        <v>51</v>
      </c>
      <c r="Q50" s="96" t="s">
        <v>51</v>
      </c>
      <c r="R50" s="97"/>
      <c r="S50" s="107" t="s">
        <v>51</v>
      </c>
      <c r="T50" s="85"/>
      <c r="W50" s="69"/>
      <c r="X50" s="11" t="str">
        <f t="shared" si="1"/>
        <v>6.15</v>
      </c>
      <c r="Y50" s="99" t="str">
        <f t="shared" si="2"/>
        <v>Puneet</v>
      </c>
    </row>
    <row r="51" spans="1:33" s="68" customFormat="1" ht="78">
      <c r="A51" s="100" t="str">
        <f t="shared" si="0"/>
        <v>S2#122</v>
      </c>
      <c r="B51" s="87" t="s">
        <v>57</v>
      </c>
      <c r="C51" s="88" t="s">
        <v>52</v>
      </c>
      <c r="D51" s="101" t="s">
        <v>2170</v>
      </c>
      <c r="E51" s="90">
        <f ca="1">COUNTIF(INDIRECT("D"&amp;$A$4):D3657,INDIRECT("D"&amp;ROW()))</f>
        <v>35</v>
      </c>
      <c r="F51" s="197" t="s">
        <v>6</v>
      </c>
      <c r="G51" s="172">
        <f ca="1">COUNTIFS(INDIRECT("U"&amp;$A$4):U9955,"OPEN",INDIRECT("D"&amp;$A$4):D9955,INDIRECT("D"&amp;ROW()))</f>
        <v>2</v>
      </c>
      <c r="H51" s="103" t="s">
        <v>2173</v>
      </c>
      <c r="I51" s="108" t="s">
        <v>55</v>
      </c>
      <c r="J51" s="93" t="s">
        <v>51</v>
      </c>
      <c r="K51" s="94" t="s">
        <v>51</v>
      </c>
      <c r="L51" s="94" t="s">
        <v>51</v>
      </c>
      <c r="M51" s="94" t="s">
        <v>51</v>
      </c>
      <c r="N51" s="94" t="s">
        <v>51</v>
      </c>
      <c r="O51" s="94" t="s">
        <v>51</v>
      </c>
      <c r="P51" s="105" t="s">
        <v>51</v>
      </c>
      <c r="Q51" s="96" t="s">
        <v>51</v>
      </c>
      <c r="R51" s="97"/>
      <c r="S51" s="107" t="s">
        <v>51</v>
      </c>
      <c r="T51" s="85"/>
      <c r="W51" s="69"/>
      <c r="X51" s="11" t="str">
        <f t="shared" si="1"/>
        <v>6.16</v>
      </c>
      <c r="Y51" s="99" t="str">
        <f t="shared" si="2"/>
        <v>Puneet</v>
      </c>
    </row>
    <row r="52" spans="1:33" s="68" customFormat="1" ht="46.8">
      <c r="A52" s="100" t="str">
        <f t="shared" si="0"/>
        <v>S2#122</v>
      </c>
      <c r="B52" s="87" t="s">
        <v>57</v>
      </c>
      <c r="C52" s="88" t="s">
        <v>52</v>
      </c>
      <c r="D52" s="101" t="s">
        <v>7211</v>
      </c>
      <c r="E52" s="90">
        <f ca="1">COUNTIF(INDIRECT("D"&amp;$A$4):D3657,INDIRECT("D"&amp;ROW()))</f>
        <v>15</v>
      </c>
      <c r="F52" s="102" t="s">
        <v>5</v>
      </c>
      <c r="G52" s="172">
        <f ca="1">COUNTIFS(INDIRECT("U"&amp;$A$4):U9955,"OPEN",INDIRECT("D"&amp;$A$4):D9955,INDIRECT("D"&amp;ROW()))</f>
        <v>4</v>
      </c>
      <c r="H52" s="103" t="s">
        <v>7375</v>
      </c>
      <c r="I52" s="108" t="s">
        <v>55</v>
      </c>
      <c r="J52" s="93" t="s">
        <v>51</v>
      </c>
      <c r="K52" s="94" t="s">
        <v>51</v>
      </c>
      <c r="L52" s="94" t="s">
        <v>51</v>
      </c>
      <c r="M52" s="94" t="s">
        <v>51</v>
      </c>
      <c r="N52" s="94" t="s">
        <v>51</v>
      </c>
      <c r="O52" s="94" t="s">
        <v>51</v>
      </c>
      <c r="P52" s="105" t="s">
        <v>51</v>
      </c>
      <c r="Q52" s="96" t="s">
        <v>51</v>
      </c>
      <c r="R52" s="97"/>
      <c r="S52" s="107" t="s">
        <v>51</v>
      </c>
      <c r="T52" s="85"/>
      <c r="W52" s="69"/>
      <c r="X52" s="11" t="str">
        <f t="shared" si="1"/>
        <v>6.17</v>
      </c>
      <c r="Y52" s="99" t="str">
        <f t="shared" si="2"/>
        <v>Frank</v>
      </c>
    </row>
    <row r="53" spans="1:33" s="68" customFormat="1" ht="78">
      <c r="A53" s="100" t="str">
        <f t="shared" si="0"/>
        <v>S2#122</v>
      </c>
      <c r="B53" s="87" t="s">
        <v>57</v>
      </c>
      <c r="C53" s="88" t="s">
        <v>52</v>
      </c>
      <c r="D53" s="101" t="s">
        <v>7212</v>
      </c>
      <c r="E53" s="90">
        <f ca="1">COUNTIF(INDIRECT("D"&amp;$A$4):D3657,INDIRECT("D"&amp;ROW()))</f>
        <v>6</v>
      </c>
      <c r="F53" s="102" t="s">
        <v>5</v>
      </c>
      <c r="G53" s="172">
        <f ca="1">COUNTIFS(INDIRECT("U"&amp;$A$4):U9955,"OPEN",INDIRECT("D"&amp;$A$4):D9955,INDIRECT("D"&amp;ROW()))</f>
        <v>1</v>
      </c>
      <c r="H53" s="103" t="s">
        <v>19458</v>
      </c>
      <c r="I53" s="108" t="s">
        <v>55</v>
      </c>
      <c r="J53" s="93" t="s">
        <v>51</v>
      </c>
      <c r="K53" s="94" t="s">
        <v>51</v>
      </c>
      <c r="L53" s="94" t="s">
        <v>51</v>
      </c>
      <c r="M53" s="94" t="s">
        <v>51</v>
      </c>
      <c r="N53" s="94" t="s">
        <v>51</v>
      </c>
      <c r="O53" s="94" t="s">
        <v>51</v>
      </c>
      <c r="P53" s="105" t="s">
        <v>51</v>
      </c>
      <c r="Q53" s="96" t="s">
        <v>51</v>
      </c>
      <c r="R53" s="97"/>
      <c r="S53" s="107" t="s">
        <v>51</v>
      </c>
      <c r="T53" s="85"/>
      <c r="W53" s="69"/>
      <c r="X53" s="11" t="str">
        <f t="shared" si="1"/>
        <v>6.18</v>
      </c>
      <c r="Y53" s="99" t="str">
        <f t="shared" si="2"/>
        <v>Frank</v>
      </c>
    </row>
    <row r="54" spans="1:33" s="68" customFormat="1" ht="46.8">
      <c r="A54" s="100" t="str">
        <f t="shared" si="0"/>
        <v>S2#122</v>
      </c>
      <c r="B54" s="87" t="s">
        <v>57</v>
      </c>
      <c r="C54" s="88" t="s">
        <v>52</v>
      </c>
      <c r="D54" s="101" t="s">
        <v>7213</v>
      </c>
      <c r="E54" s="90">
        <f ca="1">COUNTIF(INDIRECT("D"&amp;$A$4):D3657,INDIRECT("D"&amp;ROW()))</f>
        <v>33</v>
      </c>
      <c r="F54" s="102" t="s">
        <v>5</v>
      </c>
      <c r="G54" s="172">
        <f ca="1">COUNTIFS(INDIRECT("U"&amp;$A$4):U9955,"OPEN",INDIRECT("D"&amp;$A$4):D9955,INDIRECT("D"&amp;ROW()))</f>
        <v>5</v>
      </c>
      <c r="H54" s="103" t="s">
        <v>19459</v>
      </c>
      <c r="I54" s="108" t="s">
        <v>55</v>
      </c>
      <c r="J54" s="93" t="s">
        <v>51</v>
      </c>
      <c r="K54" s="94" t="s">
        <v>51</v>
      </c>
      <c r="L54" s="94" t="s">
        <v>51</v>
      </c>
      <c r="M54" s="94" t="s">
        <v>51</v>
      </c>
      <c r="N54" s="94" t="s">
        <v>51</v>
      </c>
      <c r="O54" s="94" t="s">
        <v>51</v>
      </c>
      <c r="P54" s="105" t="s">
        <v>51</v>
      </c>
      <c r="Q54" s="96" t="s">
        <v>51</v>
      </c>
      <c r="R54" s="97"/>
      <c r="S54" s="107" t="s">
        <v>51</v>
      </c>
      <c r="T54" s="85"/>
      <c r="W54" s="69"/>
      <c r="X54" s="11" t="str">
        <f t="shared" si="1"/>
        <v>6.19</v>
      </c>
      <c r="Y54" s="99" t="str">
        <f t="shared" si="2"/>
        <v>Frank</v>
      </c>
    </row>
    <row r="55" spans="1:33" s="68" customFormat="1" ht="46.8">
      <c r="A55" s="100" t="str">
        <f t="shared" si="0"/>
        <v>S2#122</v>
      </c>
      <c r="B55" s="87" t="s">
        <v>57</v>
      </c>
      <c r="C55" s="88" t="s">
        <v>52</v>
      </c>
      <c r="D55" s="101" t="s">
        <v>19453</v>
      </c>
      <c r="E55" s="90">
        <f ca="1">COUNTIF(INDIRECT("D"&amp;$A$4):D3657,INDIRECT("D"&amp;ROW()))</f>
        <v>16</v>
      </c>
      <c r="F55" s="102" t="s">
        <v>5</v>
      </c>
      <c r="G55" s="172">
        <f ca="1">COUNTIFS(INDIRECT("U"&amp;$A$4):U9955,"OPEN",INDIRECT("D"&amp;$A$4):D9955,INDIRECT("D"&amp;ROW()))</f>
        <v>1</v>
      </c>
      <c r="H55" s="103" t="s">
        <v>19460</v>
      </c>
      <c r="I55" s="108" t="s">
        <v>55</v>
      </c>
      <c r="J55" s="93" t="s">
        <v>51</v>
      </c>
      <c r="K55" s="94" t="s">
        <v>51</v>
      </c>
      <c r="L55" s="94" t="s">
        <v>51</v>
      </c>
      <c r="M55" s="94" t="s">
        <v>51</v>
      </c>
      <c r="N55" s="94" t="s">
        <v>51</v>
      </c>
      <c r="O55" s="94" t="s">
        <v>51</v>
      </c>
      <c r="P55" s="105" t="s">
        <v>51</v>
      </c>
      <c r="Q55" s="96" t="s">
        <v>51</v>
      </c>
      <c r="R55" s="97"/>
      <c r="S55" s="107" t="s">
        <v>51</v>
      </c>
      <c r="T55" s="85"/>
      <c r="W55" s="69"/>
      <c r="X55" s="11" t="str">
        <f t="shared" si="1"/>
        <v>6.20</v>
      </c>
      <c r="Y55" s="99" t="str">
        <f t="shared" si="2"/>
        <v>Frank</v>
      </c>
    </row>
    <row r="56" spans="1:33" s="68" customFormat="1" ht="31.2">
      <c r="A56" s="100" t="str">
        <f t="shared" si="0"/>
        <v>S2#122</v>
      </c>
      <c r="B56" s="87" t="s">
        <v>57</v>
      </c>
      <c r="C56" s="88" t="s">
        <v>52</v>
      </c>
      <c r="D56" s="101" t="s">
        <v>769</v>
      </c>
      <c r="E56" s="90">
        <f ca="1">COUNTIF(INDIRECT("D"&amp;$A$4):D3657,INDIRECT("D"&amp;ROW()))</f>
        <v>18</v>
      </c>
      <c r="F56" s="197" t="s">
        <v>6</v>
      </c>
      <c r="G56" s="172">
        <f ca="1">COUNTIFS(INDIRECT("U"&amp;$A$4):U9955,"OPEN",INDIRECT("D"&amp;$A$4):D9955,INDIRECT("D"&amp;ROW()))</f>
        <v>1</v>
      </c>
      <c r="H56" s="103" t="s">
        <v>19461</v>
      </c>
      <c r="I56" s="108" t="s">
        <v>55</v>
      </c>
      <c r="J56" s="93" t="s">
        <v>51</v>
      </c>
      <c r="K56" s="94" t="s">
        <v>51</v>
      </c>
      <c r="L56" s="94" t="s">
        <v>51</v>
      </c>
      <c r="M56" s="94" t="s">
        <v>51</v>
      </c>
      <c r="N56" s="94" t="s">
        <v>51</v>
      </c>
      <c r="O56" s="94" t="s">
        <v>51</v>
      </c>
      <c r="P56" s="105" t="s">
        <v>51</v>
      </c>
      <c r="Q56" s="96" t="s">
        <v>51</v>
      </c>
      <c r="R56" s="97"/>
      <c r="S56" s="107" t="s">
        <v>51</v>
      </c>
      <c r="T56" s="85"/>
      <c r="W56" s="69"/>
      <c r="X56" s="11" t="str">
        <f t="shared" si="1"/>
        <v>6.21</v>
      </c>
      <c r="Y56" s="99" t="str">
        <f t="shared" si="2"/>
        <v>Puneet</v>
      </c>
    </row>
    <row r="57" spans="1:33" s="68" customFormat="1" ht="46.8">
      <c r="A57" s="100" t="str">
        <f t="shared" si="0"/>
        <v>S2#122</v>
      </c>
      <c r="B57" s="87" t="s">
        <v>57</v>
      </c>
      <c r="C57" s="88" t="s">
        <v>52</v>
      </c>
      <c r="D57" s="101" t="s">
        <v>2171</v>
      </c>
      <c r="E57" s="90">
        <f ca="1">COUNTIF(INDIRECT("D"&amp;$A$4):D3658,INDIRECT("D"&amp;ROW()))</f>
        <v>20</v>
      </c>
      <c r="F57" s="102" t="s">
        <v>5</v>
      </c>
      <c r="G57" s="172">
        <f ca="1">COUNTIFS(INDIRECT("U"&amp;$A$4):U9955,"OPEN",INDIRECT("D"&amp;$A$4):D9955,INDIRECT("D"&amp;ROW()))</f>
        <v>3</v>
      </c>
      <c r="H57" s="103" t="s">
        <v>19462</v>
      </c>
      <c r="I57" s="108" t="s">
        <v>55</v>
      </c>
      <c r="J57" s="93" t="s">
        <v>51</v>
      </c>
      <c r="K57" s="94" t="s">
        <v>51</v>
      </c>
      <c r="L57" s="94" t="s">
        <v>51</v>
      </c>
      <c r="M57" s="94" t="s">
        <v>51</v>
      </c>
      <c r="N57" s="94" t="s">
        <v>51</v>
      </c>
      <c r="O57" s="94" t="s">
        <v>51</v>
      </c>
      <c r="P57" s="105" t="s">
        <v>51</v>
      </c>
      <c r="Q57" s="96" t="s">
        <v>51</v>
      </c>
      <c r="R57" s="97"/>
      <c r="S57" s="107" t="s">
        <v>51</v>
      </c>
      <c r="T57" s="85"/>
      <c r="W57" s="69"/>
      <c r="X57" s="11" t="str">
        <f t="shared" si="1"/>
        <v>6.22</v>
      </c>
      <c r="Y57" s="99" t="str">
        <f t="shared" si="2"/>
        <v>Frank</v>
      </c>
    </row>
    <row r="58" spans="1:33" s="68" customFormat="1" ht="46.8">
      <c r="A58" s="100" t="str">
        <f>A57</f>
        <v>S2#122</v>
      </c>
      <c r="B58" s="87" t="s">
        <v>57</v>
      </c>
      <c r="C58" s="88" t="s">
        <v>52</v>
      </c>
      <c r="D58" s="101" t="s">
        <v>768</v>
      </c>
      <c r="E58" s="90">
        <f ca="1">COUNTIF(INDIRECT("D"&amp;$A$4):D3659,INDIRECT("D"&amp;ROW()))</f>
        <v>39</v>
      </c>
      <c r="F58" s="147" t="s">
        <v>7</v>
      </c>
      <c r="G58" s="172">
        <f ca="1">COUNTIFS(INDIRECT("U"&amp;$A$4):U9955,"OPEN",INDIRECT("D"&amp;$A$4):D9955,INDIRECT("D"&amp;ROW()))</f>
        <v>2</v>
      </c>
      <c r="H58" s="103" t="s">
        <v>19463</v>
      </c>
      <c r="I58" s="108" t="s">
        <v>55</v>
      </c>
      <c r="J58" s="93" t="s">
        <v>51</v>
      </c>
      <c r="K58" s="94" t="s">
        <v>51</v>
      </c>
      <c r="L58" s="94" t="s">
        <v>51</v>
      </c>
      <c r="M58" s="94" t="s">
        <v>51</v>
      </c>
      <c r="N58" s="94" t="s">
        <v>51</v>
      </c>
      <c r="O58" s="94" t="s">
        <v>51</v>
      </c>
      <c r="P58" s="105" t="s">
        <v>51</v>
      </c>
      <c r="Q58" s="96" t="s">
        <v>51</v>
      </c>
      <c r="R58" s="97"/>
      <c r="S58" s="107" t="s">
        <v>51</v>
      </c>
      <c r="T58" s="85"/>
      <c r="W58" s="69"/>
      <c r="X58" s="11" t="str">
        <f t="shared" si="1"/>
        <v>6.23</v>
      </c>
      <c r="Y58" s="99" t="str">
        <f t="shared" si="2"/>
        <v>Krisztian</v>
      </c>
    </row>
    <row r="59" spans="1:33" s="68" customFormat="1" ht="62.4">
      <c r="A59" s="100" t="str">
        <f t="shared" si="0"/>
        <v>S2#122</v>
      </c>
      <c r="B59" s="87" t="s">
        <v>57</v>
      </c>
      <c r="C59" s="88" t="s">
        <v>52</v>
      </c>
      <c r="D59" s="195" t="s">
        <v>19454</v>
      </c>
      <c r="E59" s="90">
        <f ca="1">COUNTIF(INDIRECT("D"&amp;$A$4):D3660,INDIRECT("D"&amp;ROW()))</f>
        <v>0</v>
      </c>
      <c r="F59" s="109" t="s">
        <v>82</v>
      </c>
      <c r="G59" s="172">
        <f ca="1">COUNTIFS(INDIRECT("U"&amp;$A$4):U9955,"OPEN",INDIRECT("D"&amp;$A$4):D9955,INDIRECT("D"&amp;ROW()))</f>
        <v>0</v>
      </c>
      <c r="H59" s="196" t="s">
        <v>12042</v>
      </c>
      <c r="I59" s="108" t="s">
        <v>55</v>
      </c>
      <c r="J59" s="93" t="s">
        <v>51</v>
      </c>
      <c r="K59" s="94" t="s">
        <v>51</v>
      </c>
      <c r="L59" s="94" t="s">
        <v>51</v>
      </c>
      <c r="M59" s="94" t="s">
        <v>51</v>
      </c>
      <c r="N59" s="94" t="s">
        <v>51</v>
      </c>
      <c r="O59" s="94" t="s">
        <v>51</v>
      </c>
      <c r="P59" s="105" t="s">
        <v>51</v>
      </c>
      <c r="Q59" s="96" t="s">
        <v>51</v>
      </c>
      <c r="R59" s="97"/>
      <c r="S59" s="107" t="s">
        <v>51</v>
      </c>
      <c r="T59" s="85"/>
      <c r="W59" s="69"/>
      <c r="X59" s="11" t="str">
        <f t="shared" si="1"/>
        <v>6.31</v>
      </c>
      <c r="Y59" s="99" t="str">
        <f t="shared" si="2"/>
        <v>Not_on_agenda</v>
      </c>
    </row>
    <row r="60" spans="1:33" ht="46.8">
      <c r="A60" s="100" t="str">
        <f t="shared" si="0"/>
        <v>S2#122</v>
      </c>
      <c r="B60" s="87" t="s">
        <v>57</v>
      </c>
      <c r="C60" s="88" t="s">
        <v>52</v>
      </c>
      <c r="D60" s="195" t="s">
        <v>19455</v>
      </c>
      <c r="E60" s="90">
        <f ca="1">COUNTIF(INDIRECT("D"&amp;$A$4):D3661,INDIRECT("D"&amp;ROW()))</f>
        <v>0</v>
      </c>
      <c r="F60" s="109" t="s">
        <v>82</v>
      </c>
      <c r="G60" s="172">
        <f ca="1">COUNTIFS(INDIRECT("U"&amp;$A$4):U9955,"OPEN",INDIRECT("D"&amp;$A$4):D9955,INDIRECT("D"&amp;ROW()))</f>
        <v>0</v>
      </c>
      <c r="H60" s="196" t="s">
        <v>12043</v>
      </c>
      <c r="I60" s="108" t="s">
        <v>55</v>
      </c>
      <c r="J60" s="93" t="s">
        <v>51</v>
      </c>
      <c r="K60" s="94" t="s">
        <v>51</v>
      </c>
      <c r="L60" s="94" t="s">
        <v>51</v>
      </c>
      <c r="M60" s="94" t="s">
        <v>51</v>
      </c>
      <c r="N60" s="94" t="s">
        <v>51</v>
      </c>
      <c r="O60" s="94" t="s">
        <v>51</v>
      </c>
      <c r="P60" s="105" t="s">
        <v>51</v>
      </c>
      <c r="Q60" s="96" t="s">
        <v>51</v>
      </c>
      <c r="R60" s="97"/>
      <c r="S60" s="107" t="s">
        <v>51</v>
      </c>
      <c r="T60" s="85"/>
      <c r="U60" s="68"/>
      <c r="V60" s="68"/>
      <c r="W60" s="69"/>
      <c r="X60" s="11" t="str">
        <f t="shared" si="1"/>
        <v>6.32</v>
      </c>
      <c r="Y60" s="99" t="str">
        <f t="shared" si="2"/>
        <v>Not_on_agenda</v>
      </c>
      <c r="AA60" s="68"/>
      <c r="AB60" s="68"/>
      <c r="AC60" s="68"/>
      <c r="AD60" s="68"/>
      <c r="AE60" s="68"/>
      <c r="AF60" s="68"/>
      <c r="AG60" s="68"/>
    </row>
    <row r="61" spans="1:33" ht="62.4">
      <c r="A61" s="100" t="str">
        <f t="shared" si="0"/>
        <v>S2#122</v>
      </c>
      <c r="B61" s="87" t="s">
        <v>57</v>
      </c>
      <c r="C61" s="88" t="s">
        <v>52</v>
      </c>
      <c r="D61" s="195" t="s">
        <v>19456</v>
      </c>
      <c r="E61" s="90">
        <f ca="1">COUNTIF(INDIRECT("D"&amp;$A$4):D3662,INDIRECT("D"&amp;ROW()))</f>
        <v>0</v>
      </c>
      <c r="F61" s="109" t="s">
        <v>82</v>
      </c>
      <c r="G61" s="172">
        <f ca="1">COUNTIFS(INDIRECT("U"&amp;$A$4):U9955,"OPEN",INDIRECT("D"&amp;$A$4):D9955,INDIRECT("D"&amp;ROW()))</f>
        <v>0</v>
      </c>
      <c r="H61" s="196" t="s">
        <v>12044</v>
      </c>
      <c r="I61" s="108" t="s">
        <v>55</v>
      </c>
      <c r="J61" s="93" t="s">
        <v>51</v>
      </c>
      <c r="K61" s="94" t="s">
        <v>51</v>
      </c>
      <c r="L61" s="94" t="s">
        <v>51</v>
      </c>
      <c r="M61" s="94" t="s">
        <v>51</v>
      </c>
      <c r="N61" s="94" t="s">
        <v>51</v>
      </c>
      <c r="O61" s="94" t="s">
        <v>51</v>
      </c>
      <c r="P61" s="105" t="s">
        <v>51</v>
      </c>
      <c r="Q61" s="96" t="s">
        <v>51</v>
      </c>
      <c r="R61" s="97"/>
      <c r="S61" s="107" t="s">
        <v>51</v>
      </c>
      <c r="T61" s="85"/>
      <c r="U61" s="68"/>
      <c r="V61" s="68"/>
      <c r="W61" s="69"/>
      <c r="X61" s="11" t="str">
        <f t="shared" si="1"/>
        <v>6.33</v>
      </c>
      <c r="Y61" s="99" t="str">
        <f t="shared" si="2"/>
        <v>Not_on_agenda</v>
      </c>
      <c r="AA61" s="68"/>
      <c r="AB61" s="68"/>
      <c r="AC61" s="68"/>
      <c r="AD61" s="68"/>
      <c r="AE61" s="68"/>
      <c r="AF61" s="68"/>
      <c r="AG61" s="68"/>
    </row>
    <row r="62" spans="1:33" ht="62.4">
      <c r="A62" s="100" t="str">
        <f t="shared" si="0"/>
        <v>S2#122</v>
      </c>
      <c r="B62" s="87" t="s">
        <v>57</v>
      </c>
      <c r="C62" s="88" t="s">
        <v>52</v>
      </c>
      <c r="D62" s="101" t="s">
        <v>19457</v>
      </c>
      <c r="E62" s="90">
        <f ca="1">COUNTIF(INDIRECT("D"&amp;$A$4):D3663,INDIRECT("D"&amp;ROW()))</f>
        <v>3</v>
      </c>
      <c r="F62" s="147" t="s">
        <v>7</v>
      </c>
      <c r="G62" s="172">
        <f ca="1">COUNTIFS(INDIRECT("U"&amp;$A$4):U9955,"OPEN",INDIRECT("D"&amp;$A$4):D9955,INDIRECT("D"&amp;ROW()))</f>
        <v>0</v>
      </c>
      <c r="H62" s="103" t="s">
        <v>12045</v>
      </c>
      <c r="I62" s="108" t="s">
        <v>55</v>
      </c>
      <c r="J62" s="93" t="s">
        <v>51</v>
      </c>
      <c r="K62" s="94" t="s">
        <v>51</v>
      </c>
      <c r="L62" s="94" t="s">
        <v>51</v>
      </c>
      <c r="M62" s="94" t="s">
        <v>51</v>
      </c>
      <c r="N62" s="94" t="s">
        <v>51</v>
      </c>
      <c r="O62" s="94" t="s">
        <v>51</v>
      </c>
      <c r="P62" s="105" t="s">
        <v>51</v>
      </c>
      <c r="Q62" s="96" t="s">
        <v>51</v>
      </c>
      <c r="R62" s="97" t="s">
        <v>19475</v>
      </c>
      <c r="S62" s="107" t="s">
        <v>51</v>
      </c>
      <c r="T62" s="85"/>
      <c r="U62" s="68"/>
      <c r="V62" s="68"/>
      <c r="W62" s="69"/>
      <c r="X62" s="11" t="str">
        <f t="shared" si="1"/>
        <v>6.34</v>
      </c>
      <c r="Y62" s="99" t="str">
        <f t="shared" si="2"/>
        <v>Krisztian</v>
      </c>
      <c r="AA62" s="68"/>
      <c r="AB62" s="68"/>
      <c r="AC62" s="68"/>
      <c r="AD62" s="68"/>
      <c r="AE62" s="68"/>
      <c r="AF62" s="68"/>
      <c r="AG62" s="68"/>
    </row>
    <row r="63" spans="1:33" ht="66">
      <c r="A63" s="100" t="str">
        <f t="shared" si="0"/>
        <v>S2#122</v>
      </c>
      <c r="B63" s="87" t="s">
        <v>57</v>
      </c>
      <c r="C63" s="88" t="s">
        <v>52</v>
      </c>
      <c r="D63" s="101" t="s">
        <v>121</v>
      </c>
      <c r="E63" s="90">
        <f ca="1">COUNTIF(INDIRECT("D"&amp;$A$4):D3664,INDIRECT("D"&amp;ROW()))</f>
        <v>0</v>
      </c>
      <c r="F63" s="102" t="s">
        <v>5</v>
      </c>
      <c r="G63" s="172">
        <f ca="1">COUNTIFS(INDIRECT("U"&amp;$A$4):U9955,"OPEN",INDIRECT("D"&amp;$A$4):D9955,INDIRECT("D"&amp;ROW()))</f>
        <v>0</v>
      </c>
      <c r="H63" s="103" t="s">
        <v>122</v>
      </c>
      <c r="I63" s="108" t="s">
        <v>5534</v>
      </c>
      <c r="J63" s="93" t="s">
        <v>51</v>
      </c>
      <c r="K63" s="94" t="s">
        <v>51</v>
      </c>
      <c r="L63" s="94" t="s">
        <v>51</v>
      </c>
      <c r="M63" s="94" t="s">
        <v>51</v>
      </c>
      <c r="N63" s="94" t="s">
        <v>51</v>
      </c>
      <c r="O63" s="94" t="s">
        <v>51</v>
      </c>
      <c r="P63" s="105" t="s">
        <v>51</v>
      </c>
      <c r="Q63" s="96" t="s">
        <v>51</v>
      </c>
      <c r="R63" s="97"/>
      <c r="S63" s="107" t="s">
        <v>51</v>
      </c>
      <c r="T63" s="85"/>
      <c r="U63" s="68"/>
      <c r="V63" s="68"/>
      <c r="W63" s="69"/>
      <c r="X63" s="11" t="str">
        <f t="shared" si="1"/>
        <v>7</v>
      </c>
      <c r="Y63" s="99" t="str">
        <f t="shared" si="2"/>
        <v>Frank</v>
      </c>
      <c r="AA63" s="68"/>
      <c r="AB63" s="68"/>
      <c r="AC63" s="68"/>
      <c r="AD63" s="68"/>
      <c r="AE63" s="68"/>
      <c r="AF63" s="68"/>
      <c r="AG63" s="68"/>
    </row>
    <row r="64" spans="1:33" ht="57" customHeight="1">
      <c r="A64" s="100" t="str">
        <f t="shared" si="0"/>
        <v>S2#122</v>
      </c>
      <c r="B64" s="87" t="s">
        <v>57</v>
      </c>
      <c r="C64" s="88" t="s">
        <v>52</v>
      </c>
      <c r="D64" s="101" t="s">
        <v>123</v>
      </c>
      <c r="E64" s="90">
        <f ca="1">COUNTIF(INDIRECT("D"&amp;$A$4):D3665,INDIRECT("D"&amp;ROW()))</f>
        <v>27</v>
      </c>
      <c r="F64" s="102" t="s">
        <v>5</v>
      </c>
      <c r="G64" s="172">
        <f ca="1">COUNTIFS(INDIRECT("U"&amp;$A$4):U9955,"OPEN",INDIRECT("D"&amp;$A$4):D9955,INDIRECT("D"&amp;ROW()))</f>
        <v>1</v>
      </c>
      <c r="H64" s="103" t="s">
        <v>7227</v>
      </c>
      <c r="I64" s="108" t="s">
        <v>55</v>
      </c>
      <c r="J64" s="93" t="s">
        <v>51</v>
      </c>
      <c r="K64" s="94" t="s">
        <v>51</v>
      </c>
      <c r="L64" s="94" t="s">
        <v>51</v>
      </c>
      <c r="M64" s="94" t="s">
        <v>51</v>
      </c>
      <c r="N64" s="94" t="s">
        <v>51</v>
      </c>
      <c r="O64" s="94" t="s">
        <v>51</v>
      </c>
      <c r="P64" s="105" t="s">
        <v>51</v>
      </c>
      <c r="Q64" s="96" t="s">
        <v>51</v>
      </c>
      <c r="R64" s="97" t="s">
        <v>19476</v>
      </c>
      <c r="S64" s="107" t="s">
        <v>51</v>
      </c>
      <c r="T64" s="85"/>
      <c r="U64" s="68"/>
      <c r="V64" s="68"/>
      <c r="W64" s="69"/>
      <c r="X64" s="11" t="str">
        <f t="shared" si="1"/>
        <v>7.1</v>
      </c>
      <c r="Y64" s="99" t="str">
        <f t="shared" si="2"/>
        <v>Frank</v>
      </c>
      <c r="AA64" s="68"/>
      <c r="AB64" s="68"/>
      <c r="AC64" s="68"/>
      <c r="AD64" s="68"/>
      <c r="AE64" s="68"/>
      <c r="AF64" s="68"/>
      <c r="AG64" s="68"/>
    </row>
    <row r="65" spans="1:33" ht="15.6">
      <c r="A65" s="100" t="str">
        <f t="shared" si="0"/>
        <v>S2#122</v>
      </c>
      <c r="B65" s="87" t="s">
        <v>57</v>
      </c>
      <c r="C65" s="88" t="s">
        <v>52</v>
      </c>
      <c r="D65" s="101" t="s">
        <v>124</v>
      </c>
      <c r="E65" s="90">
        <f ca="1">COUNTIF(INDIRECT("D"&amp;$A$4):D3666,INDIRECT("D"&amp;ROW()))</f>
        <v>0</v>
      </c>
      <c r="F65" s="102" t="s">
        <v>5</v>
      </c>
      <c r="G65" s="172">
        <f ca="1">COUNTIFS(INDIRECT("U"&amp;$A$4):U9955,"OPEN",INDIRECT("D"&amp;$A$4):D9955,INDIRECT("D"&amp;ROW()))</f>
        <v>0</v>
      </c>
      <c r="H65" s="103" t="s">
        <v>125</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7.2</v>
      </c>
      <c r="Y65" s="99" t="str">
        <f t="shared" si="2"/>
        <v>Frank</v>
      </c>
      <c r="AA65" s="68"/>
      <c r="AB65" s="68"/>
      <c r="AC65" s="68"/>
      <c r="AD65" s="68"/>
      <c r="AE65" s="68"/>
      <c r="AF65" s="68"/>
      <c r="AG65" s="68"/>
    </row>
    <row r="66" spans="1:33" ht="15.6">
      <c r="A66" s="100" t="str">
        <f t="shared" si="0"/>
        <v>S2#122</v>
      </c>
      <c r="B66" s="87" t="s">
        <v>57</v>
      </c>
      <c r="C66" s="88" t="s">
        <v>52</v>
      </c>
      <c r="D66" s="101" t="s">
        <v>126</v>
      </c>
      <c r="E66" s="90">
        <f ca="1">COUNTIF(INDIRECT("D"&amp;$A$4):D3667,INDIRECT("D"&amp;ROW()))</f>
        <v>0</v>
      </c>
      <c r="F66" s="102" t="s">
        <v>5</v>
      </c>
      <c r="G66" s="172">
        <f ca="1">COUNTIFS(INDIRECT("U"&amp;$A$4):U9955,"OPEN",INDIRECT("D"&amp;$A$4):D9955,INDIRECT("D"&amp;ROW()))</f>
        <v>0</v>
      </c>
      <c r="H66" s="103" t="s">
        <v>127</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7.3</v>
      </c>
      <c r="Y66" s="99" t="str">
        <f t="shared" si="2"/>
        <v>Frank</v>
      </c>
      <c r="AA66" s="68"/>
      <c r="AB66" s="68"/>
      <c r="AC66" s="68"/>
      <c r="AD66" s="68"/>
      <c r="AE66" s="68"/>
      <c r="AF66" s="68"/>
      <c r="AG66" s="68"/>
    </row>
    <row r="67" spans="1:33" ht="15.6">
      <c r="A67" s="100" t="str">
        <f t="shared" si="0"/>
        <v>S2#122</v>
      </c>
      <c r="B67" s="87" t="s">
        <v>57</v>
      </c>
      <c r="C67" s="88" t="s">
        <v>52</v>
      </c>
      <c r="D67" s="101" t="s">
        <v>128</v>
      </c>
      <c r="E67" s="90">
        <f ca="1">COUNTIF(INDIRECT("D"&amp;$A$4):D3668,INDIRECT("D"&amp;ROW()))</f>
        <v>5</v>
      </c>
      <c r="F67" s="102" t="s">
        <v>5</v>
      </c>
      <c r="G67" s="172">
        <f ca="1">COUNTIFS(INDIRECT("U"&amp;$A$4):U9955,"OPEN",INDIRECT("D"&amp;$A$4):D9955,INDIRECT("D"&amp;ROW()))</f>
        <v>0</v>
      </c>
      <c r="H67" s="103" t="s">
        <v>129</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8</v>
      </c>
      <c r="Y67" s="99" t="str">
        <f t="shared" si="2"/>
        <v>Frank</v>
      </c>
      <c r="AA67" s="68"/>
      <c r="AB67" s="68"/>
      <c r="AC67" s="68"/>
      <c r="AD67" s="68"/>
      <c r="AE67" s="68"/>
      <c r="AF67" s="68"/>
      <c r="AG67" s="68"/>
    </row>
    <row r="68" spans="1:33" ht="15.6">
      <c r="A68" s="100" t="str">
        <f t="shared" si="0"/>
        <v>S2#122</v>
      </c>
      <c r="B68" s="87" t="s">
        <v>57</v>
      </c>
      <c r="C68" s="88" t="s">
        <v>52</v>
      </c>
      <c r="D68" s="101" t="s">
        <v>130</v>
      </c>
      <c r="E68" s="90">
        <f ca="1">COUNTIF(INDIRECT("D"&amp;$A$4):D3669,INDIRECT("D"&amp;ROW()))</f>
        <v>0</v>
      </c>
      <c r="F68" s="102" t="s">
        <v>5</v>
      </c>
      <c r="G68" s="172">
        <f ca="1">COUNTIFS(INDIRECT("U"&amp;$A$4):U9955,"OPEN",INDIRECT("D"&amp;$A$4):D9955,INDIRECT("D"&amp;ROW()))</f>
        <v>0</v>
      </c>
      <c r="H68" s="103" t="s">
        <v>131</v>
      </c>
      <c r="I68" s="108" t="s">
        <v>55</v>
      </c>
      <c r="J68" s="93" t="s">
        <v>51</v>
      </c>
      <c r="K68" s="94" t="s">
        <v>51</v>
      </c>
      <c r="L68" s="94" t="s">
        <v>51</v>
      </c>
      <c r="M68" s="94" t="s">
        <v>51</v>
      </c>
      <c r="N68" s="94" t="s">
        <v>51</v>
      </c>
      <c r="O68" s="94" t="s">
        <v>51</v>
      </c>
      <c r="P68" s="105" t="s">
        <v>51</v>
      </c>
      <c r="Q68" s="110" t="s">
        <v>132</v>
      </c>
      <c r="R68" s="97" t="s">
        <v>51</v>
      </c>
      <c r="S68" s="107" t="s">
        <v>51</v>
      </c>
      <c r="T68" s="85"/>
      <c r="U68" s="68"/>
      <c r="V68" s="68"/>
      <c r="W68" s="69"/>
      <c r="X68" s="11" t="str">
        <f t="shared" si="1"/>
        <v>9</v>
      </c>
      <c r="Y68" s="99" t="str">
        <f t="shared" si="2"/>
        <v>Frank</v>
      </c>
      <c r="AA68" s="68"/>
      <c r="AB68" s="68"/>
      <c r="AC68" s="68"/>
      <c r="AD68" s="68"/>
      <c r="AE68" s="68"/>
      <c r="AF68" s="68"/>
      <c r="AG68" s="68"/>
    </row>
    <row r="69" spans="1:33" ht="15.6">
      <c r="A69" s="100" t="str">
        <f t="shared" si="0"/>
        <v>S2#122</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133</v>
      </c>
      <c r="E87" s="90">
        <f ca="1">SUM(E10:E86)</f>
        <v>1628</v>
      </c>
      <c r="F87" s="115" t="s">
        <v>28</v>
      </c>
      <c r="G87" s="172">
        <f ca="1">SUM(G10:G86)</f>
        <v>104</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16803</v>
      </c>
      <c r="F89" s="124" t="s">
        <v>12154</v>
      </c>
      <c r="G89" s="125" t="s">
        <v>142</v>
      </c>
      <c r="H89" s="125" t="s">
        <v>19450</v>
      </c>
      <c r="I89" s="126" t="s">
        <v>143</v>
      </c>
      <c r="J89" s="127"/>
      <c r="K89" s="128"/>
      <c r="L89" s="129"/>
      <c r="M89" s="128"/>
      <c r="N89" s="127"/>
      <c r="O89" s="130"/>
      <c r="P89" s="130"/>
      <c r="Q89" s="120" t="s">
        <v>144</v>
      </c>
      <c r="R89" s="131" t="s">
        <v>21416</v>
      </c>
      <c r="S89" s="132" t="s">
        <v>145</v>
      </c>
      <c r="T89" s="136"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16804</v>
      </c>
      <c r="F90" s="124" t="s">
        <v>147</v>
      </c>
      <c r="G90" s="124" t="s">
        <v>142</v>
      </c>
      <c r="H90" s="124" t="s">
        <v>19451</v>
      </c>
      <c r="I90" s="135" t="s">
        <v>148</v>
      </c>
      <c r="J90" s="129"/>
      <c r="K90" s="128"/>
      <c r="L90" s="129"/>
      <c r="M90" s="128"/>
      <c r="N90" s="127"/>
      <c r="O90" s="127"/>
      <c r="P90" s="127"/>
      <c r="Q90" s="131" t="s">
        <v>19452</v>
      </c>
      <c r="R90" s="131" t="s">
        <v>21417</v>
      </c>
      <c r="S90" s="132" t="s">
        <v>145</v>
      </c>
      <c r="T90" s="136"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89</v>
      </c>
      <c r="E91" s="123" t="s">
        <v>16805</v>
      </c>
      <c r="F91" s="124" t="s">
        <v>19</v>
      </c>
      <c r="G91" s="124" t="s">
        <v>151</v>
      </c>
      <c r="H91" s="124" t="s">
        <v>12156</v>
      </c>
      <c r="I91" s="210" t="s">
        <v>7333</v>
      </c>
      <c r="J91" s="129"/>
      <c r="K91" s="128"/>
      <c r="L91" s="129"/>
      <c r="M91" s="128"/>
      <c r="N91" s="127"/>
      <c r="O91" s="127"/>
      <c r="P91" s="127"/>
      <c r="Q91" s="131" t="s">
        <v>19480</v>
      </c>
      <c r="R91" s="131" t="s">
        <v>21845</v>
      </c>
      <c r="S91" s="137" t="s">
        <v>149</v>
      </c>
      <c r="T91" s="136" t="s">
        <v>7336</v>
      </c>
      <c r="U91" s="211"/>
      <c r="V91" s="211"/>
      <c r="W91" s="133" t="str">
        <f>VLOOKUP(TRIM(X91),X10:Y88,2,FALSE)</f>
        <v>Puneet</v>
      </c>
      <c r="X91" s="11" t="str">
        <f>IF(ISNONTEXT(D91),"" &amp; D91 &amp;"",T(D91))</f>
        <v>6.1</v>
      </c>
      <c r="Y91" s="64"/>
      <c r="AA91" s="1">
        <f t="shared" si="6"/>
        <v>18</v>
      </c>
    </row>
    <row r="92" spans="1:33" ht="35.25" customHeight="1">
      <c r="A92" s="119" t="s">
        <v>139</v>
      </c>
      <c r="B92" s="134" t="s">
        <v>57</v>
      </c>
      <c r="C92" s="122" t="s">
        <v>140</v>
      </c>
      <c r="D92" s="122" t="s">
        <v>89</v>
      </c>
      <c r="E92" s="123" t="s">
        <v>16806</v>
      </c>
      <c r="F92" s="124" t="s">
        <v>19</v>
      </c>
      <c r="G92" s="124" t="s">
        <v>151</v>
      </c>
      <c r="H92" s="124" t="s">
        <v>9024</v>
      </c>
      <c r="I92" s="210" t="s">
        <v>9025</v>
      </c>
      <c r="J92" s="129"/>
      <c r="K92" s="128"/>
      <c r="L92" s="129"/>
      <c r="M92" s="128"/>
      <c r="N92" s="127"/>
      <c r="O92" s="127"/>
      <c r="P92" s="127"/>
      <c r="Q92" s="131" t="s">
        <v>9026</v>
      </c>
      <c r="R92" s="131" t="s">
        <v>21842</v>
      </c>
      <c r="S92" s="137" t="s">
        <v>149</v>
      </c>
      <c r="T92" s="136" t="s">
        <v>150</v>
      </c>
      <c r="U92" s="211"/>
      <c r="V92" s="211"/>
      <c r="W92" s="133" t="str">
        <f>VLOOKUP(TRIM(X92),X10:Y88,2,FALSE)</f>
        <v>Puneet</v>
      </c>
      <c r="X92" s="11" t="str">
        <f t="shared" ref="X92:X155" si="7">IF(ISNONTEXT(D92),"" &amp; D92 &amp;"",T(D92))</f>
        <v>6.1</v>
      </c>
      <c r="Y92" s="64"/>
      <c r="AA92" s="1">
        <f t="shared" si="6"/>
        <v>34</v>
      </c>
    </row>
    <row r="93" spans="1:33" ht="35.25" customHeight="1">
      <c r="A93" s="119" t="s">
        <v>139</v>
      </c>
      <c r="B93" s="134" t="s">
        <v>57</v>
      </c>
      <c r="C93" s="122" t="s">
        <v>140</v>
      </c>
      <c r="D93" s="122" t="s">
        <v>89</v>
      </c>
      <c r="E93" s="123" t="s">
        <v>16807</v>
      </c>
      <c r="F93" s="124" t="s">
        <v>19</v>
      </c>
      <c r="G93" s="124" t="s">
        <v>151</v>
      </c>
      <c r="H93" s="124" t="s">
        <v>12158</v>
      </c>
      <c r="I93" s="210" t="s">
        <v>12159</v>
      </c>
      <c r="J93" s="129"/>
      <c r="K93" s="128"/>
      <c r="L93" s="129"/>
      <c r="M93" s="128"/>
      <c r="N93" s="127"/>
      <c r="O93" s="127" t="s">
        <v>165</v>
      </c>
      <c r="P93" s="127"/>
      <c r="Q93" s="131" t="s">
        <v>12140</v>
      </c>
      <c r="R93" s="131" t="s">
        <v>21843</v>
      </c>
      <c r="S93" s="132"/>
      <c r="T93" s="136" t="s">
        <v>12160</v>
      </c>
      <c r="U93" s="211" t="s">
        <v>595</v>
      </c>
      <c r="V93" s="211" t="s">
        <v>608</v>
      </c>
      <c r="W93" s="133" t="str">
        <f>VLOOKUP(TRIM(X93),X10:Y88,2,FALSE)</f>
        <v>Puneet</v>
      </c>
      <c r="X93" s="11" t="str">
        <f t="shared" si="7"/>
        <v>6.1</v>
      </c>
      <c r="Y93" s="64"/>
      <c r="AA93" s="1">
        <f t="shared" si="6"/>
        <v>18</v>
      </c>
    </row>
    <row r="94" spans="1:33" ht="35.25" customHeight="1">
      <c r="A94" s="119" t="s">
        <v>139</v>
      </c>
      <c r="B94" s="134" t="s">
        <v>57</v>
      </c>
      <c r="C94" s="122" t="s">
        <v>140</v>
      </c>
      <c r="D94" s="122" t="s">
        <v>89</v>
      </c>
      <c r="E94" s="123" t="s">
        <v>16808</v>
      </c>
      <c r="F94" s="124" t="s">
        <v>19</v>
      </c>
      <c r="G94" s="124" t="s">
        <v>151</v>
      </c>
      <c r="H94" s="124" t="s">
        <v>12184</v>
      </c>
      <c r="I94" s="210" t="s">
        <v>12185</v>
      </c>
      <c r="J94" s="129"/>
      <c r="K94" s="128"/>
      <c r="L94" s="129"/>
      <c r="M94" s="128"/>
      <c r="N94" s="127"/>
      <c r="O94" s="127" t="s">
        <v>165</v>
      </c>
      <c r="P94" s="127"/>
      <c r="Q94" s="131" t="s">
        <v>12150</v>
      </c>
      <c r="R94" s="131" t="s">
        <v>23835</v>
      </c>
      <c r="S94" s="132" t="s">
        <v>153</v>
      </c>
      <c r="T94" s="136" t="s">
        <v>12186</v>
      </c>
      <c r="U94" s="211"/>
      <c r="V94" s="211"/>
      <c r="W94" s="133" t="str">
        <f>VLOOKUP(TRIM(X94),X10:Y88,2,FALSE)</f>
        <v>Puneet</v>
      </c>
      <c r="X94" s="11" t="str">
        <f t="shared" si="7"/>
        <v>6.1</v>
      </c>
      <c r="Y94" s="64"/>
      <c r="AA94" s="1">
        <f t="shared" si="6"/>
        <v>18</v>
      </c>
    </row>
    <row r="95" spans="1:33" ht="35.25" customHeight="1">
      <c r="A95" s="119" t="s">
        <v>139</v>
      </c>
      <c r="B95" s="134" t="s">
        <v>57</v>
      </c>
      <c r="C95" s="122" t="s">
        <v>140</v>
      </c>
      <c r="D95" s="122" t="s">
        <v>89</v>
      </c>
      <c r="E95" s="123" t="s">
        <v>16809</v>
      </c>
      <c r="F95" s="124" t="s">
        <v>19</v>
      </c>
      <c r="G95" s="124" t="s">
        <v>151</v>
      </c>
      <c r="H95" s="124" t="s">
        <v>12187</v>
      </c>
      <c r="I95" s="210" t="s">
        <v>12188</v>
      </c>
      <c r="J95" s="129"/>
      <c r="K95" s="128"/>
      <c r="L95" s="129"/>
      <c r="M95" s="128"/>
      <c r="N95" s="127"/>
      <c r="O95" s="127" t="s">
        <v>165</v>
      </c>
      <c r="P95" s="127"/>
      <c r="Q95" s="131" t="s">
        <v>12151</v>
      </c>
      <c r="R95" s="131" t="s">
        <v>23836</v>
      </c>
      <c r="S95" s="132" t="s">
        <v>153</v>
      </c>
      <c r="T95" s="136" t="s">
        <v>2166</v>
      </c>
      <c r="U95" s="211"/>
      <c r="V95" s="211"/>
      <c r="W95" s="133" t="str">
        <f>VLOOKUP(TRIM(X95),X10:Y88,2,FALSE)</f>
        <v>Puneet</v>
      </c>
      <c r="X95" s="11" t="str">
        <f t="shared" si="7"/>
        <v>6.1</v>
      </c>
      <c r="Y95" s="64"/>
      <c r="AA95" s="1">
        <f t="shared" si="6"/>
        <v>18</v>
      </c>
    </row>
    <row r="96" spans="1:33" ht="35.25" customHeight="1">
      <c r="A96" s="119" t="s">
        <v>139</v>
      </c>
      <c r="B96" s="134" t="s">
        <v>57</v>
      </c>
      <c r="C96" s="122" t="s">
        <v>140</v>
      </c>
      <c r="D96" s="122" t="s">
        <v>97</v>
      </c>
      <c r="E96" s="123" t="s">
        <v>16810</v>
      </c>
      <c r="F96" s="124" t="s">
        <v>19</v>
      </c>
      <c r="G96" s="124" t="s">
        <v>151</v>
      </c>
      <c r="H96" s="124" t="s">
        <v>12198</v>
      </c>
      <c r="I96" s="210" t="s">
        <v>12199</v>
      </c>
      <c r="J96" s="129"/>
      <c r="K96" s="128"/>
      <c r="L96" s="129"/>
      <c r="M96" s="128"/>
      <c r="N96" s="127"/>
      <c r="O96" s="127" t="s">
        <v>165</v>
      </c>
      <c r="P96" s="127"/>
      <c r="Q96" s="131" t="s">
        <v>12152</v>
      </c>
      <c r="R96" s="131" t="s">
        <v>21912</v>
      </c>
      <c r="S96" s="132" t="s">
        <v>159</v>
      </c>
      <c r="T96" s="136" t="s">
        <v>12200</v>
      </c>
      <c r="U96" s="211"/>
      <c r="V96" s="211"/>
      <c r="W96" s="133" t="str">
        <f>VLOOKUP(TRIM(X96),X10:Y88,2,FALSE)</f>
        <v>Frank</v>
      </c>
      <c r="X96" s="11" t="str">
        <f t="shared" si="7"/>
        <v>6.5.2</v>
      </c>
      <c r="Y96" s="64"/>
      <c r="AA96" s="1">
        <f t="shared" si="6"/>
        <v>20</v>
      </c>
    </row>
    <row r="97" spans="1:27" ht="35.25" customHeight="1">
      <c r="A97" s="119" t="s">
        <v>139</v>
      </c>
      <c r="B97" s="134" t="s">
        <v>57</v>
      </c>
      <c r="C97" s="122" t="s">
        <v>140</v>
      </c>
      <c r="D97" s="122" t="s">
        <v>97</v>
      </c>
      <c r="E97" s="123" t="s">
        <v>16811</v>
      </c>
      <c r="F97" s="124" t="s">
        <v>19</v>
      </c>
      <c r="G97" s="124" t="s">
        <v>151</v>
      </c>
      <c r="H97" s="124" t="s">
        <v>12247</v>
      </c>
      <c r="I97" s="210" t="s">
        <v>12248</v>
      </c>
      <c r="J97" s="129"/>
      <c r="K97" s="128"/>
      <c r="L97" s="129"/>
      <c r="M97" s="128"/>
      <c r="N97" s="127"/>
      <c r="O97" s="127" t="s">
        <v>165</v>
      </c>
      <c r="P97" s="127"/>
      <c r="Q97" s="131" t="s">
        <v>12237</v>
      </c>
      <c r="R97" s="131" t="s">
        <v>23837</v>
      </c>
      <c r="S97" s="137" t="s">
        <v>149</v>
      </c>
      <c r="T97" s="136" t="s">
        <v>19481</v>
      </c>
      <c r="U97" s="211"/>
      <c r="V97" s="211"/>
      <c r="W97" s="133" t="str">
        <f>VLOOKUP(TRIM(X97),X10:Y88,2,FALSE)</f>
        <v>Frank</v>
      </c>
      <c r="X97" s="11" t="str">
        <f t="shared" si="7"/>
        <v>6.5.2</v>
      </c>
      <c r="Y97" s="64"/>
      <c r="AA97" s="1">
        <f t="shared" si="6"/>
        <v>19</v>
      </c>
    </row>
    <row r="98" spans="1:27" ht="35.25" customHeight="1">
      <c r="A98" s="119" t="s">
        <v>139</v>
      </c>
      <c r="B98" s="134" t="s">
        <v>57</v>
      </c>
      <c r="C98" s="122" t="s">
        <v>140</v>
      </c>
      <c r="D98" s="122" t="s">
        <v>103</v>
      </c>
      <c r="E98" s="123" t="s">
        <v>16812</v>
      </c>
      <c r="F98" s="124" t="s">
        <v>19</v>
      </c>
      <c r="G98" s="124" t="s">
        <v>151</v>
      </c>
      <c r="H98" s="124" t="s">
        <v>12271</v>
      </c>
      <c r="I98" s="210" t="s">
        <v>12272</v>
      </c>
      <c r="J98" s="129"/>
      <c r="K98" s="128"/>
      <c r="L98" s="129"/>
      <c r="M98" s="128"/>
      <c r="N98" s="127"/>
      <c r="O98" s="127" t="s">
        <v>165</v>
      </c>
      <c r="P98" s="127"/>
      <c r="Q98" s="131" t="s">
        <v>12243</v>
      </c>
      <c r="R98" s="131" t="s">
        <v>21526</v>
      </c>
      <c r="S98" s="137" t="s">
        <v>149</v>
      </c>
      <c r="T98" s="136" t="s">
        <v>19482</v>
      </c>
      <c r="U98" s="211"/>
      <c r="V98" s="211"/>
      <c r="W98" s="133" t="str">
        <f>VLOOKUP(TRIM(X98),X10:Y88,2,FALSE)</f>
        <v>Frank</v>
      </c>
      <c r="X98" s="11" t="str">
        <f t="shared" si="7"/>
        <v>6.5.5</v>
      </c>
      <c r="Y98" s="64"/>
      <c r="AA98" s="1">
        <f t="shared" si="6"/>
        <v>18</v>
      </c>
    </row>
    <row r="99" spans="1:27" ht="35.25" customHeight="1">
      <c r="A99" s="119" t="s">
        <v>139</v>
      </c>
      <c r="B99" s="134" t="s">
        <v>57</v>
      </c>
      <c r="C99" s="122" t="s">
        <v>140</v>
      </c>
      <c r="D99" s="122" t="s">
        <v>103</v>
      </c>
      <c r="E99" s="123" t="s">
        <v>16813</v>
      </c>
      <c r="F99" s="124" t="s">
        <v>19</v>
      </c>
      <c r="G99" s="124" t="s">
        <v>151</v>
      </c>
      <c r="H99" s="124" t="s">
        <v>12645</v>
      </c>
      <c r="I99" s="210" t="s">
        <v>12646</v>
      </c>
      <c r="J99" s="129"/>
      <c r="K99" s="128"/>
      <c r="L99" s="129"/>
      <c r="M99" s="128"/>
      <c r="N99" s="127"/>
      <c r="O99" s="127" t="s">
        <v>165</v>
      </c>
      <c r="P99" s="127"/>
      <c r="Q99" s="131" t="s">
        <v>12631</v>
      </c>
      <c r="R99" s="131" t="s">
        <v>21527</v>
      </c>
      <c r="S99" s="132"/>
      <c r="T99" s="136" t="s">
        <v>12647</v>
      </c>
      <c r="U99" s="211" t="s">
        <v>595</v>
      </c>
      <c r="V99" s="211" t="s">
        <v>608</v>
      </c>
      <c r="W99" s="133" t="str">
        <f>VLOOKUP(TRIM(X99),X10:Y88,2,FALSE)</f>
        <v>Frank</v>
      </c>
      <c r="X99" s="11" t="str">
        <f t="shared" si="7"/>
        <v>6.5.5</v>
      </c>
      <c r="Y99" s="64"/>
      <c r="AA99" s="1">
        <f t="shared" si="6"/>
        <v>18</v>
      </c>
    </row>
    <row r="100" spans="1:27" ht="35.25" customHeight="1">
      <c r="A100" s="119" t="s">
        <v>139</v>
      </c>
      <c r="B100" s="134" t="s">
        <v>57</v>
      </c>
      <c r="C100" s="122" t="s">
        <v>140</v>
      </c>
      <c r="D100" s="122" t="s">
        <v>12058</v>
      </c>
      <c r="E100" s="123" t="s">
        <v>16814</v>
      </c>
      <c r="F100" s="124" t="s">
        <v>19</v>
      </c>
      <c r="G100" s="124" t="s">
        <v>151</v>
      </c>
      <c r="H100" s="124" t="s">
        <v>15016</v>
      </c>
      <c r="I100" s="210" t="s">
        <v>15015</v>
      </c>
      <c r="J100" s="129"/>
      <c r="K100" s="128"/>
      <c r="L100" s="129"/>
      <c r="M100" s="128"/>
      <c r="N100" s="127"/>
      <c r="O100" s="127" t="s">
        <v>165</v>
      </c>
      <c r="P100" s="127"/>
      <c r="Q100" s="131" t="s">
        <v>15014</v>
      </c>
      <c r="R100" s="131" t="s">
        <v>20364</v>
      </c>
      <c r="S100" s="132"/>
      <c r="T100" s="136" t="s">
        <v>12186</v>
      </c>
      <c r="U100" s="211" t="s">
        <v>595</v>
      </c>
      <c r="V100" s="211" t="s">
        <v>608</v>
      </c>
      <c r="W100" s="133" t="str">
        <f>VLOOKUP(TRIM(X100),X10:Y88,2,FALSE)</f>
        <v>Krisztian</v>
      </c>
      <c r="X100" s="11" t="str">
        <f t="shared" si="7"/>
        <v>6.5.6.2</v>
      </c>
      <c r="Y100" s="64"/>
      <c r="AA100" s="1">
        <f t="shared" si="6"/>
        <v>18</v>
      </c>
    </row>
    <row r="101" spans="1:27" ht="35.25" customHeight="1">
      <c r="A101" s="119" t="s">
        <v>139</v>
      </c>
      <c r="B101" s="134" t="s">
        <v>57</v>
      </c>
      <c r="C101" s="122" t="s">
        <v>140</v>
      </c>
      <c r="D101" s="122" t="s">
        <v>72</v>
      </c>
      <c r="E101" s="123" t="s">
        <v>16815</v>
      </c>
      <c r="F101" s="124" t="s">
        <v>19</v>
      </c>
      <c r="G101" s="124" t="s">
        <v>151</v>
      </c>
      <c r="H101" s="124" t="s">
        <v>19507</v>
      </c>
      <c r="I101" s="210" t="s">
        <v>19508</v>
      </c>
      <c r="J101" s="129"/>
      <c r="K101" s="128"/>
      <c r="L101" s="129"/>
      <c r="M101" s="128"/>
      <c r="N101" s="127"/>
      <c r="O101" s="127"/>
      <c r="P101" s="127"/>
      <c r="Q101" s="131" t="s">
        <v>19509</v>
      </c>
      <c r="R101" s="131" t="s">
        <v>21418</v>
      </c>
      <c r="S101" s="137" t="s">
        <v>149</v>
      </c>
      <c r="T101" s="136" t="s">
        <v>19510</v>
      </c>
      <c r="U101" s="211"/>
      <c r="V101" s="211"/>
      <c r="W101" s="133" t="str">
        <f>VLOOKUP(TRIM(X101),X10:Y88,2,FALSE)</f>
        <v>Frank</v>
      </c>
      <c r="X101" s="11" t="str">
        <f t="shared" si="7"/>
        <v>4.1</v>
      </c>
      <c r="Y101" s="64"/>
      <c r="AA101" s="1">
        <f t="shared" si="6"/>
        <v>38</v>
      </c>
    </row>
    <row r="102" spans="1:27" ht="35.25" customHeight="1">
      <c r="A102" s="119" t="s">
        <v>139</v>
      </c>
      <c r="B102" s="134" t="s">
        <v>57</v>
      </c>
      <c r="C102" s="122" t="s">
        <v>140</v>
      </c>
      <c r="D102" s="122" t="s">
        <v>72</v>
      </c>
      <c r="E102" s="123" t="s">
        <v>16816</v>
      </c>
      <c r="F102" s="124" t="s">
        <v>19</v>
      </c>
      <c r="G102" s="124" t="s">
        <v>151</v>
      </c>
      <c r="H102" s="124" t="s">
        <v>19590</v>
      </c>
      <c r="I102" s="210" t="s">
        <v>19511</v>
      </c>
      <c r="J102" s="129"/>
      <c r="K102" s="128"/>
      <c r="L102" s="129"/>
      <c r="M102" s="128"/>
      <c r="N102" s="127"/>
      <c r="O102" s="127"/>
      <c r="P102" s="127"/>
      <c r="Q102" s="131" t="s">
        <v>19512</v>
      </c>
      <c r="R102" s="131" t="s">
        <v>21419</v>
      </c>
      <c r="S102" s="132" t="s">
        <v>159</v>
      </c>
      <c r="T102" s="136" t="s">
        <v>351</v>
      </c>
      <c r="U102" s="211"/>
      <c r="V102" s="211"/>
      <c r="W102" s="133" t="str">
        <f>VLOOKUP(TRIM(X102),X10:Y88,2,FALSE)</f>
        <v>Frank</v>
      </c>
      <c r="X102" s="11" t="str">
        <f t="shared" si="7"/>
        <v>4.1</v>
      </c>
      <c r="Y102" s="64"/>
      <c r="AA102" s="1">
        <f t="shared" si="6"/>
        <v>30</v>
      </c>
    </row>
    <row r="103" spans="1:27" ht="35.25" customHeight="1">
      <c r="A103" s="119" t="s">
        <v>139</v>
      </c>
      <c r="B103" s="134" t="s">
        <v>57</v>
      </c>
      <c r="C103" s="122" t="s">
        <v>140</v>
      </c>
      <c r="D103" s="122" t="s">
        <v>77</v>
      </c>
      <c r="E103" s="123" t="s">
        <v>16817</v>
      </c>
      <c r="F103" s="124" t="s">
        <v>19</v>
      </c>
      <c r="G103" s="124" t="s">
        <v>151</v>
      </c>
      <c r="H103" s="124" t="s">
        <v>19513</v>
      </c>
      <c r="I103" s="210" t="s">
        <v>19514</v>
      </c>
      <c r="J103" s="129"/>
      <c r="K103" s="128"/>
      <c r="L103" s="129"/>
      <c r="M103" s="128"/>
      <c r="N103" s="127"/>
      <c r="O103" s="127" t="s">
        <v>165</v>
      </c>
      <c r="P103" s="127" t="s">
        <v>503</v>
      </c>
      <c r="Q103" s="131" t="s">
        <v>19483</v>
      </c>
      <c r="R103" s="131" t="s">
        <v>723</v>
      </c>
      <c r="S103" s="137" t="s">
        <v>149</v>
      </c>
      <c r="T103" s="136" t="s">
        <v>12162</v>
      </c>
      <c r="U103" s="211"/>
      <c r="V103" s="211"/>
      <c r="W103" s="133" t="str">
        <f>VLOOKUP(TRIM(X103),X10:Y88,2,FALSE)</f>
        <v>Puneet</v>
      </c>
      <c r="X103" s="11" t="str">
        <f t="shared" si="7"/>
        <v>5.1</v>
      </c>
      <c r="Y103" s="64"/>
      <c r="AA103" s="1">
        <f t="shared" si="6"/>
        <v>18</v>
      </c>
    </row>
    <row r="104" spans="1:27" ht="35.25" customHeight="1">
      <c r="A104" s="119" t="s">
        <v>139</v>
      </c>
      <c r="B104" s="134" t="s">
        <v>57</v>
      </c>
      <c r="C104" s="122" t="s">
        <v>140</v>
      </c>
      <c r="D104" s="122" t="s">
        <v>110</v>
      </c>
      <c r="E104" s="123" t="s">
        <v>16818</v>
      </c>
      <c r="F104" s="124" t="s">
        <v>19</v>
      </c>
      <c r="G104" s="124" t="s">
        <v>151</v>
      </c>
      <c r="H104" s="124" t="s">
        <v>19515</v>
      </c>
      <c r="I104" s="210" t="s">
        <v>19516</v>
      </c>
      <c r="J104" s="129"/>
      <c r="K104" s="128"/>
      <c r="L104" s="129"/>
      <c r="M104" s="128"/>
      <c r="N104" s="127"/>
      <c r="O104" s="127" t="s">
        <v>165</v>
      </c>
      <c r="P104" s="127" t="s">
        <v>622</v>
      </c>
      <c r="Q104" s="131" t="s">
        <v>19484</v>
      </c>
      <c r="R104" s="131" t="s">
        <v>20365</v>
      </c>
      <c r="S104" s="132"/>
      <c r="T104" s="136" t="s">
        <v>19517</v>
      </c>
      <c r="U104" s="211" t="s">
        <v>595</v>
      </c>
      <c r="V104" s="211" t="s">
        <v>608</v>
      </c>
      <c r="W104" s="133" t="str">
        <f>VLOOKUP(TRIM(X104),X10:Y88,2,FALSE)</f>
        <v>Krisztian</v>
      </c>
      <c r="X104" s="11" t="str">
        <f t="shared" si="7"/>
        <v>6.5.9</v>
      </c>
      <c r="Y104" s="64"/>
      <c r="AA104" s="1">
        <f t="shared" si="6"/>
        <v>18</v>
      </c>
    </row>
    <row r="105" spans="1:27" ht="35.25" customHeight="1">
      <c r="A105" s="119" t="s">
        <v>139</v>
      </c>
      <c r="B105" s="134" t="s">
        <v>57</v>
      </c>
      <c r="C105" s="122" t="s">
        <v>140</v>
      </c>
      <c r="D105" s="122" t="s">
        <v>108</v>
      </c>
      <c r="E105" s="123" t="s">
        <v>17818</v>
      </c>
      <c r="F105" s="124" t="s">
        <v>19</v>
      </c>
      <c r="G105" s="124" t="s">
        <v>151</v>
      </c>
      <c r="H105" s="124" t="s">
        <v>19518</v>
      </c>
      <c r="I105" s="210" t="s">
        <v>19519</v>
      </c>
      <c r="J105" s="129"/>
      <c r="K105" s="128"/>
      <c r="L105" s="129"/>
      <c r="M105" s="128"/>
      <c r="N105" s="127"/>
      <c r="O105" s="127" t="s">
        <v>165</v>
      </c>
      <c r="P105" s="127" t="s">
        <v>622</v>
      </c>
      <c r="Q105" s="131" t="s">
        <v>19485</v>
      </c>
      <c r="R105" s="131" t="s">
        <v>21713</v>
      </c>
      <c r="S105" s="132" t="s">
        <v>159</v>
      </c>
      <c r="T105" s="136" t="s">
        <v>311</v>
      </c>
      <c r="U105" s="211"/>
      <c r="V105" s="211"/>
      <c r="W105" s="133" t="str">
        <f>VLOOKUP(TRIM(X105),X10:Y88,2,FALSE)</f>
        <v>Frank</v>
      </c>
      <c r="X105" s="11" t="str">
        <f t="shared" si="7"/>
        <v>6.5.8</v>
      </c>
      <c r="Y105" s="64"/>
      <c r="AA105" s="1">
        <f t="shared" si="6"/>
        <v>18</v>
      </c>
    </row>
    <row r="106" spans="1:27" ht="35.25" customHeight="1">
      <c r="A106" s="119" t="s">
        <v>139</v>
      </c>
      <c r="B106" s="134" t="s">
        <v>57</v>
      </c>
      <c r="C106" s="122" t="s">
        <v>140</v>
      </c>
      <c r="D106" s="122" t="s">
        <v>108</v>
      </c>
      <c r="E106" s="123" t="s">
        <v>17819</v>
      </c>
      <c r="F106" s="124" t="s">
        <v>19</v>
      </c>
      <c r="G106" s="124" t="s">
        <v>151</v>
      </c>
      <c r="H106" s="124" t="s">
        <v>19520</v>
      </c>
      <c r="I106" s="210" t="s">
        <v>19521</v>
      </c>
      <c r="J106" s="129"/>
      <c r="K106" s="128"/>
      <c r="L106" s="129"/>
      <c r="M106" s="128"/>
      <c r="N106" s="127"/>
      <c r="O106" s="127" t="s">
        <v>165</v>
      </c>
      <c r="P106" s="127" t="s">
        <v>622</v>
      </c>
      <c r="Q106" s="131" t="s">
        <v>19486</v>
      </c>
      <c r="R106" s="131" t="s">
        <v>23838</v>
      </c>
      <c r="S106" s="132" t="s">
        <v>153</v>
      </c>
      <c r="T106" s="136" t="s">
        <v>5537</v>
      </c>
      <c r="U106" s="211"/>
      <c r="V106" s="211"/>
      <c r="W106" s="133" t="str">
        <f>VLOOKUP(TRIM(X106),X10:Y88,2,FALSE)</f>
        <v>Frank</v>
      </c>
      <c r="X106" s="11" t="str">
        <f t="shared" si="7"/>
        <v>6.5.8</v>
      </c>
      <c r="Y106" s="64"/>
      <c r="AA106" s="1">
        <f t="shared" si="6"/>
        <v>18</v>
      </c>
    </row>
    <row r="107" spans="1:27" ht="35.25" customHeight="1">
      <c r="A107" s="119" t="s">
        <v>139</v>
      </c>
      <c r="B107" s="134" t="s">
        <v>57</v>
      </c>
      <c r="C107" s="122" t="s">
        <v>140</v>
      </c>
      <c r="D107" s="122" t="s">
        <v>112</v>
      </c>
      <c r="E107" s="123" t="s">
        <v>17820</v>
      </c>
      <c r="F107" s="124" t="s">
        <v>19</v>
      </c>
      <c r="G107" s="124" t="s">
        <v>151</v>
      </c>
      <c r="H107" s="124" t="s">
        <v>19522</v>
      </c>
      <c r="I107" s="210" t="s">
        <v>19523</v>
      </c>
      <c r="J107" s="129"/>
      <c r="K107" s="128"/>
      <c r="L107" s="129"/>
      <c r="M107" s="128"/>
      <c r="N107" s="127"/>
      <c r="O107" s="127" t="s">
        <v>165</v>
      </c>
      <c r="P107" s="127" t="s">
        <v>622</v>
      </c>
      <c r="Q107" s="131" t="s">
        <v>19487</v>
      </c>
      <c r="R107" s="131" t="s">
        <v>23839</v>
      </c>
      <c r="S107" s="132" t="s">
        <v>153</v>
      </c>
      <c r="T107" s="136" t="s">
        <v>19524</v>
      </c>
      <c r="U107" s="211"/>
      <c r="V107" s="211"/>
      <c r="W107" s="133" t="str">
        <f>VLOOKUP(TRIM(X107),X10:Y88,2,FALSE)</f>
        <v>Krisztian</v>
      </c>
      <c r="X107" s="11" t="str">
        <f t="shared" si="7"/>
        <v>6.5.10</v>
      </c>
      <c r="Y107" s="64"/>
      <c r="AA107" s="1">
        <f t="shared" si="6"/>
        <v>18</v>
      </c>
    </row>
    <row r="108" spans="1:27" ht="35.25" customHeight="1">
      <c r="A108" s="119" t="s">
        <v>139</v>
      </c>
      <c r="B108" s="134" t="s">
        <v>57</v>
      </c>
      <c r="C108" s="122" t="s">
        <v>140</v>
      </c>
      <c r="D108" s="122" t="s">
        <v>97</v>
      </c>
      <c r="E108" s="123" t="s">
        <v>17821</v>
      </c>
      <c r="F108" s="124" t="s">
        <v>19</v>
      </c>
      <c r="G108" s="124" t="s">
        <v>151</v>
      </c>
      <c r="H108" s="124" t="s">
        <v>19525</v>
      </c>
      <c r="I108" s="210" t="s">
        <v>19526</v>
      </c>
      <c r="J108" s="129"/>
      <c r="K108" s="128"/>
      <c r="L108" s="129"/>
      <c r="M108" s="128"/>
      <c r="N108" s="127"/>
      <c r="O108" s="127" t="s">
        <v>165</v>
      </c>
      <c r="P108" s="127" t="s">
        <v>622</v>
      </c>
      <c r="Q108" s="131" t="s">
        <v>19488</v>
      </c>
      <c r="R108" s="131" t="s">
        <v>23840</v>
      </c>
      <c r="S108" s="132" t="s">
        <v>153</v>
      </c>
      <c r="T108" s="136" t="s">
        <v>19527</v>
      </c>
      <c r="U108" s="211"/>
      <c r="V108" s="211"/>
      <c r="W108" s="133" t="str">
        <f>VLOOKUP(TRIM(X108),X10:Y88,2,FALSE)</f>
        <v>Frank</v>
      </c>
      <c r="X108" s="11" t="str">
        <f t="shared" si="7"/>
        <v>6.5.2</v>
      </c>
      <c r="Y108" s="64"/>
      <c r="AA108" s="1">
        <f t="shared" si="6"/>
        <v>18</v>
      </c>
    </row>
    <row r="109" spans="1:27" ht="35.25" customHeight="1">
      <c r="A109" s="119" t="s">
        <v>139</v>
      </c>
      <c r="B109" s="134" t="s">
        <v>57</v>
      </c>
      <c r="C109" s="122" t="s">
        <v>140</v>
      </c>
      <c r="D109" s="122" t="s">
        <v>611</v>
      </c>
      <c r="E109" s="123" t="s">
        <v>17822</v>
      </c>
      <c r="F109" s="124" t="s">
        <v>19</v>
      </c>
      <c r="G109" s="124" t="s">
        <v>151</v>
      </c>
      <c r="H109" s="124" t="s">
        <v>19528</v>
      </c>
      <c r="I109" s="210" t="s">
        <v>19529</v>
      </c>
      <c r="J109" s="129"/>
      <c r="K109" s="128"/>
      <c r="L109" s="129"/>
      <c r="M109" s="128"/>
      <c r="N109" s="127"/>
      <c r="O109" s="127" t="s">
        <v>165</v>
      </c>
      <c r="P109" s="127" t="s">
        <v>622</v>
      </c>
      <c r="Q109" s="131" t="s">
        <v>19489</v>
      </c>
      <c r="R109" s="131" t="s">
        <v>23586</v>
      </c>
      <c r="S109" s="137" t="s">
        <v>149</v>
      </c>
      <c r="T109" s="136" t="s">
        <v>19527</v>
      </c>
      <c r="U109" s="211"/>
      <c r="V109" s="211"/>
      <c r="W109" s="133" t="str">
        <f>VLOOKUP(TRIM(X109),X10:Y88,2,FALSE)</f>
        <v>Frank</v>
      </c>
      <c r="X109" s="11" t="str">
        <f t="shared" si="7"/>
        <v>6.5.7.1</v>
      </c>
      <c r="Y109" s="64"/>
      <c r="AA109" s="1">
        <f t="shared" si="6"/>
        <v>18</v>
      </c>
    </row>
    <row r="110" spans="1:27" ht="35.25" customHeight="1">
      <c r="A110" s="119" t="s">
        <v>139</v>
      </c>
      <c r="B110" s="134" t="s">
        <v>57</v>
      </c>
      <c r="C110" s="122" t="s">
        <v>140</v>
      </c>
      <c r="D110" s="122" t="s">
        <v>110</v>
      </c>
      <c r="E110" s="123" t="s">
        <v>17823</v>
      </c>
      <c r="F110" s="124" t="s">
        <v>19</v>
      </c>
      <c r="G110" s="124" t="s">
        <v>151</v>
      </c>
      <c r="H110" s="124" t="s">
        <v>19530</v>
      </c>
      <c r="I110" s="210" t="s">
        <v>19531</v>
      </c>
      <c r="J110" s="129"/>
      <c r="K110" s="128"/>
      <c r="L110" s="129"/>
      <c r="M110" s="128"/>
      <c r="N110" s="127"/>
      <c r="O110" s="127" t="s">
        <v>165</v>
      </c>
      <c r="P110" s="127" t="s">
        <v>622</v>
      </c>
      <c r="Q110" s="131" t="s">
        <v>19490</v>
      </c>
      <c r="R110" s="131" t="s">
        <v>20141</v>
      </c>
      <c r="S110" s="132"/>
      <c r="T110" s="136" t="s">
        <v>163</v>
      </c>
      <c r="U110" s="211" t="s">
        <v>595</v>
      </c>
      <c r="V110" s="211" t="s">
        <v>608</v>
      </c>
      <c r="W110" s="133" t="str">
        <f>VLOOKUP(TRIM(X110),X10:Y88,2,FALSE)</f>
        <v>Krisztian</v>
      </c>
      <c r="X110" s="11" t="str">
        <f t="shared" si="7"/>
        <v>6.5.9</v>
      </c>
      <c r="Y110" s="64"/>
      <c r="AA110" s="1">
        <f t="shared" si="6"/>
        <v>18</v>
      </c>
    </row>
    <row r="111" spans="1:27" ht="35.25" customHeight="1">
      <c r="A111" s="119" t="s">
        <v>139</v>
      </c>
      <c r="B111" s="134" t="s">
        <v>57</v>
      </c>
      <c r="C111" s="122" t="s">
        <v>140</v>
      </c>
      <c r="D111" s="122" t="s">
        <v>108</v>
      </c>
      <c r="E111" s="123" t="s">
        <v>17824</v>
      </c>
      <c r="F111" s="124" t="s">
        <v>19</v>
      </c>
      <c r="G111" s="124" t="s">
        <v>151</v>
      </c>
      <c r="H111" s="124" t="s">
        <v>19532</v>
      </c>
      <c r="I111" s="210" t="s">
        <v>19533</v>
      </c>
      <c r="J111" s="129"/>
      <c r="K111" s="128"/>
      <c r="L111" s="129"/>
      <c r="M111" s="128"/>
      <c r="N111" s="127"/>
      <c r="O111" s="127" t="s">
        <v>165</v>
      </c>
      <c r="P111" s="127" t="s">
        <v>19534</v>
      </c>
      <c r="Q111" s="131" t="s">
        <v>19491</v>
      </c>
      <c r="R111" s="131" t="s">
        <v>161</v>
      </c>
      <c r="S111" s="132" t="s">
        <v>159</v>
      </c>
      <c r="T111" s="136" t="s">
        <v>19535</v>
      </c>
      <c r="U111" s="211"/>
      <c r="V111" s="211"/>
      <c r="W111" s="133" t="str">
        <f>VLOOKUP(TRIM(X111),X10:Y88,2,FALSE)</f>
        <v>Frank</v>
      </c>
      <c r="X111" s="11" t="str">
        <f t="shared" si="7"/>
        <v>6.5.8</v>
      </c>
      <c r="Y111" s="64"/>
      <c r="AA111" s="1">
        <f t="shared" si="6"/>
        <v>18</v>
      </c>
    </row>
    <row r="112" spans="1:27" ht="35.25" customHeight="1">
      <c r="A112" s="119" t="s">
        <v>139</v>
      </c>
      <c r="B112" s="134" t="s">
        <v>57</v>
      </c>
      <c r="C112" s="122" t="s">
        <v>140</v>
      </c>
      <c r="D112" s="122" t="s">
        <v>97</v>
      </c>
      <c r="E112" s="123" t="s">
        <v>17825</v>
      </c>
      <c r="F112" s="124" t="s">
        <v>19</v>
      </c>
      <c r="G112" s="124" t="s">
        <v>151</v>
      </c>
      <c r="H112" s="124" t="s">
        <v>19536</v>
      </c>
      <c r="I112" s="210" t="s">
        <v>19537</v>
      </c>
      <c r="J112" s="129"/>
      <c r="K112" s="128"/>
      <c r="L112" s="129"/>
      <c r="M112" s="128"/>
      <c r="N112" s="127"/>
      <c r="O112" s="127" t="s">
        <v>165</v>
      </c>
      <c r="P112" s="127" t="s">
        <v>622</v>
      </c>
      <c r="Q112" s="131" t="s">
        <v>19492</v>
      </c>
      <c r="R112" s="131" t="s">
        <v>23841</v>
      </c>
      <c r="S112" s="137" t="s">
        <v>149</v>
      </c>
      <c r="T112" s="136" t="s">
        <v>19538</v>
      </c>
      <c r="U112" s="211"/>
      <c r="V112" s="211"/>
      <c r="W112" s="133" t="str">
        <f>VLOOKUP(TRIM(X112),X10:Y88,2,FALSE)</f>
        <v>Frank</v>
      </c>
      <c r="X112" s="11" t="str">
        <f t="shared" si="7"/>
        <v>6.5.2</v>
      </c>
      <c r="Y112" s="64"/>
      <c r="AA112" s="1">
        <f t="shared" si="6"/>
        <v>18</v>
      </c>
    </row>
    <row r="113" spans="1:27" ht="35.25" customHeight="1">
      <c r="A113" s="119" t="s">
        <v>139</v>
      </c>
      <c r="B113" s="134" t="s">
        <v>57</v>
      </c>
      <c r="C113" s="122" t="s">
        <v>140</v>
      </c>
      <c r="D113" s="122" t="s">
        <v>100</v>
      </c>
      <c r="E113" s="123" t="s">
        <v>17826</v>
      </c>
      <c r="F113" s="124" t="s">
        <v>19</v>
      </c>
      <c r="G113" s="124" t="s">
        <v>151</v>
      </c>
      <c r="H113" s="124" t="s">
        <v>19539</v>
      </c>
      <c r="I113" s="210" t="s">
        <v>19540</v>
      </c>
      <c r="J113" s="129"/>
      <c r="K113" s="128"/>
      <c r="L113" s="129"/>
      <c r="M113" s="128"/>
      <c r="N113" s="127"/>
      <c r="O113" s="127" t="s">
        <v>165</v>
      </c>
      <c r="P113" s="127" t="s">
        <v>622</v>
      </c>
      <c r="Q113" s="131" t="s">
        <v>19493</v>
      </c>
      <c r="R113" s="131" t="s">
        <v>23842</v>
      </c>
      <c r="S113" s="132" t="s">
        <v>153</v>
      </c>
      <c r="T113" s="136" t="s">
        <v>163</v>
      </c>
      <c r="U113" s="211"/>
      <c r="V113" s="211"/>
      <c r="W113" s="133" t="str">
        <f>VLOOKUP(TRIM(X113),X10:Y88,2,FALSE)</f>
        <v>Frank</v>
      </c>
      <c r="X113" s="11" t="str">
        <f t="shared" si="7"/>
        <v>6.5.4</v>
      </c>
      <c r="Y113" s="64"/>
      <c r="AA113" s="1">
        <f t="shared" si="6"/>
        <v>18</v>
      </c>
    </row>
    <row r="114" spans="1:27" ht="35.25" customHeight="1">
      <c r="A114" s="119" t="s">
        <v>139</v>
      </c>
      <c r="B114" s="134" t="s">
        <v>57</v>
      </c>
      <c r="C114" s="122" t="s">
        <v>140</v>
      </c>
      <c r="D114" s="122" t="s">
        <v>114</v>
      </c>
      <c r="E114" s="123" t="s">
        <v>17827</v>
      </c>
      <c r="F114" s="124" t="s">
        <v>19</v>
      </c>
      <c r="G114" s="124" t="s">
        <v>151</v>
      </c>
      <c r="H114" s="124" t="s">
        <v>19591</v>
      </c>
      <c r="I114" s="210" t="s">
        <v>19541</v>
      </c>
      <c r="J114" s="129"/>
      <c r="K114" s="128"/>
      <c r="L114" s="129"/>
      <c r="M114" s="128"/>
      <c r="N114" s="127"/>
      <c r="O114" s="127" t="s">
        <v>165</v>
      </c>
      <c r="P114" s="127" t="s">
        <v>622</v>
      </c>
      <c r="Q114" s="131" t="s">
        <v>19494</v>
      </c>
      <c r="R114" s="131" t="s">
        <v>161</v>
      </c>
      <c r="S114" s="132" t="s">
        <v>159</v>
      </c>
      <c r="T114" s="136" t="s">
        <v>19542</v>
      </c>
      <c r="U114" s="211"/>
      <c r="V114" s="211"/>
      <c r="W114" s="133" t="str">
        <f>VLOOKUP(TRIM(X114),X10:Y88,2,FALSE)</f>
        <v>Puneet</v>
      </c>
      <c r="X114" s="11" t="str">
        <f t="shared" si="7"/>
        <v>6.5.11</v>
      </c>
      <c r="Y114" s="64"/>
      <c r="AA114" s="1">
        <f t="shared" si="6"/>
        <v>18</v>
      </c>
    </row>
    <row r="115" spans="1:27" ht="35.25" customHeight="1">
      <c r="A115" s="119" t="s">
        <v>139</v>
      </c>
      <c r="B115" s="134" t="s">
        <v>57</v>
      </c>
      <c r="C115" s="122" t="s">
        <v>140</v>
      </c>
      <c r="D115" s="122" t="s">
        <v>615</v>
      </c>
      <c r="E115" s="123" t="s">
        <v>17828</v>
      </c>
      <c r="F115" s="124" t="s">
        <v>19</v>
      </c>
      <c r="G115" s="124" t="s">
        <v>151</v>
      </c>
      <c r="H115" s="124" t="s">
        <v>19543</v>
      </c>
      <c r="I115" s="210" t="s">
        <v>19544</v>
      </c>
      <c r="J115" s="129"/>
      <c r="K115" s="128"/>
      <c r="L115" s="129"/>
      <c r="M115" s="128"/>
      <c r="N115" s="127"/>
      <c r="O115" s="127" t="s">
        <v>165</v>
      </c>
      <c r="P115" s="127" t="s">
        <v>19545</v>
      </c>
      <c r="Q115" s="131" t="s">
        <v>19495</v>
      </c>
      <c r="R115" s="131" t="s">
        <v>23571</v>
      </c>
      <c r="S115" s="137" t="s">
        <v>149</v>
      </c>
      <c r="T115" s="136" t="s">
        <v>19546</v>
      </c>
      <c r="U115" s="211"/>
      <c r="V115" s="211"/>
      <c r="W115" s="133" t="str">
        <f>VLOOKUP(TRIM(X115),X10:Y88,2,FALSE)</f>
        <v>Frank</v>
      </c>
      <c r="X115" s="11" t="str">
        <f t="shared" si="7"/>
        <v>6.5.7.5</v>
      </c>
      <c r="Y115" s="64"/>
      <c r="AA115" s="1">
        <f t="shared" si="6"/>
        <v>20</v>
      </c>
    </row>
    <row r="116" spans="1:27" ht="35.25" customHeight="1">
      <c r="A116" s="119" t="s">
        <v>139</v>
      </c>
      <c r="B116" s="134" t="s">
        <v>57</v>
      </c>
      <c r="C116" s="122" t="s">
        <v>140</v>
      </c>
      <c r="D116" s="122" t="s">
        <v>89</v>
      </c>
      <c r="E116" s="123" t="s">
        <v>17829</v>
      </c>
      <c r="F116" s="124" t="s">
        <v>19</v>
      </c>
      <c r="G116" s="124" t="s">
        <v>157</v>
      </c>
      <c r="H116" s="124" t="s">
        <v>19547</v>
      </c>
      <c r="I116" s="210" t="s">
        <v>19548</v>
      </c>
      <c r="J116" s="129"/>
      <c r="K116" s="128"/>
      <c r="L116" s="129"/>
      <c r="M116" s="128"/>
      <c r="N116" s="127"/>
      <c r="O116" s="127" t="s">
        <v>165</v>
      </c>
      <c r="P116" s="127" t="s">
        <v>5541</v>
      </c>
      <c r="Q116" s="131" t="s">
        <v>19496</v>
      </c>
      <c r="R116" s="131" t="s">
        <v>723</v>
      </c>
      <c r="S116" s="137" t="s">
        <v>149</v>
      </c>
      <c r="T116" s="136" t="s">
        <v>19549</v>
      </c>
      <c r="U116" s="211"/>
      <c r="V116" s="211"/>
      <c r="W116" s="133" t="str">
        <f>VLOOKUP(TRIM(X116),X10:Y88,2,FALSE)</f>
        <v>Puneet</v>
      </c>
      <c r="X116" s="11" t="str">
        <f t="shared" si="7"/>
        <v>6.1</v>
      </c>
      <c r="Y116" s="64"/>
      <c r="AA116" s="1">
        <f t="shared" si="6"/>
        <v>20</v>
      </c>
    </row>
    <row r="117" spans="1:27" ht="35.25" customHeight="1">
      <c r="A117" s="119" t="s">
        <v>139</v>
      </c>
      <c r="B117" s="134" t="s">
        <v>57</v>
      </c>
      <c r="C117" s="122" t="s">
        <v>140</v>
      </c>
      <c r="D117" s="122" t="s">
        <v>94</v>
      </c>
      <c r="E117" s="123" t="s">
        <v>17830</v>
      </c>
      <c r="F117" s="124" t="s">
        <v>19</v>
      </c>
      <c r="G117" s="124" t="s">
        <v>157</v>
      </c>
      <c r="H117" s="124" t="s">
        <v>19550</v>
      </c>
      <c r="I117" s="210" t="s">
        <v>19551</v>
      </c>
      <c r="J117" s="129"/>
      <c r="K117" s="128"/>
      <c r="L117" s="129"/>
      <c r="M117" s="128"/>
      <c r="N117" s="127"/>
      <c r="O117" s="127" t="s">
        <v>165</v>
      </c>
      <c r="P117" s="127" t="s">
        <v>788</v>
      </c>
      <c r="Q117" s="131" t="s">
        <v>19552</v>
      </c>
      <c r="R117" s="131" t="s">
        <v>23843</v>
      </c>
      <c r="S117" s="132" t="s">
        <v>153</v>
      </c>
      <c r="T117" s="136" t="s">
        <v>5584</v>
      </c>
      <c r="U117" s="211"/>
      <c r="V117" s="211"/>
      <c r="W117" s="133" t="str">
        <f>VLOOKUP(TRIM(X117),X10:Y88,2,FALSE)</f>
        <v>Frank</v>
      </c>
      <c r="X117" s="11" t="str">
        <f t="shared" si="7"/>
        <v>6.5.1</v>
      </c>
      <c r="Y117" s="64"/>
      <c r="AA117" s="1">
        <f t="shared" si="6"/>
        <v>20</v>
      </c>
    </row>
    <row r="118" spans="1:27" ht="35.25" customHeight="1">
      <c r="A118" s="119" t="s">
        <v>139</v>
      </c>
      <c r="B118" s="134" t="s">
        <v>57</v>
      </c>
      <c r="C118" s="122" t="s">
        <v>140</v>
      </c>
      <c r="D118" s="122" t="s">
        <v>77</v>
      </c>
      <c r="E118" s="123" t="s">
        <v>17831</v>
      </c>
      <c r="F118" s="124" t="s">
        <v>19</v>
      </c>
      <c r="G118" s="124" t="s">
        <v>151</v>
      </c>
      <c r="H118" s="124" t="s">
        <v>19553</v>
      </c>
      <c r="I118" s="210" t="s">
        <v>19554</v>
      </c>
      <c r="J118" s="129"/>
      <c r="K118" s="128"/>
      <c r="L118" s="129"/>
      <c r="M118" s="128"/>
      <c r="N118" s="127"/>
      <c r="O118" s="127" t="s">
        <v>156</v>
      </c>
      <c r="P118" s="127" t="s">
        <v>252</v>
      </c>
      <c r="Q118" s="131" t="s">
        <v>19497</v>
      </c>
      <c r="R118" s="131" t="s">
        <v>723</v>
      </c>
      <c r="S118" s="137" t="s">
        <v>149</v>
      </c>
      <c r="T118" s="136" t="s">
        <v>19555</v>
      </c>
      <c r="U118" s="211"/>
      <c r="V118" s="211"/>
      <c r="W118" s="133" t="str">
        <f>VLOOKUP(TRIM(X118),X10:Y88,2,FALSE)</f>
        <v>Puneet</v>
      </c>
      <c r="X118" s="11" t="str">
        <f t="shared" si="7"/>
        <v>5.1</v>
      </c>
      <c r="Y118" s="64"/>
      <c r="AA118" s="1">
        <f t="shared" si="6"/>
        <v>19</v>
      </c>
    </row>
    <row r="119" spans="1:27" ht="35.25" customHeight="1">
      <c r="A119" s="119" t="s">
        <v>139</v>
      </c>
      <c r="B119" s="134" t="s">
        <v>57</v>
      </c>
      <c r="C119" s="122" t="s">
        <v>140</v>
      </c>
      <c r="D119" s="122" t="s">
        <v>611</v>
      </c>
      <c r="E119" s="123" t="s">
        <v>17832</v>
      </c>
      <c r="F119" s="124" t="s">
        <v>19</v>
      </c>
      <c r="G119" s="124" t="s">
        <v>151</v>
      </c>
      <c r="H119" s="124" t="s">
        <v>19556</v>
      </c>
      <c r="I119" s="210" t="s">
        <v>19557</v>
      </c>
      <c r="J119" s="129"/>
      <c r="K119" s="128"/>
      <c r="L119" s="129"/>
      <c r="M119" s="128"/>
      <c r="N119" s="127"/>
      <c r="O119" s="127" t="s">
        <v>165</v>
      </c>
      <c r="P119" s="127" t="s">
        <v>12255</v>
      </c>
      <c r="Q119" s="131" t="s">
        <v>19498</v>
      </c>
      <c r="R119" s="131" t="s">
        <v>23580</v>
      </c>
      <c r="S119" s="137" t="s">
        <v>149</v>
      </c>
      <c r="T119" s="136" t="s">
        <v>5578</v>
      </c>
      <c r="U119" s="211"/>
      <c r="V119" s="211"/>
      <c r="W119" s="133" t="str">
        <f>VLOOKUP(TRIM(X119),X10:Y88,2,FALSE)</f>
        <v>Frank</v>
      </c>
      <c r="X119" s="11" t="str">
        <f t="shared" si="7"/>
        <v>6.5.7.1</v>
      </c>
      <c r="Y119" s="64"/>
      <c r="AA119" s="1">
        <f t="shared" si="6"/>
        <v>19</v>
      </c>
    </row>
    <row r="120" spans="1:27" ht="35.25" customHeight="1">
      <c r="A120" s="119" t="s">
        <v>139</v>
      </c>
      <c r="B120" s="134" t="s">
        <v>57</v>
      </c>
      <c r="C120" s="122" t="s">
        <v>140</v>
      </c>
      <c r="D120" s="122" t="s">
        <v>615</v>
      </c>
      <c r="E120" s="123" t="s">
        <v>17833</v>
      </c>
      <c r="F120" s="124" t="s">
        <v>19</v>
      </c>
      <c r="G120" s="124" t="s">
        <v>157</v>
      </c>
      <c r="H120" s="124" t="s">
        <v>19592</v>
      </c>
      <c r="I120" s="210" t="s">
        <v>19558</v>
      </c>
      <c r="J120" s="129"/>
      <c r="K120" s="128"/>
      <c r="L120" s="129"/>
      <c r="M120" s="128"/>
      <c r="N120" s="127"/>
      <c r="O120" s="127" t="s">
        <v>165</v>
      </c>
      <c r="P120" s="127" t="s">
        <v>183</v>
      </c>
      <c r="Q120" s="131" t="s">
        <v>19499</v>
      </c>
      <c r="R120" s="131" t="s">
        <v>23844</v>
      </c>
      <c r="S120" s="132" t="s">
        <v>153</v>
      </c>
      <c r="T120" s="136" t="s">
        <v>12259</v>
      </c>
      <c r="U120" s="211"/>
      <c r="V120" s="211"/>
      <c r="W120" s="133" t="str">
        <f>VLOOKUP(TRIM(X120),X10:Y88,2,FALSE)</f>
        <v>Frank</v>
      </c>
      <c r="X120" s="11" t="str">
        <f t="shared" si="7"/>
        <v>6.5.7.5</v>
      </c>
      <c r="Y120" s="64"/>
      <c r="AA120" s="1">
        <f t="shared" si="6"/>
        <v>19</v>
      </c>
    </row>
    <row r="121" spans="1:27" ht="35.25" customHeight="1">
      <c r="A121" s="119" t="s">
        <v>139</v>
      </c>
      <c r="B121" s="134" t="s">
        <v>57</v>
      </c>
      <c r="C121" s="122" t="s">
        <v>140</v>
      </c>
      <c r="D121" s="122" t="s">
        <v>94</v>
      </c>
      <c r="E121" s="123" t="s">
        <v>17834</v>
      </c>
      <c r="F121" s="124" t="s">
        <v>19</v>
      </c>
      <c r="G121" s="124" t="s">
        <v>151</v>
      </c>
      <c r="H121" s="124" t="s">
        <v>19559</v>
      </c>
      <c r="I121" s="210" t="s">
        <v>19560</v>
      </c>
      <c r="J121" s="129"/>
      <c r="K121" s="128"/>
      <c r="L121" s="129"/>
      <c r="M121" s="128"/>
      <c r="N121" s="127"/>
      <c r="O121" s="127" t="s">
        <v>165</v>
      </c>
      <c r="P121" s="127" t="s">
        <v>788</v>
      </c>
      <c r="Q121" s="131" t="s">
        <v>19500</v>
      </c>
      <c r="R121" s="131" t="s">
        <v>23845</v>
      </c>
      <c r="S121" s="132" t="s">
        <v>153</v>
      </c>
      <c r="T121" s="136" t="s">
        <v>19561</v>
      </c>
      <c r="U121" s="211"/>
      <c r="V121" s="211"/>
      <c r="W121" s="133" t="str">
        <f>VLOOKUP(TRIM(X121),X10:Y88,2,FALSE)</f>
        <v>Frank</v>
      </c>
      <c r="X121" s="11" t="str">
        <f t="shared" si="7"/>
        <v>6.5.1</v>
      </c>
      <c r="Y121" s="64"/>
      <c r="AA121" s="1">
        <f t="shared" si="6"/>
        <v>19</v>
      </c>
    </row>
    <row r="122" spans="1:27" ht="37.200000000000003" customHeight="1">
      <c r="A122" s="119" t="s">
        <v>139</v>
      </c>
      <c r="B122" s="134" t="s">
        <v>57</v>
      </c>
      <c r="C122" s="122" t="s">
        <v>140</v>
      </c>
      <c r="D122" s="122" t="s">
        <v>89</v>
      </c>
      <c r="E122" s="123" t="s">
        <v>17835</v>
      </c>
      <c r="F122" s="124" t="s">
        <v>19</v>
      </c>
      <c r="G122" s="124" t="s">
        <v>157</v>
      </c>
      <c r="H122" s="124" t="s">
        <v>19759</v>
      </c>
      <c r="I122" s="210" t="s">
        <v>19758</v>
      </c>
      <c r="J122" s="129"/>
      <c r="K122" s="128"/>
      <c r="L122" s="129"/>
      <c r="M122" s="128"/>
      <c r="N122" s="127"/>
      <c r="O122" s="127" t="s">
        <v>165</v>
      </c>
      <c r="P122" s="127" t="s">
        <v>5655</v>
      </c>
      <c r="Q122" s="131" t="s">
        <v>19562</v>
      </c>
      <c r="R122" s="131" t="s">
        <v>599</v>
      </c>
      <c r="S122" s="137" t="s">
        <v>149</v>
      </c>
      <c r="T122" s="136" t="s">
        <v>19555</v>
      </c>
      <c r="U122" s="211"/>
      <c r="V122" s="211"/>
      <c r="W122" s="133" t="str">
        <f>VLOOKUP(TRIM(X122),X10:Y88,2,FALSE)</f>
        <v>Puneet</v>
      </c>
      <c r="X122" s="11" t="str">
        <f t="shared" si="7"/>
        <v>6.1</v>
      </c>
      <c r="Y122" s="64"/>
      <c r="AA122" s="1">
        <f t="shared" si="6"/>
        <v>19</v>
      </c>
    </row>
    <row r="123" spans="1:27" ht="35.25" customHeight="1">
      <c r="A123" s="119" t="s">
        <v>139</v>
      </c>
      <c r="B123" s="134" t="s">
        <v>57</v>
      </c>
      <c r="C123" s="122" t="s">
        <v>140</v>
      </c>
      <c r="D123" s="122" t="s">
        <v>98</v>
      </c>
      <c r="E123" s="123" t="s">
        <v>17836</v>
      </c>
      <c r="F123" s="124" t="s">
        <v>19</v>
      </c>
      <c r="G123" s="124" t="s">
        <v>151</v>
      </c>
      <c r="H123" s="124" t="s">
        <v>19563</v>
      </c>
      <c r="I123" s="210" t="s">
        <v>19564</v>
      </c>
      <c r="J123" s="129"/>
      <c r="K123" s="128"/>
      <c r="L123" s="129"/>
      <c r="M123" s="128"/>
      <c r="N123" s="127"/>
      <c r="O123" s="127" t="s">
        <v>165</v>
      </c>
      <c r="P123" s="127" t="s">
        <v>12255</v>
      </c>
      <c r="Q123" s="131" t="s">
        <v>19501</v>
      </c>
      <c r="R123" s="131" t="s">
        <v>21652</v>
      </c>
      <c r="S123" s="137" t="s">
        <v>149</v>
      </c>
      <c r="T123" s="136" t="s">
        <v>19565</v>
      </c>
      <c r="U123" s="211"/>
      <c r="V123" s="211"/>
      <c r="W123" s="133" t="str">
        <f>VLOOKUP(TRIM(X123),X10:Y88,2,FALSE)</f>
        <v>Frank</v>
      </c>
      <c r="X123" s="11" t="str">
        <f t="shared" si="7"/>
        <v>6.5.3</v>
      </c>
      <c r="Y123" s="64"/>
      <c r="AA123" s="1">
        <f t="shared" si="6"/>
        <v>19</v>
      </c>
    </row>
    <row r="124" spans="1:27" ht="35.25" customHeight="1">
      <c r="A124" s="119" t="s">
        <v>139</v>
      </c>
      <c r="B124" s="134" t="s">
        <v>57</v>
      </c>
      <c r="C124" s="122" t="s">
        <v>140</v>
      </c>
      <c r="D124" s="122" t="s">
        <v>103</v>
      </c>
      <c r="E124" s="123" t="s">
        <v>17837</v>
      </c>
      <c r="F124" s="124" t="s">
        <v>19</v>
      </c>
      <c r="G124" s="124" t="s">
        <v>157</v>
      </c>
      <c r="H124" s="124" t="s">
        <v>19566</v>
      </c>
      <c r="I124" s="210" t="s">
        <v>19567</v>
      </c>
      <c r="J124" s="129"/>
      <c r="K124" s="128"/>
      <c r="L124" s="129"/>
      <c r="M124" s="128"/>
      <c r="N124" s="127"/>
      <c r="O124" s="127" t="s">
        <v>165</v>
      </c>
      <c r="P124" s="127" t="s">
        <v>629</v>
      </c>
      <c r="Q124" s="131" t="s">
        <v>19502</v>
      </c>
      <c r="R124" s="131" t="s">
        <v>161</v>
      </c>
      <c r="S124" s="132" t="s">
        <v>159</v>
      </c>
      <c r="T124" s="136" t="s">
        <v>19568</v>
      </c>
      <c r="U124" s="211"/>
      <c r="V124" s="211"/>
      <c r="W124" s="133" t="str">
        <f>VLOOKUP(TRIM(X124),X10:Y88,2,FALSE)</f>
        <v>Frank</v>
      </c>
      <c r="X124" s="11" t="str">
        <f t="shared" si="7"/>
        <v>6.5.5</v>
      </c>
      <c r="Y124" s="64"/>
      <c r="AA124" s="1">
        <f t="shared" si="6"/>
        <v>20</v>
      </c>
    </row>
    <row r="125" spans="1:27" ht="35.25" customHeight="1">
      <c r="A125" s="119" t="s">
        <v>139</v>
      </c>
      <c r="B125" s="134" t="s">
        <v>57</v>
      </c>
      <c r="C125" s="122" t="s">
        <v>140</v>
      </c>
      <c r="D125" s="122" t="s">
        <v>100</v>
      </c>
      <c r="E125" s="123" t="s">
        <v>17838</v>
      </c>
      <c r="F125" s="124" t="s">
        <v>19</v>
      </c>
      <c r="G125" s="124" t="s">
        <v>151</v>
      </c>
      <c r="H125" s="124" t="s">
        <v>19569</v>
      </c>
      <c r="I125" s="210" t="s">
        <v>19570</v>
      </c>
      <c r="J125" s="129"/>
      <c r="K125" s="128"/>
      <c r="L125" s="129"/>
      <c r="M125" s="128"/>
      <c r="N125" s="127"/>
      <c r="O125" s="127" t="s">
        <v>165</v>
      </c>
      <c r="P125" s="127" t="s">
        <v>629</v>
      </c>
      <c r="Q125" s="131" t="s">
        <v>19503</v>
      </c>
      <c r="R125" s="131" t="s">
        <v>23846</v>
      </c>
      <c r="S125" s="132" t="s">
        <v>153</v>
      </c>
      <c r="T125" s="136" t="s">
        <v>801</v>
      </c>
      <c r="U125" s="211"/>
      <c r="V125" s="211"/>
      <c r="W125" s="133" t="str">
        <f>VLOOKUP(TRIM(X125),X10:Y88,2,FALSE)</f>
        <v>Frank</v>
      </c>
      <c r="X125" s="11" t="str">
        <f t="shared" si="7"/>
        <v>6.5.4</v>
      </c>
      <c r="Y125" s="64"/>
      <c r="AA125" s="1">
        <f t="shared" si="6"/>
        <v>19</v>
      </c>
    </row>
    <row r="126" spans="1:27" ht="35.25" customHeight="1">
      <c r="A126" s="119" t="s">
        <v>139</v>
      </c>
      <c r="B126" s="134" t="s">
        <v>57</v>
      </c>
      <c r="C126" s="122" t="s">
        <v>140</v>
      </c>
      <c r="D126" s="122" t="s">
        <v>123</v>
      </c>
      <c r="E126" s="123" t="s">
        <v>17839</v>
      </c>
      <c r="F126" s="124" t="s">
        <v>19</v>
      </c>
      <c r="G126" s="124" t="s">
        <v>157</v>
      </c>
      <c r="H126" s="124" t="s">
        <v>19571</v>
      </c>
      <c r="I126" s="210" t="s">
        <v>19572</v>
      </c>
      <c r="J126" s="129"/>
      <c r="K126" s="128"/>
      <c r="L126" s="129"/>
      <c r="M126" s="128"/>
      <c r="N126" s="127"/>
      <c r="O126" s="127" t="s">
        <v>165</v>
      </c>
      <c r="P126" s="127" t="s">
        <v>503</v>
      </c>
      <c r="Q126" s="131" t="s">
        <v>19573</v>
      </c>
      <c r="R126" s="131" t="s">
        <v>21429</v>
      </c>
      <c r="S126" s="132"/>
      <c r="T126" s="136" t="s">
        <v>19574</v>
      </c>
      <c r="U126" s="211" t="s">
        <v>595</v>
      </c>
      <c r="V126" s="211" t="s">
        <v>608</v>
      </c>
      <c r="W126" s="133" t="str">
        <f>VLOOKUP(TRIM(X126),X10:Y88,2,FALSE)</f>
        <v>Frank</v>
      </c>
      <c r="X126" s="11" t="str">
        <f t="shared" si="7"/>
        <v>7.1</v>
      </c>
      <c r="Y126" s="64"/>
      <c r="AA126" s="1">
        <f t="shared" si="6"/>
        <v>19</v>
      </c>
    </row>
    <row r="127" spans="1:27" ht="35.25" customHeight="1">
      <c r="A127" s="119" t="s">
        <v>139</v>
      </c>
      <c r="B127" s="134" t="s">
        <v>57</v>
      </c>
      <c r="C127" s="122" t="s">
        <v>140</v>
      </c>
      <c r="D127" s="122" t="s">
        <v>100</v>
      </c>
      <c r="E127" s="123" t="s">
        <v>17840</v>
      </c>
      <c r="F127" s="124" t="s">
        <v>19</v>
      </c>
      <c r="G127" s="124" t="s">
        <v>151</v>
      </c>
      <c r="H127" s="124" t="s">
        <v>19593</v>
      </c>
      <c r="I127" s="210" t="s">
        <v>19575</v>
      </c>
      <c r="J127" s="129"/>
      <c r="K127" s="128"/>
      <c r="L127" s="129"/>
      <c r="M127" s="128"/>
      <c r="N127" s="127"/>
      <c r="O127" s="127" t="s">
        <v>165</v>
      </c>
      <c r="P127" s="127" t="s">
        <v>19576</v>
      </c>
      <c r="Q127" s="131" t="s">
        <v>19577</v>
      </c>
      <c r="R127" s="131" t="s">
        <v>23847</v>
      </c>
      <c r="S127" s="132" t="s">
        <v>153</v>
      </c>
      <c r="T127" s="136" t="s">
        <v>19578</v>
      </c>
      <c r="U127" s="211"/>
      <c r="V127" s="211"/>
      <c r="W127" s="133" t="str">
        <f>VLOOKUP(TRIM(X127),X10:Y88,2,FALSE)</f>
        <v>Frank</v>
      </c>
      <c r="X127" s="11" t="str">
        <f t="shared" si="7"/>
        <v>6.5.4</v>
      </c>
      <c r="Y127" s="64"/>
      <c r="AA127" s="1">
        <f t="shared" si="6"/>
        <v>18</v>
      </c>
    </row>
    <row r="128" spans="1:27" ht="35.25" customHeight="1">
      <c r="A128" s="119" t="s">
        <v>139</v>
      </c>
      <c r="B128" s="134" t="s">
        <v>57</v>
      </c>
      <c r="C128" s="122" t="s">
        <v>140</v>
      </c>
      <c r="D128" s="122" t="s">
        <v>100</v>
      </c>
      <c r="E128" s="123" t="s">
        <v>17841</v>
      </c>
      <c r="F128" s="124" t="s">
        <v>19</v>
      </c>
      <c r="G128" s="124" t="s">
        <v>151</v>
      </c>
      <c r="H128" s="124" t="s">
        <v>19579</v>
      </c>
      <c r="I128" s="210" t="s">
        <v>19580</v>
      </c>
      <c r="J128" s="127"/>
      <c r="K128" s="212"/>
      <c r="L128" s="127"/>
      <c r="M128" s="212"/>
      <c r="N128" s="127"/>
      <c r="O128" s="127" t="s">
        <v>165</v>
      </c>
      <c r="P128" s="127" t="s">
        <v>7327</v>
      </c>
      <c r="Q128" s="131" t="s">
        <v>19504</v>
      </c>
      <c r="R128" s="131" t="s">
        <v>23848</v>
      </c>
      <c r="S128" s="132" t="s">
        <v>153</v>
      </c>
      <c r="T128" s="136" t="s">
        <v>7328</v>
      </c>
      <c r="U128" s="211"/>
      <c r="V128" s="211"/>
      <c r="W128" s="133" t="str">
        <f>VLOOKUP(TRIM(X128),X10:Y88,2,FALSE)</f>
        <v>Frank</v>
      </c>
      <c r="X128" s="11" t="str">
        <f t="shared" si="7"/>
        <v>6.5.4</v>
      </c>
      <c r="Y128" s="64"/>
      <c r="AA128" s="1">
        <f t="shared" si="6"/>
        <v>18</v>
      </c>
    </row>
    <row r="129" spans="1:27" ht="35.25" customHeight="1">
      <c r="A129" s="119" t="s">
        <v>139</v>
      </c>
      <c r="B129" s="134" t="s">
        <v>57</v>
      </c>
      <c r="C129" s="122" t="s">
        <v>140</v>
      </c>
      <c r="D129" s="122" t="s">
        <v>100</v>
      </c>
      <c r="E129" s="123" t="s">
        <v>17842</v>
      </c>
      <c r="F129" s="124" t="s">
        <v>19</v>
      </c>
      <c r="G129" s="124" t="s">
        <v>151</v>
      </c>
      <c r="H129" s="124" t="s">
        <v>19581</v>
      </c>
      <c r="I129" s="210" t="s">
        <v>19582</v>
      </c>
      <c r="J129" s="129"/>
      <c r="K129" s="128"/>
      <c r="L129" s="129"/>
      <c r="M129" s="128"/>
      <c r="N129" s="127"/>
      <c r="O129" s="127" t="s">
        <v>165</v>
      </c>
      <c r="P129" s="127" t="s">
        <v>7327</v>
      </c>
      <c r="Q129" s="131" t="s">
        <v>19583</v>
      </c>
      <c r="R129" s="131" t="s">
        <v>23849</v>
      </c>
      <c r="S129" s="132" t="s">
        <v>153</v>
      </c>
      <c r="T129" s="136" t="s">
        <v>3795</v>
      </c>
      <c r="U129" s="211"/>
      <c r="V129" s="211"/>
      <c r="W129" s="133" t="str">
        <f>VLOOKUP(TRIM(X129),X10:Y88,2,FALSE)</f>
        <v>Frank</v>
      </c>
      <c r="X129" s="11" t="str">
        <f t="shared" si="7"/>
        <v>6.5.4</v>
      </c>
      <c r="Y129" s="64"/>
      <c r="AA129" s="1">
        <f t="shared" si="6"/>
        <v>18</v>
      </c>
    </row>
    <row r="130" spans="1:27" ht="35.25" customHeight="1">
      <c r="A130" s="119" t="s">
        <v>139</v>
      </c>
      <c r="B130" s="134" t="s">
        <v>57</v>
      </c>
      <c r="C130" s="122" t="s">
        <v>140</v>
      </c>
      <c r="D130" s="122" t="s">
        <v>100</v>
      </c>
      <c r="E130" s="123" t="s">
        <v>17843</v>
      </c>
      <c r="F130" s="124" t="s">
        <v>19</v>
      </c>
      <c r="G130" s="124" t="s">
        <v>151</v>
      </c>
      <c r="H130" s="124" t="s">
        <v>19594</v>
      </c>
      <c r="I130" s="210" t="s">
        <v>19584</v>
      </c>
      <c r="J130" s="127"/>
      <c r="K130" s="212"/>
      <c r="L130" s="127"/>
      <c r="M130" s="212"/>
      <c r="N130" s="127"/>
      <c r="O130" s="127" t="s">
        <v>165</v>
      </c>
      <c r="P130" s="127" t="s">
        <v>7327</v>
      </c>
      <c r="Q130" s="131" t="s">
        <v>19505</v>
      </c>
      <c r="R130" s="131" t="s">
        <v>23850</v>
      </c>
      <c r="S130" s="132" t="s">
        <v>153</v>
      </c>
      <c r="T130" s="136" t="s">
        <v>7319</v>
      </c>
      <c r="U130" s="211"/>
      <c r="V130" s="211"/>
      <c r="W130" s="133" t="str">
        <f>VLOOKUP(TRIM(X130),X10:Y88,2,FALSE)</f>
        <v>Frank</v>
      </c>
      <c r="X130" s="11" t="str">
        <f t="shared" si="7"/>
        <v>6.5.4</v>
      </c>
      <c r="Y130" s="64"/>
      <c r="AA130" s="1">
        <f t="shared" si="6"/>
        <v>18</v>
      </c>
    </row>
    <row r="131" spans="1:27" ht="35.25" customHeight="1">
      <c r="A131" s="119" t="s">
        <v>139</v>
      </c>
      <c r="B131" s="134" t="s">
        <v>57</v>
      </c>
      <c r="C131" s="122" t="s">
        <v>140</v>
      </c>
      <c r="D131" s="122" t="s">
        <v>100</v>
      </c>
      <c r="E131" s="123" t="s">
        <v>17844</v>
      </c>
      <c r="F131" s="124" t="s">
        <v>19</v>
      </c>
      <c r="G131" s="124" t="s">
        <v>151</v>
      </c>
      <c r="H131" s="124" t="s">
        <v>19585</v>
      </c>
      <c r="I131" s="210" t="s">
        <v>19586</v>
      </c>
      <c r="J131" s="129"/>
      <c r="K131" s="128"/>
      <c r="L131" s="129"/>
      <c r="M131" s="128"/>
      <c r="N131" s="127"/>
      <c r="O131" s="127" t="s">
        <v>165</v>
      </c>
      <c r="P131" s="127" t="s">
        <v>7327</v>
      </c>
      <c r="Q131" s="131" t="s">
        <v>19506</v>
      </c>
      <c r="R131" s="131" t="s">
        <v>23572</v>
      </c>
      <c r="S131" s="137" t="s">
        <v>149</v>
      </c>
      <c r="T131" s="136" t="s">
        <v>3795</v>
      </c>
      <c r="U131" s="211"/>
      <c r="V131" s="211"/>
      <c r="W131" s="133" t="str">
        <f>VLOOKUP(TRIM(X131),X10:Y88,2,FALSE)</f>
        <v>Frank</v>
      </c>
      <c r="X131" s="11" t="str">
        <f t="shared" si="7"/>
        <v>6.5.4</v>
      </c>
      <c r="Y131" s="64"/>
      <c r="AA131" s="1">
        <f t="shared" si="6"/>
        <v>18</v>
      </c>
    </row>
    <row r="132" spans="1:27" ht="35.25" customHeight="1">
      <c r="A132" s="119" t="s">
        <v>139</v>
      </c>
      <c r="B132" s="134" t="s">
        <v>57</v>
      </c>
      <c r="C132" s="122" t="s">
        <v>140</v>
      </c>
      <c r="D132" s="122" t="s">
        <v>100</v>
      </c>
      <c r="E132" s="123" t="s">
        <v>17845</v>
      </c>
      <c r="F132" s="124" t="s">
        <v>19</v>
      </c>
      <c r="G132" s="124" t="s">
        <v>157</v>
      </c>
      <c r="H132" s="124" t="s">
        <v>19587</v>
      </c>
      <c r="I132" s="210" t="s">
        <v>19588</v>
      </c>
      <c r="J132" s="129"/>
      <c r="K132" s="128"/>
      <c r="L132" s="129"/>
      <c r="M132" s="128"/>
      <c r="N132" s="127"/>
      <c r="O132" s="127" t="s">
        <v>165</v>
      </c>
      <c r="P132" s="127" t="s">
        <v>622</v>
      </c>
      <c r="Q132" s="131" t="s">
        <v>19589</v>
      </c>
      <c r="R132" s="131" t="s">
        <v>8840</v>
      </c>
      <c r="S132" s="132" t="s">
        <v>159</v>
      </c>
      <c r="T132" s="136" t="s">
        <v>8278</v>
      </c>
      <c r="U132" s="211"/>
      <c r="V132" s="211"/>
      <c r="W132" s="133" t="str">
        <f>VLOOKUP(TRIM(X132),X10:Y88,2,FALSE)</f>
        <v>Frank</v>
      </c>
      <c r="X132" s="11" t="str">
        <f t="shared" si="7"/>
        <v>6.5.4</v>
      </c>
      <c r="Y132" s="64"/>
      <c r="AA132" s="1">
        <f t="shared" si="6"/>
        <v>18</v>
      </c>
    </row>
    <row r="133" spans="1:27" ht="37.200000000000003" customHeight="1">
      <c r="A133" s="119" t="s">
        <v>139</v>
      </c>
      <c r="B133" s="134" t="s">
        <v>57</v>
      </c>
      <c r="C133" s="122" t="s">
        <v>140</v>
      </c>
      <c r="D133" s="122" t="s">
        <v>89</v>
      </c>
      <c r="E133" s="123" t="s">
        <v>17846</v>
      </c>
      <c r="F133" s="124" t="s">
        <v>19</v>
      </c>
      <c r="G133" s="124" t="s">
        <v>157</v>
      </c>
      <c r="H133" s="124" t="s">
        <v>19755</v>
      </c>
      <c r="I133" s="210" t="s">
        <v>19754</v>
      </c>
      <c r="J133" s="129"/>
      <c r="K133" s="128"/>
      <c r="L133" s="129"/>
      <c r="M133" s="128"/>
      <c r="N133" s="127"/>
      <c r="O133" s="127" t="s">
        <v>165</v>
      </c>
      <c r="P133" s="127" t="s">
        <v>5655</v>
      </c>
      <c r="Q133" s="131" t="s">
        <v>19757</v>
      </c>
      <c r="R133" s="131" t="s">
        <v>599</v>
      </c>
      <c r="S133" s="137" t="s">
        <v>149</v>
      </c>
      <c r="T133" s="136" t="s">
        <v>19756</v>
      </c>
      <c r="U133" s="211"/>
      <c r="V133" s="211"/>
      <c r="W133" s="133" t="str">
        <f>VLOOKUP(TRIM(X133),X10:Y88,2,FALSE)</f>
        <v>Puneet</v>
      </c>
      <c r="X133" s="11" t="str">
        <f t="shared" si="7"/>
        <v>6.1</v>
      </c>
      <c r="Y133" s="64"/>
      <c r="AA133" s="1">
        <f t="shared" si="6"/>
        <v>20</v>
      </c>
    </row>
    <row r="134" spans="1:27" ht="37.200000000000003" customHeight="1">
      <c r="A134" s="119" t="s">
        <v>139</v>
      </c>
      <c r="B134" s="134" t="s">
        <v>57</v>
      </c>
      <c r="C134" s="122" t="s">
        <v>140</v>
      </c>
      <c r="D134" s="122" t="s">
        <v>77</v>
      </c>
      <c r="E134" s="123" t="s">
        <v>17847</v>
      </c>
      <c r="F134" s="124" t="s">
        <v>19</v>
      </c>
      <c r="G134" s="124" t="s">
        <v>151</v>
      </c>
      <c r="H134" s="124" t="s">
        <v>19601</v>
      </c>
      <c r="I134" s="210" t="s">
        <v>19602</v>
      </c>
      <c r="J134" s="129"/>
      <c r="K134" s="128"/>
      <c r="L134" s="129"/>
      <c r="M134" s="128"/>
      <c r="N134" s="127"/>
      <c r="O134" s="127" t="s">
        <v>152</v>
      </c>
      <c r="P134" s="127" t="s">
        <v>19603</v>
      </c>
      <c r="Q134" s="131" t="s">
        <v>19604</v>
      </c>
      <c r="R134" s="131" t="s">
        <v>723</v>
      </c>
      <c r="S134" s="137" t="s">
        <v>149</v>
      </c>
      <c r="T134" s="136" t="s">
        <v>19605</v>
      </c>
      <c r="U134" s="211"/>
      <c r="V134" s="211"/>
      <c r="W134" s="133" t="str">
        <f>VLOOKUP(TRIM(X134),X10:Y88,2,FALSE)</f>
        <v>Puneet</v>
      </c>
      <c r="X134" s="11" t="str">
        <f t="shared" si="7"/>
        <v>5.1</v>
      </c>
      <c r="Y134" s="64"/>
      <c r="AA134" s="1">
        <f t="shared" si="6"/>
        <v>20</v>
      </c>
    </row>
    <row r="135" spans="1:27" ht="37.200000000000003" customHeight="1">
      <c r="A135" s="119" t="s">
        <v>139</v>
      </c>
      <c r="B135" s="134" t="s">
        <v>57</v>
      </c>
      <c r="C135" s="122" t="s">
        <v>140</v>
      </c>
      <c r="D135" s="122" t="s">
        <v>89</v>
      </c>
      <c r="E135" s="123" t="s">
        <v>17848</v>
      </c>
      <c r="F135" s="124" t="s">
        <v>19</v>
      </c>
      <c r="G135" s="124" t="s">
        <v>151</v>
      </c>
      <c r="H135" s="124" t="s">
        <v>19606</v>
      </c>
      <c r="I135" s="210" t="s">
        <v>19607</v>
      </c>
      <c r="J135" s="129"/>
      <c r="K135" s="128"/>
      <c r="L135" s="129"/>
      <c r="M135" s="128"/>
      <c r="N135" s="127"/>
      <c r="O135" s="127" t="s">
        <v>165</v>
      </c>
      <c r="P135" s="127" t="s">
        <v>5541</v>
      </c>
      <c r="Q135" s="131" t="s">
        <v>19595</v>
      </c>
      <c r="R135" s="131" t="s">
        <v>723</v>
      </c>
      <c r="S135" s="137" t="s">
        <v>149</v>
      </c>
      <c r="T135" s="136" t="s">
        <v>5567</v>
      </c>
      <c r="U135" s="211"/>
      <c r="V135" s="211"/>
      <c r="W135" s="133" t="str">
        <f>VLOOKUP(TRIM(X135),X10:Y88,2,FALSE)</f>
        <v>Puneet</v>
      </c>
      <c r="X135" s="11" t="str">
        <f t="shared" si="7"/>
        <v>6.1</v>
      </c>
      <c r="Y135" s="64"/>
      <c r="AA135" s="1">
        <f t="shared" si="6"/>
        <v>20</v>
      </c>
    </row>
    <row r="136" spans="1:27" ht="37.200000000000003" customHeight="1">
      <c r="A136" s="119" t="s">
        <v>139</v>
      </c>
      <c r="B136" s="134" t="s">
        <v>57</v>
      </c>
      <c r="C136" s="122" t="s">
        <v>140</v>
      </c>
      <c r="D136" s="122" t="s">
        <v>89</v>
      </c>
      <c r="E136" s="123" t="s">
        <v>17849</v>
      </c>
      <c r="F136" s="124" t="s">
        <v>19</v>
      </c>
      <c r="G136" s="124" t="s">
        <v>151</v>
      </c>
      <c r="H136" s="124" t="s">
        <v>19608</v>
      </c>
      <c r="I136" s="210" t="s">
        <v>19609</v>
      </c>
      <c r="J136" s="129"/>
      <c r="K136" s="128"/>
      <c r="L136" s="129"/>
      <c r="M136" s="128"/>
      <c r="N136" s="127"/>
      <c r="O136" s="127" t="s">
        <v>165</v>
      </c>
      <c r="P136" s="127" t="s">
        <v>5579</v>
      </c>
      <c r="Q136" s="131" t="s">
        <v>19596</v>
      </c>
      <c r="R136" s="131" t="s">
        <v>161</v>
      </c>
      <c r="S136" s="132" t="s">
        <v>159</v>
      </c>
      <c r="T136" s="136" t="s">
        <v>19610</v>
      </c>
      <c r="U136" s="211"/>
      <c r="V136" s="211"/>
      <c r="W136" s="133" t="str">
        <f>VLOOKUP(TRIM(X136),X10:Y88,2,FALSE)</f>
        <v>Puneet</v>
      </c>
      <c r="X136" s="11" t="str">
        <f t="shared" si="7"/>
        <v>6.1</v>
      </c>
      <c r="Y136" s="64"/>
      <c r="AA136" s="1">
        <f t="shared" si="6"/>
        <v>20</v>
      </c>
    </row>
    <row r="137" spans="1:27" ht="37.200000000000003" customHeight="1">
      <c r="A137" s="119" t="s">
        <v>139</v>
      </c>
      <c r="B137" s="134" t="s">
        <v>57</v>
      </c>
      <c r="C137" s="122" t="s">
        <v>140</v>
      </c>
      <c r="D137" s="122" t="s">
        <v>89</v>
      </c>
      <c r="E137" s="123" t="s">
        <v>17850</v>
      </c>
      <c r="F137" s="124" t="s">
        <v>19</v>
      </c>
      <c r="G137" s="124" t="s">
        <v>151</v>
      </c>
      <c r="H137" s="124" t="s">
        <v>7288</v>
      </c>
      <c r="I137" s="210" t="s">
        <v>19611</v>
      </c>
      <c r="J137" s="127"/>
      <c r="K137" s="212"/>
      <c r="L137" s="127"/>
      <c r="M137" s="212"/>
      <c r="N137" s="127"/>
      <c r="O137" s="127" t="s">
        <v>165</v>
      </c>
      <c r="P137" s="127" t="s">
        <v>19612</v>
      </c>
      <c r="Q137" s="131" t="s">
        <v>19597</v>
      </c>
      <c r="R137" s="131" t="s">
        <v>161</v>
      </c>
      <c r="S137" s="132" t="s">
        <v>159</v>
      </c>
      <c r="T137" s="136" t="s">
        <v>19613</v>
      </c>
      <c r="U137" s="211"/>
      <c r="V137" s="211"/>
      <c r="W137" s="133" t="str">
        <f>VLOOKUP(TRIM(X137),X10:Y88,2,FALSE)</f>
        <v>Puneet</v>
      </c>
      <c r="X137" s="11" t="str">
        <f t="shared" si="7"/>
        <v>6.1</v>
      </c>
      <c r="Y137" s="64"/>
      <c r="AA137" s="1">
        <f t="shared" si="6"/>
        <v>20</v>
      </c>
    </row>
    <row r="138" spans="1:27" ht="37.200000000000003" customHeight="1">
      <c r="A138" s="119" t="s">
        <v>139</v>
      </c>
      <c r="B138" s="134" t="s">
        <v>57</v>
      </c>
      <c r="C138" s="122" t="s">
        <v>140</v>
      </c>
      <c r="D138" s="122" t="s">
        <v>89</v>
      </c>
      <c r="E138" s="123" t="s">
        <v>17851</v>
      </c>
      <c r="F138" s="124" t="s">
        <v>19</v>
      </c>
      <c r="G138" s="124" t="s">
        <v>151</v>
      </c>
      <c r="H138" s="124" t="s">
        <v>19614</v>
      </c>
      <c r="I138" s="210" t="s">
        <v>19615</v>
      </c>
      <c r="J138" s="129"/>
      <c r="K138" s="128"/>
      <c r="L138" s="129"/>
      <c r="M138" s="128"/>
      <c r="N138" s="127"/>
      <c r="O138" s="127" t="s">
        <v>165</v>
      </c>
      <c r="P138" s="127" t="s">
        <v>5579</v>
      </c>
      <c r="Q138" s="131" t="s">
        <v>19598</v>
      </c>
      <c r="R138" s="131" t="s">
        <v>23851</v>
      </c>
      <c r="S138" s="132" t="s">
        <v>153</v>
      </c>
      <c r="T138" s="136" t="s">
        <v>19610</v>
      </c>
      <c r="U138" s="211"/>
      <c r="V138" s="211"/>
      <c r="W138" s="133" t="str">
        <f>VLOOKUP(TRIM(X138),X10:Y88,2,FALSE)</f>
        <v>Puneet</v>
      </c>
      <c r="X138" s="11" t="str">
        <f t="shared" si="7"/>
        <v>6.1</v>
      </c>
      <c r="Y138" s="64"/>
      <c r="AA138" s="1">
        <f t="shared" si="6"/>
        <v>20</v>
      </c>
    </row>
    <row r="139" spans="1:27" ht="37.200000000000003" customHeight="1">
      <c r="A139" s="119" t="s">
        <v>139</v>
      </c>
      <c r="B139" s="134" t="s">
        <v>57</v>
      </c>
      <c r="C139" s="122" t="s">
        <v>140</v>
      </c>
      <c r="D139" s="122" t="s">
        <v>94</v>
      </c>
      <c r="E139" s="123" t="s">
        <v>17852</v>
      </c>
      <c r="F139" s="124" t="s">
        <v>19</v>
      </c>
      <c r="G139" s="124" t="s">
        <v>151</v>
      </c>
      <c r="H139" s="124" t="s">
        <v>19616</v>
      </c>
      <c r="I139" s="210" t="s">
        <v>19617</v>
      </c>
      <c r="J139" s="129"/>
      <c r="K139" s="128"/>
      <c r="L139" s="129"/>
      <c r="M139" s="128"/>
      <c r="N139" s="127"/>
      <c r="O139" s="127" t="s">
        <v>165</v>
      </c>
      <c r="P139" s="127" t="s">
        <v>787</v>
      </c>
      <c r="Q139" s="131" t="s">
        <v>19618</v>
      </c>
      <c r="R139" s="131" t="s">
        <v>21430</v>
      </c>
      <c r="S139" s="137" t="s">
        <v>149</v>
      </c>
      <c r="T139" s="136" t="s">
        <v>19619</v>
      </c>
      <c r="U139" s="211"/>
      <c r="V139" s="211"/>
      <c r="W139" s="133" t="str">
        <f>VLOOKUP(TRIM(X139),X10:Y88,2,FALSE)</f>
        <v>Frank</v>
      </c>
      <c r="X139" s="11" t="str">
        <f t="shared" si="7"/>
        <v>6.5.1</v>
      </c>
      <c r="Y139" s="64"/>
      <c r="AA139" s="1">
        <f t="shared" si="6"/>
        <v>20</v>
      </c>
    </row>
    <row r="140" spans="1:27" ht="37.200000000000003" customHeight="1">
      <c r="A140" s="119" t="s">
        <v>139</v>
      </c>
      <c r="B140" s="134" t="s">
        <v>57</v>
      </c>
      <c r="C140" s="122" t="s">
        <v>140</v>
      </c>
      <c r="D140" s="122" t="s">
        <v>94</v>
      </c>
      <c r="E140" s="123" t="s">
        <v>17853</v>
      </c>
      <c r="F140" s="124" t="s">
        <v>19</v>
      </c>
      <c r="G140" s="124" t="s">
        <v>151</v>
      </c>
      <c r="H140" s="124" t="s">
        <v>19620</v>
      </c>
      <c r="I140" s="210" t="s">
        <v>19621</v>
      </c>
      <c r="J140" s="129"/>
      <c r="K140" s="128"/>
      <c r="L140" s="129"/>
      <c r="M140" s="128"/>
      <c r="N140" s="127"/>
      <c r="O140" s="127" t="s">
        <v>165</v>
      </c>
      <c r="P140" s="127" t="s">
        <v>629</v>
      </c>
      <c r="Q140" s="131" t="s">
        <v>19599</v>
      </c>
      <c r="R140" s="131" t="s">
        <v>23584</v>
      </c>
      <c r="S140" s="137" t="s">
        <v>149</v>
      </c>
      <c r="T140" s="136" t="s">
        <v>19622</v>
      </c>
      <c r="U140" s="211"/>
      <c r="V140" s="211"/>
      <c r="W140" s="133" t="str">
        <f>VLOOKUP(TRIM(X140),X10:Y88,2,FALSE)</f>
        <v>Frank</v>
      </c>
      <c r="X140" s="11" t="str">
        <f t="shared" si="7"/>
        <v>6.5.1</v>
      </c>
      <c r="Y140" s="64"/>
      <c r="AA140" s="1">
        <f t="shared" si="6"/>
        <v>20</v>
      </c>
    </row>
    <row r="141" spans="1:27" ht="37.200000000000003" customHeight="1">
      <c r="A141" s="119" t="s">
        <v>139</v>
      </c>
      <c r="B141" s="134" t="s">
        <v>57</v>
      </c>
      <c r="C141" s="122" t="s">
        <v>140</v>
      </c>
      <c r="D141" s="122" t="s">
        <v>89</v>
      </c>
      <c r="E141" s="123" t="s">
        <v>17854</v>
      </c>
      <c r="F141" s="124" t="s">
        <v>19</v>
      </c>
      <c r="G141" s="124" t="s">
        <v>157</v>
      </c>
      <c r="H141" s="124" t="s">
        <v>19623</v>
      </c>
      <c r="I141" s="210" t="s">
        <v>19624</v>
      </c>
      <c r="J141" s="129"/>
      <c r="K141" s="128"/>
      <c r="L141" s="129"/>
      <c r="M141" s="128"/>
      <c r="N141" s="127"/>
      <c r="O141" s="127" t="s">
        <v>152</v>
      </c>
      <c r="P141" s="127" t="s">
        <v>7840</v>
      </c>
      <c r="Q141" s="131" t="s">
        <v>19625</v>
      </c>
      <c r="R141" s="131" t="s">
        <v>161</v>
      </c>
      <c r="S141" s="132" t="s">
        <v>159</v>
      </c>
      <c r="T141" s="136" t="s">
        <v>19626</v>
      </c>
      <c r="U141" s="211"/>
      <c r="V141" s="211"/>
      <c r="W141" s="133" t="str">
        <f>VLOOKUP(TRIM(X141),X10:Y88,2,FALSE)</f>
        <v>Puneet</v>
      </c>
      <c r="X141" s="11" t="str">
        <f t="shared" si="7"/>
        <v>6.1</v>
      </c>
      <c r="Y141" s="64"/>
      <c r="AA141" s="1">
        <f t="shared" si="6"/>
        <v>18</v>
      </c>
    </row>
    <row r="142" spans="1:27" ht="37.200000000000003" customHeight="1">
      <c r="A142" s="119" t="s">
        <v>139</v>
      </c>
      <c r="B142" s="134" t="s">
        <v>57</v>
      </c>
      <c r="C142" s="122" t="s">
        <v>140</v>
      </c>
      <c r="D142" s="122" t="s">
        <v>92</v>
      </c>
      <c r="E142" s="123" t="s">
        <v>17855</v>
      </c>
      <c r="F142" s="124" t="s">
        <v>19</v>
      </c>
      <c r="G142" s="124" t="s">
        <v>151</v>
      </c>
      <c r="H142" s="124" t="s">
        <v>19627</v>
      </c>
      <c r="I142" s="210" t="s">
        <v>19628</v>
      </c>
      <c r="J142" s="129"/>
      <c r="K142" s="128"/>
      <c r="L142" s="129"/>
      <c r="M142" s="128"/>
      <c r="N142" s="127"/>
      <c r="O142" s="127"/>
      <c r="P142" s="127"/>
      <c r="Q142" s="131" t="s">
        <v>19600</v>
      </c>
      <c r="R142" s="131" t="s">
        <v>161</v>
      </c>
      <c r="S142" s="132" t="s">
        <v>159</v>
      </c>
      <c r="T142" s="136" t="s">
        <v>306</v>
      </c>
      <c r="U142" s="211"/>
      <c r="V142" s="211"/>
      <c r="W142" s="133" t="str">
        <f>VLOOKUP(TRIM(X142),X10:Y88,2,FALSE)</f>
        <v>Krisztian</v>
      </c>
      <c r="X142" s="11" t="str">
        <f t="shared" si="7"/>
        <v>6.4</v>
      </c>
      <c r="Y142" s="64"/>
      <c r="AA142" s="1">
        <f t="shared" si="6"/>
        <v>18</v>
      </c>
    </row>
    <row r="143" spans="1:27" ht="37.200000000000003" customHeight="1">
      <c r="A143" s="119" t="s">
        <v>139</v>
      </c>
      <c r="B143" s="134" t="s">
        <v>57</v>
      </c>
      <c r="C143" s="122" t="s">
        <v>140</v>
      </c>
      <c r="D143" s="122" t="s">
        <v>108</v>
      </c>
      <c r="E143" s="123" t="s">
        <v>17856</v>
      </c>
      <c r="F143" s="124" t="s">
        <v>24</v>
      </c>
      <c r="G143" s="124" t="s">
        <v>142</v>
      </c>
      <c r="H143" s="124" t="s">
        <v>19632</v>
      </c>
      <c r="I143" s="210" t="s">
        <v>7791</v>
      </c>
      <c r="J143" s="129" t="s">
        <v>174</v>
      </c>
      <c r="K143" s="128">
        <v>196</v>
      </c>
      <c r="L143" s="129"/>
      <c r="M143" s="128" t="s">
        <v>327</v>
      </c>
      <c r="N143" s="127" t="s">
        <v>804</v>
      </c>
      <c r="O143" s="127" t="s">
        <v>165</v>
      </c>
      <c r="P143" s="127" t="s">
        <v>183</v>
      </c>
      <c r="Q143" s="131" t="s">
        <v>20851</v>
      </c>
      <c r="R143" s="131" t="s">
        <v>21723</v>
      </c>
      <c r="S143" s="132" t="s">
        <v>21724</v>
      </c>
      <c r="T143" s="136" t="s">
        <v>826</v>
      </c>
      <c r="U143" s="211"/>
      <c r="V143" s="211"/>
      <c r="W143" s="133" t="str">
        <f>VLOOKUP(TRIM(X143),X10:Y88,2,FALSE)</f>
        <v>Frank</v>
      </c>
      <c r="X143" s="11" t="str">
        <f t="shared" si="7"/>
        <v>6.5.8</v>
      </c>
      <c r="Y143" s="64"/>
      <c r="AA143" s="1">
        <f t="shared" si="6"/>
        <v>43</v>
      </c>
    </row>
    <row r="144" spans="1:27" ht="35.25" customHeight="1">
      <c r="A144" s="119" t="s">
        <v>139</v>
      </c>
      <c r="B144" s="134" t="s">
        <v>57</v>
      </c>
      <c r="C144" s="122" t="s">
        <v>140</v>
      </c>
      <c r="D144" s="122" t="s">
        <v>108</v>
      </c>
      <c r="E144" s="123" t="s">
        <v>17857</v>
      </c>
      <c r="F144" s="124" t="s">
        <v>24</v>
      </c>
      <c r="G144" s="124" t="s">
        <v>142</v>
      </c>
      <c r="H144" s="124" t="s">
        <v>19633</v>
      </c>
      <c r="I144" s="210" t="s">
        <v>7791</v>
      </c>
      <c r="J144" s="129" t="s">
        <v>174</v>
      </c>
      <c r="K144" s="128">
        <v>197</v>
      </c>
      <c r="L144" s="129"/>
      <c r="M144" s="128" t="s">
        <v>191</v>
      </c>
      <c r="N144" s="127" t="s">
        <v>804</v>
      </c>
      <c r="O144" s="127" t="s">
        <v>165</v>
      </c>
      <c r="P144" s="127" t="s">
        <v>183</v>
      </c>
      <c r="Q144" s="131" t="s">
        <v>20852</v>
      </c>
      <c r="R144" s="131" t="s">
        <v>21726</v>
      </c>
      <c r="S144" s="132" t="s">
        <v>21727</v>
      </c>
      <c r="T144" s="136" t="s">
        <v>826</v>
      </c>
      <c r="U144" s="211"/>
      <c r="V144" s="211"/>
      <c r="W144" s="133" t="str">
        <f>VLOOKUP(TRIM(X144),X10:Y88,2,FALSE)</f>
        <v>Frank</v>
      </c>
      <c r="X144" s="11" t="str">
        <f t="shared" si="7"/>
        <v>6.5.8</v>
      </c>
      <c r="Y144" s="64"/>
      <c r="AA144" s="1">
        <f t="shared" si="6"/>
        <v>43</v>
      </c>
    </row>
    <row r="145" spans="1:27" ht="35.25" customHeight="1">
      <c r="A145" s="119" t="s">
        <v>139</v>
      </c>
      <c r="B145" s="134" t="s">
        <v>57</v>
      </c>
      <c r="C145" s="122" t="s">
        <v>140</v>
      </c>
      <c r="D145" s="122" t="s">
        <v>94</v>
      </c>
      <c r="E145" s="123" t="s">
        <v>17858</v>
      </c>
      <c r="F145" s="124" t="s">
        <v>24</v>
      </c>
      <c r="G145" s="124" t="s">
        <v>142</v>
      </c>
      <c r="H145" s="124" t="s">
        <v>19634</v>
      </c>
      <c r="I145" s="210" t="s">
        <v>212</v>
      </c>
      <c r="J145" s="129" t="s">
        <v>185</v>
      </c>
      <c r="K145" s="128">
        <v>182</v>
      </c>
      <c r="L145" s="129" t="s">
        <v>60</v>
      </c>
      <c r="M145" s="128" t="s">
        <v>191</v>
      </c>
      <c r="N145" s="127" t="s">
        <v>804</v>
      </c>
      <c r="O145" s="127" t="s">
        <v>165</v>
      </c>
      <c r="P145" s="127" t="s">
        <v>183</v>
      </c>
      <c r="Q145" s="131" t="s">
        <v>20853</v>
      </c>
      <c r="R145" s="131" t="s">
        <v>21446</v>
      </c>
      <c r="S145" s="132" t="s">
        <v>21447</v>
      </c>
      <c r="T145" s="136" t="s">
        <v>19629</v>
      </c>
      <c r="U145" s="211"/>
      <c r="V145" s="211"/>
      <c r="W145" s="133" t="str">
        <f>VLOOKUP(TRIM(X145),X10:Y88,2,FALSE)</f>
        <v>Frank</v>
      </c>
      <c r="X145" s="11" t="str">
        <f t="shared" si="7"/>
        <v>6.5.1</v>
      </c>
      <c r="Y145" s="64"/>
      <c r="AA145" s="1">
        <f t="shared" si="6"/>
        <v>21</v>
      </c>
    </row>
    <row r="146" spans="1:27" ht="35.25" customHeight="1">
      <c r="A146" s="119" t="s">
        <v>139</v>
      </c>
      <c r="B146" s="134" t="s">
        <v>57</v>
      </c>
      <c r="C146" s="122" t="s">
        <v>140</v>
      </c>
      <c r="D146" s="122" t="s">
        <v>94</v>
      </c>
      <c r="E146" s="123" t="s">
        <v>17859</v>
      </c>
      <c r="F146" s="124" t="s">
        <v>180</v>
      </c>
      <c r="G146" s="124" t="s">
        <v>142</v>
      </c>
      <c r="H146" s="124" t="s">
        <v>19630</v>
      </c>
      <c r="I146" s="210" t="s">
        <v>212</v>
      </c>
      <c r="J146" s="127"/>
      <c r="K146" s="212"/>
      <c r="L146" s="127"/>
      <c r="M146" s="212"/>
      <c r="N146" s="127"/>
      <c r="O146" s="127"/>
      <c r="P146" s="127"/>
      <c r="Q146" s="131" t="s">
        <v>3545</v>
      </c>
      <c r="R146" s="131" t="s">
        <v>21449</v>
      </c>
      <c r="S146" s="132" t="s">
        <v>21450</v>
      </c>
      <c r="T146" s="136" t="s">
        <v>19629</v>
      </c>
      <c r="U146" s="211"/>
      <c r="V146" s="211"/>
      <c r="W146" s="133" t="str">
        <f>VLOOKUP(TRIM(X146),X10:Y88,2,FALSE)</f>
        <v>Frank</v>
      </c>
      <c r="X146" s="11" t="str">
        <f t="shared" si="7"/>
        <v>6.5.1</v>
      </c>
      <c r="Y146" s="64"/>
      <c r="AA146" s="1">
        <f t="shared" si="6"/>
        <v>21</v>
      </c>
    </row>
    <row r="147" spans="1:27" ht="37.200000000000003" customHeight="1">
      <c r="A147" s="119" t="s">
        <v>139</v>
      </c>
      <c r="B147" s="134" t="s">
        <v>57</v>
      </c>
      <c r="C147" s="122" t="s">
        <v>140</v>
      </c>
      <c r="D147" s="122" t="s">
        <v>611</v>
      </c>
      <c r="E147" s="123" t="s">
        <v>17860</v>
      </c>
      <c r="F147" s="124" t="s">
        <v>23</v>
      </c>
      <c r="G147" s="124" t="s">
        <v>142</v>
      </c>
      <c r="H147" s="124" t="s">
        <v>19644</v>
      </c>
      <c r="I147" s="210" t="s">
        <v>2631</v>
      </c>
      <c r="J147" s="129" t="s">
        <v>174</v>
      </c>
      <c r="K147" s="128">
        <v>198</v>
      </c>
      <c r="L147" s="129"/>
      <c r="M147" s="128" t="s">
        <v>327</v>
      </c>
      <c r="N147" s="127" t="s">
        <v>804</v>
      </c>
      <c r="O147" s="127" t="s">
        <v>165</v>
      </c>
      <c r="P147" s="127" t="s">
        <v>183</v>
      </c>
      <c r="Q147" s="131" t="s">
        <v>20854</v>
      </c>
      <c r="R147" s="131" t="s">
        <v>464</v>
      </c>
      <c r="S147" s="132" t="s">
        <v>145</v>
      </c>
      <c r="T147" s="136" t="s">
        <v>232</v>
      </c>
      <c r="U147" s="211"/>
      <c r="V147" s="211" t="s">
        <v>245</v>
      </c>
      <c r="W147" s="133" t="str">
        <f>VLOOKUP(TRIM(X147),X10:Y88,2,FALSE)</f>
        <v>Frank</v>
      </c>
      <c r="X147" s="11" t="str">
        <f t="shared" si="7"/>
        <v>6.5.7.1</v>
      </c>
      <c r="Y147" s="64"/>
      <c r="AA147" s="1">
        <f t="shared" si="6"/>
        <v>20</v>
      </c>
    </row>
    <row r="148" spans="1:27" ht="37.200000000000003" customHeight="1">
      <c r="A148" s="119" t="s">
        <v>139</v>
      </c>
      <c r="B148" s="134" t="s">
        <v>57</v>
      </c>
      <c r="C148" s="122" t="s">
        <v>140</v>
      </c>
      <c r="D148" s="122" t="s">
        <v>19457</v>
      </c>
      <c r="E148" s="123" t="s">
        <v>17861</v>
      </c>
      <c r="F148" s="124" t="s">
        <v>23</v>
      </c>
      <c r="G148" s="124" t="s">
        <v>142</v>
      </c>
      <c r="H148" s="124" t="s">
        <v>19645</v>
      </c>
      <c r="I148" s="210" t="s">
        <v>13338</v>
      </c>
      <c r="J148" s="129" t="s">
        <v>321</v>
      </c>
      <c r="K148" s="128">
        <v>1189</v>
      </c>
      <c r="L148" s="129"/>
      <c r="M148" s="128" t="s">
        <v>234</v>
      </c>
      <c r="N148" s="127" t="s">
        <v>5552</v>
      </c>
      <c r="O148" s="127" t="s">
        <v>2712</v>
      </c>
      <c r="P148" s="127" t="s">
        <v>13098</v>
      </c>
      <c r="Q148" s="131" t="s">
        <v>20855</v>
      </c>
      <c r="R148" s="131" t="s">
        <v>161</v>
      </c>
      <c r="S148" s="132" t="s">
        <v>159</v>
      </c>
      <c r="T148" s="136" t="s">
        <v>226</v>
      </c>
      <c r="U148" s="211"/>
      <c r="V148" s="211"/>
      <c r="W148" s="133" t="str">
        <f>VLOOKUP(TRIM(X148),X10:Y88,2,FALSE)</f>
        <v>Krisztian</v>
      </c>
      <c r="X148" s="11" t="str">
        <f t="shared" si="7"/>
        <v>6.34</v>
      </c>
      <c r="Y148" s="64"/>
      <c r="AA148" s="1">
        <f t="shared" si="6"/>
        <v>48</v>
      </c>
    </row>
    <row r="149" spans="1:27" ht="37.200000000000003" customHeight="1">
      <c r="A149" s="119" t="s">
        <v>139</v>
      </c>
      <c r="B149" s="134" t="s">
        <v>57</v>
      </c>
      <c r="C149" s="122" t="s">
        <v>140</v>
      </c>
      <c r="D149" s="122" t="s">
        <v>19457</v>
      </c>
      <c r="E149" s="123" t="s">
        <v>17862</v>
      </c>
      <c r="F149" s="124" t="s">
        <v>23</v>
      </c>
      <c r="G149" s="124" t="s">
        <v>142</v>
      </c>
      <c r="H149" s="124" t="s">
        <v>19646</v>
      </c>
      <c r="I149" s="210" t="s">
        <v>13338</v>
      </c>
      <c r="J149" s="129" t="s">
        <v>482</v>
      </c>
      <c r="K149" s="128">
        <v>505</v>
      </c>
      <c r="L149" s="129"/>
      <c r="M149" s="128" t="s">
        <v>234</v>
      </c>
      <c r="N149" s="127" t="s">
        <v>804</v>
      </c>
      <c r="O149" s="127" t="s">
        <v>2712</v>
      </c>
      <c r="P149" s="127" t="s">
        <v>13098</v>
      </c>
      <c r="Q149" s="131" t="s">
        <v>20855</v>
      </c>
      <c r="R149" s="131" t="s">
        <v>161</v>
      </c>
      <c r="S149" s="132" t="s">
        <v>159</v>
      </c>
      <c r="T149" s="136" t="s">
        <v>226</v>
      </c>
      <c r="U149" s="211"/>
      <c r="V149" s="211"/>
      <c r="W149" s="133" t="str">
        <f>VLOOKUP(TRIM(X149),X10:Y88,2,FALSE)</f>
        <v>Krisztian</v>
      </c>
      <c r="X149" s="11" t="str">
        <f t="shared" si="7"/>
        <v>6.34</v>
      </c>
      <c r="Y149" s="64"/>
      <c r="AA149" s="1">
        <f t="shared" si="6"/>
        <v>48</v>
      </c>
    </row>
    <row r="150" spans="1:27" ht="35.25" customHeight="1">
      <c r="A150" s="119" t="s">
        <v>139</v>
      </c>
      <c r="B150" s="134" t="s">
        <v>57</v>
      </c>
      <c r="C150" s="122" t="s">
        <v>140</v>
      </c>
      <c r="D150" s="122" t="s">
        <v>19457</v>
      </c>
      <c r="E150" s="123" t="s">
        <v>17863</v>
      </c>
      <c r="F150" s="124" t="s">
        <v>23</v>
      </c>
      <c r="G150" s="124" t="s">
        <v>142</v>
      </c>
      <c r="H150" s="124" t="s">
        <v>19647</v>
      </c>
      <c r="I150" s="210" t="s">
        <v>13338</v>
      </c>
      <c r="J150" s="129" t="s">
        <v>19635</v>
      </c>
      <c r="K150" s="128">
        <v>347</v>
      </c>
      <c r="L150" s="129"/>
      <c r="M150" s="128" t="s">
        <v>234</v>
      </c>
      <c r="N150" s="127" t="s">
        <v>804</v>
      </c>
      <c r="O150" s="127" t="s">
        <v>2712</v>
      </c>
      <c r="P150" s="127" t="s">
        <v>13098</v>
      </c>
      <c r="Q150" s="131" t="s">
        <v>20855</v>
      </c>
      <c r="R150" s="131" t="s">
        <v>161</v>
      </c>
      <c r="S150" s="132" t="s">
        <v>159</v>
      </c>
      <c r="T150" s="136" t="s">
        <v>226</v>
      </c>
      <c r="U150" s="211"/>
      <c r="V150" s="211"/>
      <c r="W150" s="133" t="str">
        <f>VLOOKUP(TRIM(X150),X10:Y88,2,FALSE)</f>
        <v>Krisztian</v>
      </c>
      <c r="X150" s="11" t="str">
        <f t="shared" si="7"/>
        <v>6.34</v>
      </c>
      <c r="Y150" s="64"/>
      <c r="AA150" s="1">
        <f t="shared" si="6"/>
        <v>48</v>
      </c>
    </row>
    <row r="151" spans="1:27" ht="35.25" customHeight="1">
      <c r="A151" s="119" t="s">
        <v>139</v>
      </c>
      <c r="B151" s="134" t="s">
        <v>57</v>
      </c>
      <c r="C151" s="122" t="s">
        <v>140</v>
      </c>
      <c r="D151" s="122" t="s">
        <v>471</v>
      </c>
      <c r="E151" s="123" t="s">
        <v>17864</v>
      </c>
      <c r="F151" s="124" t="s">
        <v>21</v>
      </c>
      <c r="G151" s="124" t="s">
        <v>142</v>
      </c>
      <c r="H151" s="124" t="s">
        <v>19648</v>
      </c>
      <c r="I151" s="210" t="s">
        <v>225</v>
      </c>
      <c r="J151" s="129" t="s">
        <v>7400</v>
      </c>
      <c r="K151" s="128"/>
      <c r="L151" s="129"/>
      <c r="M151" s="128"/>
      <c r="N151" s="127" t="s">
        <v>7471</v>
      </c>
      <c r="O151" s="127" t="s">
        <v>2712</v>
      </c>
      <c r="P151" s="127" t="s">
        <v>7401</v>
      </c>
      <c r="Q151" s="131" t="s">
        <v>19636</v>
      </c>
      <c r="R151" s="131" t="s">
        <v>22329</v>
      </c>
      <c r="S151" s="132" t="s">
        <v>22328</v>
      </c>
      <c r="T151" s="136" t="s">
        <v>226</v>
      </c>
      <c r="U151" s="211"/>
      <c r="V151" s="211"/>
      <c r="W151" s="133" t="str">
        <f>VLOOKUP(TRIM(X151),X10:Y88,2,FALSE)</f>
        <v>Krisztian</v>
      </c>
      <c r="X151" s="11" t="str">
        <f t="shared" si="7"/>
        <v>6.14</v>
      </c>
      <c r="Y151" s="64"/>
      <c r="AA151" s="1">
        <f t="shared" si="6"/>
        <v>8</v>
      </c>
    </row>
    <row r="152" spans="1:27" ht="35.25" customHeight="1">
      <c r="A152" s="119" t="s">
        <v>139</v>
      </c>
      <c r="B152" s="134" t="s">
        <v>57</v>
      </c>
      <c r="C152" s="122" t="s">
        <v>140</v>
      </c>
      <c r="D152" s="122" t="s">
        <v>471</v>
      </c>
      <c r="E152" s="123" t="s">
        <v>17865</v>
      </c>
      <c r="F152" s="124" t="s">
        <v>21</v>
      </c>
      <c r="G152" s="124" t="s">
        <v>142</v>
      </c>
      <c r="H152" s="124" t="s">
        <v>19649</v>
      </c>
      <c r="I152" s="210" t="s">
        <v>225</v>
      </c>
      <c r="J152" s="129" t="s">
        <v>7400</v>
      </c>
      <c r="K152" s="128"/>
      <c r="L152" s="129"/>
      <c r="M152" s="128"/>
      <c r="N152" s="127" t="s">
        <v>7471</v>
      </c>
      <c r="O152" s="127" t="s">
        <v>2712</v>
      </c>
      <c r="P152" s="127" t="s">
        <v>7401</v>
      </c>
      <c r="Q152" s="131" t="s">
        <v>19637</v>
      </c>
      <c r="R152" s="131" t="s">
        <v>22333</v>
      </c>
      <c r="S152" s="132" t="s">
        <v>22332</v>
      </c>
      <c r="T152" s="136" t="s">
        <v>226</v>
      </c>
      <c r="U152" s="211"/>
      <c r="V152" s="211"/>
      <c r="W152" s="133" t="str">
        <f>VLOOKUP(TRIM(X152),X10:Y88,2,FALSE)</f>
        <v>Krisztian</v>
      </c>
      <c r="X152" s="11" t="str">
        <f t="shared" si="7"/>
        <v>6.14</v>
      </c>
      <c r="Y152" s="64"/>
      <c r="AA152" s="1">
        <f t="shared" si="6"/>
        <v>8</v>
      </c>
    </row>
    <row r="153" spans="1:27" ht="37.200000000000003" customHeight="1">
      <c r="A153" s="119" t="s">
        <v>139</v>
      </c>
      <c r="B153" s="134" t="s">
        <v>57</v>
      </c>
      <c r="C153" s="122" t="s">
        <v>140</v>
      </c>
      <c r="D153" s="122" t="s">
        <v>2170</v>
      </c>
      <c r="E153" s="123" t="s">
        <v>17866</v>
      </c>
      <c r="F153" s="124" t="s">
        <v>21</v>
      </c>
      <c r="G153" s="124" t="s">
        <v>142</v>
      </c>
      <c r="H153" s="124" t="s">
        <v>7421</v>
      </c>
      <c r="I153" s="210" t="s">
        <v>225</v>
      </c>
      <c r="J153" s="129" t="s">
        <v>2365</v>
      </c>
      <c r="K153" s="128"/>
      <c r="L153" s="129"/>
      <c r="M153" s="128"/>
      <c r="N153" s="127" t="s">
        <v>12287</v>
      </c>
      <c r="O153" s="127" t="s">
        <v>2712</v>
      </c>
      <c r="P153" s="127" t="s">
        <v>2366</v>
      </c>
      <c r="Q153" s="131" t="s">
        <v>7395</v>
      </c>
      <c r="R153" s="131" t="s">
        <v>161</v>
      </c>
      <c r="S153" s="132" t="s">
        <v>159</v>
      </c>
      <c r="T153" s="136" t="s">
        <v>226</v>
      </c>
      <c r="U153" s="211"/>
      <c r="V153" s="211"/>
      <c r="W153" s="133" t="str">
        <f>VLOOKUP(TRIM(X153),X10:Y88,2,FALSE)</f>
        <v>Puneet</v>
      </c>
      <c r="X153" s="11" t="str">
        <f t="shared" si="7"/>
        <v>6.16</v>
      </c>
      <c r="Y153" s="64"/>
      <c r="AA153" s="1">
        <f t="shared" ref="AA153:AA216" si="8">LEN(I153)</f>
        <v>8</v>
      </c>
    </row>
    <row r="154" spans="1:27" ht="37.200000000000003" customHeight="1">
      <c r="A154" s="119" t="s">
        <v>139</v>
      </c>
      <c r="B154" s="134" t="s">
        <v>57</v>
      </c>
      <c r="C154" s="122" t="s">
        <v>140</v>
      </c>
      <c r="D154" s="122" t="s">
        <v>2170</v>
      </c>
      <c r="E154" s="123" t="s">
        <v>17867</v>
      </c>
      <c r="F154" s="124" t="s">
        <v>21</v>
      </c>
      <c r="G154" s="124" t="s">
        <v>142</v>
      </c>
      <c r="H154" s="124" t="s">
        <v>7422</v>
      </c>
      <c r="I154" s="210" t="s">
        <v>225</v>
      </c>
      <c r="J154" s="129" t="s">
        <v>2365</v>
      </c>
      <c r="K154" s="128"/>
      <c r="L154" s="129"/>
      <c r="M154" s="128"/>
      <c r="N154" s="127" t="s">
        <v>12287</v>
      </c>
      <c r="O154" s="127" t="s">
        <v>2712</v>
      </c>
      <c r="P154" s="127" t="s">
        <v>2366</v>
      </c>
      <c r="Q154" s="131" t="s">
        <v>7396</v>
      </c>
      <c r="R154" s="131" t="s">
        <v>22545</v>
      </c>
      <c r="S154" s="132" t="s">
        <v>22544</v>
      </c>
      <c r="T154" s="136" t="s">
        <v>226</v>
      </c>
      <c r="U154" s="211"/>
      <c r="V154" s="211"/>
      <c r="W154" s="133" t="str">
        <f>VLOOKUP(TRIM(X154),X10:Y88,2,FALSE)</f>
        <v>Puneet</v>
      </c>
      <c r="X154" s="11" t="str">
        <f t="shared" si="7"/>
        <v>6.16</v>
      </c>
      <c r="Y154" s="64"/>
      <c r="AA154" s="1">
        <f t="shared" si="8"/>
        <v>8</v>
      </c>
    </row>
    <row r="155" spans="1:27" ht="35.25" customHeight="1">
      <c r="A155" s="119" t="s">
        <v>139</v>
      </c>
      <c r="B155" s="134" t="s">
        <v>57</v>
      </c>
      <c r="C155" s="122" t="s">
        <v>140</v>
      </c>
      <c r="D155" s="122" t="s">
        <v>2170</v>
      </c>
      <c r="E155" s="123" t="s">
        <v>17868</v>
      </c>
      <c r="F155" s="124" t="s">
        <v>21</v>
      </c>
      <c r="G155" s="124" t="s">
        <v>142</v>
      </c>
      <c r="H155" s="124" t="s">
        <v>7423</v>
      </c>
      <c r="I155" s="210" t="s">
        <v>225</v>
      </c>
      <c r="J155" s="127" t="s">
        <v>2365</v>
      </c>
      <c r="K155" s="212"/>
      <c r="L155" s="127"/>
      <c r="M155" s="212"/>
      <c r="N155" s="127" t="s">
        <v>12287</v>
      </c>
      <c r="O155" s="127" t="s">
        <v>2712</v>
      </c>
      <c r="P155" s="127" t="s">
        <v>2366</v>
      </c>
      <c r="Q155" s="131" t="s">
        <v>7397</v>
      </c>
      <c r="R155" s="131" t="s">
        <v>22547</v>
      </c>
      <c r="S155" s="132" t="s">
        <v>22546</v>
      </c>
      <c r="T155" s="136" t="s">
        <v>226</v>
      </c>
      <c r="U155" s="211"/>
      <c r="V155" s="211"/>
      <c r="W155" s="133" t="str">
        <f>VLOOKUP(TRIM(X155),X10:Y88,2,FALSE)</f>
        <v>Puneet</v>
      </c>
      <c r="X155" s="11" t="str">
        <f t="shared" si="7"/>
        <v>6.16</v>
      </c>
      <c r="Y155" s="64"/>
      <c r="AA155" s="1">
        <f t="shared" si="8"/>
        <v>8</v>
      </c>
    </row>
    <row r="156" spans="1:27" ht="35.25" customHeight="1">
      <c r="A156" s="119" t="s">
        <v>139</v>
      </c>
      <c r="B156" s="134" t="s">
        <v>57</v>
      </c>
      <c r="C156" s="122" t="s">
        <v>140</v>
      </c>
      <c r="D156" s="122" t="s">
        <v>89</v>
      </c>
      <c r="E156" s="123" t="s">
        <v>17869</v>
      </c>
      <c r="F156" s="124" t="s">
        <v>24</v>
      </c>
      <c r="G156" s="124" t="s">
        <v>142</v>
      </c>
      <c r="H156" s="124" t="s">
        <v>19650</v>
      </c>
      <c r="I156" s="210" t="s">
        <v>3278</v>
      </c>
      <c r="J156" s="129" t="s">
        <v>204</v>
      </c>
      <c r="K156" s="128">
        <v>390</v>
      </c>
      <c r="L156" s="129"/>
      <c r="M156" s="128" t="s">
        <v>191</v>
      </c>
      <c r="N156" s="127" t="s">
        <v>19638</v>
      </c>
      <c r="O156" s="127" t="s">
        <v>165</v>
      </c>
      <c r="P156" s="127" t="s">
        <v>484</v>
      </c>
      <c r="Q156" s="131" t="s">
        <v>20856</v>
      </c>
      <c r="R156" s="131" t="s">
        <v>21599</v>
      </c>
      <c r="S156" s="132" t="s">
        <v>21598</v>
      </c>
      <c r="T156" s="136" t="s">
        <v>232</v>
      </c>
      <c r="U156" s="211"/>
      <c r="V156" s="211"/>
      <c r="W156" s="133" t="str">
        <f>VLOOKUP(TRIM(X156),X10:Y88,2,FALSE)</f>
        <v>Puneet</v>
      </c>
      <c r="X156" s="11" t="str">
        <f t="shared" ref="X156:X219" si="9">IF(ISNONTEXT(D156),"" &amp; D156 &amp;"",T(D156))</f>
        <v>6.1</v>
      </c>
      <c r="Y156" s="64"/>
      <c r="AA156" s="1">
        <f t="shared" si="8"/>
        <v>28</v>
      </c>
    </row>
    <row r="157" spans="1:27" ht="35.25" customHeight="1">
      <c r="A157" s="119" t="s">
        <v>139</v>
      </c>
      <c r="B157" s="134" t="s">
        <v>57</v>
      </c>
      <c r="C157" s="122" t="s">
        <v>140</v>
      </c>
      <c r="D157" s="122" t="s">
        <v>89</v>
      </c>
      <c r="E157" s="123" t="s">
        <v>17870</v>
      </c>
      <c r="F157" s="124" t="s">
        <v>180</v>
      </c>
      <c r="G157" s="124" t="s">
        <v>142</v>
      </c>
      <c r="H157" s="124" t="s">
        <v>19639</v>
      </c>
      <c r="I157" s="210" t="s">
        <v>2631</v>
      </c>
      <c r="J157" s="129"/>
      <c r="K157" s="128"/>
      <c r="L157" s="129"/>
      <c r="M157" s="128"/>
      <c r="N157" s="127"/>
      <c r="O157" s="127" t="s">
        <v>165</v>
      </c>
      <c r="P157" s="127" t="s">
        <v>19640</v>
      </c>
      <c r="Q157" s="131" t="s">
        <v>19641</v>
      </c>
      <c r="R157" s="131" t="s">
        <v>21602</v>
      </c>
      <c r="S157" s="132" t="s">
        <v>21601</v>
      </c>
      <c r="T157" s="136" t="s">
        <v>232</v>
      </c>
      <c r="U157" s="211"/>
      <c r="V157" s="211"/>
      <c r="W157" s="133" t="str">
        <f>VLOOKUP(TRIM(X157),X10:Y88,2,FALSE)</f>
        <v>Puneet</v>
      </c>
      <c r="X157" s="11" t="str">
        <f t="shared" si="9"/>
        <v>6.1</v>
      </c>
      <c r="Y157" s="64"/>
      <c r="AA157" s="1">
        <f t="shared" si="8"/>
        <v>20</v>
      </c>
    </row>
    <row r="158" spans="1:27" ht="35.25" customHeight="1">
      <c r="A158" s="119" t="s">
        <v>139</v>
      </c>
      <c r="B158" s="134" t="s">
        <v>57</v>
      </c>
      <c r="C158" s="122" t="s">
        <v>140</v>
      </c>
      <c r="D158" s="122" t="s">
        <v>89</v>
      </c>
      <c r="E158" s="123" t="s">
        <v>17871</v>
      </c>
      <c r="F158" s="124" t="s">
        <v>180</v>
      </c>
      <c r="G158" s="124" t="s">
        <v>142</v>
      </c>
      <c r="H158" s="124" t="s">
        <v>19642</v>
      </c>
      <c r="I158" s="210" t="s">
        <v>2631</v>
      </c>
      <c r="J158" s="129"/>
      <c r="K158" s="128"/>
      <c r="L158" s="129"/>
      <c r="M158" s="128"/>
      <c r="N158" s="127"/>
      <c r="O158" s="127" t="s">
        <v>165</v>
      </c>
      <c r="P158" s="127" t="s">
        <v>19640</v>
      </c>
      <c r="Q158" s="131" t="s">
        <v>19643</v>
      </c>
      <c r="R158" s="131" t="s">
        <v>21597</v>
      </c>
      <c r="S158" s="132" t="s">
        <v>21596</v>
      </c>
      <c r="T158" s="136" t="s">
        <v>232</v>
      </c>
      <c r="U158" s="211"/>
      <c r="V158" s="211"/>
      <c r="W158" s="133" t="str">
        <f>VLOOKUP(TRIM(X158),X10:Y88,2,FALSE)</f>
        <v>Puneet</v>
      </c>
      <c r="X158" s="11" t="str">
        <f t="shared" si="9"/>
        <v>6.1</v>
      </c>
      <c r="Y158" s="64"/>
      <c r="AA158" s="1">
        <f t="shared" si="8"/>
        <v>20</v>
      </c>
    </row>
    <row r="159" spans="1:27" ht="35.25" customHeight="1">
      <c r="A159" s="119"/>
      <c r="B159" s="134" t="s">
        <v>57</v>
      </c>
      <c r="C159" s="122" t="s">
        <v>22</v>
      </c>
      <c r="D159" s="122" t="s">
        <v>133</v>
      </c>
      <c r="E159" s="123" t="s">
        <v>17872</v>
      </c>
      <c r="F159" s="124" t="s">
        <v>24</v>
      </c>
      <c r="G159" s="138" t="s">
        <v>142</v>
      </c>
      <c r="H159" s="138" t="s">
        <v>19651</v>
      </c>
      <c r="I159" s="139" t="s">
        <v>2631</v>
      </c>
      <c r="J159" s="140" t="s">
        <v>204</v>
      </c>
      <c r="K159" s="141">
        <v>391</v>
      </c>
      <c r="L159" s="140"/>
      <c r="M159" s="141" t="s">
        <v>216</v>
      </c>
      <c r="N159" s="140" t="s">
        <v>19638</v>
      </c>
      <c r="O159" s="140" t="s">
        <v>165</v>
      </c>
      <c r="P159" s="140" t="s">
        <v>19640</v>
      </c>
      <c r="Q159" s="142" t="s">
        <v>20768</v>
      </c>
      <c r="R159" s="142" t="s">
        <v>176</v>
      </c>
      <c r="S159" s="145"/>
      <c r="T159" s="136" t="s">
        <v>232</v>
      </c>
      <c r="U159" s="211"/>
      <c r="V159" s="211"/>
      <c r="W159" s="133" t="str">
        <f>VLOOKUP(TRIM(X159),X10:Y88,2,FALSE)</f>
        <v>Withdrawn</v>
      </c>
      <c r="X159" s="11" t="str">
        <f t="shared" si="9"/>
        <v>99</v>
      </c>
      <c r="Y159" s="64"/>
      <c r="AA159" s="1">
        <f t="shared" si="8"/>
        <v>20</v>
      </c>
    </row>
    <row r="160" spans="1:27" ht="37.200000000000003" customHeight="1">
      <c r="A160" s="119" t="s">
        <v>139</v>
      </c>
      <c r="B160" s="134" t="s">
        <v>57</v>
      </c>
      <c r="C160" s="122" t="s">
        <v>140</v>
      </c>
      <c r="D160" s="122" t="s">
        <v>89</v>
      </c>
      <c r="E160" s="123" t="s">
        <v>17873</v>
      </c>
      <c r="F160" s="124" t="s">
        <v>172</v>
      </c>
      <c r="G160" s="124" t="s">
        <v>48</v>
      </c>
      <c r="H160" s="124" t="s">
        <v>19652</v>
      </c>
      <c r="I160" s="210" t="s">
        <v>20786</v>
      </c>
      <c r="J160" s="129"/>
      <c r="K160" s="128"/>
      <c r="L160" s="129"/>
      <c r="M160" s="128"/>
      <c r="N160" s="127"/>
      <c r="O160" s="127" t="s">
        <v>165</v>
      </c>
      <c r="P160" s="127" t="s">
        <v>19640</v>
      </c>
      <c r="Q160" s="131" t="s">
        <v>19653</v>
      </c>
      <c r="R160" s="131" t="s">
        <v>161</v>
      </c>
      <c r="S160" s="132" t="s">
        <v>159</v>
      </c>
      <c r="T160" s="136" t="s">
        <v>232</v>
      </c>
      <c r="U160" s="211"/>
      <c r="V160" s="211"/>
      <c r="W160" s="133" t="str">
        <f>VLOOKUP(TRIM(X160),X10:Y88,2,FALSE)</f>
        <v>Puneet</v>
      </c>
      <c r="X160" s="11" t="str">
        <f t="shared" si="9"/>
        <v>6.1</v>
      </c>
      <c r="Y160" s="64"/>
      <c r="AA160" s="1">
        <f t="shared" si="8"/>
        <v>27</v>
      </c>
    </row>
    <row r="161" spans="1:27" ht="37.200000000000003" customHeight="1">
      <c r="A161" s="119" t="s">
        <v>139</v>
      </c>
      <c r="B161" s="134" t="s">
        <v>57</v>
      </c>
      <c r="C161" s="122" t="s">
        <v>140</v>
      </c>
      <c r="D161" s="122" t="s">
        <v>89</v>
      </c>
      <c r="E161" s="123" t="s">
        <v>17874</v>
      </c>
      <c r="F161" s="124" t="s">
        <v>24</v>
      </c>
      <c r="G161" s="124" t="s">
        <v>142</v>
      </c>
      <c r="H161" s="124" t="s">
        <v>19664</v>
      </c>
      <c r="I161" s="210" t="s">
        <v>20787</v>
      </c>
      <c r="J161" s="129" t="s">
        <v>204</v>
      </c>
      <c r="K161" s="128">
        <v>392</v>
      </c>
      <c r="L161" s="129"/>
      <c r="M161" s="128" t="s">
        <v>191</v>
      </c>
      <c r="N161" s="127" t="s">
        <v>19638</v>
      </c>
      <c r="O161" s="127" t="s">
        <v>165</v>
      </c>
      <c r="P161" s="127" t="s">
        <v>484</v>
      </c>
      <c r="Q161" s="131" t="s">
        <v>20857</v>
      </c>
      <c r="R161" s="131" t="s">
        <v>21594</v>
      </c>
      <c r="S161" s="132" t="s">
        <v>21593</v>
      </c>
      <c r="T161" s="136" t="s">
        <v>232</v>
      </c>
      <c r="U161" s="211"/>
      <c r="V161" s="211"/>
      <c r="W161" s="133" t="str">
        <f>VLOOKUP(TRIM(X161),X10:Y88,2,FALSE)</f>
        <v>Puneet</v>
      </c>
      <c r="X161" s="11" t="str">
        <f t="shared" si="9"/>
        <v>6.1</v>
      </c>
      <c r="Y161" s="64"/>
      <c r="AA161" s="1">
        <f t="shared" si="8"/>
        <v>35</v>
      </c>
    </row>
    <row r="162" spans="1:27" ht="35.25" customHeight="1">
      <c r="A162" s="119" t="s">
        <v>139</v>
      </c>
      <c r="B162" s="134" t="s">
        <v>57</v>
      </c>
      <c r="C162" s="122" t="s">
        <v>140</v>
      </c>
      <c r="D162" s="122" t="s">
        <v>97</v>
      </c>
      <c r="E162" s="123" t="s">
        <v>17875</v>
      </c>
      <c r="F162" s="124" t="s">
        <v>20</v>
      </c>
      <c r="G162" s="124" t="s">
        <v>142</v>
      </c>
      <c r="H162" s="124" t="s">
        <v>19654</v>
      </c>
      <c r="I162" s="210" t="s">
        <v>2631</v>
      </c>
      <c r="J162" s="129"/>
      <c r="K162" s="128"/>
      <c r="L162" s="129"/>
      <c r="M162" s="128"/>
      <c r="N162" s="127"/>
      <c r="O162" s="127" t="s">
        <v>165</v>
      </c>
      <c r="P162" s="127" t="s">
        <v>19655</v>
      </c>
      <c r="Q162" s="131" t="s">
        <v>19656</v>
      </c>
      <c r="R162" s="131" t="s">
        <v>21911</v>
      </c>
      <c r="S162" s="132" t="s">
        <v>184</v>
      </c>
      <c r="T162" s="136" t="s">
        <v>232</v>
      </c>
      <c r="U162" s="211"/>
      <c r="V162" s="211"/>
      <c r="W162" s="133" t="str">
        <f>VLOOKUP(TRIM(X162),X10:Y88,2,FALSE)</f>
        <v>Frank</v>
      </c>
      <c r="X162" s="11" t="str">
        <f t="shared" si="9"/>
        <v>6.5.2</v>
      </c>
      <c r="Y162" s="64"/>
      <c r="AA162" s="1">
        <f t="shared" si="8"/>
        <v>20</v>
      </c>
    </row>
    <row r="163" spans="1:27" ht="35.25" customHeight="1">
      <c r="A163" s="119" t="s">
        <v>139</v>
      </c>
      <c r="B163" s="134" t="s">
        <v>57</v>
      </c>
      <c r="C163" s="122" t="s">
        <v>140</v>
      </c>
      <c r="D163" s="122" t="s">
        <v>100</v>
      </c>
      <c r="E163" s="123" t="s">
        <v>17876</v>
      </c>
      <c r="F163" s="124" t="s">
        <v>180</v>
      </c>
      <c r="G163" s="124" t="s">
        <v>142</v>
      </c>
      <c r="H163" s="124" t="s">
        <v>19657</v>
      </c>
      <c r="I163" s="210" t="s">
        <v>225</v>
      </c>
      <c r="J163" s="127"/>
      <c r="K163" s="212"/>
      <c r="L163" s="127"/>
      <c r="M163" s="212"/>
      <c r="N163" s="127"/>
      <c r="O163" s="127" t="s">
        <v>165</v>
      </c>
      <c r="P163" s="127" t="s">
        <v>183</v>
      </c>
      <c r="Q163" s="131" t="s">
        <v>19658</v>
      </c>
      <c r="R163" s="131" t="s">
        <v>21472</v>
      </c>
      <c r="S163" s="132" t="s">
        <v>21473</v>
      </c>
      <c r="T163" s="136" t="s">
        <v>226</v>
      </c>
      <c r="U163" s="211"/>
      <c r="V163" s="211"/>
      <c r="W163" s="133" t="str">
        <f>VLOOKUP(TRIM(X163),X10:Y88,2,FALSE)</f>
        <v>Frank</v>
      </c>
      <c r="X163" s="11" t="str">
        <f t="shared" si="9"/>
        <v>6.5.4</v>
      </c>
      <c r="Y163" s="64"/>
      <c r="AA163" s="1">
        <f t="shared" si="8"/>
        <v>8</v>
      </c>
    </row>
    <row r="164" spans="1:27" ht="35.25" customHeight="1">
      <c r="A164" s="119" t="s">
        <v>139</v>
      </c>
      <c r="B164" s="134" t="s">
        <v>57</v>
      </c>
      <c r="C164" s="122" t="s">
        <v>140</v>
      </c>
      <c r="D164" s="122" t="s">
        <v>100</v>
      </c>
      <c r="E164" s="123" t="s">
        <v>17877</v>
      </c>
      <c r="F164" s="124" t="s">
        <v>24</v>
      </c>
      <c r="G164" s="124" t="s">
        <v>142</v>
      </c>
      <c r="H164" s="124" t="s">
        <v>19665</v>
      </c>
      <c r="I164" s="210" t="s">
        <v>225</v>
      </c>
      <c r="J164" s="129" t="s">
        <v>174</v>
      </c>
      <c r="K164" s="128">
        <v>199</v>
      </c>
      <c r="L164" s="129"/>
      <c r="M164" s="128" t="s">
        <v>191</v>
      </c>
      <c r="N164" s="127" t="s">
        <v>804</v>
      </c>
      <c r="O164" s="127" t="s">
        <v>165</v>
      </c>
      <c r="P164" s="127" t="s">
        <v>183</v>
      </c>
      <c r="Q164" s="131" t="s">
        <v>20858</v>
      </c>
      <c r="R164" s="131" t="s">
        <v>21469</v>
      </c>
      <c r="S164" s="132" t="s">
        <v>21470</v>
      </c>
      <c r="T164" s="136" t="s">
        <v>226</v>
      </c>
      <c r="U164" s="211"/>
      <c r="V164" s="211"/>
      <c r="W164" s="133" t="str">
        <f>VLOOKUP(TRIM(X164),X10:Y88,2,FALSE)</f>
        <v>Frank</v>
      </c>
      <c r="X164" s="11" t="str">
        <f t="shared" si="9"/>
        <v>6.5.4</v>
      </c>
      <c r="Y164" s="64"/>
      <c r="AA164" s="1">
        <f t="shared" si="8"/>
        <v>8</v>
      </c>
    </row>
    <row r="165" spans="1:27" ht="35.25" customHeight="1">
      <c r="A165" s="119" t="s">
        <v>139</v>
      </c>
      <c r="B165" s="134" t="s">
        <v>57</v>
      </c>
      <c r="C165" s="122" t="s">
        <v>140</v>
      </c>
      <c r="D165" s="122" t="s">
        <v>77</v>
      </c>
      <c r="E165" s="123" t="s">
        <v>17878</v>
      </c>
      <c r="F165" s="124" t="s">
        <v>172</v>
      </c>
      <c r="G165" s="124" t="s">
        <v>222</v>
      </c>
      <c r="H165" s="124" t="s">
        <v>19659</v>
      </c>
      <c r="I165" s="210" t="s">
        <v>225</v>
      </c>
      <c r="J165" s="129" t="s">
        <v>190</v>
      </c>
      <c r="K165" s="128"/>
      <c r="L165" s="129"/>
      <c r="M165" s="128"/>
      <c r="N165" s="127"/>
      <c r="O165" s="127" t="s">
        <v>165</v>
      </c>
      <c r="P165" s="127" t="s">
        <v>219</v>
      </c>
      <c r="Q165" s="131" t="s">
        <v>19660</v>
      </c>
      <c r="R165" s="131" t="s">
        <v>192</v>
      </c>
      <c r="S165" s="144" t="s">
        <v>192</v>
      </c>
      <c r="T165" s="136" t="s">
        <v>226</v>
      </c>
      <c r="U165" s="211"/>
      <c r="V165" s="211"/>
      <c r="W165" s="133" t="str">
        <f>VLOOKUP(TRIM(X165),X10:Y88,2,FALSE)</f>
        <v>Puneet</v>
      </c>
      <c r="X165" s="11" t="str">
        <f t="shared" si="9"/>
        <v>5.1</v>
      </c>
      <c r="Y165" s="64"/>
      <c r="AA165" s="1">
        <f t="shared" si="8"/>
        <v>8</v>
      </c>
    </row>
    <row r="166" spans="1:27" ht="35.25" customHeight="1">
      <c r="A166" s="119" t="s">
        <v>139</v>
      </c>
      <c r="B166" s="134" t="s">
        <v>57</v>
      </c>
      <c r="C166" s="122" t="s">
        <v>140</v>
      </c>
      <c r="D166" s="122" t="s">
        <v>77</v>
      </c>
      <c r="E166" s="123" t="s">
        <v>17879</v>
      </c>
      <c r="F166" s="124" t="s">
        <v>23</v>
      </c>
      <c r="G166" s="124" t="s">
        <v>142</v>
      </c>
      <c r="H166" s="124" t="s">
        <v>19666</v>
      </c>
      <c r="I166" s="210" t="s">
        <v>225</v>
      </c>
      <c r="J166" s="129" t="s">
        <v>190</v>
      </c>
      <c r="K166" s="128">
        <v>3410</v>
      </c>
      <c r="L166" s="129"/>
      <c r="M166" s="128" t="s">
        <v>191</v>
      </c>
      <c r="N166" s="127" t="s">
        <v>7659</v>
      </c>
      <c r="O166" s="127" t="s">
        <v>165</v>
      </c>
      <c r="P166" s="127" t="s">
        <v>219</v>
      </c>
      <c r="Q166" s="131" t="s">
        <v>20859</v>
      </c>
      <c r="R166" s="131" t="s">
        <v>192</v>
      </c>
      <c r="S166" s="144" t="s">
        <v>192</v>
      </c>
      <c r="T166" s="136" t="s">
        <v>226</v>
      </c>
      <c r="U166" s="211"/>
      <c r="V166" s="211"/>
      <c r="W166" s="133" t="str">
        <f>VLOOKUP(TRIM(X166),X10:Y88,2,FALSE)</f>
        <v>Puneet</v>
      </c>
      <c r="X166" s="11" t="str">
        <f t="shared" si="9"/>
        <v>5.1</v>
      </c>
      <c r="Y166" s="64"/>
      <c r="AA166" s="1">
        <f t="shared" si="8"/>
        <v>8</v>
      </c>
    </row>
    <row r="167" spans="1:27" ht="35.25" customHeight="1">
      <c r="A167" s="119" t="s">
        <v>139</v>
      </c>
      <c r="B167" s="134" t="s">
        <v>57</v>
      </c>
      <c r="C167" s="122" t="s">
        <v>140</v>
      </c>
      <c r="D167" s="122" t="s">
        <v>2170</v>
      </c>
      <c r="E167" s="123" t="s">
        <v>17880</v>
      </c>
      <c r="F167" s="124" t="s">
        <v>21</v>
      </c>
      <c r="G167" s="124" t="s">
        <v>142</v>
      </c>
      <c r="H167" s="124" t="s">
        <v>19667</v>
      </c>
      <c r="I167" s="210" t="s">
        <v>225</v>
      </c>
      <c r="J167" s="129" t="s">
        <v>2365</v>
      </c>
      <c r="K167" s="128"/>
      <c r="L167" s="129"/>
      <c r="M167" s="128"/>
      <c r="N167" s="127" t="s">
        <v>12287</v>
      </c>
      <c r="O167" s="127" t="s">
        <v>2712</v>
      </c>
      <c r="P167" s="127" t="s">
        <v>2366</v>
      </c>
      <c r="Q167" s="131" t="s">
        <v>19661</v>
      </c>
      <c r="R167" s="131" t="s">
        <v>22558</v>
      </c>
      <c r="S167" s="132" t="s">
        <v>22557</v>
      </c>
      <c r="T167" s="136" t="s">
        <v>226</v>
      </c>
      <c r="U167" s="211"/>
      <c r="V167" s="211"/>
      <c r="W167" s="133" t="str">
        <f>VLOOKUP(TRIM(X167),X10:Y88,2,FALSE)</f>
        <v>Puneet</v>
      </c>
      <c r="X167" s="11" t="str">
        <f t="shared" si="9"/>
        <v>6.16</v>
      </c>
      <c r="Y167" s="64"/>
      <c r="AA167" s="1">
        <f t="shared" si="8"/>
        <v>8</v>
      </c>
    </row>
    <row r="168" spans="1:27" ht="35.25" customHeight="1">
      <c r="A168" s="119" t="s">
        <v>139</v>
      </c>
      <c r="B168" s="134" t="s">
        <v>57</v>
      </c>
      <c r="C168" s="122" t="s">
        <v>140</v>
      </c>
      <c r="D168" s="122" t="s">
        <v>2170</v>
      </c>
      <c r="E168" s="123" t="s">
        <v>17881</v>
      </c>
      <c r="F168" s="124" t="s">
        <v>21</v>
      </c>
      <c r="G168" s="124" t="s">
        <v>142</v>
      </c>
      <c r="H168" s="124" t="s">
        <v>19668</v>
      </c>
      <c r="I168" s="210" t="s">
        <v>225</v>
      </c>
      <c r="J168" s="129" t="s">
        <v>2365</v>
      </c>
      <c r="K168" s="128"/>
      <c r="L168" s="129"/>
      <c r="M168" s="128"/>
      <c r="N168" s="127" t="s">
        <v>12287</v>
      </c>
      <c r="O168" s="127" t="s">
        <v>2712</v>
      </c>
      <c r="P168" s="127" t="s">
        <v>2366</v>
      </c>
      <c r="Q168" s="131" t="s">
        <v>19661</v>
      </c>
      <c r="R168" s="131" t="s">
        <v>22549</v>
      </c>
      <c r="S168" s="132" t="s">
        <v>22548</v>
      </c>
      <c r="T168" s="136" t="s">
        <v>226</v>
      </c>
      <c r="U168" s="211"/>
      <c r="V168" s="211"/>
      <c r="W168" s="133" t="str">
        <f>VLOOKUP(TRIM(X168),X10:Y88,2,FALSE)</f>
        <v>Puneet</v>
      </c>
      <c r="X168" s="11" t="str">
        <f t="shared" si="9"/>
        <v>6.16</v>
      </c>
      <c r="Y168" s="64"/>
      <c r="AA168" s="1">
        <f t="shared" si="8"/>
        <v>8</v>
      </c>
    </row>
    <row r="169" spans="1:27" ht="35.25" customHeight="1">
      <c r="A169" s="119" t="s">
        <v>139</v>
      </c>
      <c r="B169" s="134" t="s">
        <v>57</v>
      </c>
      <c r="C169" s="122" t="s">
        <v>140</v>
      </c>
      <c r="D169" s="122" t="s">
        <v>120</v>
      </c>
      <c r="E169" s="123" t="s">
        <v>17882</v>
      </c>
      <c r="F169" s="124" t="s">
        <v>21</v>
      </c>
      <c r="G169" s="124" t="s">
        <v>142</v>
      </c>
      <c r="H169" s="124" t="s">
        <v>19669</v>
      </c>
      <c r="I169" s="210" t="s">
        <v>20828</v>
      </c>
      <c r="J169" s="129" t="s">
        <v>7496</v>
      </c>
      <c r="K169" s="128"/>
      <c r="L169" s="129"/>
      <c r="M169" s="128"/>
      <c r="N169" s="127" t="s">
        <v>7471</v>
      </c>
      <c r="O169" s="127" t="s">
        <v>2712</v>
      </c>
      <c r="P169" s="127" t="s">
        <v>5656</v>
      </c>
      <c r="Q169" s="131" t="s">
        <v>19662</v>
      </c>
      <c r="R169" s="131" t="s">
        <v>22472</v>
      </c>
      <c r="S169" s="132" t="s">
        <v>22471</v>
      </c>
      <c r="T169" s="136" t="s">
        <v>226</v>
      </c>
      <c r="U169" s="211"/>
      <c r="V169" s="211"/>
      <c r="W169" s="133" t="str">
        <f>VLOOKUP(TRIM(X169),X10:Y88,2,FALSE)</f>
        <v>Puneet</v>
      </c>
      <c r="X169" s="11" t="str">
        <f t="shared" si="9"/>
        <v>6.10</v>
      </c>
      <c r="Y169" s="64"/>
      <c r="AA169" s="1">
        <f t="shared" si="8"/>
        <v>22</v>
      </c>
    </row>
    <row r="170" spans="1:27" ht="35.25" customHeight="1">
      <c r="A170" s="119" t="s">
        <v>139</v>
      </c>
      <c r="B170" s="134" t="s">
        <v>57</v>
      </c>
      <c r="C170" s="122" t="s">
        <v>140</v>
      </c>
      <c r="D170" s="122" t="s">
        <v>110</v>
      </c>
      <c r="E170" s="123" t="s">
        <v>17883</v>
      </c>
      <c r="F170" s="124" t="s">
        <v>23</v>
      </c>
      <c r="G170" s="124" t="s">
        <v>142</v>
      </c>
      <c r="H170" s="124" t="s">
        <v>19670</v>
      </c>
      <c r="I170" s="210" t="s">
        <v>225</v>
      </c>
      <c r="J170" s="129" t="s">
        <v>185</v>
      </c>
      <c r="K170" s="128">
        <v>239</v>
      </c>
      <c r="L170" s="129"/>
      <c r="M170" s="128" t="s">
        <v>191</v>
      </c>
      <c r="N170" s="127" t="s">
        <v>804</v>
      </c>
      <c r="O170" s="127" t="s">
        <v>165</v>
      </c>
      <c r="P170" s="127" t="s">
        <v>183</v>
      </c>
      <c r="Q170" s="131" t="s">
        <v>20860</v>
      </c>
      <c r="R170" s="131" t="s">
        <v>22461</v>
      </c>
      <c r="S170" s="132" t="s">
        <v>184</v>
      </c>
      <c r="T170" s="136" t="s">
        <v>226</v>
      </c>
      <c r="U170" s="211"/>
      <c r="V170" s="211"/>
      <c r="W170" s="133" t="str">
        <f>VLOOKUP(TRIM(X170),X10:Y88,2,FALSE)</f>
        <v>Krisztian</v>
      </c>
      <c r="X170" s="11" t="str">
        <f t="shared" si="9"/>
        <v>6.5.9</v>
      </c>
      <c r="Y170" s="64"/>
      <c r="AA170" s="1">
        <f t="shared" si="8"/>
        <v>8</v>
      </c>
    </row>
    <row r="171" spans="1:27" ht="35.25" customHeight="1">
      <c r="A171" s="119" t="s">
        <v>139</v>
      </c>
      <c r="B171" s="134" t="s">
        <v>57</v>
      </c>
      <c r="C171" s="122" t="s">
        <v>140</v>
      </c>
      <c r="D171" s="122" t="s">
        <v>119</v>
      </c>
      <c r="E171" s="123" t="s">
        <v>17884</v>
      </c>
      <c r="F171" s="124" t="s">
        <v>21</v>
      </c>
      <c r="G171" s="124" t="s">
        <v>142</v>
      </c>
      <c r="H171" s="124" t="s">
        <v>13023</v>
      </c>
      <c r="I171" s="210" t="s">
        <v>12895</v>
      </c>
      <c r="J171" s="129" t="s">
        <v>7464</v>
      </c>
      <c r="K171" s="128"/>
      <c r="L171" s="129"/>
      <c r="M171" s="128"/>
      <c r="N171" s="127" t="s">
        <v>7471</v>
      </c>
      <c r="O171" s="127" t="s">
        <v>2712</v>
      </c>
      <c r="P171" s="127" t="s">
        <v>7465</v>
      </c>
      <c r="Q171" s="131" t="s">
        <v>12896</v>
      </c>
      <c r="R171" s="131" t="s">
        <v>192</v>
      </c>
      <c r="S171" s="144" t="s">
        <v>192</v>
      </c>
      <c r="T171" s="136" t="s">
        <v>232</v>
      </c>
      <c r="U171" s="211"/>
      <c r="V171" s="211"/>
      <c r="W171" s="133" t="str">
        <f>VLOOKUP(TRIM(X171),X10:Y88,2,FALSE)</f>
        <v>Puneet</v>
      </c>
      <c r="X171" s="11" t="str">
        <f t="shared" si="9"/>
        <v>6.9</v>
      </c>
      <c r="Y171" s="64"/>
      <c r="AA171" s="1">
        <f t="shared" si="8"/>
        <v>25</v>
      </c>
    </row>
    <row r="172" spans="1:27" ht="35.25" customHeight="1">
      <c r="A172" s="119" t="s">
        <v>139</v>
      </c>
      <c r="B172" s="134" t="s">
        <v>57</v>
      </c>
      <c r="C172" s="122" t="s">
        <v>140</v>
      </c>
      <c r="D172" s="122" t="s">
        <v>119</v>
      </c>
      <c r="E172" s="123" t="s">
        <v>17885</v>
      </c>
      <c r="F172" s="124" t="s">
        <v>21</v>
      </c>
      <c r="G172" s="124" t="s">
        <v>142</v>
      </c>
      <c r="H172" s="124" t="s">
        <v>12909</v>
      </c>
      <c r="I172" s="210" t="s">
        <v>7776</v>
      </c>
      <c r="J172" s="129" t="s">
        <v>7464</v>
      </c>
      <c r="K172" s="128"/>
      <c r="L172" s="129"/>
      <c r="M172" s="128"/>
      <c r="N172" s="127" t="s">
        <v>7471</v>
      </c>
      <c r="O172" s="127" t="s">
        <v>2712</v>
      </c>
      <c r="P172" s="127" t="s">
        <v>7465</v>
      </c>
      <c r="Q172" s="131" t="s">
        <v>19663</v>
      </c>
      <c r="R172" s="131" t="s">
        <v>22105</v>
      </c>
      <c r="S172" s="132" t="s">
        <v>22104</v>
      </c>
      <c r="T172" s="136" t="s">
        <v>232</v>
      </c>
      <c r="U172" s="211"/>
      <c r="V172" s="211"/>
      <c r="W172" s="133" t="str">
        <f>VLOOKUP(TRIM(X172),X10:Y88,2,FALSE)</f>
        <v>Puneet</v>
      </c>
      <c r="X172" s="11" t="str">
        <f t="shared" si="9"/>
        <v>6.9</v>
      </c>
      <c r="Y172" s="64"/>
      <c r="AA172" s="1">
        <f t="shared" si="8"/>
        <v>26</v>
      </c>
    </row>
    <row r="173" spans="1:27" ht="35.25" customHeight="1">
      <c r="A173" s="119" t="s">
        <v>139</v>
      </c>
      <c r="B173" s="134" t="s">
        <v>57</v>
      </c>
      <c r="C173" s="122" t="s">
        <v>140</v>
      </c>
      <c r="D173" s="122" t="s">
        <v>117</v>
      </c>
      <c r="E173" s="123" t="s">
        <v>17886</v>
      </c>
      <c r="F173" s="124" t="s">
        <v>19</v>
      </c>
      <c r="G173" s="124" t="s">
        <v>151</v>
      </c>
      <c r="H173" s="124" t="s">
        <v>19671</v>
      </c>
      <c r="I173" s="210" t="s">
        <v>19672</v>
      </c>
      <c r="J173" s="129"/>
      <c r="K173" s="128"/>
      <c r="L173" s="129"/>
      <c r="M173" s="128"/>
      <c r="N173" s="127"/>
      <c r="O173" s="127"/>
      <c r="P173" s="127" t="s">
        <v>2281</v>
      </c>
      <c r="Q173" s="131" t="s">
        <v>19673</v>
      </c>
      <c r="R173" s="131" t="s">
        <v>161</v>
      </c>
      <c r="S173" s="132" t="s">
        <v>159</v>
      </c>
      <c r="T173" s="136" t="s">
        <v>162</v>
      </c>
      <c r="U173" s="211"/>
      <c r="V173" s="211"/>
      <c r="W173" s="133" t="str">
        <f>VLOOKUP(TRIM(X173),X10:Y88,2,FALSE)</f>
        <v>Krisztian</v>
      </c>
      <c r="X173" s="11" t="str">
        <f t="shared" si="9"/>
        <v>6.7</v>
      </c>
      <c r="Y173" s="64"/>
      <c r="AA173" s="1">
        <f t="shared" si="8"/>
        <v>19</v>
      </c>
    </row>
    <row r="174" spans="1:27" ht="35.25" customHeight="1">
      <c r="A174" s="119"/>
      <c r="B174" s="134" t="s">
        <v>57</v>
      </c>
      <c r="C174" s="122" t="s">
        <v>22</v>
      </c>
      <c r="D174" s="122" t="s">
        <v>133</v>
      </c>
      <c r="E174" s="123" t="s">
        <v>17887</v>
      </c>
      <c r="F174" s="124" t="s">
        <v>24</v>
      </c>
      <c r="G174" s="138" t="s">
        <v>142</v>
      </c>
      <c r="H174" s="138" t="s">
        <v>19687</v>
      </c>
      <c r="I174" s="139" t="s">
        <v>279</v>
      </c>
      <c r="J174" s="140" t="s">
        <v>185</v>
      </c>
      <c r="K174" s="141">
        <v>240</v>
      </c>
      <c r="L174" s="140"/>
      <c r="M174" s="141" t="s">
        <v>327</v>
      </c>
      <c r="N174" s="140" t="s">
        <v>804</v>
      </c>
      <c r="O174" s="140" t="s">
        <v>165</v>
      </c>
      <c r="P174" s="140" t="s">
        <v>183</v>
      </c>
      <c r="Q174" s="142" t="s">
        <v>20769</v>
      </c>
      <c r="R174" s="142" t="s">
        <v>176</v>
      </c>
      <c r="S174" s="145"/>
      <c r="T174" s="136" t="s">
        <v>177</v>
      </c>
      <c r="U174" s="211"/>
      <c r="V174" s="211"/>
      <c r="W174" s="133" t="str">
        <f>VLOOKUP(TRIM(X174),X10:Y88,2,FALSE)</f>
        <v>Withdrawn</v>
      </c>
      <c r="X174" s="11" t="str">
        <f t="shared" si="9"/>
        <v>99</v>
      </c>
      <c r="Y174" s="64"/>
      <c r="AA174" s="1">
        <f t="shared" si="8"/>
        <v>4</v>
      </c>
    </row>
    <row r="175" spans="1:27" ht="35.25" customHeight="1">
      <c r="A175" s="119" t="s">
        <v>139</v>
      </c>
      <c r="B175" s="134" t="s">
        <v>57</v>
      </c>
      <c r="C175" s="122" t="s">
        <v>140</v>
      </c>
      <c r="D175" s="122" t="s">
        <v>100</v>
      </c>
      <c r="E175" s="123" t="s">
        <v>17888</v>
      </c>
      <c r="F175" s="124" t="s">
        <v>180</v>
      </c>
      <c r="G175" s="124" t="s">
        <v>142</v>
      </c>
      <c r="H175" s="124" t="s">
        <v>19674</v>
      </c>
      <c r="I175" s="210" t="s">
        <v>212</v>
      </c>
      <c r="J175" s="127"/>
      <c r="K175" s="212"/>
      <c r="L175" s="127"/>
      <c r="M175" s="212"/>
      <c r="N175" s="127"/>
      <c r="O175" s="127" t="s">
        <v>165</v>
      </c>
      <c r="P175" s="127"/>
      <c r="Q175" s="131" t="s">
        <v>19675</v>
      </c>
      <c r="R175" s="131" t="s">
        <v>21483</v>
      </c>
      <c r="S175" s="132" t="s">
        <v>21484</v>
      </c>
      <c r="T175" s="136" t="s">
        <v>19629</v>
      </c>
      <c r="U175" s="211"/>
      <c r="V175" s="211"/>
      <c r="W175" s="133" t="str">
        <f>VLOOKUP(TRIM(X175),X10:Y88,2,FALSE)</f>
        <v>Frank</v>
      </c>
      <c r="X175" s="11" t="str">
        <f t="shared" si="9"/>
        <v>6.5.4</v>
      </c>
      <c r="Y175" s="64"/>
      <c r="AA175" s="1">
        <f t="shared" si="8"/>
        <v>21</v>
      </c>
    </row>
    <row r="176" spans="1:27" ht="35.25" customHeight="1">
      <c r="A176" s="119" t="s">
        <v>139</v>
      </c>
      <c r="B176" s="134" t="s">
        <v>57</v>
      </c>
      <c r="C176" s="122" t="s">
        <v>140</v>
      </c>
      <c r="D176" s="122" t="s">
        <v>100</v>
      </c>
      <c r="E176" s="123" t="s">
        <v>17889</v>
      </c>
      <c r="F176" s="124" t="s">
        <v>180</v>
      </c>
      <c r="G176" s="124" t="s">
        <v>142</v>
      </c>
      <c r="H176" s="124" t="s">
        <v>19676</v>
      </c>
      <c r="I176" s="210" t="s">
        <v>212</v>
      </c>
      <c r="J176" s="129"/>
      <c r="K176" s="128"/>
      <c r="L176" s="129"/>
      <c r="M176" s="128"/>
      <c r="N176" s="127"/>
      <c r="O176" s="127" t="s">
        <v>165</v>
      </c>
      <c r="P176" s="127"/>
      <c r="Q176" s="131" t="s">
        <v>19677</v>
      </c>
      <c r="R176" s="131" t="s">
        <v>21485</v>
      </c>
      <c r="S176" s="132" t="s">
        <v>21486</v>
      </c>
      <c r="T176" s="136" t="s">
        <v>19629</v>
      </c>
      <c r="U176" s="211"/>
      <c r="V176" s="211"/>
      <c r="W176" s="133" t="str">
        <f>VLOOKUP(TRIM(X176),X10:Y88,2,FALSE)</f>
        <v>Frank</v>
      </c>
      <c r="X176" s="11" t="str">
        <f t="shared" si="9"/>
        <v>6.5.4</v>
      </c>
      <c r="Y176" s="64"/>
      <c r="AA176" s="1">
        <f t="shared" si="8"/>
        <v>21</v>
      </c>
    </row>
    <row r="177" spans="1:27" ht="35.25" customHeight="1">
      <c r="A177" s="119" t="s">
        <v>139</v>
      </c>
      <c r="B177" s="134" t="s">
        <v>57</v>
      </c>
      <c r="C177" s="122" t="s">
        <v>140</v>
      </c>
      <c r="D177" s="122" t="s">
        <v>12058</v>
      </c>
      <c r="E177" s="123" t="s">
        <v>17890</v>
      </c>
      <c r="F177" s="124" t="s">
        <v>24</v>
      </c>
      <c r="G177" s="124" t="s">
        <v>142</v>
      </c>
      <c r="H177" s="124" t="s">
        <v>19688</v>
      </c>
      <c r="I177" s="210" t="s">
        <v>279</v>
      </c>
      <c r="J177" s="129" t="s">
        <v>185</v>
      </c>
      <c r="K177" s="128">
        <v>241</v>
      </c>
      <c r="L177" s="129"/>
      <c r="M177" s="128" t="s">
        <v>191</v>
      </c>
      <c r="N177" s="127" t="s">
        <v>804</v>
      </c>
      <c r="O177" s="127" t="s">
        <v>165</v>
      </c>
      <c r="P177" s="127" t="s">
        <v>183</v>
      </c>
      <c r="Q177" s="131" t="s">
        <v>20861</v>
      </c>
      <c r="R177" s="131" t="s">
        <v>22907</v>
      </c>
      <c r="S177" s="132" t="s">
        <v>22906</v>
      </c>
      <c r="T177" s="136" t="s">
        <v>177</v>
      </c>
      <c r="U177" s="211"/>
      <c r="V177" s="211"/>
      <c r="W177" s="133" t="str">
        <f>VLOOKUP(TRIM(X177),X10:Y88,2,FALSE)</f>
        <v>Krisztian</v>
      </c>
      <c r="X177" s="11" t="str">
        <f t="shared" si="9"/>
        <v>6.5.6.2</v>
      </c>
      <c r="Y177" s="64"/>
      <c r="AA177" s="1">
        <f t="shared" si="8"/>
        <v>4</v>
      </c>
    </row>
    <row r="178" spans="1:27" ht="35.25" customHeight="1">
      <c r="A178" s="119" t="s">
        <v>139</v>
      </c>
      <c r="B178" s="134" t="s">
        <v>57</v>
      </c>
      <c r="C178" s="122" t="s">
        <v>140</v>
      </c>
      <c r="D178" s="122" t="s">
        <v>100</v>
      </c>
      <c r="E178" s="123" t="s">
        <v>17891</v>
      </c>
      <c r="F178" s="124" t="s">
        <v>24</v>
      </c>
      <c r="G178" s="124" t="s">
        <v>142</v>
      </c>
      <c r="H178" s="124" t="s">
        <v>19689</v>
      </c>
      <c r="I178" s="210" t="s">
        <v>212</v>
      </c>
      <c r="J178" s="129" t="s">
        <v>174</v>
      </c>
      <c r="K178" s="128">
        <v>200</v>
      </c>
      <c r="L178" s="129"/>
      <c r="M178" s="128" t="s">
        <v>191</v>
      </c>
      <c r="N178" s="127" t="s">
        <v>804</v>
      </c>
      <c r="O178" s="127" t="s">
        <v>165</v>
      </c>
      <c r="P178" s="127" t="s">
        <v>183</v>
      </c>
      <c r="Q178" s="131" t="s">
        <v>20862</v>
      </c>
      <c r="R178" s="131" t="s">
        <v>21502</v>
      </c>
      <c r="S178" s="132" t="s">
        <v>21503</v>
      </c>
      <c r="T178" s="136" t="s">
        <v>19629</v>
      </c>
      <c r="U178" s="211"/>
      <c r="V178" s="211"/>
      <c r="W178" s="133" t="str">
        <f>VLOOKUP(TRIM(X178),X10:Y88,2,FALSE)</f>
        <v>Frank</v>
      </c>
      <c r="X178" s="11" t="str">
        <f t="shared" si="9"/>
        <v>6.5.4</v>
      </c>
      <c r="Y178" s="64"/>
      <c r="AA178" s="1">
        <f t="shared" si="8"/>
        <v>21</v>
      </c>
    </row>
    <row r="179" spans="1:27" ht="35.25" customHeight="1">
      <c r="A179" s="119" t="s">
        <v>139</v>
      </c>
      <c r="B179" s="134" t="s">
        <v>57</v>
      </c>
      <c r="C179" s="122" t="s">
        <v>140</v>
      </c>
      <c r="D179" s="122" t="s">
        <v>100</v>
      </c>
      <c r="E179" s="123" t="s">
        <v>17892</v>
      </c>
      <c r="F179" s="124" t="s">
        <v>23</v>
      </c>
      <c r="G179" s="124" t="s">
        <v>142</v>
      </c>
      <c r="H179" s="124" t="s">
        <v>19690</v>
      </c>
      <c r="I179" s="210" t="s">
        <v>212</v>
      </c>
      <c r="J179" s="129" t="s">
        <v>185</v>
      </c>
      <c r="K179" s="128">
        <v>242</v>
      </c>
      <c r="L179" s="129"/>
      <c r="M179" s="128" t="s">
        <v>191</v>
      </c>
      <c r="N179" s="127" t="s">
        <v>804</v>
      </c>
      <c r="O179" s="127" t="s">
        <v>165</v>
      </c>
      <c r="P179" s="127" t="s">
        <v>183</v>
      </c>
      <c r="Q179" s="131" t="s">
        <v>20863</v>
      </c>
      <c r="R179" s="131" t="s">
        <v>192</v>
      </c>
      <c r="S179" s="144" t="s">
        <v>192</v>
      </c>
      <c r="T179" s="136" t="s">
        <v>19629</v>
      </c>
      <c r="U179" s="211"/>
      <c r="V179" s="211"/>
      <c r="W179" s="133" t="str">
        <f>VLOOKUP(TRIM(X179),X10:Y88,2,FALSE)</f>
        <v>Frank</v>
      </c>
      <c r="X179" s="11" t="str">
        <f t="shared" si="9"/>
        <v>6.5.4</v>
      </c>
      <c r="Y179" s="64"/>
      <c r="AA179" s="1">
        <f t="shared" si="8"/>
        <v>21</v>
      </c>
    </row>
    <row r="180" spans="1:27" ht="35.25" customHeight="1">
      <c r="A180" s="119" t="s">
        <v>139</v>
      </c>
      <c r="B180" s="134" t="s">
        <v>57</v>
      </c>
      <c r="C180" s="122" t="s">
        <v>140</v>
      </c>
      <c r="D180" s="122" t="s">
        <v>100</v>
      </c>
      <c r="E180" s="123" t="s">
        <v>17893</v>
      </c>
      <c r="F180" s="124" t="s">
        <v>180</v>
      </c>
      <c r="G180" s="124" t="s">
        <v>142</v>
      </c>
      <c r="H180" s="124" t="s">
        <v>19678</v>
      </c>
      <c r="I180" s="210" t="s">
        <v>212</v>
      </c>
      <c r="J180" s="129"/>
      <c r="K180" s="128"/>
      <c r="L180" s="129"/>
      <c r="M180" s="128"/>
      <c r="N180" s="127"/>
      <c r="O180" s="127" t="s">
        <v>165</v>
      </c>
      <c r="P180" s="127" t="s">
        <v>183</v>
      </c>
      <c r="Q180" s="131" t="s">
        <v>22185</v>
      </c>
      <c r="R180" s="131" t="s">
        <v>22186</v>
      </c>
      <c r="S180" s="132" t="s">
        <v>22187</v>
      </c>
      <c r="T180" s="136" t="s">
        <v>19629</v>
      </c>
      <c r="U180" s="211"/>
      <c r="V180" s="211"/>
      <c r="W180" s="133" t="str">
        <f>VLOOKUP(TRIM(X180),X10:Y88,2,FALSE)</f>
        <v>Frank</v>
      </c>
      <c r="X180" s="11" t="str">
        <f t="shared" si="9"/>
        <v>6.5.4</v>
      </c>
      <c r="Y180" s="64"/>
      <c r="AA180" s="1">
        <f t="shared" si="8"/>
        <v>21</v>
      </c>
    </row>
    <row r="181" spans="1:27" ht="35.25" customHeight="1">
      <c r="A181" s="119" t="s">
        <v>139</v>
      </c>
      <c r="B181" s="134" t="s">
        <v>57</v>
      </c>
      <c r="C181" s="122" t="s">
        <v>140</v>
      </c>
      <c r="D181" s="122" t="s">
        <v>12057</v>
      </c>
      <c r="E181" s="123" t="s">
        <v>17894</v>
      </c>
      <c r="F181" s="124" t="s">
        <v>24</v>
      </c>
      <c r="G181" s="124" t="s">
        <v>142</v>
      </c>
      <c r="H181" s="124" t="s">
        <v>19691</v>
      </c>
      <c r="I181" s="210" t="s">
        <v>212</v>
      </c>
      <c r="J181" s="129" t="s">
        <v>5550</v>
      </c>
      <c r="K181" s="128">
        <v>37</v>
      </c>
      <c r="L181" s="129"/>
      <c r="M181" s="128" t="s">
        <v>191</v>
      </c>
      <c r="N181" s="127" t="s">
        <v>804</v>
      </c>
      <c r="O181" s="127" t="s">
        <v>165</v>
      </c>
      <c r="P181" s="127" t="s">
        <v>183</v>
      </c>
      <c r="Q181" s="131" t="s">
        <v>20864</v>
      </c>
      <c r="R181" s="131" t="s">
        <v>22319</v>
      </c>
      <c r="S181" s="132" t="s">
        <v>22297</v>
      </c>
      <c r="T181" s="136" t="s">
        <v>19629</v>
      </c>
      <c r="U181" s="211"/>
      <c r="V181" s="211"/>
      <c r="W181" s="133" t="str">
        <f>VLOOKUP(TRIM(X181),X10:Y88,2,FALSE)</f>
        <v>Mirko</v>
      </c>
      <c r="X181" s="11" t="str">
        <f t="shared" si="9"/>
        <v>6.5.6.1</v>
      </c>
      <c r="Y181" s="64"/>
      <c r="AA181" s="1">
        <f t="shared" si="8"/>
        <v>21</v>
      </c>
    </row>
    <row r="182" spans="1:27" ht="35.25" customHeight="1">
      <c r="A182" s="119" t="s">
        <v>139</v>
      </c>
      <c r="B182" s="134" t="s">
        <v>57</v>
      </c>
      <c r="C182" s="122" t="s">
        <v>140</v>
      </c>
      <c r="D182" s="122" t="s">
        <v>108</v>
      </c>
      <c r="E182" s="123" t="s">
        <v>17895</v>
      </c>
      <c r="F182" s="124" t="s">
        <v>24</v>
      </c>
      <c r="G182" s="124" t="s">
        <v>238</v>
      </c>
      <c r="H182" s="124" t="s">
        <v>19692</v>
      </c>
      <c r="I182" s="210" t="s">
        <v>212</v>
      </c>
      <c r="J182" s="129" t="s">
        <v>174</v>
      </c>
      <c r="K182" s="128">
        <v>201</v>
      </c>
      <c r="L182" s="129"/>
      <c r="M182" s="128" t="s">
        <v>191</v>
      </c>
      <c r="N182" s="127" t="s">
        <v>804</v>
      </c>
      <c r="O182" s="127" t="s">
        <v>165</v>
      </c>
      <c r="P182" s="127" t="s">
        <v>183</v>
      </c>
      <c r="Q182" s="131" t="s">
        <v>20865</v>
      </c>
      <c r="R182" s="131" t="s">
        <v>21747</v>
      </c>
      <c r="S182" s="132" t="s">
        <v>21748</v>
      </c>
      <c r="T182" s="136" t="s">
        <v>19629</v>
      </c>
      <c r="U182" s="211"/>
      <c r="V182" s="211"/>
      <c r="W182" s="133" t="str">
        <f>VLOOKUP(TRIM(X182),X10:Y88,2,FALSE)</f>
        <v>Frank</v>
      </c>
      <c r="X182" s="11" t="str">
        <f t="shared" si="9"/>
        <v>6.5.8</v>
      </c>
      <c r="Y182" s="64"/>
      <c r="AA182" s="1">
        <f t="shared" si="8"/>
        <v>21</v>
      </c>
    </row>
    <row r="183" spans="1:27" ht="35.25" customHeight="1">
      <c r="A183" s="119" t="s">
        <v>139</v>
      </c>
      <c r="B183" s="134" t="s">
        <v>57</v>
      </c>
      <c r="C183" s="122" t="s">
        <v>140</v>
      </c>
      <c r="D183" s="122" t="s">
        <v>108</v>
      </c>
      <c r="E183" s="123" t="s">
        <v>17896</v>
      </c>
      <c r="F183" s="124" t="s">
        <v>24</v>
      </c>
      <c r="G183" s="124" t="s">
        <v>238</v>
      </c>
      <c r="H183" s="124" t="s">
        <v>19693</v>
      </c>
      <c r="I183" s="210" t="s">
        <v>212</v>
      </c>
      <c r="J183" s="129" t="s">
        <v>185</v>
      </c>
      <c r="K183" s="128">
        <v>243</v>
      </c>
      <c r="L183" s="129"/>
      <c r="M183" s="128" t="s">
        <v>191</v>
      </c>
      <c r="N183" s="127" t="s">
        <v>804</v>
      </c>
      <c r="O183" s="127" t="s">
        <v>165</v>
      </c>
      <c r="P183" s="127" t="s">
        <v>183</v>
      </c>
      <c r="Q183" s="131" t="s">
        <v>20865</v>
      </c>
      <c r="R183" s="131" t="s">
        <v>21750</v>
      </c>
      <c r="S183" s="132" t="s">
        <v>21751</v>
      </c>
      <c r="T183" s="136" t="s">
        <v>19629</v>
      </c>
      <c r="U183" s="211"/>
      <c r="V183" s="211"/>
      <c r="W183" s="133" t="str">
        <f>VLOOKUP(TRIM(X183),X10:Y88,2,FALSE)</f>
        <v>Frank</v>
      </c>
      <c r="X183" s="11" t="str">
        <f t="shared" si="9"/>
        <v>6.5.8</v>
      </c>
      <c r="Y183" s="64"/>
      <c r="AA183" s="1">
        <f t="shared" si="8"/>
        <v>21</v>
      </c>
    </row>
    <row r="184" spans="1:27" ht="35.25" customHeight="1">
      <c r="A184" s="119" t="s">
        <v>139</v>
      </c>
      <c r="B184" s="134" t="s">
        <v>57</v>
      </c>
      <c r="C184" s="122" t="s">
        <v>140</v>
      </c>
      <c r="D184" s="122" t="s">
        <v>100</v>
      </c>
      <c r="E184" s="123" t="s">
        <v>17897</v>
      </c>
      <c r="F184" s="124" t="s">
        <v>172</v>
      </c>
      <c r="G184" s="124" t="s">
        <v>48</v>
      </c>
      <c r="H184" s="124" t="s">
        <v>19679</v>
      </c>
      <c r="I184" s="210" t="s">
        <v>212</v>
      </c>
      <c r="J184" s="129"/>
      <c r="K184" s="128"/>
      <c r="L184" s="129"/>
      <c r="M184" s="128"/>
      <c r="N184" s="127"/>
      <c r="O184" s="127" t="s">
        <v>165</v>
      </c>
      <c r="P184" s="127"/>
      <c r="Q184" s="131" t="s">
        <v>19680</v>
      </c>
      <c r="R184" s="131" t="s">
        <v>715</v>
      </c>
      <c r="S184" s="132" t="s">
        <v>159</v>
      </c>
      <c r="T184" s="136" t="s">
        <v>19629</v>
      </c>
      <c r="U184" s="211"/>
      <c r="V184" s="211"/>
      <c r="W184" s="133" t="str">
        <f>VLOOKUP(TRIM(X184),X10:Y88,2,FALSE)</f>
        <v>Frank</v>
      </c>
      <c r="X184" s="11" t="str">
        <f t="shared" si="9"/>
        <v>6.5.4</v>
      </c>
      <c r="Y184" s="64"/>
      <c r="AA184" s="1">
        <f t="shared" si="8"/>
        <v>21</v>
      </c>
    </row>
    <row r="185" spans="1:27" ht="35.25" customHeight="1">
      <c r="A185" s="119" t="s">
        <v>139</v>
      </c>
      <c r="B185" s="134" t="s">
        <v>57</v>
      </c>
      <c r="C185" s="122" t="s">
        <v>140</v>
      </c>
      <c r="D185" s="122" t="s">
        <v>100</v>
      </c>
      <c r="E185" s="123" t="s">
        <v>17898</v>
      </c>
      <c r="F185" s="124" t="s">
        <v>180</v>
      </c>
      <c r="G185" s="124" t="s">
        <v>142</v>
      </c>
      <c r="H185" s="124" t="s">
        <v>19681</v>
      </c>
      <c r="I185" s="210" t="s">
        <v>212</v>
      </c>
      <c r="J185" s="129"/>
      <c r="K185" s="128"/>
      <c r="L185" s="129"/>
      <c r="M185" s="128"/>
      <c r="N185" s="127"/>
      <c r="O185" s="127" t="s">
        <v>165</v>
      </c>
      <c r="P185" s="127"/>
      <c r="Q185" s="131" t="s">
        <v>19682</v>
      </c>
      <c r="R185" s="131" t="s">
        <v>21489</v>
      </c>
      <c r="S185" s="132" t="s">
        <v>21490</v>
      </c>
      <c r="T185" s="136" t="s">
        <v>19629</v>
      </c>
      <c r="U185" s="211"/>
      <c r="V185" s="211"/>
      <c r="W185" s="133" t="str">
        <f>VLOOKUP(TRIM(X185),X10:Y88,2,FALSE)</f>
        <v>Frank</v>
      </c>
      <c r="X185" s="11" t="str">
        <f t="shared" si="9"/>
        <v>6.5.4</v>
      </c>
      <c r="Y185" s="64"/>
      <c r="AA185" s="1">
        <f t="shared" si="8"/>
        <v>21</v>
      </c>
    </row>
    <row r="186" spans="1:27" ht="35.25" customHeight="1">
      <c r="A186" s="119" t="s">
        <v>139</v>
      </c>
      <c r="B186" s="134" t="s">
        <v>57</v>
      </c>
      <c r="C186" s="122" t="s">
        <v>22</v>
      </c>
      <c r="D186" s="122" t="s">
        <v>112</v>
      </c>
      <c r="E186" s="123" t="s">
        <v>17899</v>
      </c>
      <c r="F186" s="124" t="s">
        <v>180</v>
      </c>
      <c r="G186" s="138" t="s">
        <v>142</v>
      </c>
      <c r="H186" s="138" t="s">
        <v>19683</v>
      </c>
      <c r="I186" s="139" t="s">
        <v>212</v>
      </c>
      <c r="J186" s="140"/>
      <c r="K186" s="141"/>
      <c r="L186" s="140"/>
      <c r="M186" s="141"/>
      <c r="N186" s="140"/>
      <c r="O186" s="140" t="s">
        <v>165</v>
      </c>
      <c r="P186" s="140" t="s">
        <v>183</v>
      </c>
      <c r="Q186" s="142" t="s">
        <v>22027</v>
      </c>
      <c r="R186" s="142" t="s">
        <v>22026</v>
      </c>
      <c r="S186" s="145"/>
      <c r="T186" s="136" t="s">
        <v>19629</v>
      </c>
      <c r="U186" s="211"/>
      <c r="V186" s="211"/>
      <c r="W186" s="133" t="str">
        <f>VLOOKUP(TRIM(X186),X10:Y88,2,FALSE)</f>
        <v>Krisztian</v>
      </c>
      <c r="X186" s="11" t="str">
        <f t="shared" si="9"/>
        <v>6.5.10</v>
      </c>
      <c r="Y186" s="64"/>
      <c r="AA186" s="1">
        <f t="shared" si="8"/>
        <v>21</v>
      </c>
    </row>
    <row r="187" spans="1:27" ht="35.25" customHeight="1">
      <c r="A187" s="119" t="s">
        <v>139</v>
      </c>
      <c r="B187" s="134" t="s">
        <v>57</v>
      </c>
      <c r="C187" s="122" t="s">
        <v>140</v>
      </c>
      <c r="D187" s="122" t="s">
        <v>119</v>
      </c>
      <c r="E187" s="123" t="s">
        <v>17900</v>
      </c>
      <c r="F187" s="124" t="s">
        <v>21</v>
      </c>
      <c r="G187" s="124" t="s">
        <v>142</v>
      </c>
      <c r="H187" s="124" t="s">
        <v>13133</v>
      </c>
      <c r="I187" s="210" t="s">
        <v>223</v>
      </c>
      <c r="J187" s="129" t="s">
        <v>7464</v>
      </c>
      <c r="K187" s="128"/>
      <c r="L187" s="129"/>
      <c r="M187" s="128"/>
      <c r="N187" s="127" t="s">
        <v>7471</v>
      </c>
      <c r="O187" s="127" t="s">
        <v>2712</v>
      </c>
      <c r="P187" s="127" t="s">
        <v>7465</v>
      </c>
      <c r="Q187" s="131" t="s">
        <v>19684</v>
      </c>
      <c r="R187" s="131" t="s">
        <v>23588</v>
      </c>
      <c r="S187" s="144" t="s">
        <v>192</v>
      </c>
      <c r="T187" s="136" t="s">
        <v>224</v>
      </c>
      <c r="U187" s="211"/>
      <c r="V187" s="211"/>
      <c r="W187" s="133" t="str">
        <f>VLOOKUP(TRIM(X187),X10:Y88,2,FALSE)</f>
        <v>Puneet</v>
      </c>
      <c r="X187" s="11" t="str">
        <f t="shared" si="9"/>
        <v>6.9</v>
      </c>
      <c r="Y187" s="64"/>
      <c r="AA187" s="1">
        <f t="shared" si="8"/>
        <v>3</v>
      </c>
    </row>
    <row r="188" spans="1:27" ht="35.25" customHeight="1">
      <c r="A188" s="119" t="s">
        <v>139</v>
      </c>
      <c r="B188" s="134" t="s">
        <v>57</v>
      </c>
      <c r="C188" s="122" t="s">
        <v>22</v>
      </c>
      <c r="D188" s="122" t="s">
        <v>112</v>
      </c>
      <c r="E188" s="123" t="s">
        <v>17901</v>
      </c>
      <c r="F188" s="124" t="s">
        <v>24</v>
      </c>
      <c r="G188" s="138" t="s">
        <v>142</v>
      </c>
      <c r="H188" s="138" t="s">
        <v>19694</v>
      </c>
      <c r="I188" s="139" t="s">
        <v>212</v>
      </c>
      <c r="J188" s="140" t="s">
        <v>174</v>
      </c>
      <c r="K188" s="141">
        <v>202</v>
      </c>
      <c r="L188" s="140"/>
      <c r="M188" s="141" t="s">
        <v>191</v>
      </c>
      <c r="N188" s="140" t="s">
        <v>804</v>
      </c>
      <c r="O188" s="140" t="s">
        <v>165</v>
      </c>
      <c r="P188" s="140" t="s">
        <v>183</v>
      </c>
      <c r="Q188" s="142" t="s">
        <v>22024</v>
      </c>
      <c r="R188" s="142" t="s">
        <v>176</v>
      </c>
      <c r="S188" s="145"/>
      <c r="T188" s="136" t="s">
        <v>19629</v>
      </c>
      <c r="U188" s="211"/>
      <c r="V188" s="211"/>
      <c r="W188" s="133" t="str">
        <f>VLOOKUP(TRIM(X188),X10:Y88,2,FALSE)</f>
        <v>Krisztian</v>
      </c>
      <c r="X188" s="11" t="str">
        <f t="shared" si="9"/>
        <v>6.5.10</v>
      </c>
      <c r="Y188" s="64"/>
      <c r="AA188" s="1">
        <f t="shared" si="8"/>
        <v>21</v>
      </c>
    </row>
    <row r="189" spans="1:27" ht="35.25" customHeight="1">
      <c r="A189" s="119" t="s">
        <v>139</v>
      </c>
      <c r="B189" s="134" t="s">
        <v>57</v>
      </c>
      <c r="C189" s="122" t="s">
        <v>140</v>
      </c>
      <c r="D189" s="122" t="s">
        <v>114</v>
      </c>
      <c r="E189" s="123" t="s">
        <v>17902</v>
      </c>
      <c r="F189" s="124" t="s">
        <v>24</v>
      </c>
      <c r="G189" s="124" t="s">
        <v>142</v>
      </c>
      <c r="H189" s="124" t="s">
        <v>19695</v>
      </c>
      <c r="I189" s="210" t="s">
        <v>225</v>
      </c>
      <c r="J189" s="129" t="s">
        <v>174</v>
      </c>
      <c r="K189" s="128">
        <v>203</v>
      </c>
      <c r="L189" s="129"/>
      <c r="M189" s="128" t="s">
        <v>191</v>
      </c>
      <c r="N189" s="127" t="s">
        <v>804</v>
      </c>
      <c r="O189" s="127" t="s">
        <v>165</v>
      </c>
      <c r="P189" s="127" t="s">
        <v>183</v>
      </c>
      <c r="Q189" s="131" t="s">
        <v>20866</v>
      </c>
      <c r="R189" s="131" t="s">
        <v>22132</v>
      </c>
      <c r="S189" s="132" t="s">
        <v>22131</v>
      </c>
      <c r="T189" s="136" t="s">
        <v>226</v>
      </c>
      <c r="U189" s="211"/>
      <c r="V189" s="211"/>
      <c r="W189" s="133" t="str">
        <f>VLOOKUP(TRIM(X189),X10:Y88,2,FALSE)</f>
        <v>Puneet</v>
      </c>
      <c r="X189" s="11" t="str">
        <f t="shared" si="9"/>
        <v>6.5.11</v>
      </c>
      <c r="Y189" s="64"/>
      <c r="AA189" s="1">
        <f t="shared" si="8"/>
        <v>8</v>
      </c>
    </row>
    <row r="190" spans="1:27" ht="35.25" customHeight="1">
      <c r="A190" s="119" t="s">
        <v>139</v>
      </c>
      <c r="B190" s="134" t="s">
        <v>57</v>
      </c>
      <c r="C190" s="122" t="s">
        <v>140</v>
      </c>
      <c r="D190" s="122" t="s">
        <v>108</v>
      </c>
      <c r="E190" s="123" t="s">
        <v>17903</v>
      </c>
      <c r="F190" s="124" t="s">
        <v>23</v>
      </c>
      <c r="G190" s="124" t="s">
        <v>142</v>
      </c>
      <c r="H190" s="124" t="s">
        <v>19696</v>
      </c>
      <c r="I190" s="210" t="s">
        <v>225</v>
      </c>
      <c r="J190" s="129" t="s">
        <v>174</v>
      </c>
      <c r="K190" s="128">
        <v>204</v>
      </c>
      <c r="L190" s="129"/>
      <c r="M190" s="128" t="s">
        <v>191</v>
      </c>
      <c r="N190" s="127" t="s">
        <v>804</v>
      </c>
      <c r="O190" s="127" t="s">
        <v>165</v>
      </c>
      <c r="P190" s="127" t="s">
        <v>183</v>
      </c>
      <c r="Q190" s="131" t="s">
        <v>20867</v>
      </c>
      <c r="R190" s="131" t="s">
        <v>21714</v>
      </c>
      <c r="S190" s="132" t="s">
        <v>184</v>
      </c>
      <c r="T190" s="136" t="s">
        <v>226</v>
      </c>
      <c r="U190" s="211"/>
      <c r="V190" s="211"/>
      <c r="W190" s="133" t="str">
        <f>VLOOKUP(TRIM(X190),X10:Y88,2,FALSE)</f>
        <v>Frank</v>
      </c>
      <c r="X190" s="11" t="str">
        <f t="shared" si="9"/>
        <v>6.5.8</v>
      </c>
      <c r="Y190" s="64"/>
      <c r="AA190" s="1">
        <f t="shared" si="8"/>
        <v>8</v>
      </c>
    </row>
    <row r="191" spans="1:27" ht="35.25" customHeight="1">
      <c r="A191" s="119" t="s">
        <v>139</v>
      </c>
      <c r="B191" s="134" t="s">
        <v>57</v>
      </c>
      <c r="C191" s="122" t="s">
        <v>140</v>
      </c>
      <c r="D191" s="122" t="s">
        <v>89</v>
      </c>
      <c r="E191" s="123" t="s">
        <v>17904</v>
      </c>
      <c r="F191" s="124" t="s">
        <v>24</v>
      </c>
      <c r="G191" s="124" t="s">
        <v>142</v>
      </c>
      <c r="H191" s="124" t="s">
        <v>19697</v>
      </c>
      <c r="I191" s="210" t="s">
        <v>20829</v>
      </c>
      <c r="J191" s="129" t="s">
        <v>7504</v>
      </c>
      <c r="K191" s="128">
        <v>40</v>
      </c>
      <c r="L191" s="129"/>
      <c r="M191" s="128" t="s">
        <v>191</v>
      </c>
      <c r="N191" s="127" t="s">
        <v>485</v>
      </c>
      <c r="O191" s="127" t="s">
        <v>165</v>
      </c>
      <c r="P191" s="127" t="s">
        <v>5579</v>
      </c>
      <c r="Q191" s="131" t="s">
        <v>20868</v>
      </c>
      <c r="R191" s="131" t="s">
        <v>21614</v>
      </c>
      <c r="S191" s="132" t="s">
        <v>21613</v>
      </c>
      <c r="T191" s="136" t="s">
        <v>226</v>
      </c>
      <c r="U191" s="211"/>
      <c r="V191" s="211"/>
      <c r="W191" s="133" t="str">
        <f>VLOOKUP(TRIM(X191),X10:Y88,2,FALSE)</f>
        <v>Puneet</v>
      </c>
      <c r="X191" s="11" t="str">
        <f t="shared" si="9"/>
        <v>6.1</v>
      </c>
      <c r="Y191" s="64"/>
      <c r="AA191" s="1">
        <f t="shared" si="8"/>
        <v>29</v>
      </c>
    </row>
    <row r="192" spans="1:27" ht="35.25" customHeight="1">
      <c r="A192" s="119" t="s">
        <v>139</v>
      </c>
      <c r="B192" s="134" t="s">
        <v>57</v>
      </c>
      <c r="C192" s="122" t="s">
        <v>140</v>
      </c>
      <c r="D192" s="122" t="s">
        <v>89</v>
      </c>
      <c r="E192" s="123" t="s">
        <v>17905</v>
      </c>
      <c r="F192" s="124" t="s">
        <v>24</v>
      </c>
      <c r="G192" s="124" t="s">
        <v>142</v>
      </c>
      <c r="H192" s="124" t="s">
        <v>19698</v>
      </c>
      <c r="I192" s="210" t="s">
        <v>20788</v>
      </c>
      <c r="J192" s="129" t="s">
        <v>190</v>
      </c>
      <c r="K192" s="128">
        <v>3411</v>
      </c>
      <c r="L192" s="129"/>
      <c r="M192" s="128" t="s">
        <v>234</v>
      </c>
      <c r="N192" s="127" t="s">
        <v>7659</v>
      </c>
      <c r="O192" s="127" t="s">
        <v>165</v>
      </c>
      <c r="P192" s="127" t="s">
        <v>503</v>
      </c>
      <c r="Q192" s="131" t="s">
        <v>20869</v>
      </c>
      <c r="R192" s="131" t="s">
        <v>21895</v>
      </c>
      <c r="S192" s="132" t="s">
        <v>21894</v>
      </c>
      <c r="T192" s="136" t="s">
        <v>226</v>
      </c>
      <c r="U192" s="211"/>
      <c r="V192" s="211"/>
      <c r="W192" s="133" t="str">
        <f>VLOOKUP(TRIM(X192),X10:Y88,2,FALSE)</f>
        <v>Puneet</v>
      </c>
      <c r="X192" s="11" t="str">
        <f t="shared" si="9"/>
        <v>6.1</v>
      </c>
      <c r="Y192" s="64"/>
      <c r="AA192" s="1">
        <f t="shared" si="8"/>
        <v>50</v>
      </c>
    </row>
    <row r="193" spans="1:27" ht="37.200000000000003" customHeight="1">
      <c r="A193" s="119" t="s">
        <v>139</v>
      </c>
      <c r="B193" s="134" t="s">
        <v>57</v>
      </c>
      <c r="C193" s="122" t="s">
        <v>140</v>
      </c>
      <c r="D193" s="122" t="s">
        <v>116</v>
      </c>
      <c r="E193" s="123" t="s">
        <v>17906</v>
      </c>
      <c r="F193" s="124" t="s">
        <v>21</v>
      </c>
      <c r="G193" s="124" t="s">
        <v>142</v>
      </c>
      <c r="H193" s="124" t="s">
        <v>19699</v>
      </c>
      <c r="I193" s="210" t="s">
        <v>225</v>
      </c>
      <c r="J193" s="129" t="s">
        <v>812</v>
      </c>
      <c r="K193" s="128"/>
      <c r="L193" s="129"/>
      <c r="M193" s="128"/>
      <c r="N193" s="127" t="s">
        <v>348</v>
      </c>
      <c r="O193" s="127" t="s">
        <v>2712</v>
      </c>
      <c r="P193" s="127" t="s">
        <v>814</v>
      </c>
      <c r="Q193" s="131" t="s">
        <v>19685</v>
      </c>
      <c r="R193" s="131" t="s">
        <v>22278</v>
      </c>
      <c r="S193" s="132" t="s">
        <v>22277</v>
      </c>
      <c r="T193" s="136" t="s">
        <v>226</v>
      </c>
      <c r="U193" s="211"/>
      <c r="V193" s="211"/>
      <c r="W193" s="133" t="str">
        <f>VLOOKUP(TRIM(X193),X10:Y88,2,FALSE)</f>
        <v>LaeYoung</v>
      </c>
      <c r="X193" s="11" t="str">
        <f t="shared" si="9"/>
        <v>6.6</v>
      </c>
      <c r="Y193" s="64"/>
      <c r="AA193" s="1">
        <f t="shared" si="8"/>
        <v>8</v>
      </c>
    </row>
    <row r="194" spans="1:27" ht="35.25" customHeight="1">
      <c r="A194" s="119" t="s">
        <v>139</v>
      </c>
      <c r="B194" s="134" t="s">
        <v>57</v>
      </c>
      <c r="C194" s="122" t="s">
        <v>140</v>
      </c>
      <c r="D194" s="122" t="s">
        <v>116</v>
      </c>
      <c r="E194" s="123" t="s">
        <v>17907</v>
      </c>
      <c r="F194" s="124" t="s">
        <v>21</v>
      </c>
      <c r="G194" s="124" t="s">
        <v>142</v>
      </c>
      <c r="H194" s="124" t="s">
        <v>19700</v>
      </c>
      <c r="I194" s="210" t="s">
        <v>225</v>
      </c>
      <c r="J194" s="129" t="s">
        <v>812</v>
      </c>
      <c r="K194" s="128"/>
      <c r="L194" s="129"/>
      <c r="M194" s="128"/>
      <c r="N194" s="127" t="s">
        <v>348</v>
      </c>
      <c r="O194" s="127" t="s">
        <v>2712</v>
      </c>
      <c r="P194" s="127" t="s">
        <v>814</v>
      </c>
      <c r="Q194" s="131" t="s">
        <v>19686</v>
      </c>
      <c r="R194" s="131" t="s">
        <v>192</v>
      </c>
      <c r="S194" s="144" t="s">
        <v>192</v>
      </c>
      <c r="T194" s="136" t="s">
        <v>226</v>
      </c>
      <c r="U194" s="211"/>
      <c r="V194" s="211"/>
      <c r="W194" s="133" t="str">
        <f>VLOOKUP(TRIM(X194),X10:Y88,2,FALSE)</f>
        <v>LaeYoung</v>
      </c>
      <c r="X194" s="11" t="str">
        <f t="shared" si="9"/>
        <v>6.6</v>
      </c>
      <c r="Y194" s="64"/>
      <c r="AA194" s="1">
        <f t="shared" si="8"/>
        <v>8</v>
      </c>
    </row>
    <row r="195" spans="1:27" ht="35.25" customHeight="1">
      <c r="A195" s="119" t="s">
        <v>139</v>
      </c>
      <c r="B195" s="134" t="s">
        <v>57</v>
      </c>
      <c r="C195" s="122" t="s">
        <v>140</v>
      </c>
      <c r="D195" s="122" t="s">
        <v>472</v>
      </c>
      <c r="E195" s="123" t="s">
        <v>17908</v>
      </c>
      <c r="F195" s="124" t="s">
        <v>24</v>
      </c>
      <c r="G195" s="124" t="s">
        <v>142</v>
      </c>
      <c r="H195" s="124" t="s">
        <v>19701</v>
      </c>
      <c r="I195" s="210" t="s">
        <v>225</v>
      </c>
      <c r="J195" s="129" t="s">
        <v>190</v>
      </c>
      <c r="K195" s="128">
        <v>3412</v>
      </c>
      <c r="L195" s="129"/>
      <c r="M195" s="128" t="s">
        <v>191</v>
      </c>
      <c r="N195" s="127" t="s">
        <v>7659</v>
      </c>
      <c r="O195" s="127" t="s">
        <v>165</v>
      </c>
      <c r="P195" s="127" t="s">
        <v>7462</v>
      </c>
      <c r="Q195" s="131" t="s">
        <v>20870</v>
      </c>
      <c r="R195" s="131" t="s">
        <v>22491</v>
      </c>
      <c r="S195" s="132" t="s">
        <v>22490</v>
      </c>
      <c r="T195" s="136" t="s">
        <v>226</v>
      </c>
      <c r="U195" s="211"/>
      <c r="V195" s="211"/>
      <c r="W195" s="133" t="str">
        <f>VLOOKUP(TRIM(X195),X10:Y88,2,FALSE)</f>
        <v>Puneet</v>
      </c>
      <c r="X195" s="11" t="str">
        <f t="shared" si="9"/>
        <v>6.15</v>
      </c>
      <c r="Y195" s="64"/>
      <c r="AA195" s="1">
        <f t="shared" si="8"/>
        <v>8</v>
      </c>
    </row>
    <row r="196" spans="1:27" ht="35.25" customHeight="1">
      <c r="A196" s="119" t="s">
        <v>139</v>
      </c>
      <c r="B196" s="134" t="s">
        <v>57</v>
      </c>
      <c r="C196" s="122" t="s">
        <v>140</v>
      </c>
      <c r="D196" s="122" t="s">
        <v>611</v>
      </c>
      <c r="E196" s="123" t="s">
        <v>17909</v>
      </c>
      <c r="F196" s="124" t="s">
        <v>24</v>
      </c>
      <c r="G196" s="124" t="s">
        <v>142</v>
      </c>
      <c r="H196" s="124" t="s">
        <v>19704</v>
      </c>
      <c r="I196" s="210" t="s">
        <v>20789</v>
      </c>
      <c r="J196" s="129" t="s">
        <v>174</v>
      </c>
      <c r="K196" s="128">
        <v>205</v>
      </c>
      <c r="L196" s="129"/>
      <c r="M196" s="128" t="s">
        <v>191</v>
      </c>
      <c r="N196" s="127" t="s">
        <v>804</v>
      </c>
      <c r="O196" s="127" t="s">
        <v>165</v>
      </c>
      <c r="P196" s="127" t="s">
        <v>183</v>
      </c>
      <c r="Q196" s="131" t="s">
        <v>20871</v>
      </c>
      <c r="R196" s="131" t="s">
        <v>22337</v>
      </c>
      <c r="S196" s="132" t="s">
        <v>22247</v>
      </c>
      <c r="T196" s="136" t="s">
        <v>282</v>
      </c>
      <c r="U196" s="211"/>
      <c r="V196" s="211"/>
      <c r="W196" s="133" t="str">
        <f>VLOOKUP(TRIM(X196),X10:Y88,2,FALSE)</f>
        <v>Frank</v>
      </c>
      <c r="X196" s="11" t="str">
        <f t="shared" si="9"/>
        <v>6.5.7.1</v>
      </c>
      <c r="Y196" s="64"/>
      <c r="AA196" s="1">
        <f t="shared" si="8"/>
        <v>20</v>
      </c>
    </row>
    <row r="197" spans="1:27" ht="35.25" customHeight="1">
      <c r="A197" s="119" t="s">
        <v>139</v>
      </c>
      <c r="B197" s="134" t="s">
        <v>57</v>
      </c>
      <c r="C197" s="122" t="s">
        <v>140</v>
      </c>
      <c r="D197" s="122" t="s">
        <v>103</v>
      </c>
      <c r="E197" s="123" t="s">
        <v>17910</v>
      </c>
      <c r="F197" s="124" t="s">
        <v>24</v>
      </c>
      <c r="G197" s="124" t="s">
        <v>142</v>
      </c>
      <c r="H197" s="124" t="s">
        <v>19705</v>
      </c>
      <c r="I197" s="210" t="s">
        <v>20789</v>
      </c>
      <c r="J197" s="129" t="s">
        <v>174</v>
      </c>
      <c r="K197" s="128">
        <v>169</v>
      </c>
      <c r="L197" s="129" t="s">
        <v>60</v>
      </c>
      <c r="M197" s="128" t="s">
        <v>191</v>
      </c>
      <c r="N197" s="127" t="s">
        <v>804</v>
      </c>
      <c r="O197" s="127" t="s">
        <v>165</v>
      </c>
      <c r="P197" s="127" t="s">
        <v>183</v>
      </c>
      <c r="Q197" s="131" t="s">
        <v>20872</v>
      </c>
      <c r="R197" s="131" t="s">
        <v>21567</v>
      </c>
      <c r="S197" s="132" t="s">
        <v>21568</v>
      </c>
      <c r="T197" s="136" t="s">
        <v>282</v>
      </c>
      <c r="U197" s="211"/>
      <c r="V197" s="211"/>
      <c r="W197" s="133" t="str">
        <f>VLOOKUP(TRIM(X197),X10:Y88,2,FALSE)</f>
        <v>Frank</v>
      </c>
      <c r="X197" s="11" t="str">
        <f t="shared" si="9"/>
        <v>6.5.5</v>
      </c>
      <c r="Y197" s="64"/>
      <c r="AA197" s="1">
        <f t="shared" si="8"/>
        <v>20</v>
      </c>
    </row>
    <row r="198" spans="1:27" ht="35.25" customHeight="1">
      <c r="A198" s="119" t="s">
        <v>139</v>
      </c>
      <c r="B198" s="134" t="s">
        <v>57</v>
      </c>
      <c r="C198" s="122" t="s">
        <v>140</v>
      </c>
      <c r="D198" s="122" t="s">
        <v>103</v>
      </c>
      <c r="E198" s="123" t="s">
        <v>17911</v>
      </c>
      <c r="F198" s="124" t="s">
        <v>24</v>
      </c>
      <c r="G198" s="124" t="s">
        <v>142</v>
      </c>
      <c r="H198" s="124" t="s">
        <v>19706</v>
      </c>
      <c r="I198" s="210" t="s">
        <v>20789</v>
      </c>
      <c r="J198" s="129" t="s">
        <v>185</v>
      </c>
      <c r="K198" s="128">
        <v>224</v>
      </c>
      <c r="L198" s="129" t="s">
        <v>60</v>
      </c>
      <c r="M198" s="128" t="s">
        <v>191</v>
      </c>
      <c r="N198" s="127" t="s">
        <v>804</v>
      </c>
      <c r="O198" s="127" t="s">
        <v>165</v>
      </c>
      <c r="P198" s="127" t="s">
        <v>183</v>
      </c>
      <c r="Q198" s="131" t="s">
        <v>20872</v>
      </c>
      <c r="R198" s="131" t="s">
        <v>21570</v>
      </c>
      <c r="S198" s="132" t="s">
        <v>21571</v>
      </c>
      <c r="T198" s="136" t="s">
        <v>282</v>
      </c>
      <c r="U198" s="211"/>
      <c r="V198" s="211"/>
      <c r="W198" s="133" t="str">
        <f>VLOOKUP(TRIM(X198),X10:Y88,2,FALSE)</f>
        <v>Frank</v>
      </c>
      <c r="X198" s="11" t="str">
        <f t="shared" si="9"/>
        <v>6.5.5</v>
      </c>
      <c r="Y198" s="64"/>
      <c r="AA198" s="1">
        <f t="shared" si="8"/>
        <v>20</v>
      </c>
    </row>
    <row r="199" spans="1:27" ht="35.25" customHeight="1">
      <c r="A199" s="119" t="s">
        <v>139</v>
      </c>
      <c r="B199" s="134" t="s">
        <v>57</v>
      </c>
      <c r="C199" s="122" t="s">
        <v>140</v>
      </c>
      <c r="D199" s="122" t="s">
        <v>123</v>
      </c>
      <c r="E199" s="123" t="s">
        <v>17912</v>
      </c>
      <c r="F199" s="124" t="s">
        <v>172</v>
      </c>
      <c r="G199" s="124" t="s">
        <v>233</v>
      </c>
      <c r="H199" s="124" t="s">
        <v>19702</v>
      </c>
      <c r="I199" s="210" t="s">
        <v>228</v>
      </c>
      <c r="J199" s="129"/>
      <c r="K199" s="128"/>
      <c r="L199" s="129"/>
      <c r="M199" s="128"/>
      <c r="N199" s="127"/>
      <c r="O199" s="127" t="s">
        <v>165</v>
      </c>
      <c r="P199" s="127"/>
      <c r="Q199" s="131" t="s">
        <v>19703</v>
      </c>
      <c r="R199" s="131" t="s">
        <v>715</v>
      </c>
      <c r="S199" s="132" t="s">
        <v>159</v>
      </c>
      <c r="T199" s="136" t="s">
        <v>282</v>
      </c>
      <c r="U199" s="211"/>
      <c r="V199" s="211"/>
      <c r="W199" s="133" t="str">
        <f>VLOOKUP(TRIM(X199),X10:Y88,2,FALSE)</f>
        <v>Frank</v>
      </c>
      <c r="X199" s="11" t="str">
        <f t="shared" si="9"/>
        <v>7.1</v>
      </c>
      <c r="Y199" s="64"/>
      <c r="AA199" s="1">
        <f t="shared" si="8"/>
        <v>5</v>
      </c>
    </row>
    <row r="200" spans="1:27" ht="35.25" customHeight="1">
      <c r="A200" s="119" t="s">
        <v>139</v>
      </c>
      <c r="B200" s="134" t="s">
        <v>57</v>
      </c>
      <c r="C200" s="122" t="s">
        <v>140</v>
      </c>
      <c r="D200" s="122" t="s">
        <v>94</v>
      </c>
      <c r="E200" s="123" t="s">
        <v>17913</v>
      </c>
      <c r="F200" s="124" t="s">
        <v>172</v>
      </c>
      <c r="G200" s="124" t="s">
        <v>142</v>
      </c>
      <c r="H200" s="124" t="s">
        <v>12686</v>
      </c>
      <c r="I200" s="210" t="s">
        <v>225</v>
      </c>
      <c r="J200" s="129"/>
      <c r="K200" s="128"/>
      <c r="L200" s="129"/>
      <c r="M200" s="128"/>
      <c r="N200" s="127"/>
      <c r="O200" s="127" t="s">
        <v>165</v>
      </c>
      <c r="P200" s="127" t="s">
        <v>183</v>
      </c>
      <c r="Q200" s="131" t="s">
        <v>19707</v>
      </c>
      <c r="R200" s="131" t="s">
        <v>192</v>
      </c>
      <c r="S200" s="144" t="s">
        <v>192</v>
      </c>
      <c r="T200" s="136" t="s">
        <v>226</v>
      </c>
      <c r="U200" s="211"/>
      <c r="V200" s="211"/>
      <c r="W200" s="133" t="str">
        <f>VLOOKUP(TRIM(X200),X10:Y88,2,FALSE)</f>
        <v>Frank</v>
      </c>
      <c r="X200" s="11" t="str">
        <f t="shared" si="9"/>
        <v>6.5.1</v>
      </c>
      <c r="Y200" s="64"/>
      <c r="AA200" s="1">
        <f t="shared" si="8"/>
        <v>8</v>
      </c>
    </row>
    <row r="201" spans="1:27" ht="35.25" customHeight="1">
      <c r="A201" s="119" t="s">
        <v>139</v>
      </c>
      <c r="B201" s="134" t="s">
        <v>57</v>
      </c>
      <c r="C201" s="122" t="s">
        <v>140</v>
      </c>
      <c r="D201" s="122" t="s">
        <v>94</v>
      </c>
      <c r="E201" s="123" t="s">
        <v>17914</v>
      </c>
      <c r="F201" s="124" t="s">
        <v>23</v>
      </c>
      <c r="G201" s="124" t="s">
        <v>142</v>
      </c>
      <c r="H201" s="124" t="s">
        <v>19714</v>
      </c>
      <c r="I201" s="210" t="s">
        <v>225</v>
      </c>
      <c r="J201" s="127" t="s">
        <v>174</v>
      </c>
      <c r="K201" s="212">
        <v>206</v>
      </c>
      <c r="L201" s="127"/>
      <c r="M201" s="212" t="s">
        <v>191</v>
      </c>
      <c r="N201" s="127" t="s">
        <v>804</v>
      </c>
      <c r="O201" s="127" t="s">
        <v>165</v>
      </c>
      <c r="P201" s="127" t="s">
        <v>183</v>
      </c>
      <c r="Q201" s="131" t="s">
        <v>13579</v>
      </c>
      <c r="R201" s="131" t="s">
        <v>192</v>
      </c>
      <c r="S201" s="144" t="s">
        <v>192</v>
      </c>
      <c r="T201" s="136" t="s">
        <v>226</v>
      </c>
      <c r="U201" s="211"/>
      <c r="V201" s="211"/>
      <c r="W201" s="133" t="str">
        <f>VLOOKUP(TRIM(X201),X10:Y88,2,FALSE)</f>
        <v>Frank</v>
      </c>
      <c r="X201" s="11" t="str">
        <f t="shared" si="9"/>
        <v>6.5.1</v>
      </c>
      <c r="Y201" s="64"/>
      <c r="AA201" s="1">
        <f t="shared" si="8"/>
        <v>8</v>
      </c>
    </row>
    <row r="202" spans="1:27" ht="35.25" customHeight="1">
      <c r="A202" s="119" t="s">
        <v>139</v>
      </c>
      <c r="B202" s="134" t="s">
        <v>57</v>
      </c>
      <c r="C202" s="122" t="s">
        <v>140</v>
      </c>
      <c r="D202" s="122" t="s">
        <v>94</v>
      </c>
      <c r="E202" s="123" t="s">
        <v>17915</v>
      </c>
      <c r="F202" s="124" t="s">
        <v>172</v>
      </c>
      <c r="G202" s="124" t="s">
        <v>142</v>
      </c>
      <c r="H202" s="124" t="s">
        <v>19708</v>
      </c>
      <c r="I202" s="210" t="s">
        <v>225</v>
      </c>
      <c r="J202" s="129"/>
      <c r="K202" s="128"/>
      <c r="L202" s="129"/>
      <c r="M202" s="128"/>
      <c r="N202" s="127"/>
      <c r="O202" s="127" t="s">
        <v>165</v>
      </c>
      <c r="P202" s="127" t="s">
        <v>183</v>
      </c>
      <c r="Q202" s="131" t="s">
        <v>19709</v>
      </c>
      <c r="R202" s="131" t="s">
        <v>22004</v>
      </c>
      <c r="S202" s="132" t="s">
        <v>159</v>
      </c>
      <c r="T202" s="136" t="s">
        <v>226</v>
      </c>
      <c r="U202" s="211"/>
      <c r="V202" s="211"/>
      <c r="W202" s="133" t="str">
        <f>VLOOKUP(TRIM(X202),X10:Y88,2,FALSE)</f>
        <v>Frank</v>
      </c>
      <c r="X202" s="11" t="str">
        <f t="shared" si="9"/>
        <v>6.5.1</v>
      </c>
      <c r="Y202" s="64"/>
      <c r="AA202" s="1">
        <f t="shared" si="8"/>
        <v>8</v>
      </c>
    </row>
    <row r="203" spans="1:27" ht="35.25" customHeight="1">
      <c r="A203" s="119" t="s">
        <v>139</v>
      </c>
      <c r="B203" s="134" t="s">
        <v>57</v>
      </c>
      <c r="C203" s="122" t="s">
        <v>140</v>
      </c>
      <c r="D203" s="122" t="s">
        <v>94</v>
      </c>
      <c r="E203" s="123" t="s">
        <v>17916</v>
      </c>
      <c r="F203" s="124" t="s">
        <v>24</v>
      </c>
      <c r="G203" s="124" t="s">
        <v>142</v>
      </c>
      <c r="H203" s="124" t="s">
        <v>19715</v>
      </c>
      <c r="I203" s="210" t="s">
        <v>225</v>
      </c>
      <c r="J203" s="129" t="s">
        <v>174</v>
      </c>
      <c r="K203" s="128">
        <v>207</v>
      </c>
      <c r="L203" s="129"/>
      <c r="M203" s="128" t="s">
        <v>191</v>
      </c>
      <c r="N203" s="127" t="s">
        <v>804</v>
      </c>
      <c r="O203" s="127" t="s">
        <v>165</v>
      </c>
      <c r="P203" s="127" t="s">
        <v>183</v>
      </c>
      <c r="Q203" s="131" t="s">
        <v>20873</v>
      </c>
      <c r="R203" s="131" t="s">
        <v>22001</v>
      </c>
      <c r="S203" s="132" t="s">
        <v>22002</v>
      </c>
      <c r="T203" s="136" t="s">
        <v>226</v>
      </c>
      <c r="U203" s="211"/>
      <c r="V203" s="211"/>
      <c r="W203" s="133" t="str">
        <f>VLOOKUP(TRIM(X203),X10:Y88,2,FALSE)</f>
        <v>Frank</v>
      </c>
      <c r="X203" s="11" t="str">
        <f t="shared" si="9"/>
        <v>6.5.1</v>
      </c>
      <c r="Y203" s="64"/>
      <c r="AA203" s="1">
        <f t="shared" si="8"/>
        <v>8</v>
      </c>
    </row>
    <row r="204" spans="1:27" ht="35.25" customHeight="1">
      <c r="A204" s="119" t="s">
        <v>139</v>
      </c>
      <c r="B204" s="134" t="s">
        <v>57</v>
      </c>
      <c r="C204" s="122" t="s">
        <v>140</v>
      </c>
      <c r="D204" s="122" t="s">
        <v>108</v>
      </c>
      <c r="E204" s="123" t="s">
        <v>17917</v>
      </c>
      <c r="F204" s="124" t="s">
        <v>23</v>
      </c>
      <c r="G204" s="124" t="s">
        <v>142</v>
      </c>
      <c r="H204" s="124" t="s">
        <v>19716</v>
      </c>
      <c r="I204" s="210" t="s">
        <v>225</v>
      </c>
      <c r="J204" s="129" t="s">
        <v>174</v>
      </c>
      <c r="K204" s="128">
        <v>208</v>
      </c>
      <c r="L204" s="129"/>
      <c r="M204" s="128" t="s">
        <v>191</v>
      </c>
      <c r="N204" s="127" t="s">
        <v>804</v>
      </c>
      <c r="O204" s="127" t="s">
        <v>165</v>
      </c>
      <c r="P204" s="127" t="s">
        <v>183</v>
      </c>
      <c r="Q204" s="131" t="s">
        <v>20874</v>
      </c>
      <c r="R204" s="131" t="s">
        <v>21738</v>
      </c>
      <c r="S204" s="132" t="s">
        <v>159</v>
      </c>
      <c r="T204" s="136" t="s">
        <v>226</v>
      </c>
      <c r="U204" s="211"/>
      <c r="V204" s="211"/>
      <c r="W204" s="133" t="str">
        <f>VLOOKUP(TRIM(X204),X10:Y88,2,FALSE)</f>
        <v>Frank</v>
      </c>
      <c r="X204" s="11" t="str">
        <f t="shared" si="9"/>
        <v>6.5.8</v>
      </c>
      <c r="Y204" s="64"/>
      <c r="AA204" s="1">
        <f t="shared" si="8"/>
        <v>8</v>
      </c>
    </row>
    <row r="205" spans="1:27" ht="35.25" customHeight="1">
      <c r="A205" s="119" t="s">
        <v>139</v>
      </c>
      <c r="B205" s="134" t="s">
        <v>57</v>
      </c>
      <c r="C205" s="122" t="s">
        <v>140</v>
      </c>
      <c r="D205" s="122" t="s">
        <v>471</v>
      </c>
      <c r="E205" s="123" t="s">
        <v>17918</v>
      </c>
      <c r="F205" s="124" t="s">
        <v>21</v>
      </c>
      <c r="G205" s="124" t="s">
        <v>142</v>
      </c>
      <c r="H205" s="124" t="s">
        <v>19717</v>
      </c>
      <c r="I205" s="210" t="s">
        <v>225</v>
      </c>
      <c r="J205" s="129" t="s">
        <v>7400</v>
      </c>
      <c r="K205" s="128"/>
      <c r="L205" s="129"/>
      <c r="M205" s="128"/>
      <c r="N205" s="127" t="s">
        <v>7471</v>
      </c>
      <c r="O205" s="127" t="s">
        <v>2712</v>
      </c>
      <c r="P205" s="127" t="s">
        <v>7401</v>
      </c>
      <c r="Q205" s="131" t="s">
        <v>19710</v>
      </c>
      <c r="R205" s="131" t="s">
        <v>464</v>
      </c>
      <c r="S205" s="132" t="s">
        <v>145</v>
      </c>
      <c r="T205" s="136" t="s">
        <v>226</v>
      </c>
      <c r="U205" s="211"/>
      <c r="V205" s="211" t="s">
        <v>245</v>
      </c>
      <c r="W205" s="133" t="str">
        <f>VLOOKUP(TRIM(X205),X10:Y88,2,FALSE)</f>
        <v>Krisztian</v>
      </c>
      <c r="X205" s="11" t="str">
        <f t="shared" si="9"/>
        <v>6.14</v>
      </c>
      <c r="Y205" s="64"/>
      <c r="AA205" s="1">
        <f t="shared" si="8"/>
        <v>8</v>
      </c>
    </row>
    <row r="206" spans="1:27" ht="35.25" customHeight="1">
      <c r="A206" s="119" t="s">
        <v>139</v>
      </c>
      <c r="B206" s="134" t="s">
        <v>57</v>
      </c>
      <c r="C206" s="122" t="s">
        <v>140</v>
      </c>
      <c r="D206" s="122" t="s">
        <v>94</v>
      </c>
      <c r="E206" s="123" t="s">
        <v>17919</v>
      </c>
      <c r="F206" s="124" t="s">
        <v>23</v>
      </c>
      <c r="G206" s="124" t="s">
        <v>142</v>
      </c>
      <c r="H206" s="124" t="s">
        <v>19718</v>
      </c>
      <c r="I206" s="210" t="s">
        <v>20790</v>
      </c>
      <c r="J206" s="129" t="s">
        <v>174</v>
      </c>
      <c r="K206" s="128">
        <v>209</v>
      </c>
      <c r="L206" s="129"/>
      <c r="M206" s="128" t="s">
        <v>191</v>
      </c>
      <c r="N206" s="127" t="s">
        <v>804</v>
      </c>
      <c r="O206" s="127" t="s">
        <v>165</v>
      </c>
      <c r="P206" s="127" t="s">
        <v>183</v>
      </c>
      <c r="Q206" s="131" t="s">
        <v>20875</v>
      </c>
      <c r="R206" s="131" t="s">
        <v>22020</v>
      </c>
      <c r="S206" s="132"/>
      <c r="T206" s="136" t="s">
        <v>226</v>
      </c>
      <c r="U206" s="211" t="s">
        <v>448</v>
      </c>
      <c r="V206" s="211" t="s">
        <v>608</v>
      </c>
      <c r="W206" s="133" t="str">
        <f>VLOOKUP(TRIM(X206),X10:Y88,2,FALSE)</f>
        <v>Frank</v>
      </c>
      <c r="X206" s="11" t="str">
        <f t="shared" si="9"/>
        <v>6.5.1</v>
      </c>
      <c r="Y206" s="64"/>
      <c r="AA206" s="1">
        <f t="shared" si="8"/>
        <v>22</v>
      </c>
    </row>
    <row r="207" spans="1:27" ht="35.25" customHeight="1">
      <c r="A207" s="119" t="s">
        <v>139</v>
      </c>
      <c r="B207" s="134" t="s">
        <v>57</v>
      </c>
      <c r="C207" s="122" t="s">
        <v>140</v>
      </c>
      <c r="D207" s="122" t="s">
        <v>12057</v>
      </c>
      <c r="E207" s="123" t="s">
        <v>17920</v>
      </c>
      <c r="F207" s="124" t="s">
        <v>23</v>
      </c>
      <c r="G207" s="124" t="s">
        <v>142</v>
      </c>
      <c r="H207" s="124" t="s">
        <v>19719</v>
      </c>
      <c r="I207" s="210" t="s">
        <v>225</v>
      </c>
      <c r="J207" s="129" t="s">
        <v>5550</v>
      </c>
      <c r="K207" s="128">
        <v>38</v>
      </c>
      <c r="L207" s="129"/>
      <c r="M207" s="128" t="s">
        <v>191</v>
      </c>
      <c r="N207" s="127" t="s">
        <v>804</v>
      </c>
      <c r="O207" s="127" t="s">
        <v>165</v>
      </c>
      <c r="P207" s="127" t="s">
        <v>183</v>
      </c>
      <c r="Q207" s="131" t="s">
        <v>20876</v>
      </c>
      <c r="R207" s="131" t="s">
        <v>464</v>
      </c>
      <c r="S207" s="132" t="s">
        <v>145</v>
      </c>
      <c r="T207" s="136" t="s">
        <v>226</v>
      </c>
      <c r="U207" s="211"/>
      <c r="V207" s="211" t="s">
        <v>245</v>
      </c>
      <c r="W207" s="133" t="str">
        <f>VLOOKUP(TRIM(X207),X10:Y88,2,FALSE)</f>
        <v>Mirko</v>
      </c>
      <c r="X207" s="11" t="str">
        <f t="shared" si="9"/>
        <v>6.5.6.1</v>
      </c>
      <c r="Y207" s="64"/>
      <c r="AA207" s="1">
        <f t="shared" si="8"/>
        <v>8</v>
      </c>
    </row>
    <row r="208" spans="1:27" ht="35.25" customHeight="1">
      <c r="A208" s="119" t="s">
        <v>139</v>
      </c>
      <c r="B208" s="134" t="s">
        <v>57</v>
      </c>
      <c r="C208" s="122" t="s">
        <v>140</v>
      </c>
      <c r="D208" s="122" t="s">
        <v>12058</v>
      </c>
      <c r="E208" s="123" t="s">
        <v>17921</v>
      </c>
      <c r="F208" s="124" t="s">
        <v>24</v>
      </c>
      <c r="G208" s="124" t="s">
        <v>142</v>
      </c>
      <c r="H208" s="124" t="s">
        <v>19720</v>
      </c>
      <c r="I208" s="210" t="s">
        <v>225</v>
      </c>
      <c r="J208" s="129" t="s">
        <v>5550</v>
      </c>
      <c r="K208" s="128">
        <v>39</v>
      </c>
      <c r="L208" s="129"/>
      <c r="M208" s="128" t="s">
        <v>191</v>
      </c>
      <c r="N208" s="127" t="s">
        <v>804</v>
      </c>
      <c r="O208" s="127" t="s">
        <v>165</v>
      </c>
      <c r="P208" s="127" t="s">
        <v>183</v>
      </c>
      <c r="Q208" s="131" t="s">
        <v>20877</v>
      </c>
      <c r="R208" s="131" t="s">
        <v>22898</v>
      </c>
      <c r="S208" s="132" t="s">
        <v>22897</v>
      </c>
      <c r="T208" s="136" t="s">
        <v>226</v>
      </c>
      <c r="U208" s="211"/>
      <c r="V208" s="211"/>
      <c r="W208" s="133" t="str">
        <f>VLOOKUP(TRIM(X208),X10:Y88,2,FALSE)</f>
        <v>Krisztian</v>
      </c>
      <c r="X208" s="11" t="str">
        <f t="shared" si="9"/>
        <v>6.5.6.2</v>
      </c>
      <c r="Y208" s="64"/>
      <c r="AA208" s="1">
        <f t="shared" si="8"/>
        <v>8</v>
      </c>
    </row>
    <row r="209" spans="1:27" ht="35.25" customHeight="1">
      <c r="A209" s="119" t="s">
        <v>139</v>
      </c>
      <c r="B209" s="134" t="s">
        <v>57</v>
      </c>
      <c r="C209" s="122" t="s">
        <v>140</v>
      </c>
      <c r="D209" s="122" t="s">
        <v>12058</v>
      </c>
      <c r="E209" s="123" t="s">
        <v>17922</v>
      </c>
      <c r="F209" s="124" t="s">
        <v>24</v>
      </c>
      <c r="G209" s="124" t="s">
        <v>142</v>
      </c>
      <c r="H209" s="124" t="s">
        <v>19721</v>
      </c>
      <c r="I209" s="210" t="s">
        <v>225</v>
      </c>
      <c r="J209" s="129" t="s">
        <v>174</v>
      </c>
      <c r="K209" s="128">
        <v>210</v>
      </c>
      <c r="L209" s="129"/>
      <c r="M209" s="128" t="s">
        <v>191</v>
      </c>
      <c r="N209" s="127" t="s">
        <v>804</v>
      </c>
      <c r="O209" s="127" t="s">
        <v>165</v>
      </c>
      <c r="P209" s="127" t="s">
        <v>183</v>
      </c>
      <c r="Q209" s="131" t="s">
        <v>20878</v>
      </c>
      <c r="R209" s="131" t="s">
        <v>22910</v>
      </c>
      <c r="S209" s="132" t="s">
        <v>22909</v>
      </c>
      <c r="T209" s="136" t="s">
        <v>226</v>
      </c>
      <c r="U209" s="211"/>
      <c r="V209" s="211"/>
      <c r="W209" s="133" t="str">
        <f>VLOOKUP(TRIM(X209),X10:Y88,2,FALSE)</f>
        <v>Krisztian</v>
      </c>
      <c r="X209" s="11" t="str">
        <f t="shared" si="9"/>
        <v>6.5.6.2</v>
      </c>
      <c r="Y209" s="64"/>
      <c r="AA209" s="1">
        <f t="shared" si="8"/>
        <v>8</v>
      </c>
    </row>
    <row r="210" spans="1:27" ht="35.25" customHeight="1">
      <c r="A210" s="119" t="s">
        <v>139</v>
      </c>
      <c r="B210" s="134" t="s">
        <v>57</v>
      </c>
      <c r="C210" s="122" t="s">
        <v>140</v>
      </c>
      <c r="D210" s="122" t="s">
        <v>97</v>
      </c>
      <c r="E210" s="123" t="s">
        <v>17923</v>
      </c>
      <c r="F210" s="124" t="s">
        <v>24</v>
      </c>
      <c r="G210" s="124" t="s">
        <v>142</v>
      </c>
      <c r="H210" s="124" t="s">
        <v>19722</v>
      </c>
      <c r="I210" s="210" t="s">
        <v>225</v>
      </c>
      <c r="J210" s="127" t="s">
        <v>185</v>
      </c>
      <c r="K210" s="212">
        <v>244</v>
      </c>
      <c r="L210" s="127"/>
      <c r="M210" s="212" t="s">
        <v>191</v>
      </c>
      <c r="N210" s="127" t="s">
        <v>804</v>
      </c>
      <c r="O210" s="127" t="s">
        <v>165</v>
      </c>
      <c r="P210" s="127" t="s">
        <v>183</v>
      </c>
      <c r="Q210" s="131" t="s">
        <v>20879</v>
      </c>
      <c r="R210" s="131" t="s">
        <v>22571</v>
      </c>
      <c r="S210" s="132" t="s">
        <v>22572</v>
      </c>
      <c r="T210" s="136" t="s">
        <v>226</v>
      </c>
      <c r="U210" s="211"/>
      <c r="V210" s="211"/>
      <c r="W210" s="133" t="str">
        <f>VLOOKUP(TRIM(X210),X10:Y88,2,FALSE)</f>
        <v>Frank</v>
      </c>
      <c r="X210" s="11" t="str">
        <f t="shared" si="9"/>
        <v>6.5.2</v>
      </c>
      <c r="Y210" s="64"/>
      <c r="AA210" s="1">
        <f t="shared" si="8"/>
        <v>8</v>
      </c>
    </row>
    <row r="211" spans="1:27" ht="35.25" customHeight="1">
      <c r="A211" s="119" t="s">
        <v>139</v>
      </c>
      <c r="B211" s="134" t="s">
        <v>57</v>
      </c>
      <c r="C211" s="122" t="s">
        <v>140</v>
      </c>
      <c r="D211" s="122" t="s">
        <v>97</v>
      </c>
      <c r="E211" s="123" t="s">
        <v>17924</v>
      </c>
      <c r="F211" s="124" t="s">
        <v>23</v>
      </c>
      <c r="G211" s="124" t="s">
        <v>142</v>
      </c>
      <c r="H211" s="124" t="s">
        <v>19723</v>
      </c>
      <c r="I211" s="210" t="s">
        <v>225</v>
      </c>
      <c r="J211" s="127" t="s">
        <v>185</v>
      </c>
      <c r="K211" s="212">
        <v>245</v>
      </c>
      <c r="L211" s="127"/>
      <c r="M211" s="212" t="s">
        <v>191</v>
      </c>
      <c r="N211" s="127" t="s">
        <v>804</v>
      </c>
      <c r="O211" s="127" t="s">
        <v>165</v>
      </c>
      <c r="P211" s="127" t="s">
        <v>183</v>
      </c>
      <c r="Q211" s="131" t="s">
        <v>20880</v>
      </c>
      <c r="R211" s="131" t="s">
        <v>464</v>
      </c>
      <c r="S211" s="132" t="s">
        <v>145</v>
      </c>
      <c r="T211" s="136" t="s">
        <v>226</v>
      </c>
      <c r="U211" s="211"/>
      <c r="V211" s="211" t="s">
        <v>245</v>
      </c>
      <c r="W211" s="133" t="str">
        <f>VLOOKUP(TRIM(X211),X10:Y88,2,FALSE)</f>
        <v>Frank</v>
      </c>
      <c r="X211" s="11" t="str">
        <f t="shared" si="9"/>
        <v>6.5.2</v>
      </c>
      <c r="Y211" s="64"/>
      <c r="AA211" s="1">
        <f t="shared" si="8"/>
        <v>8</v>
      </c>
    </row>
    <row r="212" spans="1:27" ht="35.25" customHeight="1">
      <c r="A212" s="119" t="s">
        <v>139</v>
      </c>
      <c r="B212" s="134" t="s">
        <v>57</v>
      </c>
      <c r="C212" s="122" t="s">
        <v>140</v>
      </c>
      <c r="D212" s="122" t="s">
        <v>305</v>
      </c>
      <c r="E212" s="123" t="s">
        <v>17925</v>
      </c>
      <c r="F212" s="124" t="s">
        <v>21</v>
      </c>
      <c r="G212" s="124" t="s">
        <v>142</v>
      </c>
      <c r="H212" s="124" t="s">
        <v>19724</v>
      </c>
      <c r="I212" s="210" t="s">
        <v>225</v>
      </c>
      <c r="J212" s="129" t="s">
        <v>7354</v>
      </c>
      <c r="K212" s="128"/>
      <c r="L212" s="129"/>
      <c r="M212" s="128"/>
      <c r="N212" s="127" t="s">
        <v>7471</v>
      </c>
      <c r="O212" s="127" t="s">
        <v>2712</v>
      </c>
      <c r="P212" s="127" t="s">
        <v>7355</v>
      </c>
      <c r="Q212" s="131" t="s">
        <v>19711</v>
      </c>
      <c r="R212" s="131" t="s">
        <v>21982</v>
      </c>
      <c r="S212" s="132" t="s">
        <v>21981</v>
      </c>
      <c r="T212" s="136" t="s">
        <v>226</v>
      </c>
      <c r="U212" s="211"/>
      <c r="V212" s="211"/>
      <c r="W212" s="133" t="str">
        <f>VLOOKUP(TRIM(X212),X10:Y88,2,FALSE)</f>
        <v>Krisztian</v>
      </c>
      <c r="X212" s="11" t="str">
        <f t="shared" si="9"/>
        <v>6.12</v>
      </c>
      <c r="Y212" s="64"/>
      <c r="AA212" s="1">
        <f t="shared" si="8"/>
        <v>8</v>
      </c>
    </row>
    <row r="213" spans="1:27" ht="35.25" customHeight="1">
      <c r="A213" s="119" t="s">
        <v>139</v>
      </c>
      <c r="B213" s="134" t="s">
        <v>57</v>
      </c>
      <c r="C213" s="122" t="s">
        <v>140</v>
      </c>
      <c r="D213" s="122" t="s">
        <v>305</v>
      </c>
      <c r="E213" s="123" t="s">
        <v>17926</v>
      </c>
      <c r="F213" s="124" t="s">
        <v>21</v>
      </c>
      <c r="G213" s="124" t="s">
        <v>142</v>
      </c>
      <c r="H213" s="124" t="s">
        <v>19725</v>
      </c>
      <c r="I213" s="210" t="s">
        <v>225</v>
      </c>
      <c r="J213" s="129" t="s">
        <v>7354</v>
      </c>
      <c r="K213" s="128"/>
      <c r="L213" s="129"/>
      <c r="M213" s="128"/>
      <c r="N213" s="127" t="s">
        <v>7471</v>
      </c>
      <c r="O213" s="127" t="s">
        <v>2712</v>
      </c>
      <c r="P213" s="127" t="s">
        <v>7355</v>
      </c>
      <c r="Q213" s="131" t="s">
        <v>19712</v>
      </c>
      <c r="R213" s="131" t="s">
        <v>21970</v>
      </c>
      <c r="S213" s="132" t="s">
        <v>21969</v>
      </c>
      <c r="T213" s="136" t="s">
        <v>226</v>
      </c>
      <c r="U213" s="211"/>
      <c r="V213" s="211"/>
      <c r="W213" s="133" t="str">
        <f>VLOOKUP(TRIM(X213),X10:Y88,2,FALSE)</f>
        <v>Krisztian</v>
      </c>
      <c r="X213" s="11" t="str">
        <f t="shared" si="9"/>
        <v>6.12</v>
      </c>
      <c r="Y213" s="64"/>
      <c r="AA213" s="1">
        <f t="shared" si="8"/>
        <v>8</v>
      </c>
    </row>
    <row r="214" spans="1:27" ht="35.25" customHeight="1">
      <c r="A214" s="119" t="s">
        <v>139</v>
      </c>
      <c r="B214" s="134" t="s">
        <v>57</v>
      </c>
      <c r="C214" s="122" t="s">
        <v>140</v>
      </c>
      <c r="D214" s="122" t="s">
        <v>305</v>
      </c>
      <c r="E214" s="123" t="s">
        <v>17927</v>
      </c>
      <c r="F214" s="124" t="s">
        <v>21</v>
      </c>
      <c r="G214" s="124" t="s">
        <v>142</v>
      </c>
      <c r="H214" s="124" t="s">
        <v>19726</v>
      </c>
      <c r="I214" s="210" t="s">
        <v>225</v>
      </c>
      <c r="J214" s="129" t="s">
        <v>7354</v>
      </c>
      <c r="K214" s="128"/>
      <c r="L214" s="129"/>
      <c r="M214" s="128"/>
      <c r="N214" s="127" t="s">
        <v>7471</v>
      </c>
      <c r="O214" s="127" t="s">
        <v>2712</v>
      </c>
      <c r="P214" s="127" t="s">
        <v>7355</v>
      </c>
      <c r="Q214" s="131" t="s">
        <v>19713</v>
      </c>
      <c r="R214" s="131" t="s">
        <v>21968</v>
      </c>
      <c r="S214" s="132" t="s">
        <v>21967</v>
      </c>
      <c r="T214" s="136" t="s">
        <v>226</v>
      </c>
      <c r="U214" s="211"/>
      <c r="V214" s="211"/>
      <c r="W214" s="133" t="str">
        <f>VLOOKUP(TRIM(X214),X10:Y88,2,FALSE)</f>
        <v>Krisztian</v>
      </c>
      <c r="X214" s="11" t="str">
        <f t="shared" si="9"/>
        <v>6.12</v>
      </c>
      <c r="Y214" s="64"/>
      <c r="AA214" s="1">
        <f t="shared" si="8"/>
        <v>8</v>
      </c>
    </row>
    <row r="215" spans="1:27" ht="35.25" customHeight="1">
      <c r="A215" s="119" t="s">
        <v>139</v>
      </c>
      <c r="B215" s="134" t="s">
        <v>57</v>
      </c>
      <c r="C215" s="122" t="s">
        <v>140</v>
      </c>
      <c r="D215" s="122" t="s">
        <v>100</v>
      </c>
      <c r="E215" s="123" t="s">
        <v>17928</v>
      </c>
      <c r="F215" s="124" t="s">
        <v>24</v>
      </c>
      <c r="G215" s="124" t="s">
        <v>142</v>
      </c>
      <c r="H215" s="124" t="s">
        <v>19727</v>
      </c>
      <c r="I215" s="210" t="s">
        <v>20830</v>
      </c>
      <c r="J215" s="129" t="s">
        <v>174</v>
      </c>
      <c r="K215" s="128">
        <v>211</v>
      </c>
      <c r="L215" s="129"/>
      <c r="M215" s="128" t="s">
        <v>191</v>
      </c>
      <c r="N215" s="127" t="s">
        <v>804</v>
      </c>
      <c r="O215" s="127" t="s">
        <v>165</v>
      </c>
      <c r="P215" s="127" t="s">
        <v>183</v>
      </c>
      <c r="Q215" s="131" t="s">
        <v>20881</v>
      </c>
      <c r="R215" s="131" t="s">
        <v>21499</v>
      </c>
      <c r="S215" s="132" t="s">
        <v>21500</v>
      </c>
      <c r="T215" s="136" t="s">
        <v>226</v>
      </c>
      <c r="U215" s="211"/>
      <c r="V215" s="211"/>
      <c r="W215" s="133" t="str">
        <f>VLOOKUP(TRIM(X215),X10:Y88,2,FALSE)</f>
        <v>Frank</v>
      </c>
      <c r="X215" s="11" t="str">
        <f t="shared" si="9"/>
        <v>6.5.4</v>
      </c>
      <c r="Y215" s="64"/>
      <c r="AA215" s="1">
        <f t="shared" si="8"/>
        <v>59</v>
      </c>
    </row>
    <row r="216" spans="1:27" ht="35.25" customHeight="1">
      <c r="A216" s="119" t="s">
        <v>139</v>
      </c>
      <c r="B216" s="134" t="s">
        <v>57</v>
      </c>
      <c r="C216" s="122" t="s">
        <v>140</v>
      </c>
      <c r="D216" s="122" t="s">
        <v>12057</v>
      </c>
      <c r="E216" s="123" t="s">
        <v>17929</v>
      </c>
      <c r="F216" s="124" t="s">
        <v>172</v>
      </c>
      <c r="G216" s="124" t="s">
        <v>238</v>
      </c>
      <c r="H216" s="124" t="s">
        <v>19728</v>
      </c>
      <c r="I216" s="210" t="s">
        <v>2398</v>
      </c>
      <c r="J216" s="129"/>
      <c r="K216" s="128"/>
      <c r="L216" s="129"/>
      <c r="M216" s="128"/>
      <c r="N216" s="127"/>
      <c r="O216" s="127" t="s">
        <v>165</v>
      </c>
      <c r="P216" s="127"/>
      <c r="Q216" s="131" t="s">
        <v>19729</v>
      </c>
      <c r="R216" s="131" t="s">
        <v>161</v>
      </c>
      <c r="S216" s="132" t="s">
        <v>159</v>
      </c>
      <c r="T216" s="136" t="s">
        <v>284</v>
      </c>
      <c r="U216" s="211"/>
      <c r="V216" s="211"/>
      <c r="W216" s="133" t="str">
        <f>VLOOKUP(TRIM(X216),X10:Y88,2,FALSE)</f>
        <v>Mirko</v>
      </c>
      <c r="X216" s="11" t="str">
        <f t="shared" si="9"/>
        <v>6.5.6.1</v>
      </c>
      <c r="Y216" s="64"/>
      <c r="AA216" s="1">
        <f t="shared" si="8"/>
        <v>4</v>
      </c>
    </row>
    <row r="217" spans="1:27" ht="35.25" customHeight="1">
      <c r="A217" s="119" t="s">
        <v>139</v>
      </c>
      <c r="B217" s="134" t="s">
        <v>57</v>
      </c>
      <c r="C217" s="122" t="s">
        <v>140</v>
      </c>
      <c r="D217" s="122" t="s">
        <v>97</v>
      </c>
      <c r="E217" s="123" t="s">
        <v>17930</v>
      </c>
      <c r="F217" s="124" t="s">
        <v>24</v>
      </c>
      <c r="G217" s="124" t="s">
        <v>142</v>
      </c>
      <c r="H217" s="124" t="s">
        <v>19737</v>
      </c>
      <c r="I217" s="210" t="s">
        <v>241</v>
      </c>
      <c r="J217" s="129" t="s">
        <v>185</v>
      </c>
      <c r="K217" s="128">
        <v>246</v>
      </c>
      <c r="L217" s="129"/>
      <c r="M217" s="128" t="s">
        <v>191</v>
      </c>
      <c r="N217" s="127" t="s">
        <v>804</v>
      </c>
      <c r="O217" s="127" t="s">
        <v>165</v>
      </c>
      <c r="P217" s="127" t="s">
        <v>183</v>
      </c>
      <c r="Q217" s="131" t="s">
        <v>20882</v>
      </c>
      <c r="R217" s="131" t="s">
        <v>22574</v>
      </c>
      <c r="S217" s="132" t="s">
        <v>22575</v>
      </c>
      <c r="T217" s="136" t="s">
        <v>287</v>
      </c>
      <c r="U217" s="211"/>
      <c r="V217" s="211"/>
      <c r="W217" s="133" t="str">
        <f>VLOOKUP(TRIM(X217),X10:Y88,2,FALSE)</f>
        <v>Frank</v>
      </c>
      <c r="X217" s="11" t="str">
        <f t="shared" si="9"/>
        <v>6.5.2</v>
      </c>
      <c r="Y217" s="64"/>
      <c r="AA217" s="1">
        <f t="shared" ref="AA217:AA280" si="10">LEN(I217)</f>
        <v>7</v>
      </c>
    </row>
    <row r="218" spans="1:27" ht="35.25" customHeight="1">
      <c r="A218" s="119" t="s">
        <v>139</v>
      </c>
      <c r="B218" s="134" t="s">
        <v>57</v>
      </c>
      <c r="C218" s="122" t="s">
        <v>140</v>
      </c>
      <c r="D218" s="122" t="s">
        <v>12057</v>
      </c>
      <c r="E218" s="123" t="s">
        <v>17931</v>
      </c>
      <c r="F218" s="124" t="s">
        <v>23</v>
      </c>
      <c r="G218" s="124" t="s">
        <v>142</v>
      </c>
      <c r="H218" s="124" t="s">
        <v>19738</v>
      </c>
      <c r="I218" s="210" t="s">
        <v>241</v>
      </c>
      <c r="J218" s="129" t="s">
        <v>5550</v>
      </c>
      <c r="K218" s="128">
        <v>40</v>
      </c>
      <c r="L218" s="129"/>
      <c r="M218" s="128" t="s">
        <v>191</v>
      </c>
      <c r="N218" s="127" t="s">
        <v>804</v>
      </c>
      <c r="O218" s="127" t="s">
        <v>165</v>
      </c>
      <c r="P218" s="127" t="s">
        <v>183</v>
      </c>
      <c r="Q218" s="131" t="s">
        <v>20883</v>
      </c>
      <c r="R218" s="131" t="s">
        <v>161</v>
      </c>
      <c r="S218" s="132" t="s">
        <v>159</v>
      </c>
      <c r="T218" s="136" t="s">
        <v>287</v>
      </c>
      <c r="U218" s="211"/>
      <c r="V218" s="211"/>
      <c r="W218" s="133" t="str">
        <f>VLOOKUP(TRIM(X218),X10:Y88,2,FALSE)</f>
        <v>Mirko</v>
      </c>
      <c r="X218" s="11" t="str">
        <f t="shared" si="9"/>
        <v>6.5.6.1</v>
      </c>
      <c r="Y218" s="64"/>
      <c r="AA218" s="1">
        <f t="shared" si="10"/>
        <v>7</v>
      </c>
    </row>
    <row r="219" spans="1:27" ht="35.25" customHeight="1">
      <c r="A219" s="119" t="s">
        <v>139</v>
      </c>
      <c r="B219" s="134" t="s">
        <v>57</v>
      </c>
      <c r="C219" s="122" t="s">
        <v>140</v>
      </c>
      <c r="D219" s="122" t="s">
        <v>611</v>
      </c>
      <c r="E219" s="123" t="s">
        <v>17932</v>
      </c>
      <c r="F219" s="124" t="s">
        <v>24</v>
      </c>
      <c r="G219" s="124" t="s">
        <v>142</v>
      </c>
      <c r="H219" s="124" t="s">
        <v>19739</v>
      </c>
      <c r="I219" s="210" t="s">
        <v>241</v>
      </c>
      <c r="J219" s="129" t="s">
        <v>185</v>
      </c>
      <c r="K219" s="128">
        <v>247</v>
      </c>
      <c r="L219" s="129"/>
      <c r="M219" s="128" t="s">
        <v>191</v>
      </c>
      <c r="N219" s="127" t="s">
        <v>804</v>
      </c>
      <c r="O219" s="127" t="s">
        <v>165</v>
      </c>
      <c r="P219" s="127" t="s">
        <v>183</v>
      </c>
      <c r="Q219" s="131" t="s">
        <v>20884</v>
      </c>
      <c r="R219" s="131" t="s">
        <v>22240</v>
      </c>
      <c r="S219" s="132" t="s">
        <v>22241</v>
      </c>
      <c r="T219" s="136" t="s">
        <v>287</v>
      </c>
      <c r="U219" s="211"/>
      <c r="V219" s="211"/>
      <c r="W219" s="133" t="str">
        <f>VLOOKUP(TRIM(X219),X10:Y88,2,FALSE)</f>
        <v>Frank</v>
      </c>
      <c r="X219" s="11" t="str">
        <f t="shared" si="9"/>
        <v>6.5.7.1</v>
      </c>
      <c r="Y219" s="64"/>
      <c r="AA219" s="1">
        <f t="shared" si="10"/>
        <v>7</v>
      </c>
    </row>
    <row r="220" spans="1:27" ht="35.25" customHeight="1">
      <c r="A220" s="119" t="s">
        <v>139</v>
      </c>
      <c r="B220" s="134" t="s">
        <v>57</v>
      </c>
      <c r="C220" s="122" t="s">
        <v>140</v>
      </c>
      <c r="D220" s="122" t="s">
        <v>769</v>
      </c>
      <c r="E220" s="123" t="s">
        <v>17933</v>
      </c>
      <c r="F220" s="124" t="s">
        <v>21</v>
      </c>
      <c r="G220" s="124" t="s">
        <v>142</v>
      </c>
      <c r="H220" s="124" t="s">
        <v>19740</v>
      </c>
      <c r="I220" s="210" t="s">
        <v>20831</v>
      </c>
      <c r="J220" s="129" t="s">
        <v>19730</v>
      </c>
      <c r="K220" s="128"/>
      <c r="L220" s="129"/>
      <c r="M220" s="128"/>
      <c r="N220" s="127" t="s">
        <v>175</v>
      </c>
      <c r="O220" s="127" t="s">
        <v>2712</v>
      </c>
      <c r="P220" s="127" t="s">
        <v>19731</v>
      </c>
      <c r="Q220" s="131" t="s">
        <v>19732</v>
      </c>
      <c r="R220" s="131" t="s">
        <v>21587</v>
      </c>
      <c r="S220" s="132" t="s">
        <v>21586</v>
      </c>
      <c r="T220" s="136" t="s">
        <v>236</v>
      </c>
      <c r="U220" s="211"/>
      <c r="V220" s="211"/>
      <c r="W220" s="133" t="str">
        <f>VLOOKUP(TRIM(X220),X10:Y88,2,FALSE)</f>
        <v>Puneet</v>
      </c>
      <c r="X220" s="11" t="str">
        <f t="shared" ref="X220:X283" si="11">IF(ISNONTEXT(D220),"" &amp; D220 &amp;"",T(D220))</f>
        <v>6.21</v>
      </c>
      <c r="Y220" s="64"/>
      <c r="AA220" s="1">
        <f t="shared" si="10"/>
        <v>42</v>
      </c>
    </row>
    <row r="221" spans="1:27" ht="35.25" customHeight="1">
      <c r="A221" s="119" t="s">
        <v>139</v>
      </c>
      <c r="B221" s="134" t="s">
        <v>57</v>
      </c>
      <c r="C221" s="122" t="s">
        <v>140</v>
      </c>
      <c r="D221" s="122" t="s">
        <v>97</v>
      </c>
      <c r="E221" s="123" t="s">
        <v>17934</v>
      </c>
      <c r="F221" s="124" t="s">
        <v>24</v>
      </c>
      <c r="G221" s="124" t="s">
        <v>142</v>
      </c>
      <c r="H221" s="124" t="s">
        <v>19741</v>
      </c>
      <c r="I221" s="210" t="s">
        <v>241</v>
      </c>
      <c r="J221" s="129" t="s">
        <v>174</v>
      </c>
      <c r="K221" s="128">
        <v>212</v>
      </c>
      <c r="L221" s="129"/>
      <c r="M221" s="128" t="s">
        <v>191</v>
      </c>
      <c r="N221" s="127" t="s">
        <v>804</v>
      </c>
      <c r="O221" s="127" t="s">
        <v>165</v>
      </c>
      <c r="P221" s="127" t="s">
        <v>183</v>
      </c>
      <c r="Q221" s="131" t="s">
        <v>20885</v>
      </c>
      <c r="R221" s="131" t="s">
        <v>21951</v>
      </c>
      <c r="S221" s="132" t="s">
        <v>21952</v>
      </c>
      <c r="T221" s="136" t="s">
        <v>287</v>
      </c>
      <c r="U221" s="211"/>
      <c r="V221" s="211"/>
      <c r="W221" s="133" t="str">
        <f>VLOOKUP(TRIM(X221),X10:Y88,2,FALSE)</f>
        <v>Frank</v>
      </c>
      <c r="X221" s="11" t="str">
        <f t="shared" si="11"/>
        <v>6.5.2</v>
      </c>
      <c r="Y221" s="64"/>
      <c r="AA221" s="1">
        <f t="shared" si="10"/>
        <v>7</v>
      </c>
    </row>
    <row r="222" spans="1:27" ht="35.25" customHeight="1">
      <c r="A222" s="119" t="s">
        <v>139</v>
      </c>
      <c r="B222" s="134" t="s">
        <v>57</v>
      </c>
      <c r="C222" s="122" t="s">
        <v>22</v>
      </c>
      <c r="D222" s="122" t="s">
        <v>769</v>
      </c>
      <c r="E222" s="123" t="s">
        <v>17935</v>
      </c>
      <c r="F222" s="124" t="s">
        <v>21</v>
      </c>
      <c r="G222" s="138" t="s">
        <v>142</v>
      </c>
      <c r="H222" s="138" t="s">
        <v>19742</v>
      </c>
      <c r="I222" s="139" t="s">
        <v>20832</v>
      </c>
      <c r="J222" s="140" t="s">
        <v>19730</v>
      </c>
      <c r="K222" s="141"/>
      <c r="L222" s="140"/>
      <c r="M222" s="141"/>
      <c r="N222" s="140" t="s">
        <v>175</v>
      </c>
      <c r="O222" s="140" t="s">
        <v>2712</v>
      </c>
      <c r="P222" s="140" t="s">
        <v>19731</v>
      </c>
      <c r="Q222" s="142" t="s">
        <v>21236</v>
      </c>
      <c r="R222" s="142" t="s">
        <v>176</v>
      </c>
      <c r="S222" s="145"/>
      <c r="T222" s="136" t="s">
        <v>236</v>
      </c>
      <c r="U222" s="211"/>
      <c r="V222" s="211"/>
      <c r="W222" s="133" t="str">
        <f>VLOOKUP(TRIM(X222),X10:Y88,2,FALSE)</f>
        <v>Puneet</v>
      </c>
      <c r="X222" s="11" t="str">
        <f t="shared" si="11"/>
        <v>6.21</v>
      </c>
      <c r="Y222" s="64"/>
      <c r="AA222" s="1">
        <f t="shared" si="10"/>
        <v>18</v>
      </c>
    </row>
    <row r="223" spans="1:27" ht="37.200000000000003" customHeight="1">
      <c r="A223" s="119" t="s">
        <v>139</v>
      </c>
      <c r="B223" s="134" t="s">
        <v>57</v>
      </c>
      <c r="C223" s="122" t="s">
        <v>140</v>
      </c>
      <c r="D223" s="122" t="s">
        <v>12057</v>
      </c>
      <c r="E223" s="123" t="s">
        <v>17936</v>
      </c>
      <c r="F223" s="124" t="s">
        <v>23</v>
      </c>
      <c r="G223" s="124" t="s">
        <v>142</v>
      </c>
      <c r="H223" s="124" t="s">
        <v>19743</v>
      </c>
      <c r="I223" s="210" t="s">
        <v>241</v>
      </c>
      <c r="J223" s="127" t="s">
        <v>185</v>
      </c>
      <c r="K223" s="212">
        <v>248</v>
      </c>
      <c r="L223" s="127"/>
      <c r="M223" s="212" t="s">
        <v>191</v>
      </c>
      <c r="N223" s="127" t="s">
        <v>804</v>
      </c>
      <c r="O223" s="127" t="s">
        <v>165</v>
      </c>
      <c r="P223" s="127" t="s">
        <v>183</v>
      </c>
      <c r="Q223" s="131" t="s">
        <v>20886</v>
      </c>
      <c r="R223" s="131" t="s">
        <v>161</v>
      </c>
      <c r="S223" s="132" t="s">
        <v>159</v>
      </c>
      <c r="T223" s="136" t="s">
        <v>287</v>
      </c>
      <c r="U223" s="211"/>
      <c r="V223" s="211"/>
      <c r="W223" s="133" t="str">
        <f>VLOOKUP(TRIM(X223),X10:Y88,2,FALSE)</f>
        <v>Mirko</v>
      </c>
      <c r="X223" s="11" t="str">
        <f t="shared" si="11"/>
        <v>6.5.6.1</v>
      </c>
      <c r="Y223" s="64"/>
      <c r="AA223" s="1">
        <f t="shared" si="10"/>
        <v>7</v>
      </c>
    </row>
    <row r="224" spans="1:27" ht="37.200000000000003" customHeight="1">
      <c r="A224" s="119" t="s">
        <v>139</v>
      </c>
      <c r="B224" s="134" t="s">
        <v>57</v>
      </c>
      <c r="C224" s="122" t="s">
        <v>140</v>
      </c>
      <c r="D224" s="122" t="s">
        <v>98</v>
      </c>
      <c r="E224" s="123" t="s">
        <v>17937</v>
      </c>
      <c r="F224" s="124" t="s">
        <v>24</v>
      </c>
      <c r="G224" s="124" t="s">
        <v>142</v>
      </c>
      <c r="H224" s="124" t="s">
        <v>19744</v>
      </c>
      <c r="I224" s="210" t="s">
        <v>241</v>
      </c>
      <c r="J224" s="129" t="s">
        <v>174</v>
      </c>
      <c r="K224" s="128">
        <v>213</v>
      </c>
      <c r="L224" s="129"/>
      <c r="M224" s="128" t="s">
        <v>191</v>
      </c>
      <c r="N224" s="127" t="s">
        <v>804</v>
      </c>
      <c r="O224" s="127" t="s">
        <v>165</v>
      </c>
      <c r="P224" s="127" t="s">
        <v>183</v>
      </c>
      <c r="Q224" s="131" t="s">
        <v>20887</v>
      </c>
      <c r="R224" s="131" t="s">
        <v>21700</v>
      </c>
      <c r="S224" s="132" t="s">
        <v>21701</v>
      </c>
      <c r="T224" s="136" t="s">
        <v>287</v>
      </c>
      <c r="U224" s="211"/>
      <c r="V224" s="211"/>
      <c r="W224" s="133" t="str">
        <f>VLOOKUP(TRIM(X224),X10:Y88,2,FALSE)</f>
        <v>Frank</v>
      </c>
      <c r="X224" s="11" t="str">
        <f t="shared" si="11"/>
        <v>6.5.3</v>
      </c>
      <c r="Y224" s="64"/>
      <c r="AA224" s="1">
        <f t="shared" si="10"/>
        <v>7</v>
      </c>
    </row>
    <row r="225" spans="1:27" ht="35.25" customHeight="1">
      <c r="A225" s="119" t="s">
        <v>139</v>
      </c>
      <c r="B225" s="134" t="s">
        <v>57</v>
      </c>
      <c r="C225" s="122" t="s">
        <v>140</v>
      </c>
      <c r="D225" s="122" t="s">
        <v>103</v>
      </c>
      <c r="E225" s="123" t="s">
        <v>17938</v>
      </c>
      <c r="F225" s="124" t="s">
        <v>24</v>
      </c>
      <c r="G225" s="124" t="s">
        <v>142</v>
      </c>
      <c r="H225" s="124" t="s">
        <v>19745</v>
      </c>
      <c r="I225" s="210" t="s">
        <v>241</v>
      </c>
      <c r="J225" s="129" t="s">
        <v>174</v>
      </c>
      <c r="K225" s="128">
        <v>214</v>
      </c>
      <c r="L225" s="129"/>
      <c r="M225" s="128" t="s">
        <v>191</v>
      </c>
      <c r="N225" s="127" t="s">
        <v>804</v>
      </c>
      <c r="O225" s="127" t="s">
        <v>165</v>
      </c>
      <c r="P225" s="127" t="s">
        <v>183</v>
      </c>
      <c r="Q225" s="131" t="s">
        <v>20888</v>
      </c>
      <c r="R225" s="131" t="s">
        <v>21573</v>
      </c>
      <c r="S225" s="132" t="s">
        <v>21574</v>
      </c>
      <c r="T225" s="136" t="s">
        <v>287</v>
      </c>
      <c r="U225" s="211"/>
      <c r="V225" s="211"/>
      <c r="W225" s="133" t="str">
        <f>VLOOKUP(TRIM(X225),X10:Y88,2,FALSE)</f>
        <v>Frank</v>
      </c>
      <c r="X225" s="11" t="str">
        <f t="shared" si="11"/>
        <v>6.5.5</v>
      </c>
      <c r="Y225" s="64"/>
      <c r="AA225" s="1">
        <f t="shared" si="10"/>
        <v>7</v>
      </c>
    </row>
    <row r="226" spans="1:27" ht="35.25" customHeight="1">
      <c r="A226" s="119" t="s">
        <v>139</v>
      </c>
      <c r="B226" s="134" t="s">
        <v>57</v>
      </c>
      <c r="C226" s="122" t="s">
        <v>140</v>
      </c>
      <c r="D226" s="122" t="s">
        <v>12057</v>
      </c>
      <c r="E226" s="123" t="s">
        <v>17939</v>
      </c>
      <c r="F226" s="124" t="s">
        <v>23</v>
      </c>
      <c r="G226" s="124" t="s">
        <v>142</v>
      </c>
      <c r="H226" s="124" t="s">
        <v>19746</v>
      </c>
      <c r="I226" s="210" t="s">
        <v>241</v>
      </c>
      <c r="J226" s="129" t="s">
        <v>5550</v>
      </c>
      <c r="K226" s="128">
        <v>41</v>
      </c>
      <c r="L226" s="129"/>
      <c r="M226" s="128" t="s">
        <v>191</v>
      </c>
      <c r="N226" s="127" t="s">
        <v>804</v>
      </c>
      <c r="O226" s="127" t="s">
        <v>165</v>
      </c>
      <c r="P226" s="127" t="s">
        <v>183</v>
      </c>
      <c r="Q226" s="131" t="s">
        <v>20889</v>
      </c>
      <c r="R226" s="131" t="s">
        <v>599</v>
      </c>
      <c r="S226" s="137" t="s">
        <v>149</v>
      </c>
      <c r="T226" s="136" t="s">
        <v>287</v>
      </c>
      <c r="U226" s="211"/>
      <c r="V226" s="211"/>
      <c r="W226" s="133" t="str">
        <f>VLOOKUP(TRIM(X226),X10:Y88,2,FALSE)</f>
        <v>Mirko</v>
      </c>
      <c r="X226" s="11" t="str">
        <f t="shared" si="11"/>
        <v>6.5.6.1</v>
      </c>
      <c r="Y226" s="64"/>
      <c r="AA226" s="1">
        <f t="shared" si="10"/>
        <v>7</v>
      </c>
    </row>
    <row r="227" spans="1:27" ht="35.25" customHeight="1">
      <c r="A227" s="119" t="s">
        <v>139</v>
      </c>
      <c r="B227" s="134" t="s">
        <v>57</v>
      </c>
      <c r="C227" s="122" t="s">
        <v>140</v>
      </c>
      <c r="D227" s="122" t="s">
        <v>12057</v>
      </c>
      <c r="E227" s="123" t="s">
        <v>17940</v>
      </c>
      <c r="F227" s="124" t="s">
        <v>24</v>
      </c>
      <c r="G227" s="124" t="s">
        <v>142</v>
      </c>
      <c r="H227" s="124" t="s">
        <v>19747</v>
      </c>
      <c r="I227" s="210" t="s">
        <v>241</v>
      </c>
      <c r="J227" s="129" t="s">
        <v>5550</v>
      </c>
      <c r="K227" s="128">
        <v>42</v>
      </c>
      <c r="L227" s="129"/>
      <c r="M227" s="128" t="s">
        <v>191</v>
      </c>
      <c r="N227" s="127" t="s">
        <v>804</v>
      </c>
      <c r="O227" s="127" t="s">
        <v>165</v>
      </c>
      <c r="P227" s="127" t="s">
        <v>183</v>
      </c>
      <c r="Q227" s="131" t="s">
        <v>20890</v>
      </c>
      <c r="R227" s="131" t="s">
        <v>22982</v>
      </c>
      <c r="S227" s="132" t="s">
        <v>22981</v>
      </c>
      <c r="T227" s="136" t="s">
        <v>287</v>
      </c>
      <c r="U227" s="211"/>
      <c r="V227" s="211"/>
      <c r="W227" s="133" t="str">
        <f>VLOOKUP(TRIM(X227),X10:Y88,2,FALSE)</f>
        <v>Mirko</v>
      </c>
      <c r="X227" s="11" t="str">
        <f t="shared" si="11"/>
        <v>6.5.6.1</v>
      </c>
      <c r="Y227" s="64"/>
      <c r="AA227" s="1">
        <f t="shared" si="10"/>
        <v>7</v>
      </c>
    </row>
    <row r="228" spans="1:27" ht="37.200000000000003" customHeight="1">
      <c r="A228" s="119" t="s">
        <v>139</v>
      </c>
      <c r="B228" s="134" t="s">
        <v>57</v>
      </c>
      <c r="C228" s="122" t="s">
        <v>140</v>
      </c>
      <c r="D228" s="122" t="s">
        <v>103</v>
      </c>
      <c r="E228" s="123" t="s">
        <v>17941</v>
      </c>
      <c r="F228" s="124" t="s">
        <v>24</v>
      </c>
      <c r="G228" s="124" t="s">
        <v>142</v>
      </c>
      <c r="H228" s="124" t="s">
        <v>19748</v>
      </c>
      <c r="I228" s="210" t="s">
        <v>241</v>
      </c>
      <c r="J228" s="129" t="s">
        <v>174</v>
      </c>
      <c r="K228" s="128">
        <v>215</v>
      </c>
      <c r="L228" s="129"/>
      <c r="M228" s="128" t="s">
        <v>191</v>
      </c>
      <c r="N228" s="127" t="s">
        <v>804</v>
      </c>
      <c r="O228" s="127" t="s">
        <v>165</v>
      </c>
      <c r="P228" s="127" t="s">
        <v>183</v>
      </c>
      <c r="Q228" s="131" t="s">
        <v>20891</v>
      </c>
      <c r="R228" s="131" t="s">
        <v>21538</v>
      </c>
      <c r="S228" s="132" t="s">
        <v>21539</v>
      </c>
      <c r="T228" s="136" t="s">
        <v>287</v>
      </c>
      <c r="U228" s="211"/>
      <c r="V228" s="211"/>
      <c r="W228" s="133" t="str">
        <f>VLOOKUP(TRIM(X228),X10:Y88,2,FALSE)</f>
        <v>Frank</v>
      </c>
      <c r="X228" s="11" t="str">
        <f t="shared" si="11"/>
        <v>6.5.5</v>
      </c>
      <c r="Y228" s="64"/>
      <c r="AA228" s="1">
        <f t="shared" si="10"/>
        <v>7</v>
      </c>
    </row>
    <row r="229" spans="1:27" ht="37.200000000000003" customHeight="1">
      <c r="A229" s="119" t="s">
        <v>139</v>
      </c>
      <c r="B229" s="134" t="s">
        <v>57</v>
      </c>
      <c r="C229" s="122" t="s">
        <v>140</v>
      </c>
      <c r="D229" s="122" t="s">
        <v>116</v>
      </c>
      <c r="E229" s="123" t="s">
        <v>17942</v>
      </c>
      <c r="F229" s="124" t="s">
        <v>21</v>
      </c>
      <c r="G229" s="124" t="s">
        <v>142</v>
      </c>
      <c r="H229" s="124" t="s">
        <v>12624</v>
      </c>
      <c r="I229" s="210" t="s">
        <v>186</v>
      </c>
      <c r="J229" s="129" t="s">
        <v>812</v>
      </c>
      <c r="K229" s="128"/>
      <c r="L229" s="129"/>
      <c r="M229" s="128"/>
      <c r="N229" s="127" t="s">
        <v>348</v>
      </c>
      <c r="O229" s="127" t="s">
        <v>2712</v>
      </c>
      <c r="P229" s="127" t="s">
        <v>814</v>
      </c>
      <c r="Q229" s="131" t="s">
        <v>12594</v>
      </c>
      <c r="R229" s="131" t="s">
        <v>22293</v>
      </c>
      <c r="S229" s="132" t="s">
        <v>22283</v>
      </c>
      <c r="T229" s="136" t="s">
        <v>206</v>
      </c>
      <c r="U229" s="211"/>
      <c r="V229" s="211"/>
      <c r="W229" s="133" t="str">
        <f>VLOOKUP(TRIM(X229),X10:Y88,2,FALSE)</f>
        <v>LaeYoung</v>
      </c>
      <c r="X229" s="11" t="str">
        <f t="shared" si="11"/>
        <v>6.6</v>
      </c>
      <c r="Y229" s="64"/>
      <c r="AA229" s="1">
        <f t="shared" si="10"/>
        <v>14</v>
      </c>
    </row>
    <row r="230" spans="1:27" ht="35.25" customHeight="1">
      <c r="A230" s="119" t="s">
        <v>139</v>
      </c>
      <c r="B230" s="134" t="s">
        <v>57</v>
      </c>
      <c r="C230" s="122" t="s">
        <v>140</v>
      </c>
      <c r="D230" s="122" t="s">
        <v>116</v>
      </c>
      <c r="E230" s="123" t="s">
        <v>17943</v>
      </c>
      <c r="F230" s="124" t="s">
        <v>21</v>
      </c>
      <c r="G230" s="124" t="s">
        <v>142</v>
      </c>
      <c r="H230" s="124" t="s">
        <v>12625</v>
      </c>
      <c r="I230" s="210" t="s">
        <v>3275</v>
      </c>
      <c r="J230" s="129" t="s">
        <v>812</v>
      </c>
      <c r="K230" s="128"/>
      <c r="L230" s="129"/>
      <c r="M230" s="128"/>
      <c r="N230" s="127" t="s">
        <v>348</v>
      </c>
      <c r="O230" s="127" t="s">
        <v>2712</v>
      </c>
      <c r="P230" s="127" t="s">
        <v>814</v>
      </c>
      <c r="Q230" s="131" t="s">
        <v>12595</v>
      </c>
      <c r="R230" s="131" t="s">
        <v>22289</v>
      </c>
      <c r="S230" s="132" t="s">
        <v>22288</v>
      </c>
      <c r="T230" s="136" t="s">
        <v>206</v>
      </c>
      <c r="U230" s="211"/>
      <c r="V230" s="211"/>
      <c r="W230" s="133" t="str">
        <f>VLOOKUP(TRIM(X230),X10:Y88,2,FALSE)</f>
        <v>LaeYoung</v>
      </c>
      <c r="X230" s="11" t="str">
        <f t="shared" si="11"/>
        <v>6.6</v>
      </c>
      <c r="Y230" s="64"/>
      <c r="AA230" s="1">
        <f t="shared" si="10"/>
        <v>26</v>
      </c>
    </row>
    <row r="231" spans="1:27" ht="35.25" customHeight="1">
      <c r="A231" s="119" t="s">
        <v>139</v>
      </c>
      <c r="B231" s="134" t="s">
        <v>57</v>
      </c>
      <c r="C231" s="122" t="s">
        <v>140</v>
      </c>
      <c r="D231" s="122" t="s">
        <v>116</v>
      </c>
      <c r="E231" s="123" t="s">
        <v>17944</v>
      </c>
      <c r="F231" s="124" t="s">
        <v>21</v>
      </c>
      <c r="G231" s="124" t="s">
        <v>142</v>
      </c>
      <c r="H231" s="124" t="s">
        <v>19749</v>
      </c>
      <c r="I231" s="210" t="s">
        <v>3275</v>
      </c>
      <c r="J231" s="129" t="s">
        <v>812</v>
      </c>
      <c r="K231" s="128"/>
      <c r="L231" s="129"/>
      <c r="M231" s="128"/>
      <c r="N231" s="127" t="s">
        <v>348</v>
      </c>
      <c r="O231" s="127" t="s">
        <v>2712</v>
      </c>
      <c r="P231" s="127" t="s">
        <v>814</v>
      </c>
      <c r="Q231" s="131" t="s">
        <v>19733</v>
      </c>
      <c r="R231" s="131" t="s">
        <v>192</v>
      </c>
      <c r="S231" s="144" t="s">
        <v>192</v>
      </c>
      <c r="T231" s="136" t="s">
        <v>206</v>
      </c>
      <c r="U231" s="211"/>
      <c r="V231" s="211"/>
      <c r="W231" s="133" t="str">
        <f>VLOOKUP(TRIM(X231),X10:Y88,2,FALSE)</f>
        <v>LaeYoung</v>
      </c>
      <c r="X231" s="11" t="str">
        <f t="shared" si="11"/>
        <v>6.6</v>
      </c>
      <c r="Y231" s="64"/>
      <c r="AA231" s="1">
        <f t="shared" si="10"/>
        <v>26</v>
      </c>
    </row>
    <row r="232" spans="1:27" ht="35.25" customHeight="1">
      <c r="A232" s="119" t="s">
        <v>139</v>
      </c>
      <c r="B232" s="134" t="s">
        <v>57</v>
      </c>
      <c r="C232" s="122" t="s">
        <v>140</v>
      </c>
      <c r="D232" s="122" t="s">
        <v>119</v>
      </c>
      <c r="E232" s="123" t="s">
        <v>17945</v>
      </c>
      <c r="F232" s="124" t="s">
        <v>21</v>
      </c>
      <c r="G232" s="124" t="s">
        <v>142</v>
      </c>
      <c r="H232" s="124" t="s">
        <v>13276</v>
      </c>
      <c r="I232" s="210" t="s">
        <v>20791</v>
      </c>
      <c r="J232" s="129" t="s">
        <v>7464</v>
      </c>
      <c r="K232" s="128"/>
      <c r="L232" s="129"/>
      <c r="M232" s="128"/>
      <c r="N232" s="127" t="s">
        <v>7471</v>
      </c>
      <c r="O232" s="127" t="s">
        <v>2712</v>
      </c>
      <c r="P232" s="127" t="s">
        <v>7465</v>
      </c>
      <c r="Q232" s="131" t="s">
        <v>13721</v>
      </c>
      <c r="R232" s="131" t="s">
        <v>21542</v>
      </c>
      <c r="S232" s="132" t="s">
        <v>21541</v>
      </c>
      <c r="T232" s="136" t="s">
        <v>292</v>
      </c>
      <c r="U232" s="211"/>
      <c r="V232" s="211"/>
      <c r="W232" s="133" t="str">
        <f>VLOOKUP(TRIM(X232),X10:Y88,2,FALSE)</f>
        <v>Puneet</v>
      </c>
      <c r="X232" s="11" t="str">
        <f t="shared" si="11"/>
        <v>6.9</v>
      </c>
      <c r="Y232" s="64"/>
      <c r="AA232" s="1">
        <f t="shared" si="10"/>
        <v>77</v>
      </c>
    </row>
    <row r="233" spans="1:27" ht="35.25" customHeight="1">
      <c r="A233" s="119" t="s">
        <v>139</v>
      </c>
      <c r="B233" s="134" t="s">
        <v>57</v>
      </c>
      <c r="C233" s="122" t="s">
        <v>140</v>
      </c>
      <c r="D233" s="122" t="s">
        <v>119</v>
      </c>
      <c r="E233" s="123" t="s">
        <v>17946</v>
      </c>
      <c r="F233" s="124" t="s">
        <v>21</v>
      </c>
      <c r="G233" s="124" t="s">
        <v>142</v>
      </c>
      <c r="H233" s="124" t="s">
        <v>19750</v>
      </c>
      <c r="I233" s="210" t="s">
        <v>212</v>
      </c>
      <c r="J233" s="129" t="s">
        <v>7464</v>
      </c>
      <c r="K233" s="128"/>
      <c r="L233" s="129"/>
      <c r="M233" s="128"/>
      <c r="N233" s="127" t="s">
        <v>7471</v>
      </c>
      <c r="O233" s="127" t="s">
        <v>2712</v>
      </c>
      <c r="P233" s="127" t="s">
        <v>7465</v>
      </c>
      <c r="Q233" s="131" t="s">
        <v>21178</v>
      </c>
      <c r="R233" s="131" t="s">
        <v>22124</v>
      </c>
      <c r="S233" s="132" t="s">
        <v>22123</v>
      </c>
      <c r="T233" s="136" t="s">
        <v>292</v>
      </c>
      <c r="U233" s="211"/>
      <c r="V233" s="211"/>
      <c r="W233" s="133" t="str">
        <f>VLOOKUP(TRIM(X233),X10:Y88,2,FALSE)</f>
        <v>Puneet</v>
      </c>
      <c r="X233" s="11" t="str">
        <f t="shared" si="11"/>
        <v>6.9</v>
      </c>
      <c r="Y233" s="64"/>
      <c r="AA233" s="1">
        <f t="shared" si="10"/>
        <v>21</v>
      </c>
    </row>
    <row r="234" spans="1:27" ht="35.25" customHeight="1">
      <c r="A234" s="119" t="s">
        <v>139</v>
      </c>
      <c r="B234" s="134" t="s">
        <v>57</v>
      </c>
      <c r="C234" s="122" t="s">
        <v>140</v>
      </c>
      <c r="D234" s="122" t="s">
        <v>119</v>
      </c>
      <c r="E234" s="123" t="s">
        <v>17947</v>
      </c>
      <c r="F234" s="124" t="s">
        <v>21</v>
      </c>
      <c r="G234" s="124" t="s">
        <v>142</v>
      </c>
      <c r="H234" s="124" t="s">
        <v>19751</v>
      </c>
      <c r="I234" s="210" t="s">
        <v>212</v>
      </c>
      <c r="J234" s="127" t="s">
        <v>7464</v>
      </c>
      <c r="K234" s="212"/>
      <c r="L234" s="127"/>
      <c r="M234" s="212"/>
      <c r="N234" s="127" t="s">
        <v>7471</v>
      </c>
      <c r="O234" s="127" t="s">
        <v>2712</v>
      </c>
      <c r="P234" s="127" t="s">
        <v>7465</v>
      </c>
      <c r="Q234" s="131" t="s">
        <v>21179</v>
      </c>
      <c r="R234" s="131" t="s">
        <v>22130</v>
      </c>
      <c r="S234" s="132" t="s">
        <v>22129</v>
      </c>
      <c r="T234" s="136" t="s">
        <v>292</v>
      </c>
      <c r="U234" s="211"/>
      <c r="V234" s="211"/>
      <c r="W234" s="133" t="str">
        <f>VLOOKUP(TRIM(X234),X10:Y88,2,FALSE)</f>
        <v>Puneet</v>
      </c>
      <c r="X234" s="11" t="str">
        <f t="shared" si="11"/>
        <v>6.9</v>
      </c>
      <c r="Y234" s="64"/>
      <c r="AA234" s="1">
        <f t="shared" si="10"/>
        <v>21</v>
      </c>
    </row>
    <row r="235" spans="1:27" ht="35.25" customHeight="1">
      <c r="A235" s="119" t="s">
        <v>139</v>
      </c>
      <c r="B235" s="134" t="s">
        <v>57</v>
      </c>
      <c r="C235" s="122" t="s">
        <v>140</v>
      </c>
      <c r="D235" s="122" t="s">
        <v>110</v>
      </c>
      <c r="E235" s="123" t="s">
        <v>17948</v>
      </c>
      <c r="F235" s="124" t="s">
        <v>23</v>
      </c>
      <c r="G235" s="124" t="s">
        <v>142</v>
      </c>
      <c r="H235" s="124" t="s">
        <v>19752</v>
      </c>
      <c r="I235" s="210" t="s">
        <v>212</v>
      </c>
      <c r="J235" s="129" t="s">
        <v>185</v>
      </c>
      <c r="K235" s="128">
        <v>249</v>
      </c>
      <c r="L235" s="129"/>
      <c r="M235" s="128" t="s">
        <v>191</v>
      </c>
      <c r="N235" s="127" t="s">
        <v>804</v>
      </c>
      <c r="O235" s="127" t="s">
        <v>165</v>
      </c>
      <c r="P235" s="127" t="s">
        <v>183</v>
      </c>
      <c r="Q235" s="131" t="s">
        <v>20892</v>
      </c>
      <c r="R235" s="131" t="s">
        <v>464</v>
      </c>
      <c r="S235" s="132" t="s">
        <v>145</v>
      </c>
      <c r="T235" s="136" t="s">
        <v>292</v>
      </c>
      <c r="U235" s="211"/>
      <c r="V235" s="211" t="s">
        <v>245</v>
      </c>
      <c r="W235" s="133" t="str">
        <f>VLOOKUP(TRIM(X235),X10:Y88,2,FALSE)</f>
        <v>Krisztian</v>
      </c>
      <c r="X235" s="11" t="str">
        <f t="shared" si="11"/>
        <v>6.5.9</v>
      </c>
      <c r="Y235" s="64"/>
      <c r="AA235" s="1">
        <f t="shared" si="10"/>
        <v>21</v>
      </c>
    </row>
    <row r="236" spans="1:27" ht="35.25" customHeight="1">
      <c r="A236" s="119" t="s">
        <v>139</v>
      </c>
      <c r="B236" s="134" t="s">
        <v>57</v>
      </c>
      <c r="C236" s="122" t="s">
        <v>140</v>
      </c>
      <c r="D236" s="122" t="s">
        <v>110</v>
      </c>
      <c r="E236" s="123" t="s">
        <v>17949</v>
      </c>
      <c r="F236" s="124" t="s">
        <v>24</v>
      </c>
      <c r="G236" s="124" t="s">
        <v>142</v>
      </c>
      <c r="H236" s="124" t="s">
        <v>19753</v>
      </c>
      <c r="I236" s="210" t="s">
        <v>279</v>
      </c>
      <c r="J236" s="129" t="s">
        <v>174</v>
      </c>
      <c r="K236" s="128">
        <v>216</v>
      </c>
      <c r="L236" s="129"/>
      <c r="M236" s="128" t="s">
        <v>191</v>
      </c>
      <c r="N236" s="127" t="s">
        <v>804</v>
      </c>
      <c r="O236" s="127" t="s">
        <v>165</v>
      </c>
      <c r="P236" s="127" t="s">
        <v>183</v>
      </c>
      <c r="Q236" s="131" t="s">
        <v>20893</v>
      </c>
      <c r="R236" s="131" t="s">
        <v>21774</v>
      </c>
      <c r="S236" s="132" t="s">
        <v>21773</v>
      </c>
      <c r="T236" s="136" t="s">
        <v>177</v>
      </c>
      <c r="U236" s="211"/>
      <c r="V236" s="211"/>
      <c r="W236" s="133" t="str">
        <f>VLOOKUP(TRIM(X236),X10:Y88,2,FALSE)</f>
        <v>Krisztian</v>
      </c>
      <c r="X236" s="11" t="str">
        <f t="shared" si="11"/>
        <v>6.5.9</v>
      </c>
      <c r="Y236" s="64"/>
      <c r="AA236" s="1">
        <f t="shared" si="10"/>
        <v>4</v>
      </c>
    </row>
    <row r="237" spans="1:27" ht="35.25" customHeight="1">
      <c r="A237" s="119" t="s">
        <v>139</v>
      </c>
      <c r="B237" s="134" t="s">
        <v>57</v>
      </c>
      <c r="C237" s="122" t="s">
        <v>140</v>
      </c>
      <c r="D237" s="122" t="s">
        <v>123</v>
      </c>
      <c r="E237" s="123" t="s">
        <v>17950</v>
      </c>
      <c r="F237" s="124" t="s">
        <v>340</v>
      </c>
      <c r="G237" s="124" t="s">
        <v>142</v>
      </c>
      <c r="H237" s="124" t="s">
        <v>19734</v>
      </c>
      <c r="I237" s="210" t="s">
        <v>20833</v>
      </c>
      <c r="J237" s="129"/>
      <c r="K237" s="128"/>
      <c r="L237" s="129"/>
      <c r="M237" s="128"/>
      <c r="N237" s="127"/>
      <c r="O237" s="127"/>
      <c r="P237" s="127"/>
      <c r="Q237" s="131" t="s">
        <v>21180</v>
      </c>
      <c r="R237" s="131" t="s">
        <v>21420</v>
      </c>
      <c r="S237" s="132" t="s">
        <v>21421</v>
      </c>
      <c r="T237" s="136" t="s">
        <v>19736</v>
      </c>
      <c r="U237" s="211"/>
      <c r="V237" s="211"/>
      <c r="W237" s="133" t="str">
        <f>VLOOKUP(TRIM(X237),X10:Y88,2,FALSE)</f>
        <v>Frank</v>
      </c>
      <c r="X237" s="11" t="str">
        <f t="shared" si="11"/>
        <v>7.1</v>
      </c>
      <c r="Y237" s="64"/>
      <c r="AA237" s="1">
        <f t="shared" si="10"/>
        <v>133</v>
      </c>
    </row>
    <row r="238" spans="1:27" ht="35.25" customHeight="1">
      <c r="A238" s="119" t="s">
        <v>139</v>
      </c>
      <c r="B238" s="134" t="s">
        <v>57</v>
      </c>
      <c r="C238" s="122" t="s">
        <v>140</v>
      </c>
      <c r="D238" s="122" t="s">
        <v>123</v>
      </c>
      <c r="E238" s="123" t="s">
        <v>17951</v>
      </c>
      <c r="F238" s="124" t="s">
        <v>23</v>
      </c>
      <c r="G238" s="124" t="s">
        <v>233</v>
      </c>
      <c r="H238" s="124" t="s">
        <v>20105</v>
      </c>
      <c r="I238" s="210" t="s">
        <v>228</v>
      </c>
      <c r="J238" s="129" t="s">
        <v>174</v>
      </c>
      <c r="K238" s="128">
        <v>249</v>
      </c>
      <c r="L238" s="129"/>
      <c r="M238" s="128" t="s">
        <v>234</v>
      </c>
      <c r="N238" s="127" t="s">
        <v>804</v>
      </c>
      <c r="O238" s="127" t="s">
        <v>165</v>
      </c>
      <c r="P238" s="127" t="s">
        <v>183</v>
      </c>
      <c r="Q238" s="131" t="s">
        <v>20894</v>
      </c>
      <c r="R238" s="131" t="s">
        <v>192</v>
      </c>
      <c r="S238" s="144" t="s">
        <v>192</v>
      </c>
      <c r="T238" s="136" t="s">
        <v>282</v>
      </c>
      <c r="U238" s="211"/>
      <c r="V238" s="211"/>
      <c r="W238" s="133" t="str">
        <f>VLOOKUP(TRIM(X238),X10:Y88,2,FALSE)</f>
        <v>Frank</v>
      </c>
      <c r="X238" s="11" t="str">
        <f t="shared" si="11"/>
        <v>7.1</v>
      </c>
      <c r="Y238" s="64"/>
      <c r="AA238" s="1">
        <f t="shared" si="10"/>
        <v>5</v>
      </c>
    </row>
    <row r="239" spans="1:27" ht="35.25" customHeight="1">
      <c r="A239" s="119" t="s">
        <v>139</v>
      </c>
      <c r="B239" s="134" t="s">
        <v>57</v>
      </c>
      <c r="C239" s="122" t="s">
        <v>140</v>
      </c>
      <c r="D239" s="122" t="s">
        <v>123</v>
      </c>
      <c r="E239" s="123" t="s">
        <v>17952</v>
      </c>
      <c r="F239" s="124" t="s">
        <v>23</v>
      </c>
      <c r="G239" s="124" t="s">
        <v>233</v>
      </c>
      <c r="H239" s="124" t="s">
        <v>20106</v>
      </c>
      <c r="I239" s="210" t="s">
        <v>228</v>
      </c>
      <c r="J239" s="129" t="s">
        <v>185</v>
      </c>
      <c r="K239" s="128">
        <v>298</v>
      </c>
      <c r="L239" s="129"/>
      <c r="M239" s="128" t="s">
        <v>234</v>
      </c>
      <c r="N239" s="127" t="s">
        <v>804</v>
      </c>
      <c r="O239" s="127" t="s">
        <v>165</v>
      </c>
      <c r="P239" s="127" t="s">
        <v>183</v>
      </c>
      <c r="Q239" s="131" t="s">
        <v>20895</v>
      </c>
      <c r="R239" s="131" t="s">
        <v>192</v>
      </c>
      <c r="S239" s="144" t="s">
        <v>192</v>
      </c>
      <c r="T239" s="136" t="s">
        <v>282</v>
      </c>
      <c r="U239" s="211"/>
      <c r="V239" s="211"/>
      <c r="W239" s="133" t="str">
        <f>VLOOKUP(TRIM(X239),X10:Y88,2,FALSE)</f>
        <v>Frank</v>
      </c>
      <c r="X239" s="11" t="str">
        <f t="shared" si="11"/>
        <v>7.1</v>
      </c>
      <c r="Y239" s="64"/>
      <c r="AA239" s="1">
        <f t="shared" si="10"/>
        <v>5</v>
      </c>
    </row>
    <row r="240" spans="1:27" ht="35.25" customHeight="1">
      <c r="A240" s="119" t="s">
        <v>139</v>
      </c>
      <c r="B240" s="134" t="s">
        <v>57</v>
      </c>
      <c r="C240" s="122" t="s">
        <v>140</v>
      </c>
      <c r="D240" s="122" t="s">
        <v>7213</v>
      </c>
      <c r="E240" s="123" t="s">
        <v>17953</v>
      </c>
      <c r="F240" s="124" t="s">
        <v>21</v>
      </c>
      <c r="G240" s="124" t="s">
        <v>142</v>
      </c>
      <c r="H240" s="124" t="s">
        <v>19861</v>
      </c>
      <c r="I240" s="210" t="s">
        <v>20799</v>
      </c>
      <c r="J240" s="129" t="s">
        <v>19760</v>
      </c>
      <c r="K240" s="128"/>
      <c r="L240" s="129"/>
      <c r="M240" s="128"/>
      <c r="N240" s="127" t="s">
        <v>175</v>
      </c>
      <c r="O240" s="127" t="s">
        <v>2712</v>
      </c>
      <c r="P240" s="127" t="s">
        <v>19761</v>
      </c>
      <c r="Q240" s="131" t="s">
        <v>19762</v>
      </c>
      <c r="R240" s="131" t="s">
        <v>21509</v>
      </c>
      <c r="S240" s="132" t="s">
        <v>21510</v>
      </c>
      <c r="T240" s="136" t="s">
        <v>504</v>
      </c>
      <c r="U240" s="211"/>
      <c r="V240" s="211"/>
      <c r="W240" s="133" t="str">
        <f>VLOOKUP(TRIM(X240),X10:Y88,2,FALSE)</f>
        <v>Frank</v>
      </c>
      <c r="X240" s="11" t="str">
        <f t="shared" si="11"/>
        <v>6.19</v>
      </c>
      <c r="Y240" s="64"/>
      <c r="AA240" s="1">
        <f t="shared" si="10"/>
        <v>127</v>
      </c>
    </row>
    <row r="241" spans="1:27" ht="35.25" customHeight="1">
      <c r="A241" s="119" t="s">
        <v>139</v>
      </c>
      <c r="B241" s="134" t="s">
        <v>57</v>
      </c>
      <c r="C241" s="122" t="s">
        <v>140</v>
      </c>
      <c r="D241" s="122" t="s">
        <v>7213</v>
      </c>
      <c r="E241" s="123" t="s">
        <v>17954</v>
      </c>
      <c r="F241" s="124" t="s">
        <v>21</v>
      </c>
      <c r="G241" s="124" t="s">
        <v>142</v>
      </c>
      <c r="H241" s="124" t="s">
        <v>19862</v>
      </c>
      <c r="I241" s="210" t="s">
        <v>515</v>
      </c>
      <c r="J241" s="129" t="s">
        <v>19760</v>
      </c>
      <c r="K241" s="128"/>
      <c r="L241" s="129"/>
      <c r="M241" s="128"/>
      <c r="N241" s="127" t="s">
        <v>175</v>
      </c>
      <c r="O241" s="127" t="s">
        <v>2712</v>
      </c>
      <c r="P241" s="127" t="s">
        <v>19761</v>
      </c>
      <c r="Q241" s="131" t="s">
        <v>19763</v>
      </c>
      <c r="R241" s="131" t="s">
        <v>21517</v>
      </c>
      <c r="S241" s="132" t="s">
        <v>21518</v>
      </c>
      <c r="T241" s="136" t="s">
        <v>504</v>
      </c>
      <c r="U241" s="211"/>
      <c r="V241" s="211"/>
      <c r="W241" s="133" t="str">
        <f>VLOOKUP(TRIM(X241),X10:Y88,2,FALSE)</f>
        <v>Frank</v>
      </c>
      <c r="X241" s="11" t="str">
        <f t="shared" si="11"/>
        <v>6.19</v>
      </c>
      <c r="Y241" s="64"/>
      <c r="AA241" s="1">
        <f t="shared" si="10"/>
        <v>16</v>
      </c>
    </row>
    <row r="242" spans="1:27" ht="35.25" customHeight="1">
      <c r="A242" s="119" t="s">
        <v>139</v>
      </c>
      <c r="B242" s="134" t="s">
        <v>57</v>
      </c>
      <c r="C242" s="122" t="s">
        <v>140</v>
      </c>
      <c r="D242" s="122" t="s">
        <v>94</v>
      </c>
      <c r="E242" s="123" t="s">
        <v>17955</v>
      </c>
      <c r="F242" s="124" t="s">
        <v>23</v>
      </c>
      <c r="G242" s="124" t="s">
        <v>142</v>
      </c>
      <c r="H242" s="124" t="s">
        <v>19863</v>
      </c>
      <c r="I242" s="210" t="s">
        <v>223</v>
      </c>
      <c r="J242" s="129" t="s">
        <v>185</v>
      </c>
      <c r="K242" s="128">
        <v>250</v>
      </c>
      <c r="L242" s="129"/>
      <c r="M242" s="128" t="s">
        <v>191</v>
      </c>
      <c r="N242" s="127" t="s">
        <v>804</v>
      </c>
      <c r="O242" s="127" t="s">
        <v>165</v>
      </c>
      <c r="P242" s="127" t="s">
        <v>183</v>
      </c>
      <c r="Q242" s="131" t="s">
        <v>20896</v>
      </c>
      <c r="R242" s="131" t="s">
        <v>192</v>
      </c>
      <c r="S242" s="144" t="s">
        <v>192</v>
      </c>
      <c r="T242" s="136" t="s">
        <v>811</v>
      </c>
      <c r="U242" s="211"/>
      <c r="V242" s="211"/>
      <c r="W242" s="133" t="str">
        <f>VLOOKUP(TRIM(X242),X10:Y88,2,FALSE)</f>
        <v>Frank</v>
      </c>
      <c r="X242" s="11" t="str">
        <f t="shared" si="11"/>
        <v>6.5.1</v>
      </c>
      <c r="Y242" s="64"/>
      <c r="AA242" s="1">
        <f t="shared" si="10"/>
        <v>3</v>
      </c>
    </row>
    <row r="243" spans="1:27" ht="35.25" customHeight="1">
      <c r="A243" s="119" t="s">
        <v>139</v>
      </c>
      <c r="B243" s="134" t="s">
        <v>57</v>
      </c>
      <c r="C243" s="122" t="s">
        <v>140</v>
      </c>
      <c r="D243" s="122" t="s">
        <v>12057</v>
      </c>
      <c r="E243" s="123" t="s">
        <v>17956</v>
      </c>
      <c r="F243" s="124" t="s">
        <v>24</v>
      </c>
      <c r="G243" s="124" t="s">
        <v>142</v>
      </c>
      <c r="H243" s="124" t="s">
        <v>19864</v>
      </c>
      <c r="I243" s="210" t="s">
        <v>5687</v>
      </c>
      <c r="J243" s="129" t="s">
        <v>5550</v>
      </c>
      <c r="K243" s="128">
        <v>43</v>
      </c>
      <c r="L243" s="129"/>
      <c r="M243" s="128" t="s">
        <v>191</v>
      </c>
      <c r="N243" s="127" t="s">
        <v>804</v>
      </c>
      <c r="O243" s="127" t="s">
        <v>165</v>
      </c>
      <c r="P243" s="127" t="s">
        <v>183</v>
      </c>
      <c r="Q243" s="131" t="s">
        <v>20897</v>
      </c>
      <c r="R243" s="131" t="s">
        <v>22979</v>
      </c>
      <c r="S243" s="132" t="s">
        <v>22978</v>
      </c>
      <c r="T243" s="136" t="s">
        <v>284</v>
      </c>
      <c r="U243" s="211"/>
      <c r="V243" s="211"/>
      <c r="W243" s="133" t="str">
        <f>VLOOKUP(TRIM(X243),X10:Y88,2,FALSE)</f>
        <v>Mirko</v>
      </c>
      <c r="X243" s="11" t="str">
        <f t="shared" si="11"/>
        <v>6.5.6.1</v>
      </c>
      <c r="Y243" s="64"/>
      <c r="AA243" s="1">
        <f t="shared" si="10"/>
        <v>18</v>
      </c>
    </row>
    <row r="244" spans="1:27" ht="35.25" customHeight="1">
      <c r="A244" s="119" t="s">
        <v>139</v>
      </c>
      <c r="B244" s="134" t="s">
        <v>57</v>
      </c>
      <c r="C244" s="122" t="s">
        <v>140</v>
      </c>
      <c r="D244" s="122" t="s">
        <v>94</v>
      </c>
      <c r="E244" s="123" t="s">
        <v>17957</v>
      </c>
      <c r="F244" s="124" t="s">
        <v>24</v>
      </c>
      <c r="G244" s="124" t="s">
        <v>142</v>
      </c>
      <c r="H244" s="124" t="s">
        <v>19865</v>
      </c>
      <c r="I244" s="210" t="s">
        <v>20792</v>
      </c>
      <c r="J244" s="129" t="s">
        <v>185</v>
      </c>
      <c r="K244" s="128">
        <v>251</v>
      </c>
      <c r="L244" s="129"/>
      <c r="M244" s="128" t="s">
        <v>191</v>
      </c>
      <c r="N244" s="127" t="s">
        <v>804</v>
      </c>
      <c r="O244" s="127" t="s">
        <v>165</v>
      </c>
      <c r="P244" s="127" t="s">
        <v>183</v>
      </c>
      <c r="Q244" s="131" t="s">
        <v>20898</v>
      </c>
      <c r="R244" s="131" t="s">
        <v>21992</v>
      </c>
      <c r="S244" s="132" t="s">
        <v>21993</v>
      </c>
      <c r="T244" s="136" t="s">
        <v>284</v>
      </c>
      <c r="U244" s="211"/>
      <c r="V244" s="211"/>
      <c r="W244" s="133" t="str">
        <f>VLOOKUP(TRIM(X244),X10:Y88,2,FALSE)</f>
        <v>Frank</v>
      </c>
      <c r="X244" s="11" t="str">
        <f t="shared" si="11"/>
        <v>6.5.1</v>
      </c>
      <c r="Y244" s="64"/>
      <c r="AA244" s="1">
        <f t="shared" si="10"/>
        <v>68</v>
      </c>
    </row>
    <row r="245" spans="1:27" ht="35.25" customHeight="1">
      <c r="A245" s="119" t="s">
        <v>139</v>
      </c>
      <c r="B245" s="134" t="s">
        <v>57</v>
      </c>
      <c r="C245" s="122" t="s">
        <v>140</v>
      </c>
      <c r="D245" s="122" t="s">
        <v>12057</v>
      </c>
      <c r="E245" s="123" t="s">
        <v>17958</v>
      </c>
      <c r="F245" s="124" t="s">
        <v>24</v>
      </c>
      <c r="G245" s="124" t="s">
        <v>142</v>
      </c>
      <c r="H245" s="124" t="s">
        <v>19998</v>
      </c>
      <c r="I245" s="210" t="s">
        <v>20834</v>
      </c>
      <c r="J245" s="129" t="s">
        <v>5550</v>
      </c>
      <c r="K245" s="128">
        <v>44</v>
      </c>
      <c r="L245" s="129"/>
      <c r="M245" s="128" t="s">
        <v>191</v>
      </c>
      <c r="N245" s="127" t="s">
        <v>804</v>
      </c>
      <c r="O245" s="127" t="s">
        <v>165</v>
      </c>
      <c r="P245" s="127" t="s">
        <v>183</v>
      </c>
      <c r="Q245" s="131" t="s">
        <v>20899</v>
      </c>
      <c r="R245" s="131" t="s">
        <v>22303</v>
      </c>
      <c r="S245" s="132" t="s">
        <v>22302</v>
      </c>
      <c r="T245" s="136" t="s">
        <v>284</v>
      </c>
      <c r="U245" s="211"/>
      <c r="V245" s="211"/>
      <c r="W245" s="133" t="str">
        <f>VLOOKUP(TRIM(X245),X10:Y88,2,FALSE)</f>
        <v>Mirko</v>
      </c>
      <c r="X245" s="11" t="str">
        <f t="shared" si="11"/>
        <v>6.5.6.1</v>
      </c>
      <c r="Y245" s="64"/>
      <c r="AA245" s="1">
        <f t="shared" si="10"/>
        <v>33</v>
      </c>
    </row>
    <row r="246" spans="1:27" ht="35.25" customHeight="1">
      <c r="A246" s="119" t="s">
        <v>139</v>
      </c>
      <c r="B246" s="134" t="s">
        <v>57</v>
      </c>
      <c r="C246" s="122" t="s">
        <v>140</v>
      </c>
      <c r="D246" s="122" t="s">
        <v>7213</v>
      </c>
      <c r="E246" s="123" t="s">
        <v>17959</v>
      </c>
      <c r="F246" s="124" t="s">
        <v>21</v>
      </c>
      <c r="G246" s="124" t="s">
        <v>142</v>
      </c>
      <c r="H246" s="124" t="s">
        <v>19866</v>
      </c>
      <c r="I246" s="210" t="s">
        <v>20800</v>
      </c>
      <c r="J246" s="129" t="s">
        <v>19760</v>
      </c>
      <c r="K246" s="128"/>
      <c r="L246" s="129"/>
      <c r="M246" s="128"/>
      <c r="N246" s="127" t="s">
        <v>175</v>
      </c>
      <c r="O246" s="127" t="s">
        <v>2712</v>
      </c>
      <c r="P246" s="127" t="s">
        <v>19761</v>
      </c>
      <c r="Q246" s="131" t="s">
        <v>19764</v>
      </c>
      <c r="R246" s="131" t="s">
        <v>21511</v>
      </c>
      <c r="S246" s="132" t="s">
        <v>21512</v>
      </c>
      <c r="T246" s="136" t="s">
        <v>504</v>
      </c>
      <c r="U246" s="211"/>
      <c r="V246" s="211"/>
      <c r="W246" s="133" t="str">
        <f>VLOOKUP(TRIM(X246),X10:Y88,2,FALSE)</f>
        <v>Frank</v>
      </c>
      <c r="X246" s="11" t="str">
        <f t="shared" si="11"/>
        <v>6.19</v>
      </c>
      <c r="Y246" s="64"/>
      <c r="AA246" s="1">
        <f t="shared" si="10"/>
        <v>82</v>
      </c>
    </row>
    <row r="247" spans="1:27" ht="35.25" customHeight="1">
      <c r="A247" s="119" t="s">
        <v>139</v>
      </c>
      <c r="B247" s="134" t="s">
        <v>57</v>
      </c>
      <c r="C247" s="122" t="s">
        <v>140</v>
      </c>
      <c r="D247" s="122" t="s">
        <v>7213</v>
      </c>
      <c r="E247" s="123" t="s">
        <v>17960</v>
      </c>
      <c r="F247" s="124" t="s">
        <v>21</v>
      </c>
      <c r="G247" s="124" t="s">
        <v>142</v>
      </c>
      <c r="H247" s="124" t="s">
        <v>19867</v>
      </c>
      <c r="I247" s="210" t="s">
        <v>20822</v>
      </c>
      <c r="J247" s="129" t="s">
        <v>19760</v>
      </c>
      <c r="K247" s="128"/>
      <c r="L247" s="129"/>
      <c r="M247" s="128"/>
      <c r="N247" s="127" t="s">
        <v>175</v>
      </c>
      <c r="O247" s="127" t="s">
        <v>2712</v>
      </c>
      <c r="P247" s="127" t="s">
        <v>19761</v>
      </c>
      <c r="Q247" s="131" t="s">
        <v>19765</v>
      </c>
      <c r="R247" s="131" t="s">
        <v>21513</v>
      </c>
      <c r="S247" s="132" t="s">
        <v>21514</v>
      </c>
      <c r="T247" s="136" t="s">
        <v>504</v>
      </c>
      <c r="U247" s="211"/>
      <c r="V247" s="211"/>
      <c r="W247" s="133" t="str">
        <f>VLOOKUP(TRIM(X247),X10:Y88,2,FALSE)</f>
        <v>Frank</v>
      </c>
      <c r="X247" s="11" t="str">
        <f t="shared" si="11"/>
        <v>6.19</v>
      </c>
      <c r="Y247" s="64"/>
      <c r="AA247" s="1">
        <f t="shared" si="10"/>
        <v>56</v>
      </c>
    </row>
    <row r="248" spans="1:27" ht="35.25" customHeight="1">
      <c r="A248" s="119"/>
      <c r="B248" s="134" t="s">
        <v>57</v>
      </c>
      <c r="C248" s="122" t="s">
        <v>22</v>
      </c>
      <c r="D248" s="122" t="s">
        <v>133</v>
      </c>
      <c r="E248" s="123" t="s">
        <v>17961</v>
      </c>
      <c r="F248" s="124" t="s">
        <v>24</v>
      </c>
      <c r="G248" s="138" t="s">
        <v>142</v>
      </c>
      <c r="H248" s="138" t="s">
        <v>19999</v>
      </c>
      <c r="I248" s="139" t="s">
        <v>2398</v>
      </c>
      <c r="J248" s="140" t="s">
        <v>185</v>
      </c>
      <c r="K248" s="141">
        <v>252</v>
      </c>
      <c r="L248" s="140"/>
      <c r="M248" s="141" t="s">
        <v>191</v>
      </c>
      <c r="N248" s="140" t="s">
        <v>804</v>
      </c>
      <c r="O248" s="140" t="s">
        <v>165</v>
      </c>
      <c r="P248" s="140" t="s">
        <v>183</v>
      </c>
      <c r="Q248" s="142" t="s">
        <v>21209</v>
      </c>
      <c r="R248" s="142" t="s">
        <v>176</v>
      </c>
      <c r="S248" s="145"/>
      <c r="T248" s="136" t="s">
        <v>284</v>
      </c>
      <c r="U248" s="211"/>
      <c r="V248" s="211"/>
      <c r="W248" s="133" t="str">
        <f>VLOOKUP(TRIM(X248),X10:Y88,2,FALSE)</f>
        <v>Withdrawn</v>
      </c>
      <c r="X248" s="11" t="str">
        <f t="shared" si="11"/>
        <v>99</v>
      </c>
      <c r="Y248" s="64"/>
      <c r="AA248" s="1">
        <f t="shared" si="10"/>
        <v>4</v>
      </c>
    </row>
    <row r="249" spans="1:27" ht="35.25" customHeight="1">
      <c r="A249" s="119" t="s">
        <v>139</v>
      </c>
      <c r="B249" s="134" t="s">
        <v>57</v>
      </c>
      <c r="C249" s="122" t="s">
        <v>140</v>
      </c>
      <c r="D249" s="122" t="s">
        <v>120</v>
      </c>
      <c r="E249" s="123" t="s">
        <v>17962</v>
      </c>
      <c r="F249" s="124" t="s">
        <v>21</v>
      </c>
      <c r="G249" s="124" t="s">
        <v>142</v>
      </c>
      <c r="H249" s="124" t="s">
        <v>19868</v>
      </c>
      <c r="I249" s="210" t="s">
        <v>5687</v>
      </c>
      <c r="J249" s="129" t="s">
        <v>7496</v>
      </c>
      <c r="K249" s="128"/>
      <c r="L249" s="129"/>
      <c r="M249" s="128"/>
      <c r="N249" s="127" t="s">
        <v>7471</v>
      </c>
      <c r="O249" s="127" t="s">
        <v>2712</v>
      </c>
      <c r="P249" s="127" t="s">
        <v>5656</v>
      </c>
      <c r="Q249" s="131" t="s">
        <v>19766</v>
      </c>
      <c r="R249" s="131" t="s">
        <v>22470</v>
      </c>
      <c r="S249" s="132" t="s">
        <v>22469</v>
      </c>
      <c r="T249" s="136" t="s">
        <v>284</v>
      </c>
      <c r="U249" s="211"/>
      <c r="V249" s="211"/>
      <c r="W249" s="133" t="str">
        <f>VLOOKUP(TRIM(X249),X10:Y88,2,FALSE)</f>
        <v>Puneet</v>
      </c>
      <c r="X249" s="11" t="str">
        <f t="shared" si="11"/>
        <v>6.10</v>
      </c>
      <c r="Y249" s="64"/>
      <c r="AA249" s="1">
        <f t="shared" si="10"/>
        <v>18</v>
      </c>
    </row>
    <row r="250" spans="1:27" ht="35.25" customHeight="1">
      <c r="A250" s="119" t="s">
        <v>139</v>
      </c>
      <c r="B250" s="134" t="s">
        <v>57</v>
      </c>
      <c r="C250" s="122" t="s">
        <v>140</v>
      </c>
      <c r="D250" s="122" t="s">
        <v>120</v>
      </c>
      <c r="E250" s="123" t="s">
        <v>17963</v>
      </c>
      <c r="F250" s="124" t="s">
        <v>21</v>
      </c>
      <c r="G250" s="124" t="s">
        <v>142</v>
      </c>
      <c r="H250" s="124" t="s">
        <v>19869</v>
      </c>
      <c r="I250" s="210" t="s">
        <v>2398</v>
      </c>
      <c r="J250" s="129" t="s">
        <v>7496</v>
      </c>
      <c r="K250" s="128"/>
      <c r="L250" s="129"/>
      <c r="M250" s="128"/>
      <c r="N250" s="127" t="s">
        <v>7471</v>
      </c>
      <c r="O250" s="127" t="s">
        <v>2712</v>
      </c>
      <c r="P250" s="127" t="s">
        <v>5656</v>
      </c>
      <c r="Q250" s="131" t="s">
        <v>19767</v>
      </c>
      <c r="R250" s="131" t="s">
        <v>22476</v>
      </c>
      <c r="S250" s="132" t="s">
        <v>22475</v>
      </c>
      <c r="T250" s="136" t="s">
        <v>284</v>
      </c>
      <c r="U250" s="211"/>
      <c r="V250" s="211"/>
      <c r="W250" s="133" t="str">
        <f>VLOOKUP(TRIM(X250),X10:Y88,2,FALSE)</f>
        <v>Puneet</v>
      </c>
      <c r="X250" s="11" t="str">
        <f t="shared" si="11"/>
        <v>6.10</v>
      </c>
      <c r="Y250" s="64"/>
      <c r="AA250" s="1">
        <f t="shared" si="10"/>
        <v>4</v>
      </c>
    </row>
    <row r="251" spans="1:27" ht="35.25" customHeight="1">
      <c r="A251" s="119"/>
      <c r="B251" s="134" t="s">
        <v>57</v>
      </c>
      <c r="C251" s="122" t="s">
        <v>22</v>
      </c>
      <c r="D251" s="122" t="s">
        <v>133</v>
      </c>
      <c r="E251" s="123" t="s">
        <v>17964</v>
      </c>
      <c r="F251" s="124" t="s">
        <v>21</v>
      </c>
      <c r="G251" s="138" t="s">
        <v>142</v>
      </c>
      <c r="H251" s="138" t="s">
        <v>19870</v>
      </c>
      <c r="I251" s="139" t="s">
        <v>2398</v>
      </c>
      <c r="J251" s="140" t="s">
        <v>19768</v>
      </c>
      <c r="K251" s="141"/>
      <c r="L251" s="140"/>
      <c r="M251" s="141"/>
      <c r="N251" s="140" t="s">
        <v>19769</v>
      </c>
      <c r="O251" s="140" t="s">
        <v>2712</v>
      </c>
      <c r="P251" s="140" t="s">
        <v>19770</v>
      </c>
      <c r="Q251" s="142" t="s">
        <v>21210</v>
      </c>
      <c r="R251" s="142" t="s">
        <v>176</v>
      </c>
      <c r="S251" s="145"/>
      <c r="T251" s="136" t="s">
        <v>284</v>
      </c>
      <c r="U251" s="211"/>
      <c r="V251" s="211"/>
      <c r="W251" s="133" t="str">
        <f>VLOOKUP(TRIM(X251),X10:Y88,2,FALSE)</f>
        <v>Withdrawn</v>
      </c>
      <c r="X251" s="11" t="str">
        <f t="shared" si="11"/>
        <v>99</v>
      </c>
      <c r="Y251" s="64"/>
      <c r="AA251" s="1">
        <f t="shared" si="10"/>
        <v>4</v>
      </c>
    </row>
    <row r="252" spans="1:27" ht="35.25" customHeight="1">
      <c r="A252" s="119" t="s">
        <v>139</v>
      </c>
      <c r="B252" s="134" t="s">
        <v>57</v>
      </c>
      <c r="C252" s="122" t="s">
        <v>140</v>
      </c>
      <c r="D252" s="122" t="s">
        <v>103</v>
      </c>
      <c r="E252" s="123" t="s">
        <v>17965</v>
      </c>
      <c r="F252" s="124" t="s">
        <v>24</v>
      </c>
      <c r="G252" s="124" t="s">
        <v>142</v>
      </c>
      <c r="H252" s="124" t="s">
        <v>19871</v>
      </c>
      <c r="I252" s="210" t="s">
        <v>19771</v>
      </c>
      <c r="J252" s="129" t="s">
        <v>174</v>
      </c>
      <c r="K252" s="128">
        <v>217</v>
      </c>
      <c r="L252" s="129"/>
      <c r="M252" s="128" t="s">
        <v>191</v>
      </c>
      <c r="N252" s="127" t="s">
        <v>804</v>
      </c>
      <c r="O252" s="127" t="s">
        <v>165</v>
      </c>
      <c r="P252" s="127" t="s">
        <v>183</v>
      </c>
      <c r="Q252" s="131" t="s">
        <v>20900</v>
      </c>
      <c r="R252" s="131" t="s">
        <v>22348</v>
      </c>
      <c r="S252" s="132" t="s">
        <v>22349</v>
      </c>
      <c r="T252" s="136" t="s">
        <v>498</v>
      </c>
      <c r="U252" s="211"/>
      <c r="V252" s="211"/>
      <c r="W252" s="133" t="str">
        <f>VLOOKUP(TRIM(X252),X10:Y88,2,FALSE)</f>
        <v>Frank</v>
      </c>
      <c r="X252" s="11" t="str">
        <f t="shared" si="11"/>
        <v>6.5.5</v>
      </c>
      <c r="Y252" s="64"/>
      <c r="AA252" s="1">
        <f t="shared" si="10"/>
        <v>45</v>
      </c>
    </row>
    <row r="253" spans="1:27" ht="35.25" customHeight="1">
      <c r="A253" s="119" t="s">
        <v>139</v>
      </c>
      <c r="B253" s="134" t="s">
        <v>57</v>
      </c>
      <c r="C253" s="122" t="s">
        <v>140</v>
      </c>
      <c r="D253" s="122" t="s">
        <v>103</v>
      </c>
      <c r="E253" s="123" t="s">
        <v>17966</v>
      </c>
      <c r="F253" s="124" t="s">
        <v>24</v>
      </c>
      <c r="G253" s="124" t="s">
        <v>142</v>
      </c>
      <c r="H253" s="124" t="s">
        <v>22347</v>
      </c>
      <c r="I253" s="210" t="s">
        <v>19771</v>
      </c>
      <c r="J253" s="129" t="s">
        <v>185</v>
      </c>
      <c r="K253" s="128">
        <v>253</v>
      </c>
      <c r="L253" s="129"/>
      <c r="M253" s="128" t="s">
        <v>191</v>
      </c>
      <c r="N253" s="127" t="s">
        <v>804</v>
      </c>
      <c r="O253" s="127" t="s">
        <v>165</v>
      </c>
      <c r="P253" s="127" t="s">
        <v>183</v>
      </c>
      <c r="Q253" s="131" t="s">
        <v>20901</v>
      </c>
      <c r="R253" s="131" t="s">
        <v>22351</v>
      </c>
      <c r="S253" s="132" t="s">
        <v>22352</v>
      </c>
      <c r="T253" s="136" t="s">
        <v>498</v>
      </c>
      <c r="U253" s="211"/>
      <c r="V253" s="211"/>
      <c r="W253" s="133" t="str">
        <f>VLOOKUP(TRIM(X253),X10:Y88,2,FALSE)</f>
        <v>Frank</v>
      </c>
      <c r="X253" s="11" t="str">
        <f t="shared" si="11"/>
        <v>6.5.5</v>
      </c>
      <c r="Y253" s="64"/>
      <c r="AA253" s="1">
        <f t="shared" si="10"/>
        <v>45</v>
      </c>
    </row>
    <row r="254" spans="1:27" ht="35.25" customHeight="1">
      <c r="A254" s="119" t="s">
        <v>139</v>
      </c>
      <c r="B254" s="134" t="s">
        <v>57</v>
      </c>
      <c r="C254" s="122" t="s">
        <v>140</v>
      </c>
      <c r="D254" s="122" t="s">
        <v>119</v>
      </c>
      <c r="E254" s="123" t="s">
        <v>17967</v>
      </c>
      <c r="F254" s="124" t="s">
        <v>21</v>
      </c>
      <c r="G254" s="124" t="s">
        <v>142</v>
      </c>
      <c r="H254" s="124" t="s">
        <v>19872</v>
      </c>
      <c r="I254" s="210" t="s">
        <v>225</v>
      </c>
      <c r="J254" s="129" t="s">
        <v>7464</v>
      </c>
      <c r="K254" s="128"/>
      <c r="L254" s="129"/>
      <c r="M254" s="128"/>
      <c r="N254" s="127" t="s">
        <v>7471</v>
      </c>
      <c r="O254" s="127" t="s">
        <v>2712</v>
      </c>
      <c r="P254" s="127" t="s">
        <v>7465</v>
      </c>
      <c r="Q254" s="131" t="s">
        <v>19772</v>
      </c>
      <c r="R254" s="131" t="s">
        <v>192</v>
      </c>
      <c r="S254" s="144" t="s">
        <v>192</v>
      </c>
      <c r="T254" s="136" t="s">
        <v>226</v>
      </c>
      <c r="U254" s="211"/>
      <c r="V254" s="211"/>
      <c r="W254" s="133" t="str">
        <f>VLOOKUP(TRIM(X254),X10:Y88,2,FALSE)</f>
        <v>Puneet</v>
      </c>
      <c r="X254" s="11" t="str">
        <f t="shared" si="11"/>
        <v>6.9</v>
      </c>
      <c r="Y254" s="64"/>
      <c r="AA254" s="1">
        <f t="shared" si="10"/>
        <v>8</v>
      </c>
    </row>
    <row r="255" spans="1:27" ht="35.25" customHeight="1">
      <c r="A255" s="119" t="s">
        <v>139</v>
      </c>
      <c r="B255" s="134" t="s">
        <v>57</v>
      </c>
      <c r="C255" s="122" t="s">
        <v>140</v>
      </c>
      <c r="D255" s="122" t="s">
        <v>119</v>
      </c>
      <c r="E255" s="123" t="s">
        <v>17968</v>
      </c>
      <c r="F255" s="124" t="s">
        <v>21</v>
      </c>
      <c r="G255" s="124" t="s">
        <v>142</v>
      </c>
      <c r="H255" s="124" t="s">
        <v>19873</v>
      </c>
      <c r="I255" s="210" t="s">
        <v>225</v>
      </c>
      <c r="J255" s="129" t="s">
        <v>7464</v>
      </c>
      <c r="K255" s="128"/>
      <c r="L255" s="129"/>
      <c r="M255" s="128"/>
      <c r="N255" s="127" t="s">
        <v>7471</v>
      </c>
      <c r="O255" s="127" t="s">
        <v>2712</v>
      </c>
      <c r="P255" s="127" t="s">
        <v>7465</v>
      </c>
      <c r="Q255" s="131" t="s">
        <v>19773</v>
      </c>
      <c r="R255" s="131" t="s">
        <v>192</v>
      </c>
      <c r="S255" s="144" t="s">
        <v>192</v>
      </c>
      <c r="T255" s="136" t="s">
        <v>226</v>
      </c>
      <c r="U255" s="211"/>
      <c r="V255" s="211"/>
      <c r="W255" s="133" t="str">
        <f>VLOOKUP(TRIM(X255),X10:Y88,2,FALSE)</f>
        <v>Puneet</v>
      </c>
      <c r="X255" s="11" t="str">
        <f t="shared" si="11"/>
        <v>6.9</v>
      </c>
      <c r="Y255" s="64"/>
      <c r="AA255" s="1">
        <f t="shared" si="10"/>
        <v>8</v>
      </c>
    </row>
    <row r="256" spans="1:27" ht="35.25" customHeight="1">
      <c r="A256" s="119" t="s">
        <v>139</v>
      </c>
      <c r="B256" s="134" t="s">
        <v>57</v>
      </c>
      <c r="C256" s="122" t="s">
        <v>140</v>
      </c>
      <c r="D256" s="122" t="s">
        <v>119</v>
      </c>
      <c r="E256" s="123" t="s">
        <v>17969</v>
      </c>
      <c r="F256" s="124" t="s">
        <v>21</v>
      </c>
      <c r="G256" s="124" t="s">
        <v>142</v>
      </c>
      <c r="H256" s="124" t="s">
        <v>19874</v>
      </c>
      <c r="I256" s="210" t="s">
        <v>225</v>
      </c>
      <c r="J256" s="129" t="s">
        <v>7464</v>
      </c>
      <c r="K256" s="128"/>
      <c r="L256" s="129"/>
      <c r="M256" s="128"/>
      <c r="N256" s="127" t="s">
        <v>7471</v>
      </c>
      <c r="O256" s="127" t="s">
        <v>2712</v>
      </c>
      <c r="P256" s="127" t="s">
        <v>7465</v>
      </c>
      <c r="Q256" s="131" t="s">
        <v>19774</v>
      </c>
      <c r="R256" s="131" t="s">
        <v>192</v>
      </c>
      <c r="S256" s="144" t="s">
        <v>192</v>
      </c>
      <c r="T256" s="136" t="s">
        <v>226</v>
      </c>
      <c r="U256" s="211"/>
      <c r="V256" s="211"/>
      <c r="W256" s="133" t="str">
        <f>VLOOKUP(TRIM(X256),X10:Y88,2,FALSE)</f>
        <v>Puneet</v>
      </c>
      <c r="X256" s="11" t="str">
        <f t="shared" si="11"/>
        <v>6.9</v>
      </c>
      <c r="Y256" s="64"/>
      <c r="AA256" s="1">
        <f t="shared" si="10"/>
        <v>8</v>
      </c>
    </row>
    <row r="257" spans="1:27" ht="35.25" customHeight="1">
      <c r="A257" s="119" t="s">
        <v>139</v>
      </c>
      <c r="B257" s="134" t="s">
        <v>57</v>
      </c>
      <c r="C257" s="122" t="s">
        <v>140</v>
      </c>
      <c r="D257" s="122" t="s">
        <v>119</v>
      </c>
      <c r="E257" s="123" t="s">
        <v>17970</v>
      </c>
      <c r="F257" s="124" t="s">
        <v>21</v>
      </c>
      <c r="G257" s="124" t="s">
        <v>142</v>
      </c>
      <c r="H257" s="124" t="s">
        <v>19875</v>
      </c>
      <c r="I257" s="210" t="s">
        <v>225</v>
      </c>
      <c r="J257" s="129" t="s">
        <v>7464</v>
      </c>
      <c r="K257" s="128"/>
      <c r="L257" s="129"/>
      <c r="M257" s="128"/>
      <c r="N257" s="127" t="s">
        <v>7471</v>
      </c>
      <c r="O257" s="127" t="s">
        <v>2712</v>
      </c>
      <c r="P257" s="127" t="s">
        <v>7465</v>
      </c>
      <c r="Q257" s="131" t="s">
        <v>19775</v>
      </c>
      <c r="R257" s="131" t="s">
        <v>22091</v>
      </c>
      <c r="S257" s="132" t="s">
        <v>21553</v>
      </c>
      <c r="T257" s="136" t="s">
        <v>226</v>
      </c>
      <c r="U257" s="211"/>
      <c r="V257" s="211"/>
      <c r="W257" s="133" t="str">
        <f>VLOOKUP(TRIM(X257),X10:Y88,2,FALSE)</f>
        <v>Puneet</v>
      </c>
      <c r="X257" s="11" t="str">
        <f t="shared" si="11"/>
        <v>6.9</v>
      </c>
      <c r="Y257" s="64"/>
      <c r="AA257" s="1">
        <f t="shared" si="10"/>
        <v>8</v>
      </c>
    </row>
    <row r="258" spans="1:27" ht="37.200000000000003" customHeight="1">
      <c r="A258" s="119" t="s">
        <v>139</v>
      </c>
      <c r="B258" s="134" t="s">
        <v>57</v>
      </c>
      <c r="C258" s="122" t="s">
        <v>140</v>
      </c>
      <c r="D258" s="122" t="s">
        <v>89</v>
      </c>
      <c r="E258" s="123" t="s">
        <v>17971</v>
      </c>
      <c r="F258" s="124" t="s">
        <v>24</v>
      </c>
      <c r="G258" s="124" t="s">
        <v>142</v>
      </c>
      <c r="H258" s="124" t="s">
        <v>19876</v>
      </c>
      <c r="I258" s="210" t="s">
        <v>225</v>
      </c>
      <c r="J258" s="129" t="s">
        <v>190</v>
      </c>
      <c r="K258" s="128">
        <v>3413</v>
      </c>
      <c r="L258" s="129"/>
      <c r="M258" s="128" t="s">
        <v>191</v>
      </c>
      <c r="N258" s="127" t="s">
        <v>7659</v>
      </c>
      <c r="O258" s="127" t="s">
        <v>165</v>
      </c>
      <c r="P258" s="127" t="s">
        <v>503</v>
      </c>
      <c r="Q258" s="131" t="s">
        <v>20902</v>
      </c>
      <c r="R258" s="131" t="s">
        <v>21890</v>
      </c>
      <c r="S258" s="132" t="s">
        <v>21889</v>
      </c>
      <c r="T258" s="136" t="s">
        <v>226</v>
      </c>
      <c r="U258" s="211"/>
      <c r="V258" s="211"/>
      <c r="W258" s="133" t="str">
        <f>VLOOKUP(TRIM(X258),X10:Y88,2,FALSE)</f>
        <v>Puneet</v>
      </c>
      <c r="X258" s="11" t="str">
        <f t="shared" si="11"/>
        <v>6.1</v>
      </c>
      <c r="Y258" s="64"/>
      <c r="AA258" s="1">
        <f t="shared" si="10"/>
        <v>8</v>
      </c>
    </row>
    <row r="259" spans="1:27" ht="37.200000000000003" customHeight="1">
      <c r="A259" s="119" t="s">
        <v>139</v>
      </c>
      <c r="B259" s="134" t="s">
        <v>57</v>
      </c>
      <c r="C259" s="122" t="s">
        <v>140</v>
      </c>
      <c r="D259" s="122" t="s">
        <v>89</v>
      </c>
      <c r="E259" s="123" t="s">
        <v>17972</v>
      </c>
      <c r="F259" s="124" t="s">
        <v>180</v>
      </c>
      <c r="G259" s="124" t="s">
        <v>142</v>
      </c>
      <c r="H259" s="124" t="s">
        <v>20236</v>
      </c>
      <c r="I259" s="210" t="s">
        <v>225</v>
      </c>
      <c r="J259" s="129"/>
      <c r="K259" s="128"/>
      <c r="L259" s="129"/>
      <c r="M259" s="128"/>
      <c r="N259" s="127"/>
      <c r="O259" s="127"/>
      <c r="P259" s="127" t="s">
        <v>503</v>
      </c>
      <c r="Q259" s="131" t="s">
        <v>19776</v>
      </c>
      <c r="R259" s="131" t="s">
        <v>21893</v>
      </c>
      <c r="S259" s="132" t="s">
        <v>21892</v>
      </c>
      <c r="T259" s="136" t="s">
        <v>226</v>
      </c>
      <c r="U259" s="211"/>
      <c r="V259" s="211"/>
      <c r="W259" s="133" t="str">
        <f>VLOOKUP(TRIM(X259),X10:Y88,2,FALSE)</f>
        <v>Puneet</v>
      </c>
      <c r="X259" s="11" t="str">
        <f t="shared" si="11"/>
        <v>6.1</v>
      </c>
      <c r="Y259" s="64"/>
      <c r="AA259" s="1">
        <f t="shared" si="10"/>
        <v>8</v>
      </c>
    </row>
    <row r="260" spans="1:27" ht="35.25" customHeight="1">
      <c r="A260" s="119" t="s">
        <v>139</v>
      </c>
      <c r="B260" s="134" t="s">
        <v>57</v>
      </c>
      <c r="C260" s="122" t="s">
        <v>140</v>
      </c>
      <c r="D260" s="122" t="s">
        <v>89</v>
      </c>
      <c r="E260" s="123" t="s">
        <v>17973</v>
      </c>
      <c r="F260" s="124" t="s">
        <v>20</v>
      </c>
      <c r="G260" s="124" t="s">
        <v>142</v>
      </c>
      <c r="H260" s="124" t="s">
        <v>20237</v>
      </c>
      <c r="I260" s="210" t="s">
        <v>225</v>
      </c>
      <c r="J260" s="129"/>
      <c r="K260" s="128"/>
      <c r="L260" s="129"/>
      <c r="M260" s="128"/>
      <c r="N260" s="127"/>
      <c r="O260" s="127"/>
      <c r="P260" s="127" t="s">
        <v>484</v>
      </c>
      <c r="Q260" s="131" t="s">
        <v>19777</v>
      </c>
      <c r="R260" s="131" t="s">
        <v>21647</v>
      </c>
      <c r="S260" s="132" t="s">
        <v>159</v>
      </c>
      <c r="T260" s="136" t="s">
        <v>226</v>
      </c>
      <c r="U260" s="211"/>
      <c r="V260" s="211"/>
      <c r="W260" s="133" t="str">
        <f>VLOOKUP(TRIM(X260),X10:Y88,2,FALSE)</f>
        <v>Puneet</v>
      </c>
      <c r="X260" s="11" t="str">
        <f t="shared" si="11"/>
        <v>6.1</v>
      </c>
      <c r="Y260" s="64"/>
      <c r="AA260" s="1">
        <f t="shared" si="10"/>
        <v>8</v>
      </c>
    </row>
    <row r="261" spans="1:27" ht="37.200000000000003" customHeight="1">
      <c r="A261" s="119"/>
      <c r="B261" s="134" t="s">
        <v>57</v>
      </c>
      <c r="C261" s="122" t="s">
        <v>22</v>
      </c>
      <c r="D261" s="122" t="s">
        <v>133</v>
      </c>
      <c r="E261" s="123" t="s">
        <v>17974</v>
      </c>
      <c r="F261" s="124" t="s">
        <v>172</v>
      </c>
      <c r="G261" s="138" t="s">
        <v>222</v>
      </c>
      <c r="H261" s="138" t="s">
        <v>19778</v>
      </c>
      <c r="I261" s="139" t="s">
        <v>225</v>
      </c>
      <c r="J261" s="140"/>
      <c r="K261" s="141"/>
      <c r="L261" s="140"/>
      <c r="M261" s="141"/>
      <c r="N261" s="140"/>
      <c r="O261" s="140"/>
      <c r="P261" s="140" t="s">
        <v>13098</v>
      </c>
      <c r="Q261" s="142" t="s">
        <v>20820</v>
      </c>
      <c r="R261" s="142" t="s">
        <v>176</v>
      </c>
      <c r="S261" s="145"/>
      <c r="T261" s="136" t="s">
        <v>226</v>
      </c>
      <c r="U261" s="211"/>
      <c r="V261" s="211"/>
      <c r="W261" s="133" t="str">
        <f>VLOOKUP(TRIM(X261),X10:Y88,2,FALSE)</f>
        <v>Withdrawn</v>
      </c>
      <c r="X261" s="11" t="str">
        <f t="shared" si="11"/>
        <v>99</v>
      </c>
      <c r="Y261" s="64"/>
      <c r="AA261" s="1">
        <f t="shared" si="10"/>
        <v>8</v>
      </c>
    </row>
    <row r="262" spans="1:27" ht="35.25" customHeight="1">
      <c r="A262" s="119"/>
      <c r="B262" s="134" t="s">
        <v>57</v>
      </c>
      <c r="C262" s="122" t="s">
        <v>22</v>
      </c>
      <c r="D262" s="122" t="s">
        <v>133</v>
      </c>
      <c r="E262" s="123" t="s">
        <v>17975</v>
      </c>
      <c r="F262" s="124" t="s">
        <v>24</v>
      </c>
      <c r="G262" s="138" t="s">
        <v>142</v>
      </c>
      <c r="H262" s="138" t="s">
        <v>19877</v>
      </c>
      <c r="I262" s="139" t="s">
        <v>225</v>
      </c>
      <c r="J262" s="140" t="s">
        <v>204</v>
      </c>
      <c r="K262" s="141">
        <v>393</v>
      </c>
      <c r="L262" s="140"/>
      <c r="M262" s="141" t="s">
        <v>191</v>
      </c>
      <c r="N262" s="140" t="s">
        <v>19638</v>
      </c>
      <c r="O262" s="140" t="s">
        <v>165</v>
      </c>
      <c r="P262" s="140" t="s">
        <v>484</v>
      </c>
      <c r="Q262" s="142" t="s">
        <v>20821</v>
      </c>
      <c r="R262" s="142" t="s">
        <v>176</v>
      </c>
      <c r="S262" s="145"/>
      <c r="T262" s="136" t="s">
        <v>226</v>
      </c>
      <c r="U262" s="211"/>
      <c r="V262" s="211"/>
      <c r="W262" s="133" t="str">
        <f>VLOOKUP(TRIM(X262),X10:Y88,2,FALSE)</f>
        <v>Withdrawn</v>
      </c>
      <c r="X262" s="11" t="str">
        <f t="shared" si="11"/>
        <v>99</v>
      </c>
      <c r="Y262" s="64"/>
      <c r="AA262" s="1">
        <f t="shared" si="10"/>
        <v>8</v>
      </c>
    </row>
    <row r="263" spans="1:27" ht="35.25" customHeight="1">
      <c r="A263" s="119" t="s">
        <v>139</v>
      </c>
      <c r="B263" s="134" t="s">
        <v>57</v>
      </c>
      <c r="C263" s="122" t="s">
        <v>140</v>
      </c>
      <c r="D263" s="122" t="s">
        <v>108</v>
      </c>
      <c r="E263" s="123" t="s">
        <v>17976</v>
      </c>
      <c r="F263" s="124" t="s">
        <v>172</v>
      </c>
      <c r="G263" s="124" t="s">
        <v>142</v>
      </c>
      <c r="H263" s="124" t="s">
        <v>19779</v>
      </c>
      <c r="I263" s="210" t="s">
        <v>225</v>
      </c>
      <c r="J263" s="129" t="s">
        <v>214</v>
      </c>
      <c r="K263" s="128"/>
      <c r="L263" s="129"/>
      <c r="M263" s="128"/>
      <c r="N263" s="127"/>
      <c r="O263" s="127" t="s">
        <v>165</v>
      </c>
      <c r="P263" s="127" t="s">
        <v>183</v>
      </c>
      <c r="Q263" s="131" t="s">
        <v>19780</v>
      </c>
      <c r="R263" s="131" t="s">
        <v>21722</v>
      </c>
      <c r="S263" s="132" t="s">
        <v>159</v>
      </c>
      <c r="T263" s="136" t="s">
        <v>226</v>
      </c>
      <c r="U263" s="211"/>
      <c r="V263" s="211"/>
      <c r="W263" s="133" t="str">
        <f>VLOOKUP(TRIM(X263),X10:Y88,2,FALSE)</f>
        <v>Frank</v>
      </c>
      <c r="X263" s="11" t="str">
        <f t="shared" si="11"/>
        <v>6.5.8</v>
      </c>
      <c r="Y263" s="64"/>
      <c r="AA263" s="1">
        <f t="shared" si="10"/>
        <v>8</v>
      </c>
    </row>
    <row r="264" spans="1:27" ht="35.25" customHeight="1">
      <c r="A264" s="119" t="s">
        <v>139</v>
      </c>
      <c r="B264" s="134" t="s">
        <v>57</v>
      </c>
      <c r="C264" s="122" t="s">
        <v>140</v>
      </c>
      <c r="D264" s="122" t="s">
        <v>108</v>
      </c>
      <c r="E264" s="123" t="s">
        <v>17977</v>
      </c>
      <c r="F264" s="124" t="s">
        <v>23</v>
      </c>
      <c r="G264" s="124" t="s">
        <v>142</v>
      </c>
      <c r="H264" s="124" t="s">
        <v>19878</v>
      </c>
      <c r="I264" s="210" t="s">
        <v>225</v>
      </c>
      <c r="J264" s="129" t="s">
        <v>214</v>
      </c>
      <c r="K264" s="128">
        <v>433</v>
      </c>
      <c r="L264" s="129"/>
      <c r="M264" s="128" t="s">
        <v>191</v>
      </c>
      <c r="N264" s="127" t="s">
        <v>805</v>
      </c>
      <c r="O264" s="127" t="s">
        <v>165</v>
      </c>
      <c r="P264" s="127" t="s">
        <v>183</v>
      </c>
      <c r="Q264" s="131" t="s">
        <v>20903</v>
      </c>
      <c r="R264" s="131" t="s">
        <v>464</v>
      </c>
      <c r="S264" s="132" t="s">
        <v>145</v>
      </c>
      <c r="T264" s="136" t="s">
        <v>226</v>
      </c>
      <c r="U264" s="211"/>
      <c r="V264" s="211" t="s">
        <v>245</v>
      </c>
      <c r="W264" s="133" t="str">
        <f>VLOOKUP(TRIM(X264),X10:Y88,2,FALSE)</f>
        <v>Frank</v>
      </c>
      <c r="X264" s="11" t="str">
        <f t="shared" si="11"/>
        <v>6.5.8</v>
      </c>
      <c r="Y264" s="64"/>
      <c r="AA264" s="1">
        <f t="shared" si="10"/>
        <v>8</v>
      </c>
    </row>
    <row r="265" spans="1:27" ht="35.25" customHeight="1">
      <c r="A265" s="119" t="s">
        <v>139</v>
      </c>
      <c r="B265" s="134" t="s">
        <v>57</v>
      </c>
      <c r="C265" s="122" t="s">
        <v>140</v>
      </c>
      <c r="D265" s="122" t="s">
        <v>470</v>
      </c>
      <c r="E265" s="123" t="s">
        <v>17978</v>
      </c>
      <c r="F265" s="124" t="s">
        <v>21</v>
      </c>
      <c r="G265" s="124" t="s">
        <v>142</v>
      </c>
      <c r="H265" s="124" t="s">
        <v>19879</v>
      </c>
      <c r="I265" s="210" t="s">
        <v>225</v>
      </c>
      <c r="J265" s="129" t="s">
        <v>7457</v>
      </c>
      <c r="K265" s="128"/>
      <c r="L265" s="129"/>
      <c r="M265" s="128"/>
      <c r="N265" s="127" t="s">
        <v>7471</v>
      </c>
      <c r="O265" s="127" t="s">
        <v>2712</v>
      </c>
      <c r="P265" s="127" t="s">
        <v>7458</v>
      </c>
      <c r="Q265" s="131" t="s">
        <v>19781</v>
      </c>
      <c r="R265" s="131" t="s">
        <v>21865</v>
      </c>
      <c r="S265" s="132" t="s">
        <v>21864</v>
      </c>
      <c r="T265" s="136" t="s">
        <v>226</v>
      </c>
      <c r="U265" s="211"/>
      <c r="V265" s="211"/>
      <c r="W265" s="133" t="str">
        <f>VLOOKUP(TRIM(X265),X10:Y88,2,FALSE)</f>
        <v>Puneet</v>
      </c>
      <c r="X265" s="11" t="str">
        <f t="shared" si="11"/>
        <v>6.13</v>
      </c>
      <c r="Y265" s="64"/>
      <c r="AA265" s="1">
        <f t="shared" si="10"/>
        <v>8</v>
      </c>
    </row>
    <row r="266" spans="1:27" ht="35.25" customHeight="1">
      <c r="A266" s="119" t="s">
        <v>139</v>
      </c>
      <c r="B266" s="134" t="s">
        <v>57</v>
      </c>
      <c r="C266" s="122" t="s">
        <v>140</v>
      </c>
      <c r="D266" s="122" t="s">
        <v>470</v>
      </c>
      <c r="E266" s="123" t="s">
        <v>17979</v>
      </c>
      <c r="F266" s="124" t="s">
        <v>21</v>
      </c>
      <c r="G266" s="124" t="s">
        <v>142</v>
      </c>
      <c r="H266" s="124" t="s">
        <v>19880</v>
      </c>
      <c r="I266" s="210" t="s">
        <v>225</v>
      </c>
      <c r="J266" s="129" t="s">
        <v>7457</v>
      </c>
      <c r="K266" s="128"/>
      <c r="L266" s="129"/>
      <c r="M266" s="128"/>
      <c r="N266" s="127" t="s">
        <v>7471</v>
      </c>
      <c r="O266" s="127" t="s">
        <v>2712</v>
      </c>
      <c r="P266" s="127" t="s">
        <v>7458</v>
      </c>
      <c r="Q266" s="131" t="s">
        <v>19782</v>
      </c>
      <c r="R266" s="131" t="s">
        <v>21867</v>
      </c>
      <c r="S266" s="132" t="s">
        <v>21866</v>
      </c>
      <c r="T266" s="136" t="s">
        <v>226</v>
      </c>
      <c r="U266" s="211"/>
      <c r="V266" s="211"/>
      <c r="W266" s="133" t="str">
        <f>VLOOKUP(TRIM(X266),X10:Y88,2,FALSE)</f>
        <v>Puneet</v>
      </c>
      <c r="X266" s="11" t="str">
        <f t="shared" si="11"/>
        <v>6.13</v>
      </c>
      <c r="Y266" s="64"/>
      <c r="AA266" s="1">
        <f t="shared" si="10"/>
        <v>8</v>
      </c>
    </row>
    <row r="267" spans="1:27" ht="35.25" customHeight="1">
      <c r="A267" s="119" t="s">
        <v>139</v>
      </c>
      <c r="B267" s="134" t="s">
        <v>57</v>
      </c>
      <c r="C267" s="122" t="s">
        <v>140</v>
      </c>
      <c r="D267" s="122" t="s">
        <v>114</v>
      </c>
      <c r="E267" s="123" t="s">
        <v>17980</v>
      </c>
      <c r="F267" s="124" t="s">
        <v>24</v>
      </c>
      <c r="G267" s="124" t="s">
        <v>142</v>
      </c>
      <c r="H267" s="124" t="s">
        <v>19881</v>
      </c>
      <c r="I267" s="210" t="s">
        <v>225</v>
      </c>
      <c r="J267" s="129" t="s">
        <v>185</v>
      </c>
      <c r="K267" s="128">
        <v>254</v>
      </c>
      <c r="L267" s="129"/>
      <c r="M267" s="128" t="s">
        <v>191</v>
      </c>
      <c r="N267" s="127" t="s">
        <v>804</v>
      </c>
      <c r="O267" s="127" t="s">
        <v>165</v>
      </c>
      <c r="P267" s="127" t="s">
        <v>183</v>
      </c>
      <c r="Q267" s="131" t="s">
        <v>20904</v>
      </c>
      <c r="R267" s="131" t="s">
        <v>22166</v>
      </c>
      <c r="S267" s="132" t="s">
        <v>22165</v>
      </c>
      <c r="T267" s="136" t="s">
        <v>226</v>
      </c>
      <c r="U267" s="211"/>
      <c r="V267" s="211"/>
      <c r="W267" s="133" t="str">
        <f>VLOOKUP(TRIM(X267),X10:Y88,2,FALSE)</f>
        <v>Puneet</v>
      </c>
      <c r="X267" s="11" t="str">
        <f t="shared" si="11"/>
        <v>6.5.11</v>
      </c>
      <c r="Y267" s="64"/>
      <c r="AA267" s="1">
        <f t="shared" si="10"/>
        <v>8</v>
      </c>
    </row>
    <row r="268" spans="1:27" ht="35.25" customHeight="1">
      <c r="A268" s="119" t="s">
        <v>139</v>
      </c>
      <c r="B268" s="134" t="s">
        <v>57</v>
      </c>
      <c r="C268" s="122" t="s">
        <v>140</v>
      </c>
      <c r="D268" s="122" t="s">
        <v>7211</v>
      </c>
      <c r="E268" s="123" t="s">
        <v>17981</v>
      </c>
      <c r="F268" s="124" t="s">
        <v>21</v>
      </c>
      <c r="G268" s="124" t="s">
        <v>142</v>
      </c>
      <c r="H268" s="124" t="s">
        <v>19882</v>
      </c>
      <c r="I268" s="210" t="s">
        <v>225</v>
      </c>
      <c r="J268" s="129" t="s">
        <v>7751</v>
      </c>
      <c r="K268" s="128"/>
      <c r="L268" s="129"/>
      <c r="M268" s="128"/>
      <c r="N268" s="127" t="s">
        <v>7471</v>
      </c>
      <c r="O268" s="127" t="s">
        <v>2712</v>
      </c>
      <c r="P268" s="127" t="s">
        <v>7752</v>
      </c>
      <c r="Q268" s="131" t="s">
        <v>19783</v>
      </c>
      <c r="R268" s="131" t="s">
        <v>22054</v>
      </c>
      <c r="S268" s="132" t="s">
        <v>22053</v>
      </c>
      <c r="T268" s="136" t="s">
        <v>226</v>
      </c>
      <c r="U268" s="211"/>
      <c r="V268" s="211"/>
      <c r="W268" s="133" t="str">
        <f>VLOOKUP(TRIM(X268),X10:Y88,2,FALSE)</f>
        <v>Frank</v>
      </c>
      <c r="X268" s="11" t="str">
        <f t="shared" si="11"/>
        <v>6.17</v>
      </c>
      <c r="Y268" s="64"/>
      <c r="AA268" s="1">
        <f t="shared" si="10"/>
        <v>8</v>
      </c>
    </row>
    <row r="269" spans="1:27" ht="35.25" customHeight="1">
      <c r="A269" s="119" t="s">
        <v>139</v>
      </c>
      <c r="B269" s="134" t="s">
        <v>57</v>
      </c>
      <c r="C269" s="122" t="s">
        <v>140</v>
      </c>
      <c r="D269" s="122" t="s">
        <v>77</v>
      </c>
      <c r="E269" s="123" t="s">
        <v>17982</v>
      </c>
      <c r="F269" s="124" t="s">
        <v>23</v>
      </c>
      <c r="G269" s="124" t="s">
        <v>142</v>
      </c>
      <c r="H269" s="124" t="s">
        <v>19883</v>
      </c>
      <c r="I269" s="210" t="s">
        <v>225</v>
      </c>
      <c r="J269" s="129" t="s">
        <v>190</v>
      </c>
      <c r="K269" s="128">
        <v>3414</v>
      </c>
      <c r="L269" s="129"/>
      <c r="M269" s="128" t="s">
        <v>191</v>
      </c>
      <c r="N269" s="127" t="s">
        <v>7659</v>
      </c>
      <c r="O269" s="127" t="s">
        <v>165</v>
      </c>
      <c r="P269" s="127" t="s">
        <v>503</v>
      </c>
      <c r="Q269" s="131" t="s">
        <v>20905</v>
      </c>
      <c r="R269" s="131" t="s">
        <v>192</v>
      </c>
      <c r="S269" s="144" t="s">
        <v>192</v>
      </c>
      <c r="T269" s="136" t="s">
        <v>226</v>
      </c>
      <c r="U269" s="211"/>
      <c r="V269" s="211"/>
      <c r="W269" s="133" t="str">
        <f>VLOOKUP(TRIM(X269),X10:Y88,2,FALSE)</f>
        <v>Puneet</v>
      </c>
      <c r="X269" s="11" t="str">
        <f t="shared" si="11"/>
        <v>5.1</v>
      </c>
      <c r="Y269" s="64"/>
      <c r="AA269" s="1">
        <f t="shared" si="10"/>
        <v>8</v>
      </c>
    </row>
    <row r="270" spans="1:27" ht="35.25" customHeight="1">
      <c r="A270" s="119" t="s">
        <v>139</v>
      </c>
      <c r="B270" s="134" t="s">
        <v>57</v>
      </c>
      <c r="C270" s="122" t="s">
        <v>140</v>
      </c>
      <c r="D270" s="122" t="s">
        <v>98</v>
      </c>
      <c r="E270" s="123" t="s">
        <v>17983</v>
      </c>
      <c r="F270" s="124" t="s">
        <v>23</v>
      </c>
      <c r="G270" s="124" t="s">
        <v>142</v>
      </c>
      <c r="H270" s="124" t="s">
        <v>19884</v>
      </c>
      <c r="I270" s="210" t="s">
        <v>225</v>
      </c>
      <c r="J270" s="129" t="s">
        <v>185</v>
      </c>
      <c r="K270" s="128">
        <v>255</v>
      </c>
      <c r="L270" s="129"/>
      <c r="M270" s="128" t="s">
        <v>191</v>
      </c>
      <c r="N270" s="127" t="s">
        <v>804</v>
      </c>
      <c r="O270" s="127" t="s">
        <v>165</v>
      </c>
      <c r="P270" s="127" t="s">
        <v>183</v>
      </c>
      <c r="Q270" s="131" t="s">
        <v>20906</v>
      </c>
      <c r="R270" s="131" t="s">
        <v>464</v>
      </c>
      <c r="S270" s="132" t="s">
        <v>145</v>
      </c>
      <c r="T270" s="136" t="s">
        <v>226</v>
      </c>
      <c r="U270" s="211"/>
      <c r="V270" s="211" t="s">
        <v>245</v>
      </c>
      <c r="W270" s="133" t="str">
        <f>VLOOKUP(TRIM(X270),X10:Y88,2,FALSE)</f>
        <v>Frank</v>
      </c>
      <c r="X270" s="11" t="str">
        <f t="shared" si="11"/>
        <v>6.5.3</v>
      </c>
      <c r="Y270" s="64"/>
      <c r="AA270" s="1">
        <f t="shared" si="10"/>
        <v>8</v>
      </c>
    </row>
    <row r="271" spans="1:27" ht="35.25" customHeight="1">
      <c r="A271" s="119" t="s">
        <v>139</v>
      </c>
      <c r="B271" s="134" t="s">
        <v>57</v>
      </c>
      <c r="C271" s="122" t="s">
        <v>140</v>
      </c>
      <c r="D271" s="122" t="s">
        <v>7213</v>
      </c>
      <c r="E271" s="123" t="s">
        <v>17984</v>
      </c>
      <c r="F271" s="124" t="s">
        <v>21</v>
      </c>
      <c r="G271" s="124" t="s">
        <v>142</v>
      </c>
      <c r="H271" s="124" t="s">
        <v>19885</v>
      </c>
      <c r="I271" s="210" t="s">
        <v>225</v>
      </c>
      <c r="J271" s="129" t="s">
        <v>19760</v>
      </c>
      <c r="K271" s="128"/>
      <c r="L271" s="129"/>
      <c r="M271" s="128"/>
      <c r="N271" s="127" t="s">
        <v>175</v>
      </c>
      <c r="O271" s="127" t="s">
        <v>2712</v>
      </c>
      <c r="P271" s="127" t="s">
        <v>19761</v>
      </c>
      <c r="Q271" s="131" t="s">
        <v>19784</v>
      </c>
      <c r="R271" s="131" t="s">
        <v>21524</v>
      </c>
      <c r="S271" s="132" t="s">
        <v>21525</v>
      </c>
      <c r="T271" s="136" t="s">
        <v>226</v>
      </c>
      <c r="U271" s="211"/>
      <c r="V271" s="211"/>
      <c r="W271" s="133" t="str">
        <f>VLOOKUP(TRIM(X271),X10:Y88,2,FALSE)</f>
        <v>Frank</v>
      </c>
      <c r="X271" s="11" t="str">
        <f t="shared" si="11"/>
        <v>6.19</v>
      </c>
      <c r="Y271" s="64"/>
      <c r="AA271" s="1">
        <f t="shared" si="10"/>
        <v>8</v>
      </c>
    </row>
    <row r="272" spans="1:27" ht="35.25" customHeight="1">
      <c r="A272" s="119" t="s">
        <v>139</v>
      </c>
      <c r="B272" s="134" t="s">
        <v>57</v>
      </c>
      <c r="C272" s="122" t="s">
        <v>140</v>
      </c>
      <c r="D272" s="122" t="s">
        <v>117</v>
      </c>
      <c r="E272" s="123" t="s">
        <v>17985</v>
      </c>
      <c r="F272" s="124" t="s">
        <v>21</v>
      </c>
      <c r="G272" s="124" t="s">
        <v>142</v>
      </c>
      <c r="H272" s="124" t="s">
        <v>19886</v>
      </c>
      <c r="I272" s="210" t="s">
        <v>225</v>
      </c>
      <c r="J272" s="127" t="s">
        <v>2280</v>
      </c>
      <c r="K272" s="212"/>
      <c r="L272" s="127"/>
      <c r="M272" s="212"/>
      <c r="N272" s="127" t="s">
        <v>12287</v>
      </c>
      <c r="O272" s="127" t="s">
        <v>2712</v>
      </c>
      <c r="P272" s="127" t="s">
        <v>2281</v>
      </c>
      <c r="Q272" s="131" t="s">
        <v>19785</v>
      </c>
      <c r="R272" s="131" t="s">
        <v>22523</v>
      </c>
      <c r="S272" s="132" t="s">
        <v>22522</v>
      </c>
      <c r="T272" s="136" t="s">
        <v>226</v>
      </c>
      <c r="U272" s="211"/>
      <c r="V272" s="211"/>
      <c r="W272" s="133" t="str">
        <f>VLOOKUP(TRIM(X272),X10:Y88,2,FALSE)</f>
        <v>Krisztian</v>
      </c>
      <c r="X272" s="11" t="str">
        <f t="shared" si="11"/>
        <v>6.7</v>
      </c>
      <c r="Y272" s="64"/>
      <c r="AA272" s="1">
        <f t="shared" si="10"/>
        <v>8</v>
      </c>
    </row>
    <row r="273" spans="1:27" ht="35.25" customHeight="1">
      <c r="A273" s="119" t="s">
        <v>139</v>
      </c>
      <c r="B273" s="134" t="s">
        <v>57</v>
      </c>
      <c r="C273" s="122" t="s">
        <v>140</v>
      </c>
      <c r="D273" s="122" t="s">
        <v>117</v>
      </c>
      <c r="E273" s="123" t="s">
        <v>17986</v>
      </c>
      <c r="F273" s="124" t="s">
        <v>21</v>
      </c>
      <c r="G273" s="124" t="s">
        <v>142</v>
      </c>
      <c r="H273" s="124" t="s">
        <v>19887</v>
      </c>
      <c r="I273" s="210" t="s">
        <v>225</v>
      </c>
      <c r="J273" s="129" t="s">
        <v>2280</v>
      </c>
      <c r="K273" s="128"/>
      <c r="L273" s="129"/>
      <c r="M273" s="128"/>
      <c r="N273" s="127" t="s">
        <v>12287</v>
      </c>
      <c r="O273" s="127" t="s">
        <v>2712</v>
      </c>
      <c r="P273" s="127" t="s">
        <v>2281</v>
      </c>
      <c r="Q273" s="131" t="s">
        <v>19786</v>
      </c>
      <c r="R273" s="131" t="s">
        <v>192</v>
      </c>
      <c r="S273" s="144" t="s">
        <v>192</v>
      </c>
      <c r="T273" s="136" t="s">
        <v>226</v>
      </c>
      <c r="U273" s="211"/>
      <c r="V273" s="211"/>
      <c r="W273" s="133" t="str">
        <f>VLOOKUP(TRIM(X273),X10:Y88,2,FALSE)</f>
        <v>Krisztian</v>
      </c>
      <c r="X273" s="11" t="str">
        <f t="shared" si="11"/>
        <v>6.7</v>
      </c>
      <c r="Y273" s="64"/>
      <c r="AA273" s="1">
        <f t="shared" si="10"/>
        <v>8</v>
      </c>
    </row>
    <row r="274" spans="1:27" ht="35.25" customHeight="1">
      <c r="A274" s="119" t="s">
        <v>139</v>
      </c>
      <c r="B274" s="134" t="s">
        <v>57</v>
      </c>
      <c r="C274" s="122" t="s">
        <v>140</v>
      </c>
      <c r="D274" s="122" t="s">
        <v>119</v>
      </c>
      <c r="E274" s="123" t="s">
        <v>17987</v>
      </c>
      <c r="F274" s="124" t="s">
        <v>21</v>
      </c>
      <c r="G274" s="124" t="s">
        <v>142</v>
      </c>
      <c r="H274" s="124" t="s">
        <v>12753</v>
      </c>
      <c r="I274" s="210" t="s">
        <v>225</v>
      </c>
      <c r="J274" s="127" t="s">
        <v>7464</v>
      </c>
      <c r="K274" s="212"/>
      <c r="L274" s="127"/>
      <c r="M274" s="212"/>
      <c r="N274" s="127" t="s">
        <v>7471</v>
      </c>
      <c r="O274" s="127" t="s">
        <v>2712</v>
      </c>
      <c r="P274" s="127" t="s">
        <v>7465</v>
      </c>
      <c r="Q274" s="131" t="s">
        <v>19787</v>
      </c>
      <c r="R274" s="131" t="s">
        <v>21523</v>
      </c>
      <c r="S274" s="132" t="s">
        <v>184</v>
      </c>
      <c r="T274" s="136" t="s">
        <v>226</v>
      </c>
      <c r="U274" s="211"/>
      <c r="V274" s="211"/>
      <c r="W274" s="133" t="str">
        <f>VLOOKUP(TRIM(X274),X10:Y88,2,FALSE)</f>
        <v>Puneet</v>
      </c>
      <c r="X274" s="11" t="str">
        <f t="shared" si="11"/>
        <v>6.9</v>
      </c>
      <c r="Y274" s="64"/>
      <c r="AA274" s="1">
        <f t="shared" si="10"/>
        <v>8</v>
      </c>
    </row>
    <row r="275" spans="1:27" ht="35.25" customHeight="1">
      <c r="A275" s="119" t="s">
        <v>139</v>
      </c>
      <c r="B275" s="134" t="s">
        <v>57</v>
      </c>
      <c r="C275" s="122" t="s">
        <v>140</v>
      </c>
      <c r="D275" s="122" t="s">
        <v>119</v>
      </c>
      <c r="E275" s="123" t="s">
        <v>17988</v>
      </c>
      <c r="F275" s="124" t="s">
        <v>21</v>
      </c>
      <c r="G275" s="124" t="s">
        <v>142</v>
      </c>
      <c r="H275" s="124" t="s">
        <v>19888</v>
      </c>
      <c r="I275" s="210" t="s">
        <v>225</v>
      </c>
      <c r="J275" s="127" t="s">
        <v>7464</v>
      </c>
      <c r="K275" s="212"/>
      <c r="L275" s="127"/>
      <c r="M275" s="212"/>
      <c r="N275" s="127" t="s">
        <v>7471</v>
      </c>
      <c r="O275" s="127" t="s">
        <v>2712</v>
      </c>
      <c r="P275" s="127" t="s">
        <v>7465</v>
      </c>
      <c r="Q275" s="131" t="s">
        <v>19788</v>
      </c>
      <c r="R275" s="131" t="s">
        <v>21548</v>
      </c>
      <c r="S275" s="132" t="s">
        <v>21547</v>
      </c>
      <c r="T275" s="136" t="s">
        <v>226</v>
      </c>
      <c r="U275" s="211"/>
      <c r="V275" s="211"/>
      <c r="W275" s="133" t="str">
        <f>VLOOKUP(TRIM(X275),X10:Y88,2,FALSE)</f>
        <v>Puneet</v>
      </c>
      <c r="X275" s="11" t="str">
        <f t="shared" si="11"/>
        <v>6.9</v>
      </c>
      <c r="Y275" s="64"/>
      <c r="AA275" s="1">
        <f t="shared" si="10"/>
        <v>8</v>
      </c>
    </row>
    <row r="276" spans="1:27" ht="35.25" customHeight="1">
      <c r="A276" s="119" t="s">
        <v>139</v>
      </c>
      <c r="B276" s="134" t="s">
        <v>57</v>
      </c>
      <c r="C276" s="122" t="s">
        <v>140</v>
      </c>
      <c r="D276" s="122" t="s">
        <v>94</v>
      </c>
      <c r="E276" s="123" t="s">
        <v>17989</v>
      </c>
      <c r="F276" s="124" t="s">
        <v>172</v>
      </c>
      <c r="G276" s="124" t="s">
        <v>238</v>
      </c>
      <c r="H276" s="124" t="s">
        <v>19789</v>
      </c>
      <c r="I276" s="210" t="s">
        <v>212</v>
      </c>
      <c r="J276" s="129"/>
      <c r="K276" s="128"/>
      <c r="L276" s="129"/>
      <c r="M276" s="128"/>
      <c r="N276" s="127"/>
      <c r="O276" s="127" t="s">
        <v>165</v>
      </c>
      <c r="P276" s="127"/>
      <c r="Q276" s="131" t="s">
        <v>21181</v>
      </c>
      <c r="R276" s="131" t="s">
        <v>23140</v>
      </c>
      <c r="S276" s="132" t="s">
        <v>159</v>
      </c>
      <c r="T276" s="136" t="s">
        <v>292</v>
      </c>
      <c r="U276" s="211"/>
      <c r="V276" s="211"/>
      <c r="W276" s="133" t="str">
        <f>VLOOKUP(TRIM(X276),X10:Y88,2,FALSE)</f>
        <v>Frank</v>
      </c>
      <c r="X276" s="11" t="str">
        <f t="shared" si="11"/>
        <v>6.5.1</v>
      </c>
      <c r="Y276" s="64"/>
      <c r="AA276" s="1">
        <f t="shared" si="10"/>
        <v>21</v>
      </c>
    </row>
    <row r="277" spans="1:27" ht="35.25" customHeight="1">
      <c r="A277" s="119" t="s">
        <v>139</v>
      </c>
      <c r="B277" s="134" t="s">
        <v>57</v>
      </c>
      <c r="C277" s="122" t="s">
        <v>140</v>
      </c>
      <c r="D277" s="122" t="s">
        <v>94</v>
      </c>
      <c r="E277" s="123" t="s">
        <v>17990</v>
      </c>
      <c r="F277" s="124" t="s">
        <v>23</v>
      </c>
      <c r="G277" s="124" t="s">
        <v>142</v>
      </c>
      <c r="H277" s="124" t="s">
        <v>19889</v>
      </c>
      <c r="I277" s="210" t="s">
        <v>212</v>
      </c>
      <c r="J277" s="127" t="s">
        <v>174</v>
      </c>
      <c r="K277" s="212">
        <v>218</v>
      </c>
      <c r="L277" s="127"/>
      <c r="M277" s="212" t="s">
        <v>191</v>
      </c>
      <c r="N277" s="127" t="s">
        <v>804</v>
      </c>
      <c r="O277" s="127" t="s">
        <v>165</v>
      </c>
      <c r="P277" s="127" t="s">
        <v>183</v>
      </c>
      <c r="Q277" s="131" t="s">
        <v>20907</v>
      </c>
      <c r="R277" s="131" t="s">
        <v>23589</v>
      </c>
      <c r="S277" s="144" t="s">
        <v>192</v>
      </c>
      <c r="T277" s="136" t="s">
        <v>292</v>
      </c>
      <c r="U277" s="211"/>
      <c r="V277" s="211"/>
      <c r="W277" s="133" t="str">
        <f>VLOOKUP(TRIM(X277),X10:Y88,2,FALSE)</f>
        <v>Frank</v>
      </c>
      <c r="X277" s="11" t="str">
        <f t="shared" si="11"/>
        <v>6.5.1</v>
      </c>
      <c r="Y277" s="64"/>
      <c r="AA277" s="1">
        <f t="shared" si="10"/>
        <v>21</v>
      </c>
    </row>
    <row r="278" spans="1:27" ht="35.25" customHeight="1">
      <c r="A278" s="119" t="s">
        <v>139</v>
      </c>
      <c r="B278" s="134" t="s">
        <v>57</v>
      </c>
      <c r="C278" s="122" t="s">
        <v>140</v>
      </c>
      <c r="D278" s="122" t="s">
        <v>94</v>
      </c>
      <c r="E278" s="123" t="s">
        <v>17991</v>
      </c>
      <c r="F278" s="124" t="s">
        <v>23</v>
      </c>
      <c r="G278" s="124" t="s">
        <v>142</v>
      </c>
      <c r="H278" s="124" t="s">
        <v>19890</v>
      </c>
      <c r="I278" s="210" t="s">
        <v>212</v>
      </c>
      <c r="J278" s="127" t="s">
        <v>185</v>
      </c>
      <c r="K278" s="212">
        <v>256</v>
      </c>
      <c r="L278" s="127"/>
      <c r="M278" s="212" t="s">
        <v>191</v>
      </c>
      <c r="N278" s="127" t="s">
        <v>804</v>
      </c>
      <c r="O278" s="127" t="s">
        <v>165</v>
      </c>
      <c r="P278" s="127" t="s">
        <v>183</v>
      </c>
      <c r="Q278" s="131" t="s">
        <v>20908</v>
      </c>
      <c r="R278" s="131" t="s">
        <v>192</v>
      </c>
      <c r="S278" s="144" t="s">
        <v>192</v>
      </c>
      <c r="T278" s="136" t="s">
        <v>292</v>
      </c>
      <c r="U278" s="211"/>
      <c r="V278" s="211"/>
      <c r="W278" s="133" t="str">
        <f>VLOOKUP(TRIM(X278),X10:Y88,2,FALSE)</f>
        <v>Frank</v>
      </c>
      <c r="X278" s="11" t="str">
        <f t="shared" si="11"/>
        <v>6.5.1</v>
      </c>
      <c r="Y278" s="64"/>
      <c r="AA278" s="1">
        <f t="shared" si="10"/>
        <v>21</v>
      </c>
    </row>
    <row r="279" spans="1:27" ht="35.25" customHeight="1">
      <c r="A279" s="119" t="s">
        <v>139</v>
      </c>
      <c r="B279" s="134" t="s">
        <v>57</v>
      </c>
      <c r="C279" s="122" t="s">
        <v>140</v>
      </c>
      <c r="D279" s="122" t="s">
        <v>97</v>
      </c>
      <c r="E279" s="123" t="s">
        <v>17992</v>
      </c>
      <c r="F279" s="124" t="s">
        <v>24</v>
      </c>
      <c r="G279" s="124" t="s">
        <v>142</v>
      </c>
      <c r="H279" s="124" t="s">
        <v>19891</v>
      </c>
      <c r="I279" s="210" t="s">
        <v>21936</v>
      </c>
      <c r="J279" s="129" t="s">
        <v>174</v>
      </c>
      <c r="K279" s="128">
        <v>219</v>
      </c>
      <c r="L279" s="129"/>
      <c r="M279" s="128" t="s">
        <v>191</v>
      </c>
      <c r="N279" s="127" t="s">
        <v>804</v>
      </c>
      <c r="O279" s="127" t="s">
        <v>165</v>
      </c>
      <c r="P279" s="127" t="s">
        <v>183</v>
      </c>
      <c r="Q279" s="131" t="s">
        <v>20909</v>
      </c>
      <c r="R279" s="131" t="s">
        <v>21935</v>
      </c>
      <c r="S279" s="132" t="s">
        <v>21937</v>
      </c>
      <c r="T279" s="136" t="s">
        <v>246</v>
      </c>
      <c r="U279" s="211"/>
      <c r="V279" s="211"/>
      <c r="W279" s="133" t="str">
        <f>VLOOKUP(TRIM(X279),X10:Y88,2,FALSE)</f>
        <v>Frank</v>
      </c>
      <c r="X279" s="11" t="str">
        <f t="shared" si="11"/>
        <v>6.5.2</v>
      </c>
      <c r="Y279" s="64"/>
      <c r="AA279" s="1">
        <f t="shared" si="10"/>
        <v>81</v>
      </c>
    </row>
    <row r="280" spans="1:27" ht="35.25" customHeight="1">
      <c r="A280" s="119" t="s">
        <v>139</v>
      </c>
      <c r="B280" s="134" t="s">
        <v>57</v>
      </c>
      <c r="C280" s="122" t="s">
        <v>140</v>
      </c>
      <c r="D280" s="122" t="s">
        <v>94</v>
      </c>
      <c r="E280" s="123" t="s">
        <v>17993</v>
      </c>
      <c r="F280" s="124" t="s">
        <v>172</v>
      </c>
      <c r="G280" s="124" t="s">
        <v>157</v>
      </c>
      <c r="H280" s="124" t="s">
        <v>12866</v>
      </c>
      <c r="I280" s="210" t="s">
        <v>5580</v>
      </c>
      <c r="J280" s="129" t="s">
        <v>174</v>
      </c>
      <c r="K280" s="128"/>
      <c r="L280" s="129"/>
      <c r="M280" s="128"/>
      <c r="N280" s="127"/>
      <c r="O280" s="127" t="s">
        <v>165</v>
      </c>
      <c r="P280" s="127" t="s">
        <v>183</v>
      </c>
      <c r="Q280" s="131" t="s">
        <v>12866</v>
      </c>
      <c r="R280" s="131" t="s">
        <v>192</v>
      </c>
      <c r="S280" s="144" t="s">
        <v>192</v>
      </c>
      <c r="T280" s="136" t="s">
        <v>246</v>
      </c>
      <c r="U280" s="211"/>
      <c r="V280" s="211"/>
      <c r="W280" s="133" t="str">
        <f>VLOOKUP(TRIM(X280),X10:Y88,2,FALSE)</f>
        <v>Frank</v>
      </c>
      <c r="X280" s="11" t="str">
        <f t="shared" si="11"/>
        <v>6.5.1</v>
      </c>
      <c r="Y280" s="64"/>
      <c r="AA280" s="1">
        <f t="shared" si="10"/>
        <v>39</v>
      </c>
    </row>
    <row r="281" spans="1:27" ht="35.25" customHeight="1">
      <c r="A281" s="119" t="s">
        <v>139</v>
      </c>
      <c r="B281" s="134" t="s">
        <v>57</v>
      </c>
      <c r="C281" s="122" t="s">
        <v>140</v>
      </c>
      <c r="D281" s="122" t="s">
        <v>97</v>
      </c>
      <c r="E281" s="123" t="s">
        <v>17994</v>
      </c>
      <c r="F281" s="124" t="s">
        <v>24</v>
      </c>
      <c r="G281" s="124" t="s">
        <v>142</v>
      </c>
      <c r="H281" s="124" t="s">
        <v>19892</v>
      </c>
      <c r="I281" s="210" t="s">
        <v>2350</v>
      </c>
      <c r="J281" s="129" t="s">
        <v>174</v>
      </c>
      <c r="K281" s="128">
        <v>220</v>
      </c>
      <c r="L281" s="129"/>
      <c r="M281" s="128" t="s">
        <v>191</v>
      </c>
      <c r="N281" s="127" t="s">
        <v>804</v>
      </c>
      <c r="O281" s="127" t="s">
        <v>165</v>
      </c>
      <c r="P281" s="127" t="s">
        <v>183</v>
      </c>
      <c r="Q281" s="131" t="s">
        <v>20910</v>
      </c>
      <c r="R281" s="131" t="s">
        <v>22583</v>
      </c>
      <c r="S281" s="132" t="s">
        <v>22584</v>
      </c>
      <c r="T281" s="136" t="s">
        <v>246</v>
      </c>
      <c r="U281" s="211"/>
      <c r="V281" s="211"/>
      <c r="W281" s="133" t="str">
        <f>VLOOKUP(TRIM(X281),X10:Y88,2,FALSE)</f>
        <v>Frank</v>
      </c>
      <c r="X281" s="11" t="str">
        <f t="shared" si="11"/>
        <v>6.5.2</v>
      </c>
      <c r="Y281" s="64"/>
      <c r="AA281" s="1">
        <f t="shared" ref="AA281:AA344" si="12">LEN(I281)</f>
        <v>26</v>
      </c>
    </row>
    <row r="282" spans="1:27" ht="35.25" customHeight="1">
      <c r="A282" s="119" t="s">
        <v>139</v>
      </c>
      <c r="B282" s="134" t="s">
        <v>57</v>
      </c>
      <c r="C282" s="122" t="s">
        <v>140</v>
      </c>
      <c r="D282" s="122" t="s">
        <v>97</v>
      </c>
      <c r="E282" s="123" t="s">
        <v>17995</v>
      </c>
      <c r="F282" s="124" t="s">
        <v>24</v>
      </c>
      <c r="G282" s="124" t="s">
        <v>142</v>
      </c>
      <c r="H282" s="124" t="s">
        <v>19893</v>
      </c>
      <c r="I282" s="210" t="s">
        <v>19790</v>
      </c>
      <c r="J282" s="129" t="s">
        <v>174</v>
      </c>
      <c r="K282" s="128">
        <v>221</v>
      </c>
      <c r="L282" s="129"/>
      <c r="M282" s="128" t="s">
        <v>191</v>
      </c>
      <c r="N282" s="127" t="s">
        <v>804</v>
      </c>
      <c r="O282" s="127" t="s">
        <v>165</v>
      </c>
      <c r="P282" s="127" t="s">
        <v>183</v>
      </c>
      <c r="Q282" s="131" t="s">
        <v>20911</v>
      </c>
      <c r="R282" s="131" t="s">
        <v>22580</v>
      </c>
      <c r="S282" s="132" t="s">
        <v>22581</v>
      </c>
      <c r="T282" s="136" t="s">
        <v>246</v>
      </c>
      <c r="U282" s="211"/>
      <c r="V282" s="211"/>
      <c r="W282" s="133" t="str">
        <f>VLOOKUP(TRIM(X282),X10:Y88,2,FALSE)</f>
        <v>Frank</v>
      </c>
      <c r="X282" s="11" t="str">
        <f t="shared" si="11"/>
        <v>6.5.2</v>
      </c>
      <c r="Y282" s="64"/>
      <c r="AA282" s="1">
        <f t="shared" si="12"/>
        <v>38</v>
      </c>
    </row>
    <row r="283" spans="1:27" ht="35.25" customHeight="1">
      <c r="A283" s="119" t="s">
        <v>139</v>
      </c>
      <c r="B283" s="134" t="s">
        <v>57</v>
      </c>
      <c r="C283" s="122" t="s">
        <v>140</v>
      </c>
      <c r="D283" s="122" t="s">
        <v>100</v>
      </c>
      <c r="E283" s="123" t="s">
        <v>17996</v>
      </c>
      <c r="F283" s="124" t="s">
        <v>172</v>
      </c>
      <c r="G283" s="124" t="s">
        <v>142</v>
      </c>
      <c r="H283" s="124" t="s">
        <v>19791</v>
      </c>
      <c r="I283" s="210" t="s">
        <v>20823</v>
      </c>
      <c r="J283" s="129"/>
      <c r="K283" s="128"/>
      <c r="L283" s="129"/>
      <c r="M283" s="128"/>
      <c r="N283" s="127"/>
      <c r="O283" s="127" t="s">
        <v>165</v>
      </c>
      <c r="P283" s="127" t="s">
        <v>183</v>
      </c>
      <c r="Q283" s="131" t="s">
        <v>19791</v>
      </c>
      <c r="R283" s="131" t="s">
        <v>21478</v>
      </c>
      <c r="S283" s="132" t="s">
        <v>159</v>
      </c>
      <c r="T283" s="136" t="s">
        <v>246</v>
      </c>
      <c r="U283" s="211"/>
      <c r="V283" s="211"/>
      <c r="W283" s="133" t="str">
        <f>VLOOKUP(TRIM(X283),X10:Y88,2,FALSE)</f>
        <v>Frank</v>
      </c>
      <c r="X283" s="11" t="str">
        <f t="shared" si="11"/>
        <v>6.5.4</v>
      </c>
      <c r="Y283" s="64"/>
      <c r="AA283" s="1">
        <f t="shared" si="12"/>
        <v>35</v>
      </c>
    </row>
    <row r="284" spans="1:27" ht="35.25" customHeight="1">
      <c r="A284" s="119" t="s">
        <v>139</v>
      </c>
      <c r="B284" s="134" t="s">
        <v>57</v>
      </c>
      <c r="C284" s="122" t="s">
        <v>140</v>
      </c>
      <c r="D284" s="122" t="s">
        <v>100</v>
      </c>
      <c r="E284" s="123" t="s">
        <v>17997</v>
      </c>
      <c r="F284" s="124" t="s">
        <v>180</v>
      </c>
      <c r="G284" s="124" t="s">
        <v>142</v>
      </c>
      <c r="H284" s="124" t="s">
        <v>19792</v>
      </c>
      <c r="I284" s="210" t="s">
        <v>2350</v>
      </c>
      <c r="J284" s="129"/>
      <c r="K284" s="128"/>
      <c r="L284" s="129"/>
      <c r="M284" s="128"/>
      <c r="N284" s="127"/>
      <c r="O284" s="127" t="s">
        <v>165</v>
      </c>
      <c r="P284" s="127" t="s">
        <v>183</v>
      </c>
      <c r="Q284" s="131" t="s">
        <v>19792</v>
      </c>
      <c r="R284" s="131" t="s">
        <v>22204</v>
      </c>
      <c r="S284" s="132" t="s">
        <v>22205</v>
      </c>
      <c r="T284" s="136" t="s">
        <v>246</v>
      </c>
      <c r="U284" s="211"/>
      <c r="V284" s="211"/>
      <c r="W284" s="133" t="str">
        <f>VLOOKUP(TRIM(X284),X10:Y88,2,FALSE)</f>
        <v>Frank</v>
      </c>
      <c r="X284" s="11" t="str">
        <f t="shared" ref="X284:X347" si="13">IF(ISNONTEXT(D284),"" &amp; D284 &amp;"",T(D284))</f>
        <v>6.5.4</v>
      </c>
      <c r="Y284" s="64"/>
      <c r="AA284" s="1">
        <f t="shared" si="12"/>
        <v>26</v>
      </c>
    </row>
    <row r="285" spans="1:27" ht="35.25" customHeight="1">
      <c r="A285" s="119" t="s">
        <v>139</v>
      </c>
      <c r="B285" s="134" t="s">
        <v>57</v>
      </c>
      <c r="C285" s="122" t="s">
        <v>140</v>
      </c>
      <c r="D285" s="122" t="s">
        <v>100</v>
      </c>
      <c r="E285" s="123" t="s">
        <v>17998</v>
      </c>
      <c r="F285" s="124" t="s">
        <v>23</v>
      </c>
      <c r="G285" s="124" t="s">
        <v>142</v>
      </c>
      <c r="H285" s="124" t="s">
        <v>19894</v>
      </c>
      <c r="I285" s="210" t="s">
        <v>20823</v>
      </c>
      <c r="J285" s="129" t="s">
        <v>185</v>
      </c>
      <c r="K285" s="128">
        <v>257</v>
      </c>
      <c r="L285" s="129"/>
      <c r="M285" s="128" t="s">
        <v>191</v>
      </c>
      <c r="N285" s="127" t="s">
        <v>804</v>
      </c>
      <c r="O285" s="127" t="s">
        <v>165</v>
      </c>
      <c r="P285" s="127" t="s">
        <v>183</v>
      </c>
      <c r="Q285" s="131" t="s">
        <v>20912</v>
      </c>
      <c r="R285" s="131" t="s">
        <v>192</v>
      </c>
      <c r="S285" s="144" t="s">
        <v>192</v>
      </c>
      <c r="T285" s="136" t="s">
        <v>246</v>
      </c>
      <c r="U285" s="211"/>
      <c r="V285" s="211"/>
      <c r="W285" s="133" t="str">
        <f>VLOOKUP(TRIM(X285),X10:Y88,2,FALSE)</f>
        <v>Frank</v>
      </c>
      <c r="X285" s="11" t="str">
        <f t="shared" si="13"/>
        <v>6.5.4</v>
      </c>
      <c r="Y285" s="64"/>
      <c r="AA285" s="1">
        <f t="shared" si="12"/>
        <v>35</v>
      </c>
    </row>
    <row r="286" spans="1:27" ht="35.25" customHeight="1">
      <c r="A286" s="119" t="s">
        <v>139</v>
      </c>
      <c r="B286" s="134" t="s">
        <v>57</v>
      </c>
      <c r="C286" s="122" t="s">
        <v>140</v>
      </c>
      <c r="D286" s="122" t="s">
        <v>110</v>
      </c>
      <c r="E286" s="123" t="s">
        <v>17999</v>
      </c>
      <c r="F286" s="124" t="s">
        <v>24</v>
      </c>
      <c r="G286" s="124" t="s">
        <v>142</v>
      </c>
      <c r="H286" s="124" t="s">
        <v>19895</v>
      </c>
      <c r="I286" s="210" t="s">
        <v>2350</v>
      </c>
      <c r="J286" s="129" t="s">
        <v>185</v>
      </c>
      <c r="K286" s="128">
        <v>258</v>
      </c>
      <c r="L286" s="129"/>
      <c r="M286" s="128" t="s">
        <v>191</v>
      </c>
      <c r="N286" s="127" t="s">
        <v>804</v>
      </c>
      <c r="O286" s="127" t="s">
        <v>165</v>
      </c>
      <c r="P286" s="127" t="s">
        <v>183</v>
      </c>
      <c r="Q286" s="131" t="s">
        <v>20913</v>
      </c>
      <c r="R286" s="131" t="s">
        <v>21785</v>
      </c>
      <c r="S286" s="132" t="s">
        <v>21784</v>
      </c>
      <c r="T286" s="136" t="s">
        <v>246</v>
      </c>
      <c r="U286" s="211"/>
      <c r="V286" s="211"/>
      <c r="W286" s="133" t="str">
        <f>VLOOKUP(TRIM(X286),X10:Y88,2,FALSE)</f>
        <v>Krisztian</v>
      </c>
      <c r="X286" s="11" t="str">
        <f t="shared" si="13"/>
        <v>6.5.9</v>
      </c>
      <c r="Y286" s="64"/>
      <c r="AA286" s="1">
        <f t="shared" si="12"/>
        <v>26</v>
      </c>
    </row>
    <row r="287" spans="1:27" ht="35.25" customHeight="1">
      <c r="A287" s="119" t="s">
        <v>139</v>
      </c>
      <c r="B287" s="134" t="s">
        <v>57</v>
      </c>
      <c r="C287" s="122" t="s">
        <v>140</v>
      </c>
      <c r="D287" s="122" t="s">
        <v>110</v>
      </c>
      <c r="E287" s="123" t="s">
        <v>18000</v>
      </c>
      <c r="F287" s="124" t="s">
        <v>24</v>
      </c>
      <c r="G287" s="124" t="s">
        <v>142</v>
      </c>
      <c r="H287" s="124" t="s">
        <v>19896</v>
      </c>
      <c r="I287" s="210" t="s">
        <v>2350</v>
      </c>
      <c r="J287" s="129" t="s">
        <v>174</v>
      </c>
      <c r="K287" s="128">
        <v>222</v>
      </c>
      <c r="L287" s="129"/>
      <c r="M287" s="128" t="s">
        <v>191</v>
      </c>
      <c r="N287" s="127" t="s">
        <v>804</v>
      </c>
      <c r="O287" s="127" t="s">
        <v>165</v>
      </c>
      <c r="P287" s="127" t="s">
        <v>183</v>
      </c>
      <c r="Q287" s="131" t="s">
        <v>20914</v>
      </c>
      <c r="R287" s="131" t="s">
        <v>21788</v>
      </c>
      <c r="S287" s="132" t="s">
        <v>21787</v>
      </c>
      <c r="T287" s="136" t="s">
        <v>246</v>
      </c>
      <c r="U287" s="211"/>
      <c r="V287" s="211"/>
      <c r="W287" s="133" t="str">
        <f>VLOOKUP(TRIM(X287),X10:Y88,2,FALSE)</f>
        <v>Krisztian</v>
      </c>
      <c r="X287" s="11" t="str">
        <f t="shared" si="13"/>
        <v>6.5.9</v>
      </c>
      <c r="Y287" s="64"/>
      <c r="AA287" s="1">
        <f t="shared" si="12"/>
        <v>26</v>
      </c>
    </row>
    <row r="288" spans="1:27" ht="35.25" customHeight="1">
      <c r="A288" s="119" t="s">
        <v>139</v>
      </c>
      <c r="B288" s="134" t="s">
        <v>57</v>
      </c>
      <c r="C288" s="122" t="s">
        <v>140</v>
      </c>
      <c r="D288" s="122" t="s">
        <v>110</v>
      </c>
      <c r="E288" s="123" t="s">
        <v>18001</v>
      </c>
      <c r="F288" s="124" t="s">
        <v>172</v>
      </c>
      <c r="G288" s="124" t="s">
        <v>142</v>
      </c>
      <c r="H288" s="124" t="s">
        <v>19793</v>
      </c>
      <c r="I288" s="210" t="s">
        <v>2350</v>
      </c>
      <c r="J288" s="129"/>
      <c r="K288" s="128"/>
      <c r="L288" s="129"/>
      <c r="M288" s="128"/>
      <c r="N288" s="127"/>
      <c r="O288" s="127" t="s">
        <v>165</v>
      </c>
      <c r="P288" s="127" t="s">
        <v>183</v>
      </c>
      <c r="Q288" s="131" t="s">
        <v>19793</v>
      </c>
      <c r="R288" s="131" t="s">
        <v>161</v>
      </c>
      <c r="S288" s="132" t="s">
        <v>159</v>
      </c>
      <c r="T288" s="136" t="s">
        <v>246</v>
      </c>
      <c r="U288" s="211"/>
      <c r="V288" s="211"/>
      <c r="W288" s="133" t="str">
        <f>VLOOKUP(TRIM(X288),X10:Y88,2,FALSE)</f>
        <v>Krisztian</v>
      </c>
      <c r="X288" s="11" t="str">
        <f t="shared" si="13"/>
        <v>6.5.9</v>
      </c>
      <c r="Y288" s="64"/>
      <c r="AA288" s="1">
        <f t="shared" si="12"/>
        <v>26</v>
      </c>
    </row>
    <row r="289" spans="1:27" ht="35.25" customHeight="1">
      <c r="A289" s="119" t="s">
        <v>139</v>
      </c>
      <c r="B289" s="134" t="s">
        <v>57</v>
      </c>
      <c r="C289" s="122" t="s">
        <v>140</v>
      </c>
      <c r="D289" s="122" t="s">
        <v>110</v>
      </c>
      <c r="E289" s="123" t="s">
        <v>18002</v>
      </c>
      <c r="F289" s="124" t="s">
        <v>24</v>
      </c>
      <c r="G289" s="124" t="s">
        <v>142</v>
      </c>
      <c r="H289" s="124" t="s">
        <v>19897</v>
      </c>
      <c r="I289" s="210" t="s">
        <v>2350</v>
      </c>
      <c r="J289" s="129" t="s">
        <v>185</v>
      </c>
      <c r="K289" s="128">
        <v>259</v>
      </c>
      <c r="L289" s="129"/>
      <c r="M289" s="128" t="s">
        <v>191</v>
      </c>
      <c r="N289" s="127" t="s">
        <v>804</v>
      </c>
      <c r="O289" s="127" t="s">
        <v>165</v>
      </c>
      <c r="P289" s="127" t="s">
        <v>183</v>
      </c>
      <c r="Q289" s="131" t="s">
        <v>20915</v>
      </c>
      <c r="R289" s="131" t="s">
        <v>21803</v>
      </c>
      <c r="S289" s="132" t="s">
        <v>21780</v>
      </c>
      <c r="T289" s="136" t="s">
        <v>246</v>
      </c>
      <c r="U289" s="211"/>
      <c r="V289" s="211"/>
      <c r="W289" s="133" t="str">
        <f>VLOOKUP(TRIM(X289),X10:Y88,2,FALSE)</f>
        <v>Krisztian</v>
      </c>
      <c r="X289" s="11" t="str">
        <f t="shared" si="13"/>
        <v>6.5.9</v>
      </c>
      <c r="Y289" s="64"/>
      <c r="AA289" s="1">
        <f t="shared" si="12"/>
        <v>26</v>
      </c>
    </row>
    <row r="290" spans="1:27" ht="35.25" customHeight="1">
      <c r="A290" s="119" t="s">
        <v>139</v>
      </c>
      <c r="B290" s="134" t="s">
        <v>57</v>
      </c>
      <c r="C290" s="122" t="s">
        <v>140</v>
      </c>
      <c r="D290" s="122" t="s">
        <v>110</v>
      </c>
      <c r="E290" s="123" t="s">
        <v>18003</v>
      </c>
      <c r="F290" s="124" t="s">
        <v>23</v>
      </c>
      <c r="G290" s="124" t="s">
        <v>142</v>
      </c>
      <c r="H290" s="124" t="s">
        <v>19898</v>
      </c>
      <c r="I290" s="210" t="s">
        <v>2350</v>
      </c>
      <c r="J290" s="129" t="s">
        <v>185</v>
      </c>
      <c r="K290" s="128">
        <v>260</v>
      </c>
      <c r="L290" s="129"/>
      <c r="M290" s="128" t="s">
        <v>191</v>
      </c>
      <c r="N290" s="127" t="s">
        <v>804</v>
      </c>
      <c r="O290" s="127" t="s">
        <v>165</v>
      </c>
      <c r="P290" s="127" t="s">
        <v>183</v>
      </c>
      <c r="Q290" s="131" t="s">
        <v>20916</v>
      </c>
      <c r="R290" s="131" t="s">
        <v>599</v>
      </c>
      <c r="S290" s="137" t="s">
        <v>149</v>
      </c>
      <c r="T290" s="136" t="s">
        <v>246</v>
      </c>
      <c r="U290" s="211"/>
      <c r="V290" s="211"/>
      <c r="W290" s="133" t="str">
        <f>VLOOKUP(TRIM(X290),X10:Y88,2,FALSE)</f>
        <v>Krisztian</v>
      </c>
      <c r="X290" s="11" t="str">
        <f t="shared" si="13"/>
        <v>6.5.9</v>
      </c>
      <c r="Y290" s="64"/>
      <c r="AA290" s="1">
        <f t="shared" si="12"/>
        <v>26</v>
      </c>
    </row>
    <row r="291" spans="1:27" ht="35.25" customHeight="1">
      <c r="A291" s="119" t="s">
        <v>139</v>
      </c>
      <c r="B291" s="134" t="s">
        <v>57</v>
      </c>
      <c r="C291" s="122" t="s">
        <v>140</v>
      </c>
      <c r="D291" s="122" t="s">
        <v>110</v>
      </c>
      <c r="E291" s="123" t="s">
        <v>18004</v>
      </c>
      <c r="F291" s="124" t="s">
        <v>24</v>
      </c>
      <c r="G291" s="124" t="s">
        <v>142</v>
      </c>
      <c r="H291" s="124" t="s">
        <v>19899</v>
      </c>
      <c r="I291" s="210" t="s">
        <v>2350</v>
      </c>
      <c r="J291" s="129" t="s">
        <v>185</v>
      </c>
      <c r="K291" s="128">
        <v>261</v>
      </c>
      <c r="L291" s="129"/>
      <c r="M291" s="128" t="s">
        <v>191</v>
      </c>
      <c r="N291" s="127" t="s">
        <v>804</v>
      </c>
      <c r="O291" s="127" t="s">
        <v>165</v>
      </c>
      <c r="P291" s="127" t="s">
        <v>183</v>
      </c>
      <c r="Q291" s="131" t="s">
        <v>20917</v>
      </c>
      <c r="R291" s="131" t="s">
        <v>21791</v>
      </c>
      <c r="S291" s="132" t="s">
        <v>21790</v>
      </c>
      <c r="T291" s="136" t="s">
        <v>246</v>
      </c>
      <c r="U291" s="211"/>
      <c r="V291" s="211"/>
      <c r="W291" s="133" t="str">
        <f>VLOOKUP(TRIM(X291),X10:Y88,2,FALSE)</f>
        <v>Krisztian</v>
      </c>
      <c r="X291" s="11" t="str">
        <f t="shared" si="13"/>
        <v>6.5.9</v>
      </c>
      <c r="Y291" s="64"/>
      <c r="AA291" s="1">
        <f t="shared" si="12"/>
        <v>26</v>
      </c>
    </row>
    <row r="292" spans="1:27" ht="35.25" customHeight="1">
      <c r="A292" s="119" t="s">
        <v>139</v>
      </c>
      <c r="B292" s="134" t="s">
        <v>57</v>
      </c>
      <c r="C292" s="122" t="s">
        <v>140</v>
      </c>
      <c r="D292" s="122" t="s">
        <v>110</v>
      </c>
      <c r="E292" s="123" t="s">
        <v>18005</v>
      </c>
      <c r="F292" s="124" t="s">
        <v>23</v>
      </c>
      <c r="G292" s="124" t="s">
        <v>142</v>
      </c>
      <c r="H292" s="124" t="s">
        <v>19900</v>
      </c>
      <c r="I292" s="210" t="s">
        <v>20793</v>
      </c>
      <c r="J292" s="129" t="s">
        <v>174</v>
      </c>
      <c r="K292" s="128">
        <v>223</v>
      </c>
      <c r="L292" s="129"/>
      <c r="M292" s="128" t="s">
        <v>191</v>
      </c>
      <c r="N292" s="127" t="s">
        <v>804</v>
      </c>
      <c r="O292" s="127" t="s">
        <v>165</v>
      </c>
      <c r="P292" s="127" t="s">
        <v>183</v>
      </c>
      <c r="Q292" s="131" t="s">
        <v>20918</v>
      </c>
      <c r="R292" s="131" t="s">
        <v>161</v>
      </c>
      <c r="S292" s="132" t="s">
        <v>159</v>
      </c>
      <c r="T292" s="136" t="s">
        <v>246</v>
      </c>
      <c r="U292" s="211"/>
      <c r="V292" s="211"/>
      <c r="W292" s="133" t="str">
        <f>VLOOKUP(TRIM(X292),X10:Y88,2,FALSE)</f>
        <v>Krisztian</v>
      </c>
      <c r="X292" s="11" t="str">
        <f t="shared" si="13"/>
        <v>6.5.9</v>
      </c>
      <c r="Y292" s="64"/>
      <c r="AA292" s="1">
        <f t="shared" si="12"/>
        <v>58</v>
      </c>
    </row>
    <row r="293" spans="1:27" ht="35.25" customHeight="1">
      <c r="A293" s="119" t="s">
        <v>139</v>
      </c>
      <c r="B293" s="134" t="s">
        <v>57</v>
      </c>
      <c r="C293" s="122" t="s">
        <v>140</v>
      </c>
      <c r="D293" s="122" t="s">
        <v>108</v>
      </c>
      <c r="E293" s="123" t="s">
        <v>18006</v>
      </c>
      <c r="F293" s="124" t="s">
        <v>23</v>
      </c>
      <c r="G293" s="124" t="s">
        <v>142</v>
      </c>
      <c r="H293" s="124" t="s">
        <v>19901</v>
      </c>
      <c r="I293" s="210" t="s">
        <v>2350</v>
      </c>
      <c r="J293" s="127" t="s">
        <v>185</v>
      </c>
      <c r="K293" s="212">
        <v>262</v>
      </c>
      <c r="L293" s="127"/>
      <c r="M293" s="212" t="s">
        <v>191</v>
      </c>
      <c r="N293" s="127" t="s">
        <v>804</v>
      </c>
      <c r="O293" s="127" t="s">
        <v>165</v>
      </c>
      <c r="P293" s="127" t="s">
        <v>183</v>
      </c>
      <c r="Q293" s="131" t="s">
        <v>20919</v>
      </c>
      <c r="R293" s="131" t="s">
        <v>464</v>
      </c>
      <c r="S293" s="132" t="s">
        <v>145</v>
      </c>
      <c r="T293" s="136" t="s">
        <v>246</v>
      </c>
      <c r="U293" s="211"/>
      <c r="V293" s="211" t="s">
        <v>245</v>
      </c>
      <c r="W293" s="133" t="str">
        <f>VLOOKUP(TRIM(X293),X10:Y88,2,FALSE)</f>
        <v>Frank</v>
      </c>
      <c r="X293" s="11" t="str">
        <f t="shared" si="13"/>
        <v>6.5.8</v>
      </c>
      <c r="Y293" s="64"/>
      <c r="AA293" s="1">
        <f t="shared" si="12"/>
        <v>26</v>
      </c>
    </row>
    <row r="294" spans="1:27" ht="35.25" customHeight="1">
      <c r="A294" s="119" t="s">
        <v>139</v>
      </c>
      <c r="B294" s="134" t="s">
        <v>57</v>
      </c>
      <c r="C294" s="122" t="s">
        <v>140</v>
      </c>
      <c r="D294" s="122" t="s">
        <v>114</v>
      </c>
      <c r="E294" s="123" t="s">
        <v>18007</v>
      </c>
      <c r="F294" s="124" t="s">
        <v>24</v>
      </c>
      <c r="G294" s="124" t="s">
        <v>142</v>
      </c>
      <c r="H294" s="124" t="s">
        <v>19902</v>
      </c>
      <c r="I294" s="210" t="s">
        <v>19794</v>
      </c>
      <c r="J294" s="129" t="s">
        <v>185</v>
      </c>
      <c r="K294" s="128">
        <v>263</v>
      </c>
      <c r="L294" s="129"/>
      <c r="M294" s="128" t="s">
        <v>191</v>
      </c>
      <c r="N294" s="127" t="s">
        <v>804</v>
      </c>
      <c r="O294" s="127" t="s">
        <v>165</v>
      </c>
      <c r="P294" s="127" t="s">
        <v>183</v>
      </c>
      <c r="Q294" s="131" t="s">
        <v>20920</v>
      </c>
      <c r="R294" s="131" t="s">
        <v>22138</v>
      </c>
      <c r="S294" s="132" t="s">
        <v>22137</v>
      </c>
      <c r="T294" s="136" t="s">
        <v>246</v>
      </c>
      <c r="U294" s="211"/>
      <c r="V294" s="211"/>
      <c r="W294" s="133" t="str">
        <f>VLOOKUP(TRIM(X294),X10:Y88,2,FALSE)</f>
        <v>Puneet</v>
      </c>
      <c r="X294" s="11" t="str">
        <f t="shared" si="13"/>
        <v>6.5.11</v>
      </c>
      <c r="Y294" s="64"/>
      <c r="AA294" s="1">
        <f t="shared" si="12"/>
        <v>41</v>
      </c>
    </row>
    <row r="295" spans="1:27" ht="35.25" customHeight="1">
      <c r="A295" s="119"/>
      <c r="B295" s="134" t="s">
        <v>57</v>
      </c>
      <c r="C295" s="122" t="s">
        <v>22</v>
      </c>
      <c r="D295" s="122" t="s">
        <v>133</v>
      </c>
      <c r="E295" s="123" t="s">
        <v>18008</v>
      </c>
      <c r="F295" s="124" t="s">
        <v>24</v>
      </c>
      <c r="G295" s="138" t="s">
        <v>142</v>
      </c>
      <c r="H295" s="138" t="s">
        <v>19903</v>
      </c>
      <c r="I295" s="139" t="s">
        <v>19794</v>
      </c>
      <c r="J295" s="140" t="s">
        <v>185</v>
      </c>
      <c r="K295" s="141">
        <v>264</v>
      </c>
      <c r="L295" s="140"/>
      <c r="M295" s="141" t="s">
        <v>191</v>
      </c>
      <c r="N295" s="140" t="s">
        <v>804</v>
      </c>
      <c r="O295" s="140" t="s">
        <v>165</v>
      </c>
      <c r="P295" s="140" t="s">
        <v>183</v>
      </c>
      <c r="Q295" s="142" t="s">
        <v>20248</v>
      </c>
      <c r="R295" s="142" t="s">
        <v>176</v>
      </c>
      <c r="S295" s="145"/>
      <c r="T295" s="136" t="s">
        <v>246</v>
      </c>
      <c r="U295" s="211"/>
      <c r="V295" s="211"/>
      <c r="W295" s="133" t="str">
        <f>VLOOKUP(TRIM(X295),X10:Y88,2,FALSE)</f>
        <v>Withdrawn</v>
      </c>
      <c r="X295" s="11" t="str">
        <f t="shared" si="13"/>
        <v>99</v>
      </c>
      <c r="Y295" s="64"/>
      <c r="AA295" s="1">
        <f t="shared" si="12"/>
        <v>41</v>
      </c>
    </row>
    <row r="296" spans="1:27" ht="35.25" customHeight="1">
      <c r="A296" s="119" t="s">
        <v>139</v>
      </c>
      <c r="B296" s="134" t="s">
        <v>57</v>
      </c>
      <c r="C296" s="122" t="s">
        <v>140</v>
      </c>
      <c r="D296" s="122" t="s">
        <v>100</v>
      </c>
      <c r="E296" s="123" t="s">
        <v>18009</v>
      </c>
      <c r="F296" s="124" t="s">
        <v>23</v>
      </c>
      <c r="G296" s="124" t="s">
        <v>142</v>
      </c>
      <c r="H296" s="124" t="s">
        <v>19904</v>
      </c>
      <c r="I296" s="210" t="s">
        <v>2350</v>
      </c>
      <c r="J296" s="129" t="s">
        <v>185</v>
      </c>
      <c r="K296" s="128">
        <v>265</v>
      </c>
      <c r="L296" s="129"/>
      <c r="M296" s="128" t="s">
        <v>191</v>
      </c>
      <c r="N296" s="127" t="s">
        <v>804</v>
      </c>
      <c r="O296" s="127" t="s">
        <v>165</v>
      </c>
      <c r="P296" s="127" t="s">
        <v>183</v>
      </c>
      <c r="Q296" s="131" t="s">
        <v>20921</v>
      </c>
      <c r="R296" s="131" t="s">
        <v>464</v>
      </c>
      <c r="S296" s="132" t="s">
        <v>145</v>
      </c>
      <c r="T296" s="136" t="s">
        <v>246</v>
      </c>
      <c r="U296" s="211"/>
      <c r="V296" s="211" t="s">
        <v>245</v>
      </c>
      <c r="W296" s="133" t="str">
        <f>VLOOKUP(TRIM(X296),X10:Y88,2,FALSE)</f>
        <v>Frank</v>
      </c>
      <c r="X296" s="11" t="str">
        <f t="shared" si="13"/>
        <v>6.5.4</v>
      </c>
      <c r="Y296" s="64"/>
      <c r="AA296" s="1">
        <f t="shared" si="12"/>
        <v>26</v>
      </c>
    </row>
    <row r="297" spans="1:27" ht="35.25" customHeight="1">
      <c r="A297" s="119" t="s">
        <v>139</v>
      </c>
      <c r="B297" s="134" t="s">
        <v>57</v>
      </c>
      <c r="C297" s="122" t="s">
        <v>140</v>
      </c>
      <c r="D297" s="122" t="s">
        <v>100</v>
      </c>
      <c r="E297" s="123" t="s">
        <v>18010</v>
      </c>
      <c r="F297" s="124" t="s">
        <v>24</v>
      </c>
      <c r="G297" s="124" t="s">
        <v>142</v>
      </c>
      <c r="H297" s="124" t="s">
        <v>19905</v>
      </c>
      <c r="I297" s="210" t="s">
        <v>2350</v>
      </c>
      <c r="J297" s="129" t="s">
        <v>174</v>
      </c>
      <c r="K297" s="128">
        <v>224</v>
      </c>
      <c r="L297" s="129"/>
      <c r="M297" s="128" t="s">
        <v>191</v>
      </c>
      <c r="N297" s="127" t="s">
        <v>804</v>
      </c>
      <c r="O297" s="127" t="s">
        <v>165</v>
      </c>
      <c r="P297" s="127" t="s">
        <v>183</v>
      </c>
      <c r="Q297" s="131" t="s">
        <v>20922</v>
      </c>
      <c r="R297" s="131" t="s">
        <v>22188</v>
      </c>
      <c r="S297" s="132" t="s">
        <v>22189</v>
      </c>
      <c r="T297" s="136" t="s">
        <v>246</v>
      </c>
      <c r="U297" s="211"/>
      <c r="V297" s="211"/>
      <c r="W297" s="133" t="str">
        <f>VLOOKUP(TRIM(X297),X10:Y88,2,FALSE)</f>
        <v>Frank</v>
      </c>
      <c r="X297" s="11" t="str">
        <f t="shared" si="13"/>
        <v>6.5.4</v>
      </c>
      <c r="Y297" s="64"/>
      <c r="AA297" s="1">
        <f t="shared" si="12"/>
        <v>26</v>
      </c>
    </row>
    <row r="298" spans="1:27" ht="35.25" customHeight="1">
      <c r="A298" s="119" t="s">
        <v>139</v>
      </c>
      <c r="B298" s="134" t="s">
        <v>57</v>
      </c>
      <c r="C298" s="122" t="s">
        <v>140</v>
      </c>
      <c r="D298" s="122" t="s">
        <v>100</v>
      </c>
      <c r="E298" s="123" t="s">
        <v>18011</v>
      </c>
      <c r="F298" s="124" t="s">
        <v>23</v>
      </c>
      <c r="G298" s="124" t="s">
        <v>142</v>
      </c>
      <c r="H298" s="124" t="s">
        <v>19906</v>
      </c>
      <c r="I298" s="210" t="s">
        <v>2350</v>
      </c>
      <c r="J298" s="129" t="s">
        <v>174</v>
      </c>
      <c r="K298" s="128">
        <v>225</v>
      </c>
      <c r="L298" s="129"/>
      <c r="M298" s="128" t="s">
        <v>191</v>
      </c>
      <c r="N298" s="127" t="s">
        <v>804</v>
      </c>
      <c r="O298" s="127" t="s">
        <v>165</v>
      </c>
      <c r="P298" s="127" t="s">
        <v>183</v>
      </c>
      <c r="Q298" s="131" t="s">
        <v>20923</v>
      </c>
      <c r="R298" s="131" t="s">
        <v>464</v>
      </c>
      <c r="S298" s="132" t="s">
        <v>145</v>
      </c>
      <c r="T298" s="136" t="s">
        <v>246</v>
      </c>
      <c r="U298" s="211"/>
      <c r="V298" s="211" t="s">
        <v>245</v>
      </c>
      <c r="W298" s="133" t="str">
        <f>VLOOKUP(TRIM(X298),X10:Y88,2,FALSE)</f>
        <v>Frank</v>
      </c>
      <c r="X298" s="11" t="str">
        <f t="shared" si="13"/>
        <v>6.5.4</v>
      </c>
      <c r="Y298" s="64"/>
      <c r="AA298" s="1">
        <f t="shared" si="12"/>
        <v>26</v>
      </c>
    </row>
    <row r="299" spans="1:27" ht="35.25" customHeight="1">
      <c r="A299" s="119" t="s">
        <v>139</v>
      </c>
      <c r="B299" s="134" t="s">
        <v>57</v>
      </c>
      <c r="C299" s="122" t="s">
        <v>140</v>
      </c>
      <c r="D299" s="122" t="s">
        <v>103</v>
      </c>
      <c r="E299" s="123" t="s">
        <v>18012</v>
      </c>
      <c r="F299" s="124" t="s">
        <v>24</v>
      </c>
      <c r="G299" s="124" t="s">
        <v>142</v>
      </c>
      <c r="H299" s="124" t="s">
        <v>19907</v>
      </c>
      <c r="I299" s="210" t="s">
        <v>2350</v>
      </c>
      <c r="J299" s="129" t="s">
        <v>174</v>
      </c>
      <c r="K299" s="128">
        <v>226</v>
      </c>
      <c r="L299" s="129"/>
      <c r="M299" s="128" t="s">
        <v>191</v>
      </c>
      <c r="N299" s="127" t="s">
        <v>804</v>
      </c>
      <c r="O299" s="127" t="s">
        <v>165</v>
      </c>
      <c r="P299" s="127" t="s">
        <v>183</v>
      </c>
      <c r="Q299" s="131" t="s">
        <v>20924</v>
      </c>
      <c r="R299" s="131" t="s">
        <v>22354</v>
      </c>
      <c r="S299" s="132" t="s">
        <v>22355</v>
      </c>
      <c r="T299" s="136" t="s">
        <v>246</v>
      </c>
      <c r="U299" s="211"/>
      <c r="V299" s="211"/>
      <c r="W299" s="133" t="str">
        <f>VLOOKUP(TRIM(X299),X10:Y88,2,FALSE)</f>
        <v>Frank</v>
      </c>
      <c r="X299" s="11" t="str">
        <f t="shared" si="13"/>
        <v>6.5.5</v>
      </c>
      <c r="Y299" s="64"/>
      <c r="AA299" s="1">
        <f t="shared" si="12"/>
        <v>26</v>
      </c>
    </row>
    <row r="300" spans="1:27" ht="35.25" customHeight="1">
      <c r="A300" s="119" t="s">
        <v>139</v>
      </c>
      <c r="B300" s="134" t="s">
        <v>57</v>
      </c>
      <c r="C300" s="122" t="s">
        <v>140</v>
      </c>
      <c r="D300" s="122" t="s">
        <v>103</v>
      </c>
      <c r="E300" s="123" t="s">
        <v>18013</v>
      </c>
      <c r="F300" s="124" t="s">
        <v>20</v>
      </c>
      <c r="G300" s="124" t="s">
        <v>142</v>
      </c>
      <c r="H300" s="124" t="s">
        <v>19795</v>
      </c>
      <c r="I300" s="210" t="s">
        <v>2350</v>
      </c>
      <c r="J300" s="129"/>
      <c r="K300" s="128"/>
      <c r="L300" s="129"/>
      <c r="M300" s="128"/>
      <c r="N300" s="127"/>
      <c r="O300" s="127" t="s">
        <v>165</v>
      </c>
      <c r="P300" s="127" t="s">
        <v>183</v>
      </c>
      <c r="Q300" s="131" t="s">
        <v>19795</v>
      </c>
      <c r="R300" s="131" t="s">
        <v>192</v>
      </c>
      <c r="S300" s="144" t="s">
        <v>192</v>
      </c>
      <c r="T300" s="136" t="s">
        <v>246</v>
      </c>
      <c r="U300" s="211"/>
      <c r="V300" s="211"/>
      <c r="W300" s="133" t="str">
        <f>VLOOKUP(TRIM(X300),X10:Y88,2,FALSE)</f>
        <v>Frank</v>
      </c>
      <c r="X300" s="11" t="str">
        <f t="shared" si="13"/>
        <v>6.5.5</v>
      </c>
      <c r="Y300" s="64"/>
      <c r="AA300" s="1">
        <f t="shared" si="12"/>
        <v>26</v>
      </c>
    </row>
    <row r="301" spans="1:27" ht="35.25" customHeight="1">
      <c r="A301" s="119" t="s">
        <v>139</v>
      </c>
      <c r="B301" s="134" t="s">
        <v>57</v>
      </c>
      <c r="C301" s="122" t="s">
        <v>140</v>
      </c>
      <c r="D301" s="122" t="s">
        <v>114</v>
      </c>
      <c r="E301" s="123" t="s">
        <v>18014</v>
      </c>
      <c r="F301" s="124" t="s">
        <v>24</v>
      </c>
      <c r="G301" s="124" t="s">
        <v>142</v>
      </c>
      <c r="H301" s="124" t="s">
        <v>19908</v>
      </c>
      <c r="I301" s="210" t="s">
        <v>2350</v>
      </c>
      <c r="J301" s="129" t="s">
        <v>174</v>
      </c>
      <c r="K301" s="128">
        <v>227</v>
      </c>
      <c r="L301" s="129"/>
      <c r="M301" s="128" t="s">
        <v>191</v>
      </c>
      <c r="N301" s="127" t="s">
        <v>804</v>
      </c>
      <c r="O301" s="127" t="s">
        <v>165</v>
      </c>
      <c r="P301" s="127" t="s">
        <v>183</v>
      </c>
      <c r="Q301" s="131" t="s">
        <v>20925</v>
      </c>
      <c r="R301" s="131" t="s">
        <v>22135</v>
      </c>
      <c r="S301" s="132" t="s">
        <v>22134</v>
      </c>
      <c r="T301" s="136" t="s">
        <v>246</v>
      </c>
      <c r="U301" s="211"/>
      <c r="V301" s="211"/>
      <c r="W301" s="133" t="str">
        <f>VLOOKUP(TRIM(X301),X10:Y88,2,FALSE)</f>
        <v>Puneet</v>
      </c>
      <c r="X301" s="11" t="str">
        <f t="shared" si="13"/>
        <v>6.5.11</v>
      </c>
      <c r="Y301" s="64"/>
      <c r="AA301" s="1">
        <f t="shared" si="12"/>
        <v>26</v>
      </c>
    </row>
    <row r="302" spans="1:27" ht="35.25" customHeight="1">
      <c r="A302" s="119"/>
      <c r="B302" s="134" t="s">
        <v>57</v>
      </c>
      <c r="C302" s="122" t="s">
        <v>22</v>
      </c>
      <c r="D302" s="122" t="s">
        <v>133</v>
      </c>
      <c r="E302" s="123" t="s">
        <v>18015</v>
      </c>
      <c r="F302" s="124" t="s">
        <v>24</v>
      </c>
      <c r="G302" s="138" t="s">
        <v>142</v>
      </c>
      <c r="H302" s="138" t="s">
        <v>19909</v>
      </c>
      <c r="I302" s="139" t="s">
        <v>189</v>
      </c>
      <c r="J302" s="140" t="s">
        <v>174</v>
      </c>
      <c r="K302" s="141">
        <v>228</v>
      </c>
      <c r="L302" s="140"/>
      <c r="M302" s="141" t="s">
        <v>191</v>
      </c>
      <c r="N302" s="140" t="s">
        <v>804</v>
      </c>
      <c r="O302" s="140" t="s">
        <v>165</v>
      </c>
      <c r="P302" s="140" t="s">
        <v>183</v>
      </c>
      <c r="Q302" s="142" t="s">
        <v>20249</v>
      </c>
      <c r="R302" s="142" t="s">
        <v>176</v>
      </c>
      <c r="S302" s="145"/>
      <c r="T302" s="136" t="s">
        <v>188</v>
      </c>
      <c r="U302" s="211"/>
      <c r="V302" s="211"/>
      <c r="W302" s="133" t="str">
        <f>VLOOKUP(TRIM(X302),X10:Y88,2,FALSE)</f>
        <v>Withdrawn</v>
      </c>
      <c r="X302" s="11" t="str">
        <f t="shared" si="13"/>
        <v>99</v>
      </c>
      <c r="Y302" s="64"/>
      <c r="AA302" s="1">
        <f t="shared" si="12"/>
        <v>17</v>
      </c>
    </row>
    <row r="303" spans="1:27" ht="35.25" customHeight="1">
      <c r="A303" s="119" t="s">
        <v>139</v>
      </c>
      <c r="B303" s="134" t="s">
        <v>57</v>
      </c>
      <c r="C303" s="122" t="s">
        <v>140</v>
      </c>
      <c r="D303" s="122" t="s">
        <v>7213</v>
      </c>
      <c r="E303" s="123" t="s">
        <v>18016</v>
      </c>
      <c r="F303" s="124" t="s">
        <v>21</v>
      </c>
      <c r="G303" s="124" t="s">
        <v>142</v>
      </c>
      <c r="H303" s="124" t="s">
        <v>19910</v>
      </c>
      <c r="I303" s="210" t="s">
        <v>189</v>
      </c>
      <c r="J303" s="129" t="s">
        <v>19760</v>
      </c>
      <c r="K303" s="128"/>
      <c r="L303" s="129"/>
      <c r="M303" s="128"/>
      <c r="N303" s="127" t="s">
        <v>175</v>
      </c>
      <c r="O303" s="127" t="s">
        <v>2712</v>
      </c>
      <c r="P303" s="127" t="s">
        <v>19761</v>
      </c>
      <c r="Q303" s="131" t="s">
        <v>19796</v>
      </c>
      <c r="R303" s="131" t="s">
        <v>21521</v>
      </c>
      <c r="S303" s="132" t="s">
        <v>21522</v>
      </c>
      <c r="T303" s="136" t="s">
        <v>188</v>
      </c>
      <c r="U303" s="211"/>
      <c r="V303" s="211"/>
      <c r="W303" s="133" t="str">
        <f>VLOOKUP(TRIM(X303),X10:Y88,2,FALSE)</f>
        <v>Frank</v>
      </c>
      <c r="X303" s="11" t="str">
        <f t="shared" si="13"/>
        <v>6.19</v>
      </c>
      <c r="Y303" s="64"/>
      <c r="AA303" s="1">
        <f t="shared" si="12"/>
        <v>17</v>
      </c>
    </row>
    <row r="304" spans="1:27" ht="35.25" customHeight="1">
      <c r="A304" s="119" t="s">
        <v>139</v>
      </c>
      <c r="B304" s="134" t="s">
        <v>57</v>
      </c>
      <c r="C304" s="122" t="s">
        <v>140</v>
      </c>
      <c r="D304" s="122" t="s">
        <v>7213</v>
      </c>
      <c r="E304" s="123" t="s">
        <v>18017</v>
      </c>
      <c r="F304" s="124" t="s">
        <v>21</v>
      </c>
      <c r="G304" s="124" t="s">
        <v>142</v>
      </c>
      <c r="H304" s="124" t="s">
        <v>19911</v>
      </c>
      <c r="I304" s="210" t="s">
        <v>189</v>
      </c>
      <c r="J304" s="129" t="s">
        <v>19760</v>
      </c>
      <c r="K304" s="128"/>
      <c r="L304" s="129"/>
      <c r="M304" s="128"/>
      <c r="N304" s="127" t="s">
        <v>175</v>
      </c>
      <c r="O304" s="127" t="s">
        <v>2712</v>
      </c>
      <c r="P304" s="127" t="s">
        <v>19761</v>
      </c>
      <c r="Q304" s="131" t="s">
        <v>19797</v>
      </c>
      <c r="R304" s="131" t="s">
        <v>21519</v>
      </c>
      <c r="S304" s="132" t="s">
        <v>21520</v>
      </c>
      <c r="T304" s="136" t="s">
        <v>188</v>
      </c>
      <c r="U304" s="211"/>
      <c r="V304" s="211"/>
      <c r="W304" s="133" t="str">
        <f>VLOOKUP(TRIM(X304),X10:Y88,2,FALSE)</f>
        <v>Frank</v>
      </c>
      <c r="X304" s="11" t="str">
        <f t="shared" si="13"/>
        <v>6.19</v>
      </c>
      <c r="Y304" s="64"/>
      <c r="AA304" s="1">
        <f t="shared" si="12"/>
        <v>17</v>
      </c>
    </row>
    <row r="305" spans="1:27" ht="35.25" customHeight="1">
      <c r="A305" s="119" t="s">
        <v>139</v>
      </c>
      <c r="B305" s="134" t="s">
        <v>57</v>
      </c>
      <c r="C305" s="122" t="s">
        <v>140</v>
      </c>
      <c r="D305" s="122" t="s">
        <v>470</v>
      </c>
      <c r="E305" s="123" t="s">
        <v>18018</v>
      </c>
      <c r="F305" s="124" t="s">
        <v>21</v>
      </c>
      <c r="G305" s="124" t="s">
        <v>142</v>
      </c>
      <c r="H305" s="124" t="s">
        <v>19912</v>
      </c>
      <c r="I305" s="210" t="s">
        <v>189</v>
      </c>
      <c r="J305" s="129" t="s">
        <v>7457</v>
      </c>
      <c r="K305" s="128"/>
      <c r="L305" s="129"/>
      <c r="M305" s="128"/>
      <c r="N305" s="127" t="s">
        <v>7471</v>
      </c>
      <c r="O305" s="127" t="s">
        <v>2712</v>
      </c>
      <c r="P305" s="127" t="s">
        <v>7458</v>
      </c>
      <c r="Q305" s="131" t="s">
        <v>19798</v>
      </c>
      <c r="R305" s="131" t="s">
        <v>21880</v>
      </c>
      <c r="S305" s="132" t="s">
        <v>21879</v>
      </c>
      <c r="T305" s="136" t="s">
        <v>188</v>
      </c>
      <c r="U305" s="211"/>
      <c r="V305" s="211"/>
      <c r="W305" s="133" t="str">
        <f>VLOOKUP(TRIM(X305),X10:Y88,2,FALSE)</f>
        <v>Puneet</v>
      </c>
      <c r="X305" s="11" t="str">
        <f t="shared" si="13"/>
        <v>6.13</v>
      </c>
      <c r="Y305" s="64"/>
      <c r="AA305" s="1">
        <f t="shared" si="12"/>
        <v>17</v>
      </c>
    </row>
    <row r="306" spans="1:27" ht="35.25" customHeight="1">
      <c r="A306" s="119" t="s">
        <v>139</v>
      </c>
      <c r="B306" s="134" t="s">
        <v>57</v>
      </c>
      <c r="C306" s="122" t="s">
        <v>140</v>
      </c>
      <c r="D306" s="122" t="s">
        <v>112</v>
      </c>
      <c r="E306" s="123" t="s">
        <v>18019</v>
      </c>
      <c r="F306" s="124" t="s">
        <v>23</v>
      </c>
      <c r="G306" s="124" t="s">
        <v>142</v>
      </c>
      <c r="H306" s="124" t="s">
        <v>19913</v>
      </c>
      <c r="I306" s="210" t="s">
        <v>189</v>
      </c>
      <c r="J306" s="129" t="s">
        <v>185</v>
      </c>
      <c r="K306" s="128">
        <v>266</v>
      </c>
      <c r="L306" s="129"/>
      <c r="M306" s="128" t="s">
        <v>191</v>
      </c>
      <c r="N306" s="127" t="s">
        <v>804</v>
      </c>
      <c r="O306" s="127" t="s">
        <v>165</v>
      </c>
      <c r="P306" s="127" t="s">
        <v>183</v>
      </c>
      <c r="Q306" s="131" t="s">
        <v>20926</v>
      </c>
      <c r="R306" s="131" t="s">
        <v>464</v>
      </c>
      <c r="S306" s="132" t="s">
        <v>145</v>
      </c>
      <c r="T306" s="136" t="s">
        <v>188</v>
      </c>
      <c r="U306" s="211"/>
      <c r="V306" s="211" t="s">
        <v>245</v>
      </c>
      <c r="W306" s="133" t="str">
        <f>VLOOKUP(TRIM(X306),X10:Y88,2,FALSE)</f>
        <v>Krisztian</v>
      </c>
      <c r="X306" s="11" t="str">
        <f t="shared" si="13"/>
        <v>6.5.10</v>
      </c>
      <c r="Y306" s="64"/>
      <c r="AA306" s="1">
        <f t="shared" si="12"/>
        <v>17</v>
      </c>
    </row>
    <row r="307" spans="1:27" ht="35.25" customHeight="1">
      <c r="A307" s="119" t="s">
        <v>139</v>
      </c>
      <c r="B307" s="134" t="s">
        <v>57</v>
      </c>
      <c r="C307" s="122" t="s">
        <v>140</v>
      </c>
      <c r="D307" s="122" t="s">
        <v>112</v>
      </c>
      <c r="E307" s="123" t="s">
        <v>18020</v>
      </c>
      <c r="F307" s="124" t="s">
        <v>172</v>
      </c>
      <c r="G307" s="124" t="s">
        <v>48</v>
      </c>
      <c r="H307" s="124" t="s">
        <v>19799</v>
      </c>
      <c r="I307" s="210" t="s">
        <v>200</v>
      </c>
      <c r="J307" s="129" t="s">
        <v>174</v>
      </c>
      <c r="K307" s="128"/>
      <c r="L307" s="129"/>
      <c r="M307" s="128"/>
      <c r="N307" s="127"/>
      <c r="O307" s="127" t="s">
        <v>165</v>
      </c>
      <c r="P307" s="127" t="s">
        <v>183</v>
      </c>
      <c r="Q307" s="131" t="s">
        <v>19800</v>
      </c>
      <c r="R307" s="131" t="s">
        <v>161</v>
      </c>
      <c r="S307" s="132" t="s">
        <v>159</v>
      </c>
      <c r="T307" s="136" t="s">
        <v>188</v>
      </c>
      <c r="U307" s="211"/>
      <c r="V307" s="211"/>
      <c r="W307" s="133" t="str">
        <f>VLOOKUP(TRIM(X307),X10:Y88,2,FALSE)</f>
        <v>Krisztian</v>
      </c>
      <c r="X307" s="11" t="str">
        <f t="shared" si="13"/>
        <v>6.5.10</v>
      </c>
      <c r="Y307" s="64"/>
      <c r="AA307" s="1">
        <f t="shared" si="12"/>
        <v>6</v>
      </c>
    </row>
    <row r="308" spans="1:27" ht="35.25" customHeight="1">
      <c r="A308" s="119" t="s">
        <v>139</v>
      </c>
      <c r="B308" s="134" t="s">
        <v>57</v>
      </c>
      <c r="C308" s="122" t="s">
        <v>140</v>
      </c>
      <c r="D308" s="122" t="s">
        <v>112</v>
      </c>
      <c r="E308" s="123" t="s">
        <v>18021</v>
      </c>
      <c r="F308" s="124" t="s">
        <v>23</v>
      </c>
      <c r="G308" s="124" t="s">
        <v>142</v>
      </c>
      <c r="H308" s="124" t="s">
        <v>19914</v>
      </c>
      <c r="I308" s="210" t="s">
        <v>189</v>
      </c>
      <c r="J308" s="129" t="s">
        <v>185</v>
      </c>
      <c r="K308" s="128">
        <v>267</v>
      </c>
      <c r="L308" s="129"/>
      <c r="M308" s="128" t="s">
        <v>191</v>
      </c>
      <c r="N308" s="127" t="s">
        <v>804</v>
      </c>
      <c r="O308" s="127" t="s">
        <v>165</v>
      </c>
      <c r="P308" s="127" t="s">
        <v>183</v>
      </c>
      <c r="Q308" s="131" t="s">
        <v>20927</v>
      </c>
      <c r="R308" s="131" t="s">
        <v>22049</v>
      </c>
      <c r="S308" s="132" t="s">
        <v>184</v>
      </c>
      <c r="T308" s="136" t="s">
        <v>188</v>
      </c>
      <c r="U308" s="211"/>
      <c r="V308" s="211"/>
      <c r="W308" s="133" t="str">
        <f>VLOOKUP(TRIM(X308),X10:Y88,2,FALSE)</f>
        <v>Krisztian</v>
      </c>
      <c r="X308" s="11" t="str">
        <f t="shared" si="13"/>
        <v>6.5.10</v>
      </c>
      <c r="Y308" s="64"/>
      <c r="AA308" s="1">
        <f t="shared" si="12"/>
        <v>17</v>
      </c>
    </row>
    <row r="309" spans="1:27" ht="35.25" customHeight="1">
      <c r="A309" s="119" t="s">
        <v>139</v>
      </c>
      <c r="B309" s="134" t="s">
        <v>57</v>
      </c>
      <c r="C309" s="122" t="s">
        <v>140</v>
      </c>
      <c r="D309" s="122" t="s">
        <v>112</v>
      </c>
      <c r="E309" s="123" t="s">
        <v>18022</v>
      </c>
      <c r="F309" s="124" t="s">
        <v>20</v>
      </c>
      <c r="G309" s="124" t="s">
        <v>142</v>
      </c>
      <c r="H309" s="124" t="s">
        <v>21212</v>
      </c>
      <c r="I309" s="210" t="s">
        <v>210</v>
      </c>
      <c r="J309" s="129"/>
      <c r="K309" s="128"/>
      <c r="L309" s="129"/>
      <c r="M309" s="128"/>
      <c r="N309" s="127"/>
      <c r="O309" s="127" t="s">
        <v>165</v>
      </c>
      <c r="P309" s="127" t="s">
        <v>183</v>
      </c>
      <c r="Q309" s="131" t="s">
        <v>19801</v>
      </c>
      <c r="R309" s="131" t="s">
        <v>22051</v>
      </c>
      <c r="S309" s="132" t="s">
        <v>184</v>
      </c>
      <c r="T309" s="136" t="s">
        <v>188</v>
      </c>
      <c r="U309" s="211"/>
      <c r="V309" s="211"/>
      <c r="W309" s="133" t="str">
        <f>VLOOKUP(TRIM(X309),X10:Y88,2,FALSE)</f>
        <v>Krisztian</v>
      </c>
      <c r="X309" s="11" t="str">
        <f t="shared" si="13"/>
        <v>6.5.10</v>
      </c>
      <c r="Y309" s="64"/>
      <c r="AA309" s="1">
        <f t="shared" si="12"/>
        <v>17</v>
      </c>
    </row>
    <row r="310" spans="1:27" ht="35.25" customHeight="1">
      <c r="A310" s="119" t="s">
        <v>139</v>
      </c>
      <c r="B310" s="134" t="s">
        <v>57</v>
      </c>
      <c r="C310" s="122" t="s">
        <v>140</v>
      </c>
      <c r="D310" s="122" t="s">
        <v>112</v>
      </c>
      <c r="E310" s="123" t="s">
        <v>18023</v>
      </c>
      <c r="F310" s="124" t="s">
        <v>24</v>
      </c>
      <c r="G310" s="124" t="s">
        <v>142</v>
      </c>
      <c r="H310" s="124" t="s">
        <v>19915</v>
      </c>
      <c r="I310" s="210" t="s">
        <v>189</v>
      </c>
      <c r="J310" s="129" t="s">
        <v>185</v>
      </c>
      <c r="K310" s="128">
        <v>268</v>
      </c>
      <c r="L310" s="129"/>
      <c r="M310" s="128" t="s">
        <v>191</v>
      </c>
      <c r="N310" s="127" t="s">
        <v>804</v>
      </c>
      <c r="O310" s="127" t="s">
        <v>165</v>
      </c>
      <c r="P310" s="127" t="s">
        <v>183</v>
      </c>
      <c r="Q310" s="131" t="s">
        <v>20928</v>
      </c>
      <c r="R310" s="131" t="s">
        <v>22038</v>
      </c>
      <c r="S310" s="132" t="s">
        <v>22037</v>
      </c>
      <c r="T310" s="136" t="s">
        <v>188</v>
      </c>
      <c r="U310" s="211"/>
      <c r="V310" s="211"/>
      <c r="W310" s="133" t="str">
        <f>VLOOKUP(TRIM(X310),X10:Y88,2,FALSE)</f>
        <v>Krisztian</v>
      </c>
      <c r="X310" s="11" t="str">
        <f t="shared" si="13"/>
        <v>6.5.10</v>
      </c>
      <c r="Y310" s="64"/>
      <c r="AA310" s="1">
        <f t="shared" si="12"/>
        <v>17</v>
      </c>
    </row>
    <row r="311" spans="1:27" ht="35.25" customHeight="1">
      <c r="A311" s="119" t="s">
        <v>139</v>
      </c>
      <c r="B311" s="134" t="s">
        <v>57</v>
      </c>
      <c r="C311" s="122" t="s">
        <v>140</v>
      </c>
      <c r="D311" s="122" t="s">
        <v>118</v>
      </c>
      <c r="E311" s="123" t="s">
        <v>18024</v>
      </c>
      <c r="F311" s="124" t="s">
        <v>21</v>
      </c>
      <c r="G311" s="124" t="s">
        <v>142</v>
      </c>
      <c r="H311" s="124" t="s">
        <v>19916</v>
      </c>
      <c r="I311" s="210" t="s">
        <v>189</v>
      </c>
      <c r="J311" s="129" t="s">
        <v>2193</v>
      </c>
      <c r="K311" s="128"/>
      <c r="L311" s="129"/>
      <c r="M311" s="128"/>
      <c r="N311" s="127" t="s">
        <v>12287</v>
      </c>
      <c r="O311" s="127" t="s">
        <v>2712</v>
      </c>
      <c r="P311" s="127" t="s">
        <v>2194</v>
      </c>
      <c r="Q311" s="131" t="s">
        <v>19802</v>
      </c>
      <c r="R311" s="131" t="s">
        <v>22210</v>
      </c>
      <c r="S311" s="132" t="s">
        <v>22209</v>
      </c>
      <c r="T311" s="136" t="s">
        <v>188</v>
      </c>
      <c r="U311" s="211"/>
      <c r="V311" s="211"/>
      <c r="W311" s="133" t="str">
        <f>VLOOKUP(TRIM(X311),X10:Y88,2,FALSE)</f>
        <v>Krisztian</v>
      </c>
      <c r="X311" s="11" t="str">
        <f t="shared" si="13"/>
        <v>6.8</v>
      </c>
      <c r="Y311" s="64"/>
      <c r="AA311" s="1">
        <f t="shared" si="12"/>
        <v>17</v>
      </c>
    </row>
    <row r="312" spans="1:27" ht="35.25" customHeight="1">
      <c r="A312" s="119" t="s">
        <v>139</v>
      </c>
      <c r="B312" s="134" t="s">
        <v>57</v>
      </c>
      <c r="C312" s="122" t="s">
        <v>140</v>
      </c>
      <c r="D312" s="122" t="s">
        <v>117</v>
      </c>
      <c r="E312" s="123" t="s">
        <v>18025</v>
      </c>
      <c r="F312" s="124" t="s">
        <v>21</v>
      </c>
      <c r="G312" s="124" t="s">
        <v>142</v>
      </c>
      <c r="H312" s="124" t="s">
        <v>19917</v>
      </c>
      <c r="I312" s="210" t="s">
        <v>189</v>
      </c>
      <c r="J312" s="129" t="s">
        <v>2280</v>
      </c>
      <c r="K312" s="128"/>
      <c r="L312" s="129"/>
      <c r="M312" s="128"/>
      <c r="N312" s="127" t="s">
        <v>12287</v>
      </c>
      <c r="O312" s="127" t="s">
        <v>2712</v>
      </c>
      <c r="P312" s="127" t="s">
        <v>2281</v>
      </c>
      <c r="Q312" s="131" t="s">
        <v>19803</v>
      </c>
      <c r="R312" s="131" t="s">
        <v>464</v>
      </c>
      <c r="S312" s="132" t="s">
        <v>145</v>
      </c>
      <c r="T312" s="136" t="s">
        <v>188</v>
      </c>
      <c r="U312" s="211"/>
      <c r="V312" s="211" t="s">
        <v>245</v>
      </c>
      <c r="W312" s="133" t="str">
        <f>VLOOKUP(TRIM(X312),X10:Y88,2,FALSE)</f>
        <v>Krisztian</v>
      </c>
      <c r="X312" s="11" t="str">
        <f t="shared" si="13"/>
        <v>6.7</v>
      </c>
      <c r="Y312" s="64"/>
      <c r="AA312" s="1">
        <f t="shared" si="12"/>
        <v>17</v>
      </c>
    </row>
    <row r="313" spans="1:27" ht="35.25" customHeight="1">
      <c r="A313" s="119" t="s">
        <v>139</v>
      </c>
      <c r="B313" s="134" t="s">
        <v>57</v>
      </c>
      <c r="C313" s="122" t="s">
        <v>140</v>
      </c>
      <c r="D313" s="122" t="s">
        <v>117</v>
      </c>
      <c r="E313" s="123" t="s">
        <v>18026</v>
      </c>
      <c r="F313" s="124" t="s">
        <v>21</v>
      </c>
      <c r="G313" s="124" t="s">
        <v>142</v>
      </c>
      <c r="H313" s="124" t="s">
        <v>19918</v>
      </c>
      <c r="I313" s="210" t="s">
        <v>189</v>
      </c>
      <c r="J313" s="129" t="s">
        <v>2280</v>
      </c>
      <c r="K313" s="128"/>
      <c r="L313" s="129"/>
      <c r="M313" s="128"/>
      <c r="N313" s="127" t="s">
        <v>12287</v>
      </c>
      <c r="O313" s="127" t="s">
        <v>2712</v>
      </c>
      <c r="P313" s="127" t="s">
        <v>2281</v>
      </c>
      <c r="Q313" s="131" t="s">
        <v>19804</v>
      </c>
      <c r="R313" s="131" t="s">
        <v>22539</v>
      </c>
      <c r="S313" s="132" t="s">
        <v>22538</v>
      </c>
      <c r="T313" s="136" t="s">
        <v>188</v>
      </c>
      <c r="U313" s="211"/>
      <c r="V313" s="211"/>
      <c r="W313" s="133" t="str">
        <f>VLOOKUP(TRIM(X313),X10:Y88,2,FALSE)</f>
        <v>Krisztian</v>
      </c>
      <c r="X313" s="11" t="str">
        <f t="shared" si="13"/>
        <v>6.7</v>
      </c>
      <c r="Y313" s="64"/>
      <c r="AA313" s="1">
        <f t="shared" si="12"/>
        <v>17</v>
      </c>
    </row>
    <row r="314" spans="1:27" ht="37.200000000000003" customHeight="1">
      <c r="A314" s="119"/>
      <c r="B314" s="134" t="s">
        <v>57</v>
      </c>
      <c r="C314" s="122" t="s">
        <v>22</v>
      </c>
      <c r="D314" s="122" t="s">
        <v>133</v>
      </c>
      <c r="E314" s="123" t="s">
        <v>18027</v>
      </c>
      <c r="F314" s="124" t="s">
        <v>21</v>
      </c>
      <c r="G314" s="138" t="s">
        <v>142</v>
      </c>
      <c r="H314" s="138" t="s">
        <v>19919</v>
      </c>
      <c r="I314" s="139" t="s">
        <v>210</v>
      </c>
      <c r="J314" s="140" t="s">
        <v>2280</v>
      </c>
      <c r="K314" s="141"/>
      <c r="L314" s="140"/>
      <c r="M314" s="141"/>
      <c r="N314" s="140" t="s">
        <v>12287</v>
      </c>
      <c r="O314" s="140" t="s">
        <v>2712</v>
      </c>
      <c r="P314" s="140" t="s">
        <v>2281</v>
      </c>
      <c r="Q314" s="142" t="s">
        <v>20770</v>
      </c>
      <c r="R314" s="142" t="s">
        <v>176</v>
      </c>
      <c r="S314" s="145"/>
      <c r="T314" s="136" t="s">
        <v>188</v>
      </c>
      <c r="U314" s="211"/>
      <c r="V314" s="211"/>
      <c r="W314" s="133" t="str">
        <f>VLOOKUP(TRIM(X314),X10:Y88,2,FALSE)</f>
        <v>Withdrawn</v>
      </c>
      <c r="X314" s="11" t="str">
        <f t="shared" si="13"/>
        <v>99</v>
      </c>
      <c r="Y314" s="64"/>
      <c r="AA314" s="1">
        <f t="shared" si="12"/>
        <v>17</v>
      </c>
    </row>
    <row r="315" spans="1:27" ht="35.25" customHeight="1">
      <c r="A315" s="119" t="s">
        <v>139</v>
      </c>
      <c r="B315" s="134" t="s">
        <v>57</v>
      </c>
      <c r="C315" s="122" t="s">
        <v>140</v>
      </c>
      <c r="D315" s="122" t="s">
        <v>117</v>
      </c>
      <c r="E315" s="123" t="s">
        <v>18028</v>
      </c>
      <c r="F315" s="124" t="s">
        <v>21</v>
      </c>
      <c r="G315" s="124" t="s">
        <v>142</v>
      </c>
      <c r="H315" s="124" t="s">
        <v>19920</v>
      </c>
      <c r="I315" s="210" t="s">
        <v>189</v>
      </c>
      <c r="J315" s="129" t="s">
        <v>2280</v>
      </c>
      <c r="K315" s="128"/>
      <c r="L315" s="129"/>
      <c r="M315" s="128"/>
      <c r="N315" s="127" t="s">
        <v>12287</v>
      </c>
      <c r="O315" s="127" t="s">
        <v>2712</v>
      </c>
      <c r="P315" s="127" t="s">
        <v>2281</v>
      </c>
      <c r="Q315" s="131" t="s">
        <v>19805</v>
      </c>
      <c r="R315" s="131" t="s">
        <v>22533</v>
      </c>
      <c r="S315" s="132" t="s">
        <v>22532</v>
      </c>
      <c r="T315" s="136" t="s">
        <v>188</v>
      </c>
      <c r="U315" s="211"/>
      <c r="V315" s="211"/>
      <c r="W315" s="133" t="str">
        <f>VLOOKUP(TRIM(X315),X10:Y88,2,FALSE)</f>
        <v>Krisztian</v>
      </c>
      <c r="X315" s="11" t="str">
        <f t="shared" si="13"/>
        <v>6.7</v>
      </c>
      <c r="Y315" s="64"/>
      <c r="AA315" s="1">
        <f t="shared" si="12"/>
        <v>17</v>
      </c>
    </row>
    <row r="316" spans="1:27" ht="37.200000000000003" customHeight="1">
      <c r="A316" s="119" t="s">
        <v>139</v>
      </c>
      <c r="B316" s="134" t="s">
        <v>57</v>
      </c>
      <c r="C316" s="122" t="s">
        <v>140</v>
      </c>
      <c r="D316" s="122" t="s">
        <v>117</v>
      </c>
      <c r="E316" s="123" t="s">
        <v>18029</v>
      </c>
      <c r="F316" s="124" t="s">
        <v>21</v>
      </c>
      <c r="G316" s="124" t="s">
        <v>142</v>
      </c>
      <c r="H316" s="124" t="s">
        <v>19921</v>
      </c>
      <c r="I316" s="210" t="s">
        <v>189</v>
      </c>
      <c r="J316" s="129" t="s">
        <v>2280</v>
      </c>
      <c r="K316" s="128"/>
      <c r="L316" s="129"/>
      <c r="M316" s="128"/>
      <c r="N316" s="127" t="s">
        <v>12287</v>
      </c>
      <c r="O316" s="127" t="s">
        <v>2712</v>
      </c>
      <c r="P316" s="127" t="s">
        <v>2281</v>
      </c>
      <c r="Q316" s="131" t="s">
        <v>19806</v>
      </c>
      <c r="R316" s="131" t="s">
        <v>22535</v>
      </c>
      <c r="S316" s="132" t="s">
        <v>22534</v>
      </c>
      <c r="T316" s="136" t="s">
        <v>188</v>
      </c>
      <c r="U316" s="211"/>
      <c r="V316" s="211"/>
      <c r="W316" s="133" t="str">
        <f>VLOOKUP(TRIM(X316),X10:Y88,2,FALSE)</f>
        <v>Krisztian</v>
      </c>
      <c r="X316" s="11" t="str">
        <f t="shared" si="13"/>
        <v>6.7</v>
      </c>
      <c r="Y316" s="64"/>
      <c r="AA316" s="1">
        <f t="shared" si="12"/>
        <v>17</v>
      </c>
    </row>
    <row r="317" spans="1:27" ht="35.25" customHeight="1">
      <c r="A317" s="119" t="s">
        <v>139</v>
      </c>
      <c r="B317" s="134" t="s">
        <v>57</v>
      </c>
      <c r="C317" s="122" t="s">
        <v>140</v>
      </c>
      <c r="D317" s="122" t="s">
        <v>114</v>
      </c>
      <c r="E317" s="123" t="s">
        <v>18030</v>
      </c>
      <c r="F317" s="124" t="s">
        <v>23</v>
      </c>
      <c r="G317" s="124" t="s">
        <v>142</v>
      </c>
      <c r="H317" s="124" t="s">
        <v>19922</v>
      </c>
      <c r="I317" s="210" t="s">
        <v>505</v>
      </c>
      <c r="J317" s="127" t="s">
        <v>185</v>
      </c>
      <c r="K317" s="212">
        <v>269</v>
      </c>
      <c r="L317" s="127"/>
      <c r="M317" s="212" t="s">
        <v>191</v>
      </c>
      <c r="N317" s="127" t="s">
        <v>804</v>
      </c>
      <c r="O317" s="127" t="s">
        <v>165</v>
      </c>
      <c r="P317" s="127" t="s">
        <v>183</v>
      </c>
      <c r="Q317" s="131" t="s">
        <v>20929</v>
      </c>
      <c r="R317" s="131" t="s">
        <v>464</v>
      </c>
      <c r="S317" s="132" t="s">
        <v>145</v>
      </c>
      <c r="T317" s="136" t="s">
        <v>19807</v>
      </c>
      <c r="U317" s="211"/>
      <c r="V317" s="211" t="s">
        <v>245</v>
      </c>
      <c r="W317" s="133" t="str">
        <f>VLOOKUP(TRIM(X317),X10:Y88,2,FALSE)</f>
        <v>Puneet</v>
      </c>
      <c r="X317" s="11" t="str">
        <f t="shared" si="13"/>
        <v>6.5.11</v>
      </c>
      <c r="Y317" s="64"/>
      <c r="AA317" s="1">
        <f t="shared" si="12"/>
        <v>13</v>
      </c>
    </row>
    <row r="318" spans="1:27" ht="35.25" customHeight="1">
      <c r="A318" s="119" t="s">
        <v>139</v>
      </c>
      <c r="B318" s="134" t="s">
        <v>57</v>
      </c>
      <c r="C318" s="122" t="s">
        <v>140</v>
      </c>
      <c r="D318" s="122" t="s">
        <v>94</v>
      </c>
      <c r="E318" s="123" t="s">
        <v>18031</v>
      </c>
      <c r="F318" s="124" t="s">
        <v>23</v>
      </c>
      <c r="G318" s="124" t="s">
        <v>142</v>
      </c>
      <c r="H318" s="124" t="s">
        <v>19923</v>
      </c>
      <c r="I318" s="210" t="s">
        <v>505</v>
      </c>
      <c r="J318" s="129" t="s">
        <v>174</v>
      </c>
      <c r="K318" s="128">
        <v>229</v>
      </c>
      <c r="L318" s="129"/>
      <c r="M318" s="128" t="s">
        <v>191</v>
      </c>
      <c r="N318" s="127" t="s">
        <v>804</v>
      </c>
      <c r="O318" s="127" t="s">
        <v>165</v>
      </c>
      <c r="P318" s="127" t="s">
        <v>183</v>
      </c>
      <c r="Q318" s="131" t="s">
        <v>20930</v>
      </c>
      <c r="R318" s="131" t="s">
        <v>22020</v>
      </c>
      <c r="S318" s="132"/>
      <c r="T318" s="136" t="s">
        <v>502</v>
      </c>
      <c r="U318" s="211" t="s">
        <v>448</v>
      </c>
      <c r="V318" s="211" t="s">
        <v>608</v>
      </c>
      <c r="W318" s="133" t="str">
        <f>VLOOKUP(TRIM(X318),X10:Y88,2,FALSE)</f>
        <v>Frank</v>
      </c>
      <c r="X318" s="11" t="str">
        <f t="shared" si="13"/>
        <v>6.5.1</v>
      </c>
      <c r="Y318" s="64"/>
      <c r="AA318" s="1">
        <f t="shared" si="12"/>
        <v>13</v>
      </c>
    </row>
    <row r="319" spans="1:27" ht="35.25" customHeight="1">
      <c r="A319" s="119"/>
      <c r="B319" s="134" t="s">
        <v>57</v>
      </c>
      <c r="C319" s="122" t="s">
        <v>22</v>
      </c>
      <c r="D319" s="122" t="s">
        <v>133</v>
      </c>
      <c r="E319" s="123" t="s">
        <v>18032</v>
      </c>
      <c r="F319" s="124" t="s">
        <v>24</v>
      </c>
      <c r="G319" s="138" t="s">
        <v>142</v>
      </c>
      <c r="H319" s="138" t="s">
        <v>19924</v>
      </c>
      <c r="I319" s="139" t="s">
        <v>13745</v>
      </c>
      <c r="J319" s="140" t="s">
        <v>174</v>
      </c>
      <c r="K319" s="141">
        <v>230</v>
      </c>
      <c r="L319" s="140"/>
      <c r="M319" s="141" t="s">
        <v>191</v>
      </c>
      <c r="N319" s="140" t="s">
        <v>804</v>
      </c>
      <c r="O319" s="140" t="s">
        <v>165</v>
      </c>
      <c r="P319" s="140" t="s">
        <v>183</v>
      </c>
      <c r="Q319" s="142" t="s">
        <v>20771</v>
      </c>
      <c r="R319" s="142" t="s">
        <v>176</v>
      </c>
      <c r="S319" s="145"/>
      <c r="T319" s="136" t="s">
        <v>502</v>
      </c>
      <c r="U319" s="211"/>
      <c r="V319" s="211"/>
      <c r="W319" s="133" t="str">
        <f>VLOOKUP(TRIM(X319),X10:Y88,2,FALSE)</f>
        <v>Withdrawn</v>
      </c>
      <c r="X319" s="11" t="str">
        <f t="shared" si="13"/>
        <v>99</v>
      </c>
      <c r="Y319" s="64"/>
      <c r="AA319" s="1">
        <f t="shared" si="12"/>
        <v>30</v>
      </c>
    </row>
    <row r="320" spans="1:27" ht="35.25" customHeight="1">
      <c r="A320" s="119"/>
      <c r="B320" s="134" t="s">
        <v>57</v>
      </c>
      <c r="C320" s="122" t="s">
        <v>22</v>
      </c>
      <c r="D320" s="122" t="s">
        <v>133</v>
      </c>
      <c r="E320" s="123" t="s">
        <v>18033</v>
      </c>
      <c r="F320" s="124" t="s">
        <v>172</v>
      </c>
      <c r="G320" s="138" t="s">
        <v>48</v>
      </c>
      <c r="H320" s="138" t="s">
        <v>19808</v>
      </c>
      <c r="I320" s="139" t="s">
        <v>13745</v>
      </c>
      <c r="J320" s="140"/>
      <c r="K320" s="141"/>
      <c r="L320" s="140"/>
      <c r="M320" s="141"/>
      <c r="N320" s="140"/>
      <c r="O320" s="140" t="s">
        <v>2712</v>
      </c>
      <c r="P320" s="140" t="s">
        <v>19731</v>
      </c>
      <c r="Q320" s="142" t="s">
        <v>20772</v>
      </c>
      <c r="R320" s="142" t="s">
        <v>176</v>
      </c>
      <c r="S320" s="145"/>
      <c r="T320" s="136" t="s">
        <v>502</v>
      </c>
      <c r="U320" s="211"/>
      <c r="V320" s="211"/>
      <c r="W320" s="133" t="str">
        <f>VLOOKUP(TRIM(X320),X10:Y88,2,FALSE)</f>
        <v>Withdrawn</v>
      </c>
      <c r="X320" s="11" t="str">
        <f t="shared" si="13"/>
        <v>99</v>
      </c>
      <c r="Y320" s="64"/>
      <c r="AA320" s="1">
        <f t="shared" si="12"/>
        <v>30</v>
      </c>
    </row>
    <row r="321" spans="1:27" ht="35.25" customHeight="1">
      <c r="A321" s="119" t="s">
        <v>139</v>
      </c>
      <c r="B321" s="134" t="s">
        <v>57</v>
      </c>
      <c r="C321" s="122" t="s">
        <v>140</v>
      </c>
      <c r="D321" s="122" t="s">
        <v>768</v>
      </c>
      <c r="E321" s="123" t="s">
        <v>18034</v>
      </c>
      <c r="F321" s="124" t="s">
        <v>21</v>
      </c>
      <c r="G321" s="124" t="s">
        <v>142</v>
      </c>
      <c r="H321" s="124" t="s">
        <v>19925</v>
      </c>
      <c r="I321" s="210" t="s">
        <v>491</v>
      </c>
      <c r="J321" s="129" t="s">
        <v>19768</v>
      </c>
      <c r="K321" s="128"/>
      <c r="L321" s="129"/>
      <c r="M321" s="128"/>
      <c r="N321" s="127" t="s">
        <v>175</v>
      </c>
      <c r="O321" s="127" t="s">
        <v>2712</v>
      </c>
      <c r="P321" s="127" t="s">
        <v>19770</v>
      </c>
      <c r="Q321" s="131" t="s">
        <v>19809</v>
      </c>
      <c r="R321" s="131" t="s">
        <v>464</v>
      </c>
      <c r="S321" s="132" t="s">
        <v>145</v>
      </c>
      <c r="T321" s="136" t="s">
        <v>5657</v>
      </c>
      <c r="U321" s="211"/>
      <c r="V321" s="211" t="s">
        <v>245</v>
      </c>
      <c r="W321" s="133" t="str">
        <f>VLOOKUP(TRIM(X321),X10:Y88,2,FALSE)</f>
        <v>Krisztian</v>
      </c>
      <c r="X321" s="11" t="str">
        <f t="shared" si="13"/>
        <v>6.23</v>
      </c>
      <c r="Y321" s="64"/>
      <c r="AA321" s="1">
        <f t="shared" si="12"/>
        <v>12</v>
      </c>
    </row>
    <row r="322" spans="1:27" ht="35.25" customHeight="1">
      <c r="A322" s="119" t="s">
        <v>139</v>
      </c>
      <c r="B322" s="134" t="s">
        <v>57</v>
      </c>
      <c r="C322" s="122" t="s">
        <v>140</v>
      </c>
      <c r="D322" s="122" t="s">
        <v>768</v>
      </c>
      <c r="E322" s="123" t="s">
        <v>18035</v>
      </c>
      <c r="F322" s="124" t="s">
        <v>21</v>
      </c>
      <c r="G322" s="124" t="s">
        <v>142</v>
      </c>
      <c r="H322" s="124" t="s">
        <v>19926</v>
      </c>
      <c r="I322" s="210" t="s">
        <v>491</v>
      </c>
      <c r="J322" s="129" t="s">
        <v>19768</v>
      </c>
      <c r="K322" s="128"/>
      <c r="L322" s="129"/>
      <c r="M322" s="128"/>
      <c r="N322" s="127" t="s">
        <v>175</v>
      </c>
      <c r="O322" s="127" t="s">
        <v>2712</v>
      </c>
      <c r="P322" s="127" t="s">
        <v>19770</v>
      </c>
      <c r="Q322" s="131" t="s">
        <v>19810</v>
      </c>
      <c r="R322" s="131" t="s">
        <v>22429</v>
      </c>
      <c r="S322" s="132" t="s">
        <v>22428</v>
      </c>
      <c r="T322" s="136" t="s">
        <v>5657</v>
      </c>
      <c r="U322" s="211"/>
      <c r="V322" s="211"/>
      <c r="W322" s="133" t="str">
        <f>VLOOKUP(TRIM(X322),X10:Y88,2,FALSE)</f>
        <v>Krisztian</v>
      </c>
      <c r="X322" s="11" t="str">
        <f t="shared" si="13"/>
        <v>6.23</v>
      </c>
      <c r="Y322" s="64"/>
      <c r="AA322" s="1">
        <f t="shared" si="12"/>
        <v>12</v>
      </c>
    </row>
    <row r="323" spans="1:27" ht="35.25" customHeight="1">
      <c r="A323" s="119" t="s">
        <v>139</v>
      </c>
      <c r="B323" s="134" t="s">
        <v>57</v>
      </c>
      <c r="C323" s="122" t="s">
        <v>140</v>
      </c>
      <c r="D323" s="122" t="s">
        <v>768</v>
      </c>
      <c r="E323" s="123" t="s">
        <v>18036</v>
      </c>
      <c r="F323" s="124" t="s">
        <v>21</v>
      </c>
      <c r="G323" s="124" t="s">
        <v>142</v>
      </c>
      <c r="H323" s="124" t="s">
        <v>19927</v>
      </c>
      <c r="I323" s="210" t="s">
        <v>491</v>
      </c>
      <c r="J323" s="129" t="s">
        <v>19768</v>
      </c>
      <c r="K323" s="128"/>
      <c r="L323" s="129"/>
      <c r="M323" s="128"/>
      <c r="N323" s="127" t="s">
        <v>175</v>
      </c>
      <c r="O323" s="127" t="s">
        <v>2712</v>
      </c>
      <c r="P323" s="127" t="s">
        <v>19770</v>
      </c>
      <c r="Q323" s="131" t="s">
        <v>19811</v>
      </c>
      <c r="R323" s="131" t="s">
        <v>22443</v>
      </c>
      <c r="S323" s="132" t="s">
        <v>22430</v>
      </c>
      <c r="T323" s="136" t="s">
        <v>5657</v>
      </c>
      <c r="U323" s="211"/>
      <c r="V323" s="211"/>
      <c r="W323" s="133" t="str">
        <f>VLOOKUP(TRIM(X323),X10:Y88,2,FALSE)</f>
        <v>Krisztian</v>
      </c>
      <c r="X323" s="11" t="str">
        <f t="shared" si="13"/>
        <v>6.23</v>
      </c>
      <c r="Y323" s="64"/>
      <c r="AA323" s="1">
        <f t="shared" si="12"/>
        <v>12</v>
      </c>
    </row>
    <row r="324" spans="1:27" ht="35.25" customHeight="1">
      <c r="A324" s="119"/>
      <c r="B324" s="134" t="s">
        <v>57</v>
      </c>
      <c r="C324" s="122" t="s">
        <v>22</v>
      </c>
      <c r="D324" s="122" t="s">
        <v>133</v>
      </c>
      <c r="E324" s="123" t="s">
        <v>18037</v>
      </c>
      <c r="F324" s="124" t="s">
        <v>21</v>
      </c>
      <c r="G324" s="138" t="s">
        <v>142</v>
      </c>
      <c r="H324" s="138" t="s">
        <v>19928</v>
      </c>
      <c r="I324" s="139" t="s">
        <v>491</v>
      </c>
      <c r="J324" s="140" t="s">
        <v>19768</v>
      </c>
      <c r="K324" s="141"/>
      <c r="L324" s="140"/>
      <c r="M324" s="141"/>
      <c r="N324" s="140" t="s">
        <v>175</v>
      </c>
      <c r="O324" s="140" t="s">
        <v>2712</v>
      </c>
      <c r="P324" s="140" t="s">
        <v>19770</v>
      </c>
      <c r="Q324" s="142" t="s">
        <v>20773</v>
      </c>
      <c r="R324" s="142" t="s">
        <v>176</v>
      </c>
      <c r="S324" s="145"/>
      <c r="T324" s="136" t="s">
        <v>5657</v>
      </c>
      <c r="U324" s="211"/>
      <c r="V324" s="211"/>
      <c r="W324" s="133" t="str">
        <f>VLOOKUP(TRIM(X324),X10:Y88,2,FALSE)</f>
        <v>Withdrawn</v>
      </c>
      <c r="X324" s="11" t="str">
        <f t="shared" si="13"/>
        <v>99</v>
      </c>
      <c r="Y324" s="64"/>
      <c r="AA324" s="1">
        <f t="shared" si="12"/>
        <v>12</v>
      </c>
    </row>
    <row r="325" spans="1:27" ht="35.25" customHeight="1">
      <c r="A325" s="119" t="s">
        <v>139</v>
      </c>
      <c r="B325" s="134" t="s">
        <v>57</v>
      </c>
      <c r="C325" s="122" t="s">
        <v>140</v>
      </c>
      <c r="D325" s="122" t="s">
        <v>304</v>
      </c>
      <c r="E325" s="123" t="s">
        <v>18038</v>
      </c>
      <c r="F325" s="124" t="s">
        <v>21</v>
      </c>
      <c r="G325" s="124" t="s">
        <v>142</v>
      </c>
      <c r="H325" s="124" t="s">
        <v>19929</v>
      </c>
      <c r="I325" s="210" t="s">
        <v>279</v>
      </c>
      <c r="J325" s="129" t="s">
        <v>7467</v>
      </c>
      <c r="K325" s="128"/>
      <c r="L325" s="129"/>
      <c r="M325" s="128"/>
      <c r="N325" s="127" t="s">
        <v>7471</v>
      </c>
      <c r="O325" s="127" t="s">
        <v>2712</v>
      </c>
      <c r="P325" s="127" t="s">
        <v>7468</v>
      </c>
      <c r="Q325" s="131" t="s">
        <v>21182</v>
      </c>
      <c r="R325" s="131" t="s">
        <v>23570</v>
      </c>
      <c r="S325" s="132" t="s">
        <v>21624</v>
      </c>
      <c r="T325" s="136" t="s">
        <v>177</v>
      </c>
      <c r="U325" s="211"/>
      <c r="V325" s="211"/>
      <c r="W325" s="133" t="str">
        <f>VLOOKUP(TRIM(X325),X10:Y88,2,FALSE)</f>
        <v>Puneet</v>
      </c>
      <c r="X325" s="11" t="str">
        <f t="shared" si="13"/>
        <v>6.11</v>
      </c>
      <c r="Y325" s="64"/>
      <c r="AA325" s="1">
        <f t="shared" si="12"/>
        <v>4</v>
      </c>
    </row>
    <row r="326" spans="1:27" ht="35.25" customHeight="1">
      <c r="A326" s="119" t="s">
        <v>139</v>
      </c>
      <c r="B326" s="134" t="s">
        <v>57</v>
      </c>
      <c r="C326" s="122" t="s">
        <v>140</v>
      </c>
      <c r="D326" s="122" t="s">
        <v>85</v>
      </c>
      <c r="E326" s="123" t="s">
        <v>18039</v>
      </c>
      <c r="F326" s="124" t="s">
        <v>24</v>
      </c>
      <c r="G326" s="124" t="s">
        <v>142</v>
      </c>
      <c r="H326" s="124" t="s">
        <v>19930</v>
      </c>
      <c r="I326" s="210" t="s">
        <v>20835</v>
      </c>
      <c r="J326" s="129" t="s">
        <v>190</v>
      </c>
      <c r="K326" s="128">
        <v>3415</v>
      </c>
      <c r="L326" s="129"/>
      <c r="M326" s="128" t="s">
        <v>191</v>
      </c>
      <c r="N326" s="127" t="s">
        <v>19812</v>
      </c>
      <c r="O326" s="127" t="s">
        <v>152</v>
      </c>
      <c r="P326" s="127" t="s">
        <v>19813</v>
      </c>
      <c r="Q326" s="131" t="s">
        <v>20931</v>
      </c>
      <c r="R326" s="131" t="s">
        <v>22072</v>
      </c>
      <c r="S326" s="132" t="s">
        <v>22071</v>
      </c>
      <c r="T326" s="136" t="s">
        <v>229</v>
      </c>
      <c r="U326" s="211"/>
      <c r="V326" s="211"/>
      <c r="W326" s="133" t="str">
        <f>VLOOKUP(TRIM(X326),X10:Y88,2,FALSE)</f>
        <v>Krisztian</v>
      </c>
      <c r="X326" s="11" t="str">
        <f t="shared" si="13"/>
        <v>5.4</v>
      </c>
      <c r="Y326" s="64"/>
      <c r="AA326" s="1">
        <f t="shared" si="12"/>
        <v>148</v>
      </c>
    </row>
    <row r="327" spans="1:27" ht="35.25" customHeight="1">
      <c r="A327" s="119" t="s">
        <v>139</v>
      </c>
      <c r="B327" s="134" t="s">
        <v>57</v>
      </c>
      <c r="C327" s="122" t="s">
        <v>140</v>
      </c>
      <c r="D327" s="122" t="s">
        <v>85</v>
      </c>
      <c r="E327" s="123" t="s">
        <v>18040</v>
      </c>
      <c r="F327" s="124" t="s">
        <v>24</v>
      </c>
      <c r="G327" s="124" t="s">
        <v>142</v>
      </c>
      <c r="H327" s="124" t="s">
        <v>19931</v>
      </c>
      <c r="I327" s="210" t="s">
        <v>20835</v>
      </c>
      <c r="J327" s="129" t="s">
        <v>190</v>
      </c>
      <c r="K327" s="128">
        <v>3416</v>
      </c>
      <c r="L327" s="129"/>
      <c r="M327" s="128" t="s">
        <v>220</v>
      </c>
      <c r="N327" s="127" t="s">
        <v>7659</v>
      </c>
      <c r="O327" s="127" t="s">
        <v>165</v>
      </c>
      <c r="P327" s="127" t="s">
        <v>19813</v>
      </c>
      <c r="Q327" s="131" t="s">
        <v>20932</v>
      </c>
      <c r="R327" s="131" t="s">
        <v>22075</v>
      </c>
      <c r="S327" s="132" t="s">
        <v>22074</v>
      </c>
      <c r="T327" s="136" t="s">
        <v>229</v>
      </c>
      <c r="U327" s="211"/>
      <c r="V327" s="211"/>
      <c r="W327" s="133" t="str">
        <f>VLOOKUP(TRIM(X327),X10:Y88,2,FALSE)</f>
        <v>Krisztian</v>
      </c>
      <c r="X327" s="11" t="str">
        <f t="shared" si="13"/>
        <v>5.4</v>
      </c>
      <c r="Y327" s="64"/>
      <c r="AA327" s="1">
        <f t="shared" si="12"/>
        <v>148</v>
      </c>
    </row>
    <row r="328" spans="1:27" ht="35.25" customHeight="1">
      <c r="A328" s="119" t="s">
        <v>139</v>
      </c>
      <c r="B328" s="134" t="s">
        <v>57</v>
      </c>
      <c r="C328" s="122" t="s">
        <v>140</v>
      </c>
      <c r="D328" s="122" t="s">
        <v>85</v>
      </c>
      <c r="E328" s="123" t="s">
        <v>18041</v>
      </c>
      <c r="F328" s="124" t="s">
        <v>24</v>
      </c>
      <c r="G328" s="124" t="s">
        <v>142</v>
      </c>
      <c r="H328" s="124" t="s">
        <v>19932</v>
      </c>
      <c r="I328" s="210" t="s">
        <v>20835</v>
      </c>
      <c r="J328" s="129" t="s">
        <v>217</v>
      </c>
      <c r="K328" s="128">
        <v>2036</v>
      </c>
      <c r="L328" s="129"/>
      <c r="M328" s="128" t="s">
        <v>191</v>
      </c>
      <c r="N328" s="127" t="s">
        <v>7494</v>
      </c>
      <c r="O328" s="127" t="s">
        <v>152</v>
      </c>
      <c r="P328" s="127" t="s">
        <v>19813</v>
      </c>
      <c r="Q328" s="131" t="s">
        <v>20933</v>
      </c>
      <c r="R328" s="131" t="s">
        <v>22078</v>
      </c>
      <c r="S328" s="132" t="s">
        <v>22077</v>
      </c>
      <c r="T328" s="136" t="s">
        <v>229</v>
      </c>
      <c r="U328" s="211"/>
      <c r="V328" s="211"/>
      <c r="W328" s="133" t="str">
        <f>VLOOKUP(TRIM(X328),X10:Y88,2,FALSE)</f>
        <v>Krisztian</v>
      </c>
      <c r="X328" s="11" t="str">
        <f t="shared" si="13"/>
        <v>5.4</v>
      </c>
      <c r="Y328" s="64"/>
      <c r="AA328" s="1">
        <f t="shared" si="12"/>
        <v>148</v>
      </c>
    </row>
    <row r="329" spans="1:27" ht="35.25" customHeight="1">
      <c r="A329" s="119" t="s">
        <v>139</v>
      </c>
      <c r="B329" s="134" t="s">
        <v>57</v>
      </c>
      <c r="C329" s="122" t="s">
        <v>140</v>
      </c>
      <c r="D329" s="122" t="s">
        <v>85</v>
      </c>
      <c r="E329" s="123" t="s">
        <v>18042</v>
      </c>
      <c r="F329" s="124" t="s">
        <v>24</v>
      </c>
      <c r="G329" s="124" t="s">
        <v>142</v>
      </c>
      <c r="H329" s="124" t="s">
        <v>19933</v>
      </c>
      <c r="I329" s="210" t="s">
        <v>20835</v>
      </c>
      <c r="J329" s="129" t="s">
        <v>217</v>
      </c>
      <c r="K329" s="128">
        <v>2037</v>
      </c>
      <c r="L329" s="129"/>
      <c r="M329" s="128" t="s">
        <v>220</v>
      </c>
      <c r="N329" s="127" t="s">
        <v>5552</v>
      </c>
      <c r="O329" s="127" t="s">
        <v>165</v>
      </c>
      <c r="P329" s="127" t="s">
        <v>19813</v>
      </c>
      <c r="Q329" s="131" t="s">
        <v>20934</v>
      </c>
      <c r="R329" s="131" t="s">
        <v>22081</v>
      </c>
      <c r="S329" s="132" t="s">
        <v>22080</v>
      </c>
      <c r="T329" s="136" t="s">
        <v>229</v>
      </c>
      <c r="U329" s="211"/>
      <c r="V329" s="211"/>
      <c r="W329" s="133" t="str">
        <f>VLOOKUP(TRIM(X329),X10:Y88,2,FALSE)</f>
        <v>Krisztian</v>
      </c>
      <c r="X329" s="11" t="str">
        <f t="shared" si="13"/>
        <v>5.4</v>
      </c>
      <c r="Y329" s="64"/>
      <c r="AA329" s="1">
        <f t="shared" si="12"/>
        <v>148</v>
      </c>
    </row>
    <row r="330" spans="1:27" ht="35.25" customHeight="1">
      <c r="A330" s="119" t="s">
        <v>139</v>
      </c>
      <c r="B330" s="134" t="s">
        <v>57</v>
      </c>
      <c r="C330" s="122" t="s">
        <v>140</v>
      </c>
      <c r="D330" s="122" t="s">
        <v>92</v>
      </c>
      <c r="E330" s="123" t="s">
        <v>18043</v>
      </c>
      <c r="F330" s="124" t="s">
        <v>24</v>
      </c>
      <c r="G330" s="124" t="s">
        <v>142</v>
      </c>
      <c r="H330" s="124" t="s">
        <v>19934</v>
      </c>
      <c r="I330" s="210" t="s">
        <v>20835</v>
      </c>
      <c r="J330" s="129" t="s">
        <v>174</v>
      </c>
      <c r="K330" s="128">
        <v>231</v>
      </c>
      <c r="L330" s="129"/>
      <c r="M330" s="128" t="s">
        <v>191</v>
      </c>
      <c r="N330" s="127" t="s">
        <v>804</v>
      </c>
      <c r="O330" s="127" t="s">
        <v>165</v>
      </c>
      <c r="P330" s="127" t="s">
        <v>183</v>
      </c>
      <c r="Q330" s="131" t="s">
        <v>20935</v>
      </c>
      <c r="R330" s="131" t="s">
        <v>22084</v>
      </c>
      <c r="S330" s="132" t="s">
        <v>22083</v>
      </c>
      <c r="T330" s="136" t="s">
        <v>229</v>
      </c>
      <c r="U330" s="211"/>
      <c r="V330" s="211"/>
      <c r="W330" s="133" t="str">
        <f>VLOOKUP(TRIM(X330),X10:Y88,2,FALSE)</f>
        <v>Krisztian</v>
      </c>
      <c r="X330" s="11" t="str">
        <f t="shared" si="13"/>
        <v>6.4</v>
      </c>
      <c r="Y330" s="64"/>
      <c r="AA330" s="1">
        <f t="shared" si="12"/>
        <v>148</v>
      </c>
    </row>
    <row r="331" spans="1:27" ht="35.25" customHeight="1">
      <c r="A331" s="119" t="s">
        <v>139</v>
      </c>
      <c r="B331" s="134" t="s">
        <v>57</v>
      </c>
      <c r="C331" s="122" t="s">
        <v>140</v>
      </c>
      <c r="D331" s="122" t="s">
        <v>94</v>
      </c>
      <c r="E331" s="123" t="s">
        <v>18044</v>
      </c>
      <c r="F331" s="124" t="s">
        <v>23</v>
      </c>
      <c r="G331" s="124" t="s">
        <v>142</v>
      </c>
      <c r="H331" s="124" t="s">
        <v>19935</v>
      </c>
      <c r="I331" s="210" t="s">
        <v>2787</v>
      </c>
      <c r="J331" s="129" t="s">
        <v>174</v>
      </c>
      <c r="K331" s="128">
        <v>232</v>
      </c>
      <c r="L331" s="129"/>
      <c r="M331" s="128" t="s">
        <v>327</v>
      </c>
      <c r="N331" s="127" t="s">
        <v>804</v>
      </c>
      <c r="O331" s="127" t="s">
        <v>165</v>
      </c>
      <c r="P331" s="127" t="s">
        <v>183</v>
      </c>
      <c r="Q331" s="131" t="s">
        <v>20936</v>
      </c>
      <c r="R331" s="131" t="s">
        <v>22020</v>
      </c>
      <c r="S331" s="132"/>
      <c r="T331" s="136" t="s">
        <v>229</v>
      </c>
      <c r="U331" s="211" t="s">
        <v>448</v>
      </c>
      <c r="V331" s="211" t="s">
        <v>608</v>
      </c>
      <c r="W331" s="133" t="str">
        <f>VLOOKUP(TRIM(X331),X10:Y88,2,FALSE)</f>
        <v>Frank</v>
      </c>
      <c r="X331" s="11" t="str">
        <f t="shared" si="13"/>
        <v>6.5.1</v>
      </c>
      <c r="Y331" s="64"/>
      <c r="AA331" s="1">
        <f t="shared" si="12"/>
        <v>10</v>
      </c>
    </row>
    <row r="332" spans="1:27" ht="35.25" customHeight="1">
      <c r="A332" s="119" t="s">
        <v>139</v>
      </c>
      <c r="B332" s="134" t="s">
        <v>57</v>
      </c>
      <c r="C332" s="122" t="s">
        <v>140</v>
      </c>
      <c r="D332" s="122" t="s">
        <v>94</v>
      </c>
      <c r="E332" s="123" t="s">
        <v>18045</v>
      </c>
      <c r="F332" s="124" t="s">
        <v>24</v>
      </c>
      <c r="G332" s="124" t="s">
        <v>142</v>
      </c>
      <c r="H332" s="124" t="s">
        <v>19936</v>
      </c>
      <c r="I332" s="210" t="s">
        <v>2787</v>
      </c>
      <c r="J332" s="129" t="s">
        <v>185</v>
      </c>
      <c r="K332" s="128">
        <v>270</v>
      </c>
      <c r="L332" s="129"/>
      <c r="M332" s="128" t="s">
        <v>191</v>
      </c>
      <c r="N332" s="127" t="s">
        <v>804</v>
      </c>
      <c r="O332" s="127" t="s">
        <v>165</v>
      </c>
      <c r="P332" s="127" t="s">
        <v>183</v>
      </c>
      <c r="Q332" s="131" t="s">
        <v>20937</v>
      </c>
      <c r="R332" s="131" t="s">
        <v>21431</v>
      </c>
      <c r="S332" s="132" t="s">
        <v>21433</v>
      </c>
      <c r="T332" s="136" t="s">
        <v>229</v>
      </c>
      <c r="U332" s="211"/>
      <c r="V332" s="211"/>
      <c r="W332" s="133" t="str">
        <f>VLOOKUP(TRIM(X332),X10:Y88,2,FALSE)</f>
        <v>Frank</v>
      </c>
      <c r="X332" s="11" t="str">
        <f t="shared" si="13"/>
        <v>6.5.1</v>
      </c>
      <c r="Y332" s="64"/>
      <c r="AA332" s="1">
        <f t="shared" si="12"/>
        <v>10</v>
      </c>
    </row>
    <row r="333" spans="1:27" ht="35.25" customHeight="1">
      <c r="A333" s="119" t="s">
        <v>139</v>
      </c>
      <c r="B333" s="134" t="s">
        <v>57</v>
      </c>
      <c r="C333" s="122" t="s">
        <v>140</v>
      </c>
      <c r="D333" s="122" t="s">
        <v>94</v>
      </c>
      <c r="E333" s="123" t="s">
        <v>18046</v>
      </c>
      <c r="F333" s="124" t="s">
        <v>23</v>
      </c>
      <c r="G333" s="124" t="s">
        <v>142</v>
      </c>
      <c r="H333" s="124" t="s">
        <v>19937</v>
      </c>
      <c r="I333" s="210" t="s">
        <v>228</v>
      </c>
      <c r="J333" s="129" t="s">
        <v>174</v>
      </c>
      <c r="K333" s="128">
        <v>233</v>
      </c>
      <c r="L333" s="129"/>
      <c r="M333" s="128" t="s">
        <v>191</v>
      </c>
      <c r="N333" s="127" t="s">
        <v>804</v>
      </c>
      <c r="O333" s="127" t="s">
        <v>165</v>
      </c>
      <c r="P333" s="127" t="s">
        <v>183</v>
      </c>
      <c r="Q333" s="131" t="s">
        <v>20938</v>
      </c>
      <c r="R333" s="131" t="s">
        <v>21991</v>
      </c>
      <c r="S333" s="132" t="s">
        <v>184</v>
      </c>
      <c r="T333" s="136" t="s">
        <v>229</v>
      </c>
      <c r="U333" s="211"/>
      <c r="V333" s="211"/>
      <c r="W333" s="133" t="str">
        <f>VLOOKUP(TRIM(X333),X10:Y88,2,FALSE)</f>
        <v>Frank</v>
      </c>
      <c r="X333" s="11" t="str">
        <f t="shared" si="13"/>
        <v>6.5.1</v>
      </c>
      <c r="Y333" s="64"/>
      <c r="AA333" s="1">
        <f t="shared" si="12"/>
        <v>5</v>
      </c>
    </row>
    <row r="334" spans="1:27" ht="35.25" customHeight="1">
      <c r="A334" s="119" t="s">
        <v>139</v>
      </c>
      <c r="B334" s="134" t="s">
        <v>57</v>
      </c>
      <c r="C334" s="122" t="s">
        <v>140</v>
      </c>
      <c r="D334" s="122" t="s">
        <v>98</v>
      </c>
      <c r="E334" s="123" t="s">
        <v>18047</v>
      </c>
      <c r="F334" s="124" t="s">
        <v>24</v>
      </c>
      <c r="G334" s="124" t="s">
        <v>142</v>
      </c>
      <c r="H334" s="124" t="s">
        <v>19938</v>
      </c>
      <c r="I334" s="210" t="s">
        <v>19814</v>
      </c>
      <c r="J334" s="129" t="s">
        <v>174</v>
      </c>
      <c r="K334" s="128">
        <v>234</v>
      </c>
      <c r="L334" s="129"/>
      <c r="M334" s="128" t="s">
        <v>191</v>
      </c>
      <c r="N334" s="127" t="s">
        <v>804</v>
      </c>
      <c r="O334" s="127" t="s">
        <v>165</v>
      </c>
      <c r="P334" s="127" t="s">
        <v>183</v>
      </c>
      <c r="Q334" s="131" t="s">
        <v>20939</v>
      </c>
      <c r="R334" s="131" t="s">
        <v>21694</v>
      </c>
      <c r="S334" s="132" t="s">
        <v>21695</v>
      </c>
      <c r="T334" s="136" t="s">
        <v>229</v>
      </c>
      <c r="U334" s="211"/>
      <c r="V334" s="211"/>
      <c r="W334" s="133" t="str">
        <f>VLOOKUP(TRIM(X334),X10:Y88,2,FALSE)</f>
        <v>Frank</v>
      </c>
      <c r="X334" s="11" t="str">
        <f t="shared" si="13"/>
        <v>6.5.3</v>
      </c>
      <c r="Y334" s="64"/>
      <c r="AA334" s="1">
        <f t="shared" si="12"/>
        <v>23</v>
      </c>
    </row>
    <row r="335" spans="1:27" ht="35.25" customHeight="1">
      <c r="A335" s="119" t="s">
        <v>139</v>
      </c>
      <c r="B335" s="134" t="s">
        <v>57</v>
      </c>
      <c r="C335" s="122" t="s">
        <v>140</v>
      </c>
      <c r="D335" s="122" t="s">
        <v>116</v>
      </c>
      <c r="E335" s="123" t="s">
        <v>18048</v>
      </c>
      <c r="F335" s="124" t="s">
        <v>21</v>
      </c>
      <c r="G335" s="124" t="s">
        <v>142</v>
      </c>
      <c r="H335" s="124" t="s">
        <v>13011</v>
      </c>
      <c r="I335" s="210" t="s">
        <v>12884</v>
      </c>
      <c r="J335" s="129" t="s">
        <v>812</v>
      </c>
      <c r="K335" s="128"/>
      <c r="L335" s="129"/>
      <c r="M335" s="128"/>
      <c r="N335" s="127" t="s">
        <v>348</v>
      </c>
      <c r="O335" s="127" t="s">
        <v>2712</v>
      </c>
      <c r="P335" s="127" t="s">
        <v>814</v>
      </c>
      <c r="Q335" s="131" t="s">
        <v>12886</v>
      </c>
      <c r="R335" s="131" t="s">
        <v>22280</v>
      </c>
      <c r="S335" s="132" t="s">
        <v>22279</v>
      </c>
      <c r="T335" s="136" t="s">
        <v>229</v>
      </c>
      <c r="U335" s="211"/>
      <c r="V335" s="211"/>
      <c r="W335" s="133" t="str">
        <f>VLOOKUP(TRIM(X335),X10:Y88,2,FALSE)</f>
        <v>LaeYoung</v>
      </c>
      <c r="X335" s="11" t="str">
        <f t="shared" si="13"/>
        <v>6.6</v>
      </c>
      <c r="Y335" s="64"/>
      <c r="AA335" s="1">
        <f t="shared" si="12"/>
        <v>21</v>
      </c>
    </row>
    <row r="336" spans="1:27" ht="35.25" customHeight="1">
      <c r="A336" s="119" t="s">
        <v>139</v>
      </c>
      <c r="B336" s="134" t="s">
        <v>57</v>
      </c>
      <c r="C336" s="122" t="s">
        <v>140</v>
      </c>
      <c r="D336" s="122" t="s">
        <v>116</v>
      </c>
      <c r="E336" s="123" t="s">
        <v>18049</v>
      </c>
      <c r="F336" s="124" t="s">
        <v>21</v>
      </c>
      <c r="G336" s="124" t="s">
        <v>142</v>
      </c>
      <c r="H336" s="124" t="s">
        <v>13012</v>
      </c>
      <c r="I336" s="210" t="s">
        <v>228</v>
      </c>
      <c r="J336" s="129" t="s">
        <v>812</v>
      </c>
      <c r="K336" s="128"/>
      <c r="L336" s="129"/>
      <c r="M336" s="128"/>
      <c r="N336" s="127" t="s">
        <v>348</v>
      </c>
      <c r="O336" s="127" t="s">
        <v>2712</v>
      </c>
      <c r="P336" s="127" t="s">
        <v>814</v>
      </c>
      <c r="Q336" s="131" t="s">
        <v>12887</v>
      </c>
      <c r="R336" s="131" t="s">
        <v>22291</v>
      </c>
      <c r="S336" s="132" t="s">
        <v>184</v>
      </c>
      <c r="T336" s="136" t="s">
        <v>229</v>
      </c>
      <c r="U336" s="211"/>
      <c r="V336" s="211"/>
      <c r="W336" s="133" t="str">
        <f>VLOOKUP(TRIM(X336),X10:Y88,2,FALSE)</f>
        <v>LaeYoung</v>
      </c>
      <c r="X336" s="11" t="str">
        <f t="shared" si="13"/>
        <v>6.6</v>
      </c>
      <c r="Y336" s="64"/>
      <c r="AA336" s="1">
        <f t="shared" si="12"/>
        <v>5</v>
      </c>
    </row>
    <row r="337" spans="1:27" ht="35.25" customHeight="1">
      <c r="A337" s="119" t="s">
        <v>139</v>
      </c>
      <c r="B337" s="134" t="s">
        <v>57</v>
      </c>
      <c r="C337" s="122" t="s">
        <v>140</v>
      </c>
      <c r="D337" s="122" t="s">
        <v>304</v>
      </c>
      <c r="E337" s="123" t="s">
        <v>18050</v>
      </c>
      <c r="F337" s="124" t="s">
        <v>21</v>
      </c>
      <c r="G337" s="124" t="s">
        <v>142</v>
      </c>
      <c r="H337" s="124" t="s">
        <v>19939</v>
      </c>
      <c r="I337" s="210" t="s">
        <v>19815</v>
      </c>
      <c r="J337" s="129" t="s">
        <v>7467</v>
      </c>
      <c r="K337" s="128"/>
      <c r="L337" s="129"/>
      <c r="M337" s="128"/>
      <c r="N337" s="127" t="s">
        <v>7471</v>
      </c>
      <c r="O337" s="127" t="s">
        <v>2712</v>
      </c>
      <c r="P337" s="127" t="s">
        <v>7468</v>
      </c>
      <c r="Q337" s="131" t="s">
        <v>19816</v>
      </c>
      <c r="R337" s="131" t="s">
        <v>21638</v>
      </c>
      <c r="S337" s="132" t="s">
        <v>21637</v>
      </c>
      <c r="T337" s="136" t="s">
        <v>229</v>
      </c>
      <c r="U337" s="211"/>
      <c r="V337" s="211"/>
      <c r="W337" s="133" t="str">
        <f>VLOOKUP(TRIM(X337),X10:Y88,2,FALSE)</f>
        <v>Puneet</v>
      </c>
      <c r="X337" s="11" t="str">
        <f t="shared" si="13"/>
        <v>6.11</v>
      </c>
      <c r="Y337" s="64"/>
      <c r="AA337" s="1">
        <f t="shared" si="12"/>
        <v>11</v>
      </c>
    </row>
    <row r="338" spans="1:27" ht="35.25" customHeight="1">
      <c r="A338" s="119" t="s">
        <v>139</v>
      </c>
      <c r="B338" s="134" t="s">
        <v>57</v>
      </c>
      <c r="C338" s="122" t="s">
        <v>140</v>
      </c>
      <c r="D338" s="122" t="s">
        <v>304</v>
      </c>
      <c r="E338" s="123" t="s">
        <v>18051</v>
      </c>
      <c r="F338" s="124" t="s">
        <v>21</v>
      </c>
      <c r="G338" s="124" t="s">
        <v>142</v>
      </c>
      <c r="H338" s="124" t="s">
        <v>19940</v>
      </c>
      <c r="I338" s="210" t="s">
        <v>19815</v>
      </c>
      <c r="J338" s="127" t="s">
        <v>7467</v>
      </c>
      <c r="K338" s="212"/>
      <c r="L338" s="127"/>
      <c r="M338" s="212"/>
      <c r="N338" s="127" t="s">
        <v>7471</v>
      </c>
      <c r="O338" s="127" t="s">
        <v>2712</v>
      </c>
      <c r="P338" s="127" t="s">
        <v>7468</v>
      </c>
      <c r="Q338" s="131" t="s">
        <v>19817</v>
      </c>
      <c r="R338" s="131" t="s">
        <v>192</v>
      </c>
      <c r="S338" s="144" t="s">
        <v>192</v>
      </c>
      <c r="T338" s="136" t="s">
        <v>229</v>
      </c>
      <c r="U338" s="211"/>
      <c r="V338" s="211"/>
      <c r="W338" s="133" t="str">
        <f>VLOOKUP(TRIM(X338),X10:Y88,2,FALSE)</f>
        <v>Puneet</v>
      </c>
      <c r="X338" s="11" t="str">
        <f t="shared" si="13"/>
        <v>6.11</v>
      </c>
      <c r="Y338" s="64"/>
      <c r="AA338" s="1">
        <f t="shared" si="12"/>
        <v>11</v>
      </c>
    </row>
    <row r="339" spans="1:27" ht="35.25" customHeight="1">
      <c r="A339" s="119" t="s">
        <v>139</v>
      </c>
      <c r="B339" s="134" t="s">
        <v>57</v>
      </c>
      <c r="C339" s="122" t="s">
        <v>140</v>
      </c>
      <c r="D339" s="122" t="s">
        <v>768</v>
      </c>
      <c r="E339" s="123" t="s">
        <v>18052</v>
      </c>
      <c r="F339" s="124" t="s">
        <v>21</v>
      </c>
      <c r="G339" s="124" t="s">
        <v>142</v>
      </c>
      <c r="H339" s="124" t="s">
        <v>19941</v>
      </c>
      <c r="I339" s="210" t="s">
        <v>722</v>
      </c>
      <c r="J339" s="129" t="s">
        <v>19768</v>
      </c>
      <c r="K339" s="128"/>
      <c r="L339" s="129"/>
      <c r="M339" s="128"/>
      <c r="N339" s="127" t="s">
        <v>175</v>
      </c>
      <c r="O339" s="127" t="s">
        <v>2712</v>
      </c>
      <c r="P339" s="127" t="s">
        <v>19770</v>
      </c>
      <c r="Q339" s="131" t="s">
        <v>19818</v>
      </c>
      <c r="R339" s="131" t="s">
        <v>22444</v>
      </c>
      <c r="S339" s="132" t="s">
        <v>184</v>
      </c>
      <c r="T339" s="136" t="s">
        <v>229</v>
      </c>
      <c r="U339" s="211"/>
      <c r="V339" s="211"/>
      <c r="W339" s="133" t="str">
        <f>VLOOKUP(TRIM(X339),X10:Y88,2,FALSE)</f>
        <v>Krisztian</v>
      </c>
      <c r="X339" s="11" t="str">
        <f t="shared" si="13"/>
        <v>6.23</v>
      </c>
      <c r="Y339" s="64"/>
      <c r="AA339" s="1">
        <f t="shared" si="12"/>
        <v>24</v>
      </c>
    </row>
    <row r="340" spans="1:27" ht="35.25" customHeight="1">
      <c r="A340" s="119" t="s">
        <v>139</v>
      </c>
      <c r="B340" s="134" t="s">
        <v>57</v>
      </c>
      <c r="C340" s="122" t="s">
        <v>140</v>
      </c>
      <c r="D340" s="122" t="s">
        <v>768</v>
      </c>
      <c r="E340" s="123" t="s">
        <v>18053</v>
      </c>
      <c r="F340" s="124" t="s">
        <v>21</v>
      </c>
      <c r="G340" s="124" t="s">
        <v>142</v>
      </c>
      <c r="H340" s="124" t="s">
        <v>19942</v>
      </c>
      <c r="I340" s="210" t="s">
        <v>20836</v>
      </c>
      <c r="J340" s="129" t="s">
        <v>19768</v>
      </c>
      <c r="K340" s="128"/>
      <c r="L340" s="129"/>
      <c r="M340" s="128"/>
      <c r="N340" s="127" t="s">
        <v>175</v>
      </c>
      <c r="O340" s="127" t="s">
        <v>2712</v>
      </c>
      <c r="P340" s="127" t="s">
        <v>19770</v>
      </c>
      <c r="Q340" s="131" t="s">
        <v>19819</v>
      </c>
      <c r="R340" s="131" t="s">
        <v>22432</v>
      </c>
      <c r="S340" s="132" t="s">
        <v>22431</v>
      </c>
      <c r="T340" s="136" t="s">
        <v>229</v>
      </c>
      <c r="U340" s="211"/>
      <c r="V340" s="211"/>
      <c r="W340" s="133" t="str">
        <f>VLOOKUP(TRIM(X340),X10:Y88,2,FALSE)</f>
        <v>Krisztian</v>
      </c>
      <c r="X340" s="11" t="str">
        <f t="shared" si="13"/>
        <v>6.23</v>
      </c>
      <c r="Y340" s="64"/>
      <c r="AA340" s="1">
        <f t="shared" si="12"/>
        <v>43</v>
      </c>
    </row>
    <row r="341" spans="1:27" ht="35.25" customHeight="1">
      <c r="A341" s="119" t="s">
        <v>139</v>
      </c>
      <c r="B341" s="134" t="s">
        <v>57</v>
      </c>
      <c r="C341" s="122" t="s">
        <v>140</v>
      </c>
      <c r="D341" s="122" t="s">
        <v>768</v>
      </c>
      <c r="E341" s="123" t="s">
        <v>18054</v>
      </c>
      <c r="F341" s="124" t="s">
        <v>21</v>
      </c>
      <c r="G341" s="124" t="s">
        <v>142</v>
      </c>
      <c r="H341" s="124" t="s">
        <v>19943</v>
      </c>
      <c r="I341" s="210" t="s">
        <v>20836</v>
      </c>
      <c r="J341" s="129" t="s">
        <v>19768</v>
      </c>
      <c r="K341" s="128"/>
      <c r="L341" s="129"/>
      <c r="M341" s="128"/>
      <c r="N341" s="127" t="s">
        <v>175</v>
      </c>
      <c r="O341" s="127" t="s">
        <v>2712</v>
      </c>
      <c r="P341" s="127" t="s">
        <v>19770</v>
      </c>
      <c r="Q341" s="131" t="s">
        <v>19820</v>
      </c>
      <c r="R341" s="131" t="s">
        <v>22434</v>
      </c>
      <c r="S341" s="132" t="s">
        <v>22433</v>
      </c>
      <c r="T341" s="136" t="s">
        <v>229</v>
      </c>
      <c r="U341" s="211"/>
      <c r="V341" s="211"/>
      <c r="W341" s="133" t="str">
        <f>VLOOKUP(TRIM(X341),X10:Y88,2,FALSE)</f>
        <v>Krisztian</v>
      </c>
      <c r="X341" s="11" t="str">
        <f t="shared" si="13"/>
        <v>6.23</v>
      </c>
      <c r="Y341" s="64"/>
      <c r="AA341" s="1">
        <f t="shared" si="12"/>
        <v>43</v>
      </c>
    </row>
    <row r="342" spans="1:27" ht="35.25" customHeight="1">
      <c r="A342" s="119" t="s">
        <v>139</v>
      </c>
      <c r="B342" s="134" t="s">
        <v>57</v>
      </c>
      <c r="C342" s="122" t="s">
        <v>140</v>
      </c>
      <c r="D342" s="122" t="s">
        <v>768</v>
      </c>
      <c r="E342" s="123" t="s">
        <v>18055</v>
      </c>
      <c r="F342" s="124" t="s">
        <v>21</v>
      </c>
      <c r="G342" s="124" t="s">
        <v>142</v>
      </c>
      <c r="H342" s="124" t="s">
        <v>19944</v>
      </c>
      <c r="I342" s="210" t="s">
        <v>20836</v>
      </c>
      <c r="J342" s="129" t="s">
        <v>19768</v>
      </c>
      <c r="K342" s="128"/>
      <c r="L342" s="129"/>
      <c r="M342" s="128"/>
      <c r="N342" s="127" t="s">
        <v>175</v>
      </c>
      <c r="O342" s="127" t="s">
        <v>2712</v>
      </c>
      <c r="P342" s="127" t="s">
        <v>19770</v>
      </c>
      <c r="Q342" s="131" t="s">
        <v>19821</v>
      </c>
      <c r="R342" s="131" t="s">
        <v>22436</v>
      </c>
      <c r="S342" s="132" t="s">
        <v>22435</v>
      </c>
      <c r="T342" s="136" t="s">
        <v>229</v>
      </c>
      <c r="U342" s="211"/>
      <c r="V342" s="211"/>
      <c r="W342" s="133" t="str">
        <f>VLOOKUP(TRIM(X342),X10:Y88,2,FALSE)</f>
        <v>Krisztian</v>
      </c>
      <c r="X342" s="11" t="str">
        <f t="shared" si="13"/>
        <v>6.23</v>
      </c>
      <c r="Y342" s="64"/>
      <c r="AA342" s="1">
        <f t="shared" si="12"/>
        <v>43</v>
      </c>
    </row>
    <row r="343" spans="1:27" ht="35.25" customHeight="1">
      <c r="A343" s="119" t="s">
        <v>139</v>
      </c>
      <c r="B343" s="134" t="s">
        <v>57</v>
      </c>
      <c r="C343" s="122" t="s">
        <v>140</v>
      </c>
      <c r="D343" s="122" t="s">
        <v>768</v>
      </c>
      <c r="E343" s="123" t="s">
        <v>18056</v>
      </c>
      <c r="F343" s="124" t="s">
        <v>21</v>
      </c>
      <c r="G343" s="124" t="s">
        <v>142</v>
      </c>
      <c r="H343" s="124" t="s">
        <v>19945</v>
      </c>
      <c r="I343" s="210" t="s">
        <v>228</v>
      </c>
      <c r="J343" s="129" t="s">
        <v>19768</v>
      </c>
      <c r="K343" s="128"/>
      <c r="L343" s="129"/>
      <c r="M343" s="128"/>
      <c r="N343" s="127" t="s">
        <v>175</v>
      </c>
      <c r="O343" s="127" t="s">
        <v>2712</v>
      </c>
      <c r="P343" s="127" t="s">
        <v>19770</v>
      </c>
      <c r="Q343" s="131" t="s">
        <v>19822</v>
      </c>
      <c r="R343" s="131" t="s">
        <v>192</v>
      </c>
      <c r="S343" s="144" t="s">
        <v>192</v>
      </c>
      <c r="T343" s="136" t="s">
        <v>229</v>
      </c>
      <c r="U343" s="211"/>
      <c r="V343" s="211"/>
      <c r="W343" s="133" t="str">
        <f>VLOOKUP(TRIM(X343),X10:Y88,2,FALSE)</f>
        <v>Krisztian</v>
      </c>
      <c r="X343" s="11" t="str">
        <f t="shared" si="13"/>
        <v>6.23</v>
      </c>
      <c r="Y343" s="64"/>
      <c r="AA343" s="1">
        <f t="shared" si="12"/>
        <v>5</v>
      </c>
    </row>
    <row r="344" spans="1:27" ht="35.25" customHeight="1">
      <c r="A344" s="119" t="s">
        <v>139</v>
      </c>
      <c r="B344" s="134" t="s">
        <v>57</v>
      </c>
      <c r="C344" s="122" t="s">
        <v>140</v>
      </c>
      <c r="D344" s="122" t="s">
        <v>2170</v>
      </c>
      <c r="E344" s="123" t="s">
        <v>18057</v>
      </c>
      <c r="F344" s="124" t="s">
        <v>21</v>
      </c>
      <c r="G344" s="124" t="s">
        <v>142</v>
      </c>
      <c r="H344" s="124" t="s">
        <v>19946</v>
      </c>
      <c r="I344" s="210" t="s">
        <v>403</v>
      </c>
      <c r="J344" s="129" t="s">
        <v>2365</v>
      </c>
      <c r="K344" s="128"/>
      <c r="L344" s="129"/>
      <c r="M344" s="128"/>
      <c r="N344" s="127" t="s">
        <v>7471</v>
      </c>
      <c r="O344" s="127" t="s">
        <v>2712</v>
      </c>
      <c r="P344" s="127" t="s">
        <v>2366</v>
      </c>
      <c r="Q344" s="131" t="s">
        <v>19824</v>
      </c>
      <c r="R344" s="131" t="s">
        <v>22541</v>
      </c>
      <c r="S344" s="132" t="s">
        <v>22540</v>
      </c>
      <c r="T344" s="136" t="s">
        <v>497</v>
      </c>
      <c r="U344" s="211"/>
      <c r="V344" s="211"/>
      <c r="W344" s="133" t="str">
        <f>VLOOKUP(TRIM(X344),X10:Y88,2,FALSE)</f>
        <v>Puneet</v>
      </c>
      <c r="X344" s="11" t="str">
        <f t="shared" si="13"/>
        <v>6.16</v>
      </c>
      <c r="Y344" s="64"/>
      <c r="AA344" s="1">
        <f t="shared" si="12"/>
        <v>3</v>
      </c>
    </row>
    <row r="345" spans="1:27" ht="35.25" customHeight="1">
      <c r="A345" s="119" t="s">
        <v>139</v>
      </c>
      <c r="B345" s="134" t="s">
        <v>57</v>
      </c>
      <c r="C345" s="122" t="s">
        <v>140</v>
      </c>
      <c r="D345" s="122" t="s">
        <v>2170</v>
      </c>
      <c r="E345" s="123" t="s">
        <v>18058</v>
      </c>
      <c r="F345" s="124" t="s">
        <v>172</v>
      </c>
      <c r="G345" s="124" t="s">
        <v>48</v>
      </c>
      <c r="H345" s="124" t="s">
        <v>19823</v>
      </c>
      <c r="I345" s="210" t="s">
        <v>403</v>
      </c>
      <c r="J345" s="129" t="s">
        <v>2365</v>
      </c>
      <c r="K345" s="128"/>
      <c r="L345" s="129"/>
      <c r="M345" s="128"/>
      <c r="N345" s="127"/>
      <c r="O345" s="127"/>
      <c r="P345" s="127"/>
      <c r="Q345" s="131" t="s">
        <v>19825</v>
      </c>
      <c r="R345" s="131" t="s">
        <v>192</v>
      </c>
      <c r="S345" s="144" t="s">
        <v>192</v>
      </c>
      <c r="T345" s="136" t="s">
        <v>497</v>
      </c>
      <c r="U345" s="211"/>
      <c r="V345" s="211"/>
      <c r="W345" s="133" t="str">
        <f>VLOOKUP(TRIM(X345),X10:Y88,2,FALSE)</f>
        <v>Puneet</v>
      </c>
      <c r="X345" s="11" t="str">
        <f t="shared" si="13"/>
        <v>6.16</v>
      </c>
      <c r="Y345" s="64"/>
      <c r="AA345" s="1">
        <f t="shared" ref="AA345:AA408" si="14">LEN(I345)</f>
        <v>3</v>
      </c>
    </row>
    <row r="346" spans="1:27" ht="35.25" customHeight="1">
      <c r="A346" s="119" t="s">
        <v>139</v>
      </c>
      <c r="B346" s="134" t="s">
        <v>57</v>
      </c>
      <c r="C346" s="122" t="s">
        <v>140</v>
      </c>
      <c r="D346" s="122" t="s">
        <v>470</v>
      </c>
      <c r="E346" s="123" t="s">
        <v>18059</v>
      </c>
      <c r="F346" s="124" t="s">
        <v>21</v>
      </c>
      <c r="G346" s="124" t="s">
        <v>142</v>
      </c>
      <c r="H346" s="124" t="s">
        <v>19947</v>
      </c>
      <c r="I346" s="210" t="s">
        <v>403</v>
      </c>
      <c r="J346" s="129" t="s">
        <v>7457</v>
      </c>
      <c r="K346" s="128"/>
      <c r="L346" s="129"/>
      <c r="M346" s="128"/>
      <c r="N346" s="127" t="s">
        <v>7471</v>
      </c>
      <c r="O346" s="127" t="s">
        <v>2712</v>
      </c>
      <c r="P346" s="127" t="s">
        <v>7458</v>
      </c>
      <c r="Q346" s="131" t="s">
        <v>19827</v>
      </c>
      <c r="R346" s="131" t="s">
        <v>21859</v>
      </c>
      <c r="S346" s="132" t="s">
        <v>21858</v>
      </c>
      <c r="T346" s="136" t="s">
        <v>497</v>
      </c>
      <c r="U346" s="211"/>
      <c r="V346" s="211"/>
      <c r="W346" s="133" t="str">
        <f>VLOOKUP(TRIM(X346),X10:Y88,2,FALSE)</f>
        <v>Puneet</v>
      </c>
      <c r="X346" s="11" t="str">
        <f t="shared" si="13"/>
        <v>6.13</v>
      </c>
      <c r="Y346" s="64"/>
      <c r="AA346" s="1">
        <f t="shared" si="14"/>
        <v>3</v>
      </c>
    </row>
    <row r="347" spans="1:27" ht="37.200000000000003" customHeight="1">
      <c r="A347" s="119" t="s">
        <v>139</v>
      </c>
      <c r="B347" s="134" t="s">
        <v>57</v>
      </c>
      <c r="C347" s="122" t="s">
        <v>140</v>
      </c>
      <c r="D347" s="122" t="s">
        <v>470</v>
      </c>
      <c r="E347" s="123" t="s">
        <v>18060</v>
      </c>
      <c r="F347" s="124" t="s">
        <v>172</v>
      </c>
      <c r="G347" s="124" t="s">
        <v>48</v>
      </c>
      <c r="H347" s="124" t="s">
        <v>19826</v>
      </c>
      <c r="I347" s="210" t="s">
        <v>403</v>
      </c>
      <c r="J347" s="127" t="s">
        <v>7457</v>
      </c>
      <c r="K347" s="212"/>
      <c r="L347" s="127"/>
      <c r="M347" s="212"/>
      <c r="N347" s="127"/>
      <c r="O347" s="127"/>
      <c r="P347" s="127"/>
      <c r="Q347" s="131" t="s">
        <v>19828</v>
      </c>
      <c r="R347" s="131" t="s">
        <v>161</v>
      </c>
      <c r="S347" s="132" t="s">
        <v>159</v>
      </c>
      <c r="T347" s="136" t="s">
        <v>497</v>
      </c>
      <c r="U347" s="211"/>
      <c r="V347" s="211"/>
      <c r="W347" s="133" t="str">
        <f>VLOOKUP(TRIM(X347),X10:Y88,2,FALSE)</f>
        <v>Puneet</v>
      </c>
      <c r="X347" s="11" t="str">
        <f t="shared" si="13"/>
        <v>6.13</v>
      </c>
      <c r="Y347" s="64"/>
      <c r="AA347" s="1">
        <f t="shared" si="14"/>
        <v>3</v>
      </c>
    </row>
    <row r="348" spans="1:27" ht="37.200000000000003" customHeight="1">
      <c r="A348" s="119" t="s">
        <v>139</v>
      </c>
      <c r="B348" s="134" t="s">
        <v>57</v>
      </c>
      <c r="C348" s="122" t="s">
        <v>140</v>
      </c>
      <c r="D348" s="122" t="s">
        <v>103</v>
      </c>
      <c r="E348" s="123" t="s">
        <v>18061</v>
      </c>
      <c r="F348" s="124" t="s">
        <v>23</v>
      </c>
      <c r="G348" s="124" t="s">
        <v>142</v>
      </c>
      <c r="H348" s="124" t="s">
        <v>19948</v>
      </c>
      <c r="I348" s="210" t="s">
        <v>225</v>
      </c>
      <c r="J348" s="129" t="s">
        <v>174</v>
      </c>
      <c r="K348" s="128">
        <v>235</v>
      </c>
      <c r="L348" s="129"/>
      <c r="M348" s="128" t="s">
        <v>191</v>
      </c>
      <c r="N348" s="127" t="s">
        <v>804</v>
      </c>
      <c r="O348" s="127" t="s">
        <v>165</v>
      </c>
      <c r="P348" s="127" t="s">
        <v>183</v>
      </c>
      <c r="Q348" s="131" t="s">
        <v>20940</v>
      </c>
      <c r="R348" s="131" t="s">
        <v>22357</v>
      </c>
      <c r="S348" s="132" t="s">
        <v>159</v>
      </c>
      <c r="T348" s="136" t="s">
        <v>226</v>
      </c>
      <c r="U348" s="211"/>
      <c r="V348" s="211"/>
      <c r="W348" s="133" t="str">
        <f>VLOOKUP(TRIM(X348),X10:Y88,2,FALSE)</f>
        <v>Frank</v>
      </c>
      <c r="X348" s="11" t="str">
        <f t="shared" ref="X348:X411" si="15">IF(ISNONTEXT(D348),"" &amp; D348 &amp;"",T(D348))</f>
        <v>6.5.5</v>
      </c>
      <c r="Y348" s="64"/>
      <c r="AA348" s="1">
        <f t="shared" si="14"/>
        <v>8</v>
      </c>
    </row>
    <row r="349" spans="1:27" ht="37.200000000000003" customHeight="1">
      <c r="A349" s="119" t="s">
        <v>139</v>
      </c>
      <c r="B349" s="134" t="s">
        <v>57</v>
      </c>
      <c r="C349" s="122" t="s">
        <v>140</v>
      </c>
      <c r="D349" s="122" t="s">
        <v>94</v>
      </c>
      <c r="E349" s="123" t="s">
        <v>18062</v>
      </c>
      <c r="F349" s="124" t="s">
        <v>23</v>
      </c>
      <c r="G349" s="124" t="s">
        <v>142</v>
      </c>
      <c r="H349" s="124" t="s">
        <v>19949</v>
      </c>
      <c r="I349" s="210" t="s">
        <v>225</v>
      </c>
      <c r="J349" s="129" t="s">
        <v>174</v>
      </c>
      <c r="K349" s="128">
        <v>81</v>
      </c>
      <c r="L349" s="129" t="s">
        <v>60</v>
      </c>
      <c r="M349" s="128" t="s">
        <v>191</v>
      </c>
      <c r="N349" s="127" t="s">
        <v>804</v>
      </c>
      <c r="O349" s="127" t="s">
        <v>165</v>
      </c>
      <c r="P349" s="127" t="s">
        <v>183</v>
      </c>
      <c r="Q349" s="131" t="s">
        <v>13489</v>
      </c>
      <c r="R349" s="131" t="s">
        <v>23590</v>
      </c>
      <c r="S349" s="144" t="s">
        <v>192</v>
      </c>
      <c r="T349" s="136" t="s">
        <v>226</v>
      </c>
      <c r="U349" s="211"/>
      <c r="V349" s="211"/>
      <c r="W349" s="133" t="str">
        <f>VLOOKUP(TRIM(X349),X10:Y88,2,FALSE)</f>
        <v>Frank</v>
      </c>
      <c r="X349" s="11" t="str">
        <f t="shared" si="15"/>
        <v>6.5.1</v>
      </c>
      <c r="Y349" s="64"/>
      <c r="AA349" s="1">
        <f t="shared" si="14"/>
        <v>8</v>
      </c>
    </row>
    <row r="350" spans="1:27" ht="35.25" customHeight="1">
      <c r="A350" s="119" t="s">
        <v>139</v>
      </c>
      <c r="B350" s="134" t="s">
        <v>57</v>
      </c>
      <c r="C350" s="122" t="s">
        <v>140</v>
      </c>
      <c r="D350" s="122" t="s">
        <v>103</v>
      </c>
      <c r="E350" s="123" t="s">
        <v>18063</v>
      </c>
      <c r="F350" s="124" t="s">
        <v>180</v>
      </c>
      <c r="G350" s="124" t="s">
        <v>142</v>
      </c>
      <c r="H350" s="124" t="s">
        <v>20238</v>
      </c>
      <c r="I350" s="210" t="s">
        <v>225</v>
      </c>
      <c r="J350" s="129"/>
      <c r="K350" s="128"/>
      <c r="L350" s="129"/>
      <c r="M350" s="128"/>
      <c r="N350" s="127"/>
      <c r="O350" s="127" t="s">
        <v>165</v>
      </c>
      <c r="P350" s="127" t="s">
        <v>183</v>
      </c>
      <c r="Q350" s="131" t="s">
        <v>12699</v>
      </c>
      <c r="R350" s="131" t="s">
        <v>21535</v>
      </c>
      <c r="S350" s="132" t="s">
        <v>21536</v>
      </c>
      <c r="T350" s="136" t="s">
        <v>226</v>
      </c>
      <c r="U350" s="211"/>
      <c r="V350" s="211"/>
      <c r="W350" s="133" t="str">
        <f>VLOOKUP(TRIM(X350),X10:Y88,2,FALSE)</f>
        <v>Frank</v>
      </c>
      <c r="X350" s="11" t="str">
        <f t="shared" si="15"/>
        <v>6.5.5</v>
      </c>
      <c r="Y350" s="64"/>
      <c r="AA350" s="1">
        <f t="shared" si="14"/>
        <v>8</v>
      </c>
    </row>
    <row r="351" spans="1:27" ht="37.200000000000003" customHeight="1">
      <c r="A351" s="119" t="s">
        <v>139</v>
      </c>
      <c r="B351" s="134" t="s">
        <v>57</v>
      </c>
      <c r="C351" s="122" t="s">
        <v>140</v>
      </c>
      <c r="D351" s="122" t="s">
        <v>103</v>
      </c>
      <c r="E351" s="123" t="s">
        <v>18064</v>
      </c>
      <c r="F351" s="124" t="s">
        <v>24</v>
      </c>
      <c r="G351" s="124" t="s">
        <v>142</v>
      </c>
      <c r="H351" s="124" t="s">
        <v>19950</v>
      </c>
      <c r="I351" s="210" t="s">
        <v>225</v>
      </c>
      <c r="J351" s="129" t="s">
        <v>174</v>
      </c>
      <c r="K351" s="128">
        <v>117</v>
      </c>
      <c r="L351" s="129" t="s">
        <v>63</v>
      </c>
      <c r="M351" s="128" t="s">
        <v>191</v>
      </c>
      <c r="N351" s="127" t="s">
        <v>804</v>
      </c>
      <c r="O351" s="127" t="s">
        <v>165</v>
      </c>
      <c r="P351" s="127" t="s">
        <v>183</v>
      </c>
      <c r="Q351" s="131" t="s">
        <v>13586</v>
      </c>
      <c r="R351" s="131" t="s">
        <v>21532</v>
      </c>
      <c r="S351" s="132" t="s">
        <v>21533</v>
      </c>
      <c r="T351" s="136" t="s">
        <v>226</v>
      </c>
      <c r="U351" s="211"/>
      <c r="V351" s="211"/>
      <c r="W351" s="133" t="str">
        <f>VLOOKUP(TRIM(X351),X10:Y88,2,FALSE)</f>
        <v>Frank</v>
      </c>
      <c r="X351" s="11" t="str">
        <f t="shared" si="15"/>
        <v>6.5.5</v>
      </c>
      <c r="Y351" s="64"/>
      <c r="AA351" s="1">
        <f t="shared" si="14"/>
        <v>8</v>
      </c>
    </row>
    <row r="352" spans="1:27" ht="35.25" customHeight="1">
      <c r="A352" s="119" t="s">
        <v>139</v>
      </c>
      <c r="B352" s="134" t="s">
        <v>57</v>
      </c>
      <c r="C352" s="122" t="s">
        <v>140</v>
      </c>
      <c r="D352" s="122" t="s">
        <v>103</v>
      </c>
      <c r="E352" s="123" t="s">
        <v>18065</v>
      </c>
      <c r="F352" s="124" t="s">
        <v>23</v>
      </c>
      <c r="G352" s="124" t="s">
        <v>142</v>
      </c>
      <c r="H352" s="124" t="s">
        <v>19951</v>
      </c>
      <c r="I352" s="210" t="s">
        <v>225</v>
      </c>
      <c r="J352" s="129" t="s">
        <v>174</v>
      </c>
      <c r="K352" s="128">
        <v>236</v>
      </c>
      <c r="L352" s="129"/>
      <c r="M352" s="128" t="s">
        <v>191</v>
      </c>
      <c r="N352" s="127" t="s">
        <v>804</v>
      </c>
      <c r="O352" s="127" t="s">
        <v>165</v>
      </c>
      <c r="P352" s="127" t="s">
        <v>183</v>
      </c>
      <c r="Q352" s="131" t="s">
        <v>20941</v>
      </c>
      <c r="R352" s="131" t="s">
        <v>21562</v>
      </c>
      <c r="S352" s="132" t="s">
        <v>184</v>
      </c>
      <c r="T352" s="136" t="s">
        <v>226</v>
      </c>
      <c r="U352" s="211"/>
      <c r="V352" s="211"/>
      <c r="W352" s="133" t="str">
        <f>VLOOKUP(TRIM(X352),X10:Y88,2,FALSE)</f>
        <v>Frank</v>
      </c>
      <c r="X352" s="11" t="str">
        <f t="shared" si="15"/>
        <v>6.5.5</v>
      </c>
      <c r="Y352" s="64"/>
      <c r="AA352" s="1">
        <f t="shared" si="14"/>
        <v>8</v>
      </c>
    </row>
    <row r="353" spans="1:27" ht="35.25" customHeight="1">
      <c r="A353" s="119" t="s">
        <v>139</v>
      </c>
      <c r="B353" s="134" t="s">
        <v>57</v>
      </c>
      <c r="C353" s="122" t="s">
        <v>140</v>
      </c>
      <c r="D353" s="122" t="s">
        <v>100</v>
      </c>
      <c r="E353" s="123" t="s">
        <v>18066</v>
      </c>
      <c r="F353" s="124" t="s">
        <v>24</v>
      </c>
      <c r="G353" s="124" t="s">
        <v>142</v>
      </c>
      <c r="H353" s="124" t="s">
        <v>19952</v>
      </c>
      <c r="I353" s="210" t="s">
        <v>225</v>
      </c>
      <c r="J353" s="129" t="s">
        <v>185</v>
      </c>
      <c r="K353" s="128">
        <v>271</v>
      </c>
      <c r="L353" s="129"/>
      <c r="M353" s="128" t="s">
        <v>191</v>
      </c>
      <c r="N353" s="127" t="s">
        <v>804</v>
      </c>
      <c r="O353" s="127" t="s">
        <v>165</v>
      </c>
      <c r="P353" s="127" t="s">
        <v>183</v>
      </c>
      <c r="Q353" s="131" t="s">
        <v>20942</v>
      </c>
      <c r="R353" s="131" t="s">
        <v>21480</v>
      </c>
      <c r="S353" s="132" t="s">
        <v>21481</v>
      </c>
      <c r="T353" s="136" t="s">
        <v>226</v>
      </c>
      <c r="U353" s="211"/>
      <c r="V353" s="211"/>
      <c r="W353" s="133" t="str">
        <f>VLOOKUP(TRIM(X353),X10:Y88,2,FALSE)</f>
        <v>Frank</v>
      </c>
      <c r="X353" s="11" t="str">
        <f t="shared" si="15"/>
        <v>6.5.4</v>
      </c>
      <c r="Y353" s="64"/>
      <c r="AA353" s="1">
        <f t="shared" si="14"/>
        <v>8</v>
      </c>
    </row>
    <row r="354" spans="1:27" ht="35.25" customHeight="1">
      <c r="A354" s="119" t="s">
        <v>139</v>
      </c>
      <c r="B354" s="134" t="s">
        <v>57</v>
      </c>
      <c r="C354" s="122" t="s">
        <v>140</v>
      </c>
      <c r="D354" s="122" t="s">
        <v>92</v>
      </c>
      <c r="E354" s="123" t="s">
        <v>18067</v>
      </c>
      <c r="F354" s="124" t="s">
        <v>23</v>
      </c>
      <c r="G354" s="124" t="s">
        <v>142</v>
      </c>
      <c r="H354" s="124" t="s">
        <v>19953</v>
      </c>
      <c r="I354" s="210" t="s">
        <v>225</v>
      </c>
      <c r="J354" s="129" t="s">
        <v>185</v>
      </c>
      <c r="K354" s="128">
        <v>272</v>
      </c>
      <c r="L354" s="129"/>
      <c r="M354" s="128" t="s">
        <v>191</v>
      </c>
      <c r="N354" s="127" t="s">
        <v>804</v>
      </c>
      <c r="O354" s="127" t="s">
        <v>165</v>
      </c>
      <c r="P354" s="127" t="s">
        <v>183</v>
      </c>
      <c r="Q354" s="131" t="s">
        <v>21216</v>
      </c>
      <c r="R354" s="146" t="s">
        <v>22070</v>
      </c>
      <c r="S354" s="132" t="s">
        <v>159</v>
      </c>
      <c r="T354" s="136" t="s">
        <v>226</v>
      </c>
      <c r="U354" s="211"/>
      <c r="V354" s="211"/>
      <c r="W354" s="133" t="str">
        <f>VLOOKUP(TRIM(X354),X10:Y88,2,FALSE)</f>
        <v>Krisztian</v>
      </c>
      <c r="X354" s="11" t="str">
        <f t="shared" si="15"/>
        <v>6.4</v>
      </c>
      <c r="Y354" s="64"/>
      <c r="AA354" s="1">
        <f t="shared" si="14"/>
        <v>8</v>
      </c>
    </row>
    <row r="355" spans="1:27" ht="35.25" customHeight="1">
      <c r="A355" s="119" t="s">
        <v>139</v>
      </c>
      <c r="B355" s="134" t="s">
        <v>57</v>
      </c>
      <c r="C355" s="122" t="s">
        <v>140</v>
      </c>
      <c r="D355" s="122" t="s">
        <v>89</v>
      </c>
      <c r="E355" s="123" t="s">
        <v>18068</v>
      </c>
      <c r="F355" s="124" t="s">
        <v>172</v>
      </c>
      <c r="G355" s="124" t="s">
        <v>48</v>
      </c>
      <c r="H355" s="124" t="s">
        <v>19829</v>
      </c>
      <c r="I355" s="210" t="s">
        <v>186</v>
      </c>
      <c r="J355" s="127"/>
      <c r="K355" s="212"/>
      <c r="L355" s="127"/>
      <c r="M355" s="212"/>
      <c r="N355" s="127"/>
      <c r="O355" s="127" t="s">
        <v>165</v>
      </c>
      <c r="P355" s="127" t="s">
        <v>5579</v>
      </c>
      <c r="Q355" s="131" t="s">
        <v>19830</v>
      </c>
      <c r="R355" s="131" t="s">
        <v>161</v>
      </c>
      <c r="S355" s="132" t="s">
        <v>159</v>
      </c>
      <c r="T355" s="136" t="s">
        <v>206</v>
      </c>
      <c r="U355" s="211"/>
      <c r="V355" s="211"/>
      <c r="W355" s="133" t="str">
        <f>VLOOKUP(TRIM(X355),X10:Y88,2,FALSE)</f>
        <v>Puneet</v>
      </c>
      <c r="X355" s="11" t="str">
        <f t="shared" si="15"/>
        <v>6.1</v>
      </c>
      <c r="Y355" s="64"/>
      <c r="AA355" s="1">
        <f t="shared" si="14"/>
        <v>14</v>
      </c>
    </row>
    <row r="356" spans="1:27" ht="35.25" customHeight="1">
      <c r="A356" s="119" t="s">
        <v>139</v>
      </c>
      <c r="B356" s="134" t="s">
        <v>57</v>
      </c>
      <c r="C356" s="122" t="s">
        <v>140</v>
      </c>
      <c r="D356" s="122" t="s">
        <v>89</v>
      </c>
      <c r="E356" s="123" t="s">
        <v>18069</v>
      </c>
      <c r="F356" s="124" t="s">
        <v>180</v>
      </c>
      <c r="G356" s="124" t="s">
        <v>142</v>
      </c>
      <c r="H356" s="124" t="s">
        <v>20239</v>
      </c>
      <c r="I356" s="210" t="s">
        <v>19831</v>
      </c>
      <c r="J356" s="129"/>
      <c r="K356" s="128"/>
      <c r="L356" s="129"/>
      <c r="M356" s="128"/>
      <c r="N356" s="127"/>
      <c r="O356" s="127" t="s">
        <v>165</v>
      </c>
      <c r="P356" s="127" t="s">
        <v>5579</v>
      </c>
      <c r="Q356" s="131" t="s">
        <v>19832</v>
      </c>
      <c r="R356" s="131" t="s">
        <v>21617</v>
      </c>
      <c r="S356" s="132" t="s">
        <v>21616</v>
      </c>
      <c r="T356" s="136" t="s">
        <v>206</v>
      </c>
      <c r="U356" s="211"/>
      <c r="V356" s="211"/>
      <c r="W356" s="133" t="str">
        <f>VLOOKUP(TRIM(X356),X10:Y88,2,FALSE)</f>
        <v>Puneet</v>
      </c>
      <c r="X356" s="11" t="str">
        <f t="shared" si="15"/>
        <v>6.1</v>
      </c>
      <c r="Y356" s="64"/>
      <c r="AA356" s="1">
        <f t="shared" si="14"/>
        <v>15</v>
      </c>
    </row>
    <row r="357" spans="1:27" ht="35.25" customHeight="1">
      <c r="A357" s="119"/>
      <c r="B357" s="134" t="s">
        <v>57</v>
      </c>
      <c r="C357" s="122" t="s">
        <v>22</v>
      </c>
      <c r="D357" s="122" t="s">
        <v>133</v>
      </c>
      <c r="E357" s="123" t="s">
        <v>18070</v>
      </c>
      <c r="F357" s="124" t="s">
        <v>24</v>
      </c>
      <c r="G357" s="138" t="s">
        <v>142</v>
      </c>
      <c r="H357" s="138" t="s">
        <v>19954</v>
      </c>
      <c r="I357" s="139" t="s">
        <v>189</v>
      </c>
      <c r="J357" s="140" t="s">
        <v>5550</v>
      </c>
      <c r="K357" s="141">
        <v>45</v>
      </c>
      <c r="L357" s="140"/>
      <c r="M357" s="141" t="s">
        <v>191</v>
      </c>
      <c r="N357" s="140" t="s">
        <v>804</v>
      </c>
      <c r="O357" s="140" t="s">
        <v>165</v>
      </c>
      <c r="P357" s="140" t="s">
        <v>183</v>
      </c>
      <c r="Q357" s="142" t="s">
        <v>20250</v>
      </c>
      <c r="R357" s="142" t="s">
        <v>176</v>
      </c>
      <c r="S357" s="145"/>
      <c r="T357" s="136" t="s">
        <v>188</v>
      </c>
      <c r="U357" s="211"/>
      <c r="V357" s="211"/>
      <c r="W357" s="133" t="str">
        <f>VLOOKUP(TRIM(X357),X10:Y88,2,FALSE)</f>
        <v>Withdrawn</v>
      </c>
      <c r="X357" s="11" t="str">
        <f t="shared" si="15"/>
        <v>99</v>
      </c>
      <c r="Y357" s="64"/>
      <c r="AA357" s="1">
        <f t="shared" si="14"/>
        <v>17</v>
      </c>
    </row>
    <row r="358" spans="1:27" ht="35.25" customHeight="1">
      <c r="A358" s="119" t="s">
        <v>139</v>
      </c>
      <c r="B358" s="134" t="s">
        <v>57</v>
      </c>
      <c r="C358" s="122" t="s">
        <v>140</v>
      </c>
      <c r="D358" s="122" t="s">
        <v>12058</v>
      </c>
      <c r="E358" s="123" t="s">
        <v>18071</v>
      </c>
      <c r="F358" s="124" t="s">
        <v>24</v>
      </c>
      <c r="G358" s="124" t="s">
        <v>142</v>
      </c>
      <c r="H358" s="124" t="s">
        <v>19955</v>
      </c>
      <c r="I358" s="210" t="s">
        <v>189</v>
      </c>
      <c r="J358" s="129" t="s">
        <v>5550</v>
      </c>
      <c r="K358" s="128">
        <v>46</v>
      </c>
      <c r="L358" s="129"/>
      <c r="M358" s="128" t="s">
        <v>191</v>
      </c>
      <c r="N358" s="127" t="s">
        <v>804</v>
      </c>
      <c r="O358" s="127" t="s">
        <v>165</v>
      </c>
      <c r="P358" s="127" t="s">
        <v>183</v>
      </c>
      <c r="Q358" s="131" t="s">
        <v>20943</v>
      </c>
      <c r="R358" s="131" t="s">
        <v>22895</v>
      </c>
      <c r="S358" s="132" t="s">
        <v>22894</v>
      </c>
      <c r="T358" s="136" t="s">
        <v>188</v>
      </c>
      <c r="U358" s="211"/>
      <c r="V358" s="211"/>
      <c r="W358" s="133" t="str">
        <f>VLOOKUP(TRIM(X358),X10:Y88,2,FALSE)</f>
        <v>Krisztian</v>
      </c>
      <c r="X358" s="11" t="str">
        <f t="shared" si="15"/>
        <v>6.5.6.2</v>
      </c>
      <c r="Y358" s="64"/>
      <c r="AA358" s="1">
        <f t="shared" si="14"/>
        <v>17</v>
      </c>
    </row>
    <row r="359" spans="1:27" ht="37.200000000000003" customHeight="1">
      <c r="A359" s="119" t="s">
        <v>139</v>
      </c>
      <c r="B359" s="134" t="s">
        <v>57</v>
      </c>
      <c r="C359" s="122" t="s">
        <v>140</v>
      </c>
      <c r="D359" s="122" t="s">
        <v>12058</v>
      </c>
      <c r="E359" s="123" t="s">
        <v>18072</v>
      </c>
      <c r="F359" s="124" t="s">
        <v>24</v>
      </c>
      <c r="G359" s="124" t="s">
        <v>142</v>
      </c>
      <c r="H359" s="124" t="s">
        <v>19956</v>
      </c>
      <c r="I359" s="210" t="s">
        <v>189</v>
      </c>
      <c r="J359" s="129" t="s">
        <v>185</v>
      </c>
      <c r="K359" s="128">
        <v>273</v>
      </c>
      <c r="L359" s="129"/>
      <c r="M359" s="128" t="s">
        <v>191</v>
      </c>
      <c r="N359" s="127" t="s">
        <v>804</v>
      </c>
      <c r="O359" s="127" t="s">
        <v>165</v>
      </c>
      <c r="P359" s="127" t="s">
        <v>183</v>
      </c>
      <c r="Q359" s="131" t="s">
        <v>20944</v>
      </c>
      <c r="R359" s="131" t="s">
        <v>22889</v>
      </c>
      <c r="S359" s="132" t="s">
        <v>22888</v>
      </c>
      <c r="T359" s="136" t="s">
        <v>188</v>
      </c>
      <c r="U359" s="211"/>
      <c r="V359" s="211"/>
      <c r="W359" s="133" t="str">
        <f>VLOOKUP(TRIM(X359),X10:Y88,2,FALSE)</f>
        <v>Krisztian</v>
      </c>
      <c r="X359" s="11" t="str">
        <f t="shared" si="15"/>
        <v>6.5.6.2</v>
      </c>
      <c r="Y359" s="64"/>
      <c r="AA359" s="1">
        <f t="shared" si="14"/>
        <v>17</v>
      </c>
    </row>
    <row r="360" spans="1:27" ht="35.25" customHeight="1">
      <c r="A360" s="119" t="s">
        <v>139</v>
      </c>
      <c r="B360" s="134" t="s">
        <v>57</v>
      </c>
      <c r="C360" s="122" t="s">
        <v>140</v>
      </c>
      <c r="D360" s="122" t="s">
        <v>12057</v>
      </c>
      <c r="E360" s="123" t="s">
        <v>18073</v>
      </c>
      <c r="F360" s="124" t="s">
        <v>23</v>
      </c>
      <c r="G360" s="124" t="s">
        <v>142</v>
      </c>
      <c r="H360" s="124" t="s">
        <v>19957</v>
      </c>
      <c r="I360" s="210" t="s">
        <v>189</v>
      </c>
      <c r="J360" s="129" t="s">
        <v>5550</v>
      </c>
      <c r="K360" s="128">
        <v>47</v>
      </c>
      <c r="L360" s="129"/>
      <c r="M360" s="128" t="s">
        <v>191</v>
      </c>
      <c r="N360" s="127" t="s">
        <v>804</v>
      </c>
      <c r="O360" s="127" t="s">
        <v>165</v>
      </c>
      <c r="P360" s="127" t="s">
        <v>183</v>
      </c>
      <c r="Q360" s="131" t="s">
        <v>20945</v>
      </c>
      <c r="R360" s="131" t="s">
        <v>22318</v>
      </c>
      <c r="S360" s="132" t="s">
        <v>184</v>
      </c>
      <c r="T360" s="136" t="s">
        <v>188</v>
      </c>
      <c r="U360" s="211"/>
      <c r="V360" s="211"/>
      <c r="W360" s="133" t="str">
        <f>VLOOKUP(TRIM(X360),X10:Y88,2,FALSE)</f>
        <v>Mirko</v>
      </c>
      <c r="X360" s="11" t="str">
        <f t="shared" si="15"/>
        <v>6.5.6.1</v>
      </c>
      <c r="Y360" s="64"/>
      <c r="AA360" s="1">
        <f t="shared" si="14"/>
        <v>17</v>
      </c>
    </row>
    <row r="361" spans="1:27" ht="35.25" customHeight="1">
      <c r="A361" s="119" t="s">
        <v>139</v>
      </c>
      <c r="B361" s="134" t="s">
        <v>57</v>
      </c>
      <c r="C361" s="122" t="s">
        <v>140</v>
      </c>
      <c r="D361" s="122" t="s">
        <v>108</v>
      </c>
      <c r="E361" s="123" t="s">
        <v>18074</v>
      </c>
      <c r="F361" s="124" t="s">
        <v>172</v>
      </c>
      <c r="G361" s="124" t="s">
        <v>48</v>
      </c>
      <c r="H361" s="124" t="s">
        <v>19833</v>
      </c>
      <c r="I361" s="210" t="s">
        <v>186</v>
      </c>
      <c r="J361" s="129"/>
      <c r="K361" s="128"/>
      <c r="L361" s="129"/>
      <c r="M361" s="128"/>
      <c r="N361" s="127"/>
      <c r="O361" s="127" t="s">
        <v>165</v>
      </c>
      <c r="P361" s="127" t="s">
        <v>183</v>
      </c>
      <c r="Q361" s="131" t="s">
        <v>19834</v>
      </c>
      <c r="R361" s="131" t="s">
        <v>192</v>
      </c>
      <c r="S361" s="144" t="s">
        <v>192</v>
      </c>
      <c r="T361" s="136" t="s">
        <v>206</v>
      </c>
      <c r="U361" s="211"/>
      <c r="V361" s="211"/>
      <c r="W361" s="133" t="str">
        <f>VLOOKUP(TRIM(X361),X10:Y88,2,FALSE)</f>
        <v>Frank</v>
      </c>
      <c r="X361" s="11" t="str">
        <f t="shared" si="15"/>
        <v>6.5.8</v>
      </c>
      <c r="Y361" s="64"/>
      <c r="AA361" s="1">
        <f t="shared" si="14"/>
        <v>14</v>
      </c>
    </row>
    <row r="362" spans="1:27" ht="35.25" customHeight="1">
      <c r="A362" s="119" t="s">
        <v>139</v>
      </c>
      <c r="B362" s="134" t="s">
        <v>57</v>
      </c>
      <c r="C362" s="122" t="s">
        <v>140</v>
      </c>
      <c r="D362" s="122" t="s">
        <v>108</v>
      </c>
      <c r="E362" s="123" t="s">
        <v>18075</v>
      </c>
      <c r="F362" s="124" t="s">
        <v>24</v>
      </c>
      <c r="G362" s="124" t="s">
        <v>142</v>
      </c>
      <c r="H362" s="124" t="s">
        <v>19958</v>
      </c>
      <c r="I362" s="210" t="s">
        <v>186</v>
      </c>
      <c r="J362" s="129" t="s">
        <v>174</v>
      </c>
      <c r="K362" s="128">
        <v>237</v>
      </c>
      <c r="L362" s="129"/>
      <c r="M362" s="128" t="s">
        <v>191</v>
      </c>
      <c r="N362" s="127" t="s">
        <v>804</v>
      </c>
      <c r="O362" s="127" t="s">
        <v>165</v>
      </c>
      <c r="P362" s="127" t="s">
        <v>183</v>
      </c>
      <c r="Q362" s="131" t="s">
        <v>20946</v>
      </c>
      <c r="R362" s="131" t="s">
        <v>21739</v>
      </c>
      <c r="S362" s="132" t="s">
        <v>21740</v>
      </c>
      <c r="T362" s="136" t="s">
        <v>206</v>
      </c>
      <c r="U362" s="211"/>
      <c r="V362" s="211"/>
      <c r="W362" s="133" t="str">
        <f>VLOOKUP(TRIM(X362),X10:Y88,2,FALSE)</f>
        <v>Frank</v>
      </c>
      <c r="X362" s="11" t="str">
        <f t="shared" si="15"/>
        <v>6.5.8</v>
      </c>
      <c r="Y362" s="64"/>
      <c r="AA362" s="1">
        <f t="shared" si="14"/>
        <v>14</v>
      </c>
    </row>
    <row r="363" spans="1:27" ht="35.25" customHeight="1">
      <c r="A363" s="119" t="s">
        <v>139</v>
      </c>
      <c r="B363" s="134" t="s">
        <v>57</v>
      </c>
      <c r="C363" s="122" t="s">
        <v>140</v>
      </c>
      <c r="D363" s="122" t="s">
        <v>19453</v>
      </c>
      <c r="E363" s="123" t="s">
        <v>18076</v>
      </c>
      <c r="F363" s="124" t="s">
        <v>21</v>
      </c>
      <c r="G363" s="124" t="s">
        <v>142</v>
      </c>
      <c r="H363" s="124" t="s">
        <v>19959</v>
      </c>
      <c r="I363" s="210" t="s">
        <v>210</v>
      </c>
      <c r="J363" s="129" t="s">
        <v>19835</v>
      </c>
      <c r="K363" s="128"/>
      <c r="L363" s="129"/>
      <c r="M363" s="128"/>
      <c r="N363" s="127" t="s">
        <v>175</v>
      </c>
      <c r="O363" s="127" t="s">
        <v>2712</v>
      </c>
      <c r="P363" s="127" t="s">
        <v>19836</v>
      </c>
      <c r="Q363" s="131" t="s">
        <v>19837</v>
      </c>
      <c r="R363" s="131" t="s">
        <v>22175</v>
      </c>
      <c r="S363" s="132" t="s">
        <v>22176</v>
      </c>
      <c r="T363" s="136" t="s">
        <v>188</v>
      </c>
      <c r="U363" s="211"/>
      <c r="V363" s="211"/>
      <c r="W363" s="133" t="str">
        <f>VLOOKUP(TRIM(X363),X10:Y88,2,FALSE)</f>
        <v>Frank</v>
      </c>
      <c r="X363" s="11" t="str">
        <f t="shared" si="15"/>
        <v>6.20</v>
      </c>
      <c r="Y363" s="64"/>
      <c r="AA363" s="1">
        <f t="shared" si="14"/>
        <v>17</v>
      </c>
    </row>
    <row r="364" spans="1:27" ht="35.25" customHeight="1">
      <c r="A364" s="119" t="s">
        <v>139</v>
      </c>
      <c r="B364" s="134" t="s">
        <v>57</v>
      </c>
      <c r="C364" s="122" t="s">
        <v>140</v>
      </c>
      <c r="D364" s="122" t="s">
        <v>108</v>
      </c>
      <c r="E364" s="123" t="s">
        <v>18077</v>
      </c>
      <c r="F364" s="124" t="s">
        <v>24</v>
      </c>
      <c r="G364" s="124" t="s">
        <v>142</v>
      </c>
      <c r="H364" s="124" t="s">
        <v>19960</v>
      </c>
      <c r="I364" s="210" t="s">
        <v>186</v>
      </c>
      <c r="J364" s="129" t="s">
        <v>185</v>
      </c>
      <c r="K364" s="128">
        <v>274</v>
      </c>
      <c r="L364" s="129"/>
      <c r="M364" s="128" t="s">
        <v>191</v>
      </c>
      <c r="N364" s="127" t="s">
        <v>804</v>
      </c>
      <c r="O364" s="127" t="s">
        <v>165</v>
      </c>
      <c r="P364" s="127" t="s">
        <v>183</v>
      </c>
      <c r="Q364" s="131" t="s">
        <v>20947</v>
      </c>
      <c r="R364" s="131" t="s">
        <v>21742</v>
      </c>
      <c r="S364" s="132" t="s">
        <v>21743</v>
      </c>
      <c r="T364" s="136" t="s">
        <v>206</v>
      </c>
      <c r="U364" s="211"/>
      <c r="V364" s="211"/>
      <c r="W364" s="133" t="str">
        <f>VLOOKUP(TRIM(X364),X10:Y88,2,FALSE)</f>
        <v>Frank</v>
      </c>
      <c r="X364" s="11" t="str">
        <f t="shared" si="15"/>
        <v>6.5.8</v>
      </c>
      <c r="Y364" s="64"/>
      <c r="AA364" s="1">
        <f t="shared" si="14"/>
        <v>14</v>
      </c>
    </row>
    <row r="365" spans="1:27" ht="35.25" customHeight="1">
      <c r="A365" s="119" t="s">
        <v>139</v>
      </c>
      <c r="B365" s="134" t="s">
        <v>57</v>
      </c>
      <c r="C365" s="122" t="s">
        <v>140</v>
      </c>
      <c r="D365" s="122" t="s">
        <v>98</v>
      </c>
      <c r="E365" s="123" t="s">
        <v>18078</v>
      </c>
      <c r="F365" s="124" t="s">
        <v>24</v>
      </c>
      <c r="G365" s="124" t="s">
        <v>142</v>
      </c>
      <c r="H365" s="124" t="s">
        <v>19961</v>
      </c>
      <c r="I365" s="210" t="s">
        <v>189</v>
      </c>
      <c r="J365" s="129" t="s">
        <v>185</v>
      </c>
      <c r="K365" s="128">
        <v>275</v>
      </c>
      <c r="L365" s="129"/>
      <c r="M365" s="128" t="s">
        <v>191</v>
      </c>
      <c r="N365" s="127" t="s">
        <v>804</v>
      </c>
      <c r="O365" s="127" t="s">
        <v>165</v>
      </c>
      <c r="P365" s="127" t="s">
        <v>183</v>
      </c>
      <c r="Q365" s="131" t="s">
        <v>13462</v>
      </c>
      <c r="R365" s="131" t="s">
        <v>22385</v>
      </c>
      <c r="S365" s="132" t="s">
        <v>22386</v>
      </c>
      <c r="T365" s="136" t="s">
        <v>188</v>
      </c>
      <c r="U365" s="211"/>
      <c r="V365" s="211"/>
      <c r="W365" s="133" t="str">
        <f>VLOOKUP(TRIM(X365),X10:Y88,2,FALSE)</f>
        <v>Frank</v>
      </c>
      <c r="X365" s="11" t="str">
        <f t="shared" si="15"/>
        <v>6.5.3</v>
      </c>
      <c r="Y365" s="64"/>
      <c r="AA365" s="1">
        <f t="shared" si="14"/>
        <v>17</v>
      </c>
    </row>
    <row r="366" spans="1:27" ht="35.25" customHeight="1">
      <c r="A366" s="119"/>
      <c r="B366" s="134" t="s">
        <v>57</v>
      </c>
      <c r="C366" s="122" t="s">
        <v>22</v>
      </c>
      <c r="D366" s="122" t="s">
        <v>133</v>
      </c>
      <c r="E366" s="123" t="s">
        <v>18079</v>
      </c>
      <c r="F366" s="124" t="s">
        <v>24</v>
      </c>
      <c r="G366" s="138" t="s">
        <v>142</v>
      </c>
      <c r="H366" s="138" t="s">
        <v>19962</v>
      </c>
      <c r="I366" s="139" t="s">
        <v>189</v>
      </c>
      <c r="J366" s="140" t="s">
        <v>174</v>
      </c>
      <c r="K366" s="141">
        <v>238</v>
      </c>
      <c r="L366" s="140"/>
      <c r="M366" s="141" t="s">
        <v>191</v>
      </c>
      <c r="N366" s="140" t="s">
        <v>804</v>
      </c>
      <c r="O366" s="140" t="s">
        <v>165</v>
      </c>
      <c r="P366" s="140" t="s">
        <v>183</v>
      </c>
      <c r="Q366" s="142" t="s">
        <v>20774</v>
      </c>
      <c r="R366" s="142" t="s">
        <v>176</v>
      </c>
      <c r="S366" s="145"/>
      <c r="T366" s="136" t="s">
        <v>188</v>
      </c>
      <c r="U366" s="211"/>
      <c r="V366" s="211"/>
      <c r="W366" s="133" t="str">
        <f>VLOOKUP(TRIM(X366),X10:Y88,2,FALSE)</f>
        <v>Withdrawn</v>
      </c>
      <c r="X366" s="11" t="str">
        <f t="shared" si="15"/>
        <v>99</v>
      </c>
      <c r="Y366" s="64"/>
      <c r="AA366" s="1">
        <f t="shared" si="14"/>
        <v>17</v>
      </c>
    </row>
    <row r="367" spans="1:27" ht="35.25" customHeight="1">
      <c r="A367" s="119" t="s">
        <v>139</v>
      </c>
      <c r="B367" s="134" t="s">
        <v>57</v>
      </c>
      <c r="C367" s="122" t="s">
        <v>140</v>
      </c>
      <c r="D367" s="122" t="s">
        <v>98</v>
      </c>
      <c r="E367" s="123" t="s">
        <v>18080</v>
      </c>
      <c r="F367" s="124" t="s">
        <v>24</v>
      </c>
      <c r="G367" s="124" t="s">
        <v>142</v>
      </c>
      <c r="H367" s="124" t="s">
        <v>19963</v>
      </c>
      <c r="I367" s="210" t="s">
        <v>210</v>
      </c>
      <c r="J367" s="129" t="s">
        <v>185</v>
      </c>
      <c r="K367" s="128">
        <v>276</v>
      </c>
      <c r="L367" s="129"/>
      <c r="M367" s="128" t="s">
        <v>191</v>
      </c>
      <c r="N367" s="127" t="s">
        <v>804</v>
      </c>
      <c r="O367" s="127" t="s">
        <v>165</v>
      </c>
      <c r="P367" s="127" t="s">
        <v>183</v>
      </c>
      <c r="Q367" s="131" t="s">
        <v>20948</v>
      </c>
      <c r="R367" s="131" t="s">
        <v>22378</v>
      </c>
      <c r="S367" s="132" t="s">
        <v>22379</v>
      </c>
      <c r="T367" s="136" t="s">
        <v>188</v>
      </c>
      <c r="U367" s="211"/>
      <c r="V367" s="211"/>
      <c r="W367" s="133" t="str">
        <f>VLOOKUP(TRIM(X367),X10:Y88,2,FALSE)</f>
        <v>Frank</v>
      </c>
      <c r="X367" s="11" t="str">
        <f t="shared" si="15"/>
        <v>6.5.3</v>
      </c>
      <c r="Y367" s="64"/>
      <c r="AA367" s="1">
        <f t="shared" si="14"/>
        <v>17</v>
      </c>
    </row>
    <row r="368" spans="1:27" ht="35.25" customHeight="1">
      <c r="A368" s="119" t="s">
        <v>139</v>
      </c>
      <c r="B368" s="134" t="s">
        <v>57</v>
      </c>
      <c r="C368" s="122" t="s">
        <v>140</v>
      </c>
      <c r="D368" s="122" t="s">
        <v>615</v>
      </c>
      <c r="E368" s="123" t="s">
        <v>18081</v>
      </c>
      <c r="F368" s="124" t="s">
        <v>24</v>
      </c>
      <c r="G368" s="124" t="s">
        <v>142</v>
      </c>
      <c r="H368" s="124" t="s">
        <v>19964</v>
      </c>
      <c r="I368" s="210" t="s">
        <v>210</v>
      </c>
      <c r="J368" s="127" t="s">
        <v>174</v>
      </c>
      <c r="K368" s="212">
        <v>239</v>
      </c>
      <c r="L368" s="127"/>
      <c r="M368" s="212" t="s">
        <v>191</v>
      </c>
      <c r="N368" s="127" t="s">
        <v>804</v>
      </c>
      <c r="O368" s="127" t="s">
        <v>165</v>
      </c>
      <c r="P368" s="127" t="s">
        <v>183</v>
      </c>
      <c r="Q368" s="131" t="s">
        <v>20949</v>
      </c>
      <c r="R368" s="131" t="s">
        <v>22265</v>
      </c>
      <c r="S368" s="132" t="s">
        <v>22266</v>
      </c>
      <c r="T368" s="136" t="s">
        <v>188</v>
      </c>
      <c r="U368" s="211"/>
      <c r="V368" s="211"/>
      <c r="W368" s="133" t="str">
        <f>VLOOKUP(TRIM(X368),X10:Y88,2,FALSE)</f>
        <v>Frank</v>
      </c>
      <c r="X368" s="11" t="str">
        <f t="shared" si="15"/>
        <v>6.5.7.5</v>
      </c>
      <c r="Y368" s="64"/>
      <c r="AA368" s="1">
        <f t="shared" si="14"/>
        <v>17</v>
      </c>
    </row>
    <row r="369" spans="1:27" ht="35.25" customHeight="1">
      <c r="A369" s="119" t="s">
        <v>139</v>
      </c>
      <c r="B369" s="134" t="s">
        <v>57</v>
      </c>
      <c r="C369" s="122" t="s">
        <v>140</v>
      </c>
      <c r="D369" s="122" t="s">
        <v>615</v>
      </c>
      <c r="E369" s="123" t="s">
        <v>18082</v>
      </c>
      <c r="F369" s="124" t="s">
        <v>24</v>
      </c>
      <c r="G369" s="124" t="s">
        <v>142</v>
      </c>
      <c r="H369" s="124" t="s">
        <v>19965</v>
      </c>
      <c r="I369" s="210" t="s">
        <v>210</v>
      </c>
      <c r="J369" s="127" t="s">
        <v>185</v>
      </c>
      <c r="K369" s="212">
        <v>277</v>
      </c>
      <c r="L369" s="127"/>
      <c r="M369" s="212" t="s">
        <v>191</v>
      </c>
      <c r="N369" s="127" t="s">
        <v>804</v>
      </c>
      <c r="O369" s="127" t="s">
        <v>165</v>
      </c>
      <c r="P369" s="127" t="s">
        <v>183</v>
      </c>
      <c r="Q369" s="131" t="s">
        <v>20950</v>
      </c>
      <c r="R369" s="131" t="s">
        <v>22268</v>
      </c>
      <c r="S369" s="132" t="s">
        <v>22269</v>
      </c>
      <c r="T369" s="136" t="s">
        <v>188</v>
      </c>
      <c r="U369" s="211"/>
      <c r="V369" s="211"/>
      <c r="W369" s="133" t="str">
        <f>VLOOKUP(TRIM(X369),X10:Y88,2,FALSE)</f>
        <v>Frank</v>
      </c>
      <c r="X369" s="11" t="str">
        <f t="shared" si="15"/>
        <v>6.5.7.5</v>
      </c>
      <c r="Y369" s="64"/>
      <c r="AA369" s="1">
        <f t="shared" si="14"/>
        <v>17</v>
      </c>
    </row>
    <row r="370" spans="1:27" ht="35.25" customHeight="1">
      <c r="A370" s="119" t="s">
        <v>139</v>
      </c>
      <c r="B370" s="134" t="s">
        <v>57</v>
      </c>
      <c r="C370" s="122" t="s">
        <v>140</v>
      </c>
      <c r="D370" s="122" t="s">
        <v>615</v>
      </c>
      <c r="E370" s="123" t="s">
        <v>18083</v>
      </c>
      <c r="F370" s="124" t="s">
        <v>24</v>
      </c>
      <c r="G370" s="124" t="s">
        <v>142</v>
      </c>
      <c r="H370" s="124" t="s">
        <v>19966</v>
      </c>
      <c r="I370" s="210" t="s">
        <v>210</v>
      </c>
      <c r="J370" s="127" t="s">
        <v>185</v>
      </c>
      <c r="K370" s="212">
        <v>278</v>
      </c>
      <c r="L370" s="127"/>
      <c r="M370" s="212" t="s">
        <v>191</v>
      </c>
      <c r="N370" s="127" t="s">
        <v>804</v>
      </c>
      <c r="O370" s="127" t="s">
        <v>165</v>
      </c>
      <c r="P370" s="127" t="s">
        <v>183</v>
      </c>
      <c r="Q370" s="131" t="s">
        <v>20951</v>
      </c>
      <c r="R370" s="131" t="s">
        <v>22262</v>
      </c>
      <c r="S370" s="132" t="s">
        <v>22263</v>
      </c>
      <c r="T370" s="136" t="s">
        <v>188</v>
      </c>
      <c r="U370" s="211"/>
      <c r="V370" s="211"/>
      <c r="W370" s="133" t="str">
        <f>VLOOKUP(TRIM(X370),X10:Y88,2,FALSE)</f>
        <v>Frank</v>
      </c>
      <c r="X370" s="11" t="str">
        <f t="shared" si="15"/>
        <v>6.5.7.5</v>
      </c>
      <c r="Y370" s="64"/>
      <c r="AA370" s="1">
        <f t="shared" si="14"/>
        <v>17</v>
      </c>
    </row>
    <row r="371" spans="1:27" ht="35.25" customHeight="1">
      <c r="A371" s="119" t="s">
        <v>139</v>
      </c>
      <c r="B371" s="134" t="s">
        <v>57</v>
      </c>
      <c r="C371" s="122" t="s">
        <v>140</v>
      </c>
      <c r="D371" s="122" t="s">
        <v>97</v>
      </c>
      <c r="E371" s="123" t="s">
        <v>18084</v>
      </c>
      <c r="F371" s="124" t="s">
        <v>180</v>
      </c>
      <c r="G371" s="124" t="s">
        <v>142</v>
      </c>
      <c r="H371" s="124" t="s">
        <v>20240</v>
      </c>
      <c r="I371" s="210" t="s">
        <v>189</v>
      </c>
      <c r="J371" s="129"/>
      <c r="K371" s="128"/>
      <c r="L371" s="129"/>
      <c r="M371" s="128"/>
      <c r="N371" s="127"/>
      <c r="O371" s="127" t="s">
        <v>165</v>
      </c>
      <c r="P371" s="127" t="s">
        <v>183</v>
      </c>
      <c r="Q371" s="131" t="s">
        <v>19838</v>
      </c>
      <c r="R371" s="131" t="s">
        <v>21909</v>
      </c>
      <c r="S371" s="132" t="s">
        <v>21910</v>
      </c>
      <c r="T371" s="136" t="s">
        <v>188</v>
      </c>
      <c r="U371" s="211"/>
      <c r="V371" s="211"/>
      <c r="W371" s="133" t="str">
        <f>VLOOKUP(TRIM(X371),X10:Y88,2,FALSE)</f>
        <v>Frank</v>
      </c>
      <c r="X371" s="11" t="str">
        <f t="shared" si="15"/>
        <v>6.5.2</v>
      </c>
      <c r="Y371" s="64"/>
      <c r="AA371" s="1">
        <f t="shared" si="14"/>
        <v>17</v>
      </c>
    </row>
    <row r="372" spans="1:27" ht="35.25" customHeight="1">
      <c r="A372" s="119" t="s">
        <v>139</v>
      </c>
      <c r="B372" s="134" t="s">
        <v>57</v>
      </c>
      <c r="C372" s="122" t="s">
        <v>140</v>
      </c>
      <c r="D372" s="122" t="s">
        <v>12057</v>
      </c>
      <c r="E372" s="123" t="s">
        <v>18085</v>
      </c>
      <c r="F372" s="124" t="s">
        <v>24</v>
      </c>
      <c r="G372" s="124" t="s">
        <v>142</v>
      </c>
      <c r="H372" s="124" t="s">
        <v>19967</v>
      </c>
      <c r="I372" s="210" t="s">
        <v>189</v>
      </c>
      <c r="J372" s="129" t="s">
        <v>185</v>
      </c>
      <c r="K372" s="128">
        <v>279</v>
      </c>
      <c r="L372" s="129"/>
      <c r="M372" s="128" t="s">
        <v>191</v>
      </c>
      <c r="N372" s="127" t="s">
        <v>804</v>
      </c>
      <c r="O372" s="127" t="s">
        <v>165</v>
      </c>
      <c r="P372" s="127" t="s">
        <v>183</v>
      </c>
      <c r="Q372" s="131" t="s">
        <v>20952</v>
      </c>
      <c r="R372" s="131" t="s">
        <v>22996</v>
      </c>
      <c r="S372" s="132" t="s">
        <v>22995</v>
      </c>
      <c r="T372" s="136" t="s">
        <v>188</v>
      </c>
      <c r="U372" s="211"/>
      <c r="V372" s="211"/>
      <c r="W372" s="133" t="str">
        <f>VLOOKUP(TRIM(X372),X10:Y88,2,FALSE)</f>
        <v>Mirko</v>
      </c>
      <c r="X372" s="11" t="str">
        <f t="shared" si="15"/>
        <v>6.5.6.1</v>
      </c>
      <c r="Y372" s="64"/>
      <c r="AA372" s="1">
        <f t="shared" si="14"/>
        <v>17</v>
      </c>
    </row>
    <row r="373" spans="1:27" ht="35.25" customHeight="1">
      <c r="A373" s="119" t="s">
        <v>139</v>
      </c>
      <c r="B373" s="134" t="s">
        <v>57</v>
      </c>
      <c r="C373" s="122" t="s">
        <v>140</v>
      </c>
      <c r="D373" s="122" t="s">
        <v>12057</v>
      </c>
      <c r="E373" s="123" t="s">
        <v>18086</v>
      </c>
      <c r="F373" s="124" t="s">
        <v>24</v>
      </c>
      <c r="G373" s="124" t="s">
        <v>142</v>
      </c>
      <c r="H373" s="124" t="s">
        <v>19968</v>
      </c>
      <c r="I373" s="210" t="s">
        <v>189</v>
      </c>
      <c r="J373" s="129" t="s">
        <v>185</v>
      </c>
      <c r="K373" s="128">
        <v>280</v>
      </c>
      <c r="L373" s="129"/>
      <c r="M373" s="128" t="s">
        <v>191</v>
      </c>
      <c r="N373" s="127" t="s">
        <v>804</v>
      </c>
      <c r="O373" s="127" t="s">
        <v>165</v>
      </c>
      <c r="P373" s="127" t="s">
        <v>183</v>
      </c>
      <c r="Q373" s="131" t="s">
        <v>20953</v>
      </c>
      <c r="R373" s="131" t="s">
        <v>22999</v>
      </c>
      <c r="S373" s="132" t="s">
        <v>22998</v>
      </c>
      <c r="T373" s="136" t="s">
        <v>188</v>
      </c>
      <c r="U373" s="211"/>
      <c r="V373" s="211"/>
      <c r="W373" s="133" t="str">
        <f>VLOOKUP(TRIM(X373),X10:Y88,2,FALSE)</f>
        <v>Mirko</v>
      </c>
      <c r="X373" s="11" t="str">
        <f t="shared" si="15"/>
        <v>6.5.6.1</v>
      </c>
      <c r="Y373" s="64"/>
      <c r="AA373" s="1">
        <f t="shared" si="14"/>
        <v>17</v>
      </c>
    </row>
    <row r="374" spans="1:27" ht="35.25" customHeight="1">
      <c r="A374" s="119" t="s">
        <v>139</v>
      </c>
      <c r="B374" s="134" t="s">
        <v>57</v>
      </c>
      <c r="C374" s="122" t="s">
        <v>140</v>
      </c>
      <c r="D374" s="122" t="s">
        <v>12057</v>
      </c>
      <c r="E374" s="123" t="s">
        <v>18087</v>
      </c>
      <c r="F374" s="124" t="s">
        <v>23</v>
      </c>
      <c r="G374" s="124" t="s">
        <v>142</v>
      </c>
      <c r="H374" s="124" t="s">
        <v>19969</v>
      </c>
      <c r="I374" s="210" t="s">
        <v>189</v>
      </c>
      <c r="J374" s="129" t="s">
        <v>5550</v>
      </c>
      <c r="K374" s="128">
        <v>48</v>
      </c>
      <c r="L374" s="129"/>
      <c r="M374" s="128" t="s">
        <v>191</v>
      </c>
      <c r="N374" s="127" t="s">
        <v>804</v>
      </c>
      <c r="O374" s="127" t="s">
        <v>165</v>
      </c>
      <c r="P374" s="127" t="s">
        <v>183</v>
      </c>
      <c r="Q374" s="131" t="s">
        <v>20954</v>
      </c>
      <c r="R374" s="131" t="s">
        <v>161</v>
      </c>
      <c r="S374" s="132" t="s">
        <v>159</v>
      </c>
      <c r="T374" s="136" t="s">
        <v>188</v>
      </c>
      <c r="U374" s="211"/>
      <c r="V374" s="211"/>
      <c r="W374" s="133" t="str">
        <f>VLOOKUP(TRIM(X374),X10:Y88,2,FALSE)</f>
        <v>Mirko</v>
      </c>
      <c r="X374" s="11" t="str">
        <f t="shared" si="15"/>
        <v>6.5.6.1</v>
      </c>
      <c r="Y374" s="64"/>
      <c r="AA374" s="1">
        <f t="shared" si="14"/>
        <v>17</v>
      </c>
    </row>
    <row r="375" spans="1:27" ht="35.25" customHeight="1">
      <c r="A375" s="119" t="s">
        <v>139</v>
      </c>
      <c r="B375" s="134" t="s">
        <v>57</v>
      </c>
      <c r="C375" s="122" t="s">
        <v>140</v>
      </c>
      <c r="D375" s="122" t="s">
        <v>98</v>
      </c>
      <c r="E375" s="123" t="s">
        <v>18088</v>
      </c>
      <c r="F375" s="124" t="s">
        <v>24</v>
      </c>
      <c r="G375" s="124" t="s">
        <v>142</v>
      </c>
      <c r="H375" s="124" t="s">
        <v>19970</v>
      </c>
      <c r="I375" s="210" t="s">
        <v>189</v>
      </c>
      <c r="J375" s="129" t="s">
        <v>185</v>
      </c>
      <c r="K375" s="128">
        <v>281</v>
      </c>
      <c r="L375" s="129"/>
      <c r="M375" s="128" t="s">
        <v>191</v>
      </c>
      <c r="N375" s="127" t="s">
        <v>804</v>
      </c>
      <c r="O375" s="127" t="s">
        <v>165</v>
      </c>
      <c r="P375" s="127" t="s">
        <v>183</v>
      </c>
      <c r="Q375" s="131" t="s">
        <v>20955</v>
      </c>
      <c r="R375" s="131" t="s">
        <v>21671</v>
      </c>
      <c r="S375" s="132" t="s">
        <v>21672</v>
      </c>
      <c r="T375" s="136" t="s">
        <v>188</v>
      </c>
      <c r="U375" s="211"/>
      <c r="V375" s="211"/>
      <c r="W375" s="133" t="str">
        <f>VLOOKUP(TRIM(X375),X10:Y88,2,FALSE)</f>
        <v>Frank</v>
      </c>
      <c r="X375" s="11" t="str">
        <f t="shared" si="15"/>
        <v>6.5.3</v>
      </c>
      <c r="Y375" s="64"/>
      <c r="AA375" s="1">
        <f t="shared" si="14"/>
        <v>17</v>
      </c>
    </row>
    <row r="376" spans="1:27" ht="35.25" customHeight="1">
      <c r="A376" s="119" t="s">
        <v>139</v>
      </c>
      <c r="B376" s="134" t="s">
        <v>57</v>
      </c>
      <c r="C376" s="122" t="s">
        <v>140</v>
      </c>
      <c r="D376" s="122" t="s">
        <v>94</v>
      </c>
      <c r="E376" s="123" t="s">
        <v>18089</v>
      </c>
      <c r="F376" s="124" t="s">
        <v>23</v>
      </c>
      <c r="G376" s="124" t="s">
        <v>142</v>
      </c>
      <c r="H376" s="124" t="s">
        <v>19971</v>
      </c>
      <c r="I376" s="210" t="s">
        <v>189</v>
      </c>
      <c r="J376" s="129" t="s">
        <v>174</v>
      </c>
      <c r="K376" s="128">
        <v>240</v>
      </c>
      <c r="L376" s="129"/>
      <c r="M376" s="128" t="s">
        <v>191</v>
      </c>
      <c r="N376" s="127" t="s">
        <v>804</v>
      </c>
      <c r="O376" s="127" t="s">
        <v>165</v>
      </c>
      <c r="P376" s="127" t="s">
        <v>183</v>
      </c>
      <c r="Q376" s="131" t="s">
        <v>20956</v>
      </c>
      <c r="R376" s="131" t="s">
        <v>22020</v>
      </c>
      <c r="S376" s="132"/>
      <c r="T376" s="136" t="s">
        <v>188</v>
      </c>
      <c r="U376" s="211" t="s">
        <v>448</v>
      </c>
      <c r="V376" s="211" t="s">
        <v>608</v>
      </c>
      <c r="W376" s="133" t="str">
        <f>VLOOKUP(TRIM(X376),X10:Y88,2,FALSE)</f>
        <v>Frank</v>
      </c>
      <c r="X376" s="11" t="str">
        <f t="shared" si="15"/>
        <v>6.5.1</v>
      </c>
      <c r="Y376" s="64"/>
      <c r="AA376" s="1">
        <f t="shared" si="14"/>
        <v>17</v>
      </c>
    </row>
    <row r="377" spans="1:27" ht="35.25" customHeight="1">
      <c r="A377" s="119" t="s">
        <v>139</v>
      </c>
      <c r="B377" s="134" t="s">
        <v>57</v>
      </c>
      <c r="C377" s="122" t="s">
        <v>140</v>
      </c>
      <c r="D377" s="122" t="s">
        <v>103</v>
      </c>
      <c r="E377" s="123" t="s">
        <v>18090</v>
      </c>
      <c r="F377" s="124" t="s">
        <v>172</v>
      </c>
      <c r="G377" s="124" t="s">
        <v>222</v>
      </c>
      <c r="H377" s="124" t="s">
        <v>19839</v>
      </c>
      <c r="I377" s="210" t="s">
        <v>189</v>
      </c>
      <c r="J377" s="129" t="s">
        <v>174</v>
      </c>
      <c r="K377" s="128"/>
      <c r="L377" s="129"/>
      <c r="M377" s="128"/>
      <c r="N377" s="127"/>
      <c r="O377" s="127" t="s">
        <v>165</v>
      </c>
      <c r="P377" s="127" t="s">
        <v>183</v>
      </c>
      <c r="Q377" s="131" t="s">
        <v>19840</v>
      </c>
      <c r="R377" s="131" t="s">
        <v>21576</v>
      </c>
      <c r="S377" s="132" t="s">
        <v>159</v>
      </c>
      <c r="T377" s="136" t="s">
        <v>188</v>
      </c>
      <c r="U377" s="211"/>
      <c r="V377" s="211"/>
      <c r="W377" s="133" t="str">
        <f>VLOOKUP(TRIM(X377),X10:Y88,2,FALSE)</f>
        <v>Frank</v>
      </c>
      <c r="X377" s="11" t="str">
        <f t="shared" si="15"/>
        <v>6.5.5</v>
      </c>
      <c r="Y377" s="64"/>
      <c r="AA377" s="1">
        <f t="shared" si="14"/>
        <v>17</v>
      </c>
    </row>
    <row r="378" spans="1:27" ht="35.25" customHeight="1">
      <c r="A378" s="119" t="s">
        <v>139</v>
      </c>
      <c r="B378" s="134" t="s">
        <v>57</v>
      </c>
      <c r="C378" s="122" t="s">
        <v>140</v>
      </c>
      <c r="D378" s="122" t="s">
        <v>19453</v>
      </c>
      <c r="E378" s="255" t="s">
        <v>18091</v>
      </c>
      <c r="F378" s="124" t="s">
        <v>21</v>
      </c>
      <c r="G378" s="124" t="s">
        <v>142</v>
      </c>
      <c r="H378" s="124" t="s">
        <v>19841</v>
      </c>
      <c r="I378" s="210" t="s">
        <v>210</v>
      </c>
      <c r="J378" s="129" t="s">
        <v>19835</v>
      </c>
      <c r="K378" s="128"/>
      <c r="L378" s="129"/>
      <c r="M378" s="128"/>
      <c r="N378" s="127" t="s">
        <v>175</v>
      </c>
      <c r="O378" s="127" t="s">
        <v>2712</v>
      </c>
      <c r="P378" s="127" t="s">
        <v>19836</v>
      </c>
      <c r="Q378" s="131" t="s">
        <v>19842</v>
      </c>
      <c r="R378" s="131" t="s">
        <v>23602</v>
      </c>
      <c r="S378" s="132" t="s">
        <v>145</v>
      </c>
      <c r="T378" s="136" t="s">
        <v>188</v>
      </c>
      <c r="U378" s="211"/>
      <c r="V378" s="211" t="s">
        <v>245</v>
      </c>
      <c r="W378" s="133" t="str">
        <f>VLOOKUP(TRIM(X378),X10:Y88,2,FALSE)</f>
        <v>Frank</v>
      </c>
      <c r="X378" s="11" t="str">
        <f t="shared" si="15"/>
        <v>6.20</v>
      </c>
      <c r="Y378" s="64"/>
      <c r="AA378" s="1">
        <f t="shared" si="14"/>
        <v>17</v>
      </c>
    </row>
    <row r="379" spans="1:27" ht="35.25" customHeight="1">
      <c r="A379" s="119" t="s">
        <v>139</v>
      </c>
      <c r="B379" s="134" t="s">
        <v>57</v>
      </c>
      <c r="C379" s="122" t="s">
        <v>140</v>
      </c>
      <c r="D379" s="122" t="s">
        <v>19453</v>
      </c>
      <c r="E379" s="123" t="s">
        <v>18092</v>
      </c>
      <c r="F379" s="124" t="s">
        <v>21</v>
      </c>
      <c r="G379" s="124" t="s">
        <v>142</v>
      </c>
      <c r="H379" s="124" t="s">
        <v>19843</v>
      </c>
      <c r="I379" s="210" t="s">
        <v>189</v>
      </c>
      <c r="J379" s="129" t="s">
        <v>19835</v>
      </c>
      <c r="K379" s="128"/>
      <c r="L379" s="129"/>
      <c r="M379" s="128"/>
      <c r="N379" s="127" t="s">
        <v>175</v>
      </c>
      <c r="O379" s="127" t="s">
        <v>2712</v>
      </c>
      <c r="P379" s="127" t="s">
        <v>19836</v>
      </c>
      <c r="Q379" s="131" t="s">
        <v>19844</v>
      </c>
      <c r="R379" s="131" t="s">
        <v>22173</v>
      </c>
      <c r="S379" s="132" t="s">
        <v>22174</v>
      </c>
      <c r="T379" s="136" t="s">
        <v>188</v>
      </c>
      <c r="U379" s="211"/>
      <c r="V379" s="211"/>
      <c r="W379" s="133" t="str">
        <f>VLOOKUP(TRIM(X379),X10:Y88,2,FALSE)</f>
        <v>Frank</v>
      </c>
      <c r="X379" s="11" t="str">
        <f t="shared" si="15"/>
        <v>6.20</v>
      </c>
      <c r="Y379" s="64"/>
      <c r="AA379" s="1">
        <f t="shared" si="14"/>
        <v>17</v>
      </c>
    </row>
    <row r="380" spans="1:27" ht="35.25" customHeight="1">
      <c r="A380" s="119" t="s">
        <v>139</v>
      </c>
      <c r="B380" s="134" t="s">
        <v>57</v>
      </c>
      <c r="C380" s="122" t="s">
        <v>140</v>
      </c>
      <c r="D380" s="122" t="s">
        <v>19453</v>
      </c>
      <c r="E380" s="123" t="s">
        <v>18093</v>
      </c>
      <c r="F380" s="124" t="s">
        <v>21</v>
      </c>
      <c r="G380" s="124" t="s">
        <v>142</v>
      </c>
      <c r="H380" s="124" t="s">
        <v>19972</v>
      </c>
      <c r="I380" s="210" t="s">
        <v>189</v>
      </c>
      <c r="J380" s="129" t="s">
        <v>19835</v>
      </c>
      <c r="K380" s="128"/>
      <c r="L380" s="129"/>
      <c r="M380" s="128"/>
      <c r="N380" s="127" t="s">
        <v>175</v>
      </c>
      <c r="O380" s="127" t="s">
        <v>2712</v>
      </c>
      <c r="P380" s="127" t="s">
        <v>19836</v>
      </c>
      <c r="Q380" s="131" t="s">
        <v>19845</v>
      </c>
      <c r="R380" s="131" t="s">
        <v>22183</v>
      </c>
      <c r="S380" s="132" t="s">
        <v>22184</v>
      </c>
      <c r="T380" s="136" t="s">
        <v>188</v>
      </c>
      <c r="U380" s="211"/>
      <c r="V380" s="211"/>
      <c r="W380" s="133" t="str">
        <f>VLOOKUP(TRIM(X380),X10:Y88,2,FALSE)</f>
        <v>Frank</v>
      </c>
      <c r="X380" s="11" t="str">
        <f t="shared" si="15"/>
        <v>6.20</v>
      </c>
      <c r="Y380" s="64"/>
      <c r="AA380" s="1">
        <f t="shared" si="14"/>
        <v>17</v>
      </c>
    </row>
    <row r="381" spans="1:27" ht="35.25" customHeight="1">
      <c r="A381" s="119" t="s">
        <v>139</v>
      </c>
      <c r="B381" s="134" t="s">
        <v>57</v>
      </c>
      <c r="C381" s="122" t="s">
        <v>140</v>
      </c>
      <c r="D381" s="122" t="s">
        <v>19453</v>
      </c>
      <c r="E381" s="123" t="s">
        <v>18094</v>
      </c>
      <c r="F381" s="124" t="s">
        <v>21</v>
      </c>
      <c r="G381" s="124" t="s">
        <v>142</v>
      </c>
      <c r="H381" s="124" t="s">
        <v>19973</v>
      </c>
      <c r="I381" s="210" t="s">
        <v>210</v>
      </c>
      <c r="J381" s="129" t="s">
        <v>19835</v>
      </c>
      <c r="K381" s="128"/>
      <c r="L381" s="129"/>
      <c r="M381" s="128"/>
      <c r="N381" s="127" t="s">
        <v>175</v>
      </c>
      <c r="O381" s="127" t="s">
        <v>2712</v>
      </c>
      <c r="P381" s="127" t="s">
        <v>19836</v>
      </c>
      <c r="Q381" s="131" t="s">
        <v>19846</v>
      </c>
      <c r="R381" s="131" t="s">
        <v>22177</v>
      </c>
      <c r="S381" s="132" t="s">
        <v>22178</v>
      </c>
      <c r="T381" s="136" t="s">
        <v>188</v>
      </c>
      <c r="U381" s="211"/>
      <c r="V381" s="211"/>
      <c r="W381" s="133" t="str">
        <f>VLOOKUP(TRIM(X381),X10:Y88,2,FALSE)</f>
        <v>Frank</v>
      </c>
      <c r="X381" s="11" t="str">
        <f t="shared" si="15"/>
        <v>6.20</v>
      </c>
      <c r="Y381" s="64"/>
      <c r="AA381" s="1">
        <f t="shared" si="14"/>
        <v>17</v>
      </c>
    </row>
    <row r="382" spans="1:27" ht="35.25" customHeight="1">
      <c r="A382" s="119" t="s">
        <v>139</v>
      </c>
      <c r="B382" s="134" t="s">
        <v>57</v>
      </c>
      <c r="C382" s="122" t="s">
        <v>140</v>
      </c>
      <c r="D382" s="122" t="s">
        <v>19453</v>
      </c>
      <c r="E382" s="123" t="s">
        <v>18095</v>
      </c>
      <c r="F382" s="124" t="s">
        <v>21</v>
      </c>
      <c r="G382" s="124" t="s">
        <v>142</v>
      </c>
      <c r="H382" s="124" t="s">
        <v>19974</v>
      </c>
      <c r="I382" s="210" t="s">
        <v>210</v>
      </c>
      <c r="J382" s="129" t="s">
        <v>19835</v>
      </c>
      <c r="K382" s="128"/>
      <c r="L382" s="129"/>
      <c r="M382" s="128"/>
      <c r="N382" s="127" t="s">
        <v>175</v>
      </c>
      <c r="O382" s="127" t="s">
        <v>2712</v>
      </c>
      <c r="P382" s="127" t="s">
        <v>19836</v>
      </c>
      <c r="Q382" s="131" t="s">
        <v>19847</v>
      </c>
      <c r="R382" s="131" t="s">
        <v>22179</v>
      </c>
      <c r="S382" s="132" t="s">
        <v>22180</v>
      </c>
      <c r="T382" s="136" t="s">
        <v>188</v>
      </c>
      <c r="U382" s="211"/>
      <c r="V382" s="211"/>
      <c r="W382" s="133" t="str">
        <f>VLOOKUP(TRIM(X382),X10:Y88,2,FALSE)</f>
        <v>Frank</v>
      </c>
      <c r="X382" s="11" t="str">
        <f t="shared" si="15"/>
        <v>6.20</v>
      </c>
      <c r="Y382" s="64"/>
      <c r="AA382" s="1">
        <f t="shared" si="14"/>
        <v>17</v>
      </c>
    </row>
    <row r="383" spans="1:27" ht="35.25" customHeight="1">
      <c r="A383" s="119" t="s">
        <v>139</v>
      </c>
      <c r="B383" s="134" t="s">
        <v>57</v>
      </c>
      <c r="C383" s="122" t="s">
        <v>140</v>
      </c>
      <c r="D383" s="122" t="s">
        <v>19453</v>
      </c>
      <c r="E383" s="123" t="s">
        <v>18096</v>
      </c>
      <c r="F383" s="124" t="s">
        <v>21</v>
      </c>
      <c r="G383" s="124" t="s">
        <v>142</v>
      </c>
      <c r="H383" s="124" t="s">
        <v>19975</v>
      </c>
      <c r="I383" s="210" t="s">
        <v>189</v>
      </c>
      <c r="J383" s="129" t="s">
        <v>19835</v>
      </c>
      <c r="K383" s="128"/>
      <c r="L383" s="129"/>
      <c r="M383" s="128"/>
      <c r="N383" s="127" t="s">
        <v>175</v>
      </c>
      <c r="O383" s="127" t="s">
        <v>2712</v>
      </c>
      <c r="P383" s="127" t="s">
        <v>19836</v>
      </c>
      <c r="Q383" s="131" t="s">
        <v>19848</v>
      </c>
      <c r="R383" s="131" t="s">
        <v>22181</v>
      </c>
      <c r="S383" s="132" t="s">
        <v>22182</v>
      </c>
      <c r="T383" s="136" t="s">
        <v>188</v>
      </c>
      <c r="U383" s="211"/>
      <c r="V383" s="211"/>
      <c r="W383" s="133" t="str">
        <f>VLOOKUP(TRIM(X383),X10:Y88,2,FALSE)</f>
        <v>Frank</v>
      </c>
      <c r="X383" s="11" t="str">
        <f t="shared" si="15"/>
        <v>6.20</v>
      </c>
      <c r="Y383" s="64"/>
      <c r="AA383" s="1">
        <f t="shared" si="14"/>
        <v>17</v>
      </c>
    </row>
    <row r="384" spans="1:27" ht="35.25" customHeight="1">
      <c r="A384" s="119" t="s">
        <v>139</v>
      </c>
      <c r="B384" s="134" t="s">
        <v>57</v>
      </c>
      <c r="C384" s="122" t="s">
        <v>140</v>
      </c>
      <c r="D384" s="122" t="s">
        <v>94</v>
      </c>
      <c r="E384" s="123" t="s">
        <v>18097</v>
      </c>
      <c r="F384" s="124" t="s">
        <v>172</v>
      </c>
      <c r="G384" s="124" t="s">
        <v>48</v>
      </c>
      <c r="H384" s="124" t="s">
        <v>19849</v>
      </c>
      <c r="I384" s="210" t="s">
        <v>210</v>
      </c>
      <c r="J384" s="129" t="s">
        <v>185</v>
      </c>
      <c r="K384" s="128"/>
      <c r="L384" s="129"/>
      <c r="M384" s="128"/>
      <c r="N384" s="127"/>
      <c r="O384" s="127" t="s">
        <v>165</v>
      </c>
      <c r="P384" s="127" t="s">
        <v>183</v>
      </c>
      <c r="Q384" s="131" t="s">
        <v>19850</v>
      </c>
      <c r="R384" s="131" t="s">
        <v>22008</v>
      </c>
      <c r="S384" s="132" t="s">
        <v>159</v>
      </c>
      <c r="T384" s="136" t="s">
        <v>188</v>
      </c>
      <c r="U384" s="211"/>
      <c r="V384" s="211"/>
      <c r="W384" s="133" t="str">
        <f>VLOOKUP(TRIM(X384),X10:Y88,2,FALSE)</f>
        <v>Frank</v>
      </c>
      <c r="X384" s="11" t="str">
        <f t="shared" si="15"/>
        <v>6.5.1</v>
      </c>
      <c r="Y384" s="64"/>
      <c r="AA384" s="1">
        <f t="shared" si="14"/>
        <v>17</v>
      </c>
    </row>
    <row r="385" spans="1:27" ht="35.25" customHeight="1">
      <c r="A385" s="119"/>
      <c r="B385" s="134" t="s">
        <v>57</v>
      </c>
      <c r="C385" s="122" t="s">
        <v>22</v>
      </c>
      <c r="D385" s="122" t="s">
        <v>133</v>
      </c>
      <c r="E385" s="123" t="s">
        <v>18098</v>
      </c>
      <c r="F385" s="124" t="s">
        <v>24</v>
      </c>
      <c r="G385" s="138" t="s">
        <v>142</v>
      </c>
      <c r="H385" s="138" t="s">
        <v>19976</v>
      </c>
      <c r="I385" s="139" t="s">
        <v>210</v>
      </c>
      <c r="J385" s="140" t="s">
        <v>185</v>
      </c>
      <c r="K385" s="141">
        <v>282</v>
      </c>
      <c r="L385" s="140"/>
      <c r="M385" s="141" t="s">
        <v>191</v>
      </c>
      <c r="N385" s="140" t="s">
        <v>804</v>
      </c>
      <c r="O385" s="140" t="s">
        <v>165</v>
      </c>
      <c r="P385" s="140" t="s">
        <v>183</v>
      </c>
      <c r="Q385" s="142" t="s">
        <v>20251</v>
      </c>
      <c r="R385" s="142" t="s">
        <v>176</v>
      </c>
      <c r="S385" s="145"/>
      <c r="T385" s="136" t="s">
        <v>188</v>
      </c>
      <c r="U385" s="211"/>
      <c r="V385" s="211"/>
      <c r="W385" s="133" t="str">
        <f>VLOOKUP(TRIM(X385),X10:Y88,2,FALSE)</f>
        <v>Withdrawn</v>
      </c>
      <c r="X385" s="11" t="str">
        <f t="shared" si="15"/>
        <v>99</v>
      </c>
      <c r="Y385" s="64"/>
      <c r="AA385" s="1">
        <f t="shared" si="14"/>
        <v>17</v>
      </c>
    </row>
    <row r="386" spans="1:27" ht="35.25" customHeight="1">
      <c r="A386" s="119"/>
      <c r="B386" s="134" t="s">
        <v>57</v>
      </c>
      <c r="C386" s="122" t="s">
        <v>22</v>
      </c>
      <c r="D386" s="122" t="s">
        <v>133</v>
      </c>
      <c r="E386" s="123" t="s">
        <v>18099</v>
      </c>
      <c r="F386" s="124" t="s">
        <v>24</v>
      </c>
      <c r="G386" s="138" t="s">
        <v>142</v>
      </c>
      <c r="H386" s="138" t="s">
        <v>19977</v>
      </c>
      <c r="I386" s="139" t="s">
        <v>210</v>
      </c>
      <c r="J386" s="140" t="s">
        <v>185</v>
      </c>
      <c r="K386" s="141">
        <v>283</v>
      </c>
      <c r="L386" s="140"/>
      <c r="M386" s="141" t="s">
        <v>191</v>
      </c>
      <c r="N386" s="140" t="s">
        <v>804</v>
      </c>
      <c r="O386" s="140" t="s">
        <v>165</v>
      </c>
      <c r="P386" s="140" t="s">
        <v>183</v>
      </c>
      <c r="Q386" s="142" t="s">
        <v>20252</v>
      </c>
      <c r="R386" s="142" t="s">
        <v>176</v>
      </c>
      <c r="S386" s="145"/>
      <c r="T386" s="136" t="s">
        <v>188</v>
      </c>
      <c r="U386" s="211"/>
      <c r="V386" s="211"/>
      <c r="W386" s="133" t="str">
        <f>VLOOKUP(TRIM(X386),X10:Y88,2,FALSE)</f>
        <v>Withdrawn</v>
      </c>
      <c r="X386" s="11" t="str">
        <f t="shared" si="15"/>
        <v>99</v>
      </c>
      <c r="Y386" s="64"/>
      <c r="AA386" s="1">
        <f t="shared" si="14"/>
        <v>17</v>
      </c>
    </row>
    <row r="387" spans="1:27" ht="35.25" customHeight="1">
      <c r="A387" s="119" t="s">
        <v>139</v>
      </c>
      <c r="B387" s="134" t="s">
        <v>57</v>
      </c>
      <c r="C387" s="122" t="s">
        <v>140</v>
      </c>
      <c r="D387" s="122" t="s">
        <v>611</v>
      </c>
      <c r="E387" s="123" t="s">
        <v>18100</v>
      </c>
      <c r="F387" s="124" t="s">
        <v>23</v>
      </c>
      <c r="G387" s="124" t="s">
        <v>142</v>
      </c>
      <c r="H387" s="124" t="s">
        <v>19978</v>
      </c>
      <c r="I387" s="210" t="s">
        <v>189</v>
      </c>
      <c r="J387" s="129" t="s">
        <v>185</v>
      </c>
      <c r="K387" s="128">
        <v>284</v>
      </c>
      <c r="L387" s="129"/>
      <c r="M387" s="128" t="s">
        <v>191</v>
      </c>
      <c r="N387" s="127" t="s">
        <v>804</v>
      </c>
      <c r="O387" s="127" t="s">
        <v>165</v>
      </c>
      <c r="P387" s="127" t="s">
        <v>183</v>
      </c>
      <c r="Q387" s="131" t="s">
        <v>20957</v>
      </c>
      <c r="R387" s="131" t="s">
        <v>464</v>
      </c>
      <c r="S387" s="132" t="s">
        <v>145</v>
      </c>
      <c r="T387" s="136" t="s">
        <v>188</v>
      </c>
      <c r="U387" s="211"/>
      <c r="V387" s="211" t="s">
        <v>245</v>
      </c>
      <c r="W387" s="133" t="str">
        <f>VLOOKUP(TRIM(X387),X10:Y88,2,FALSE)</f>
        <v>Frank</v>
      </c>
      <c r="X387" s="11" t="str">
        <f t="shared" si="15"/>
        <v>6.5.7.1</v>
      </c>
      <c r="Y387" s="64"/>
      <c r="AA387" s="1">
        <f t="shared" si="14"/>
        <v>17</v>
      </c>
    </row>
    <row r="388" spans="1:27" ht="35.25" customHeight="1">
      <c r="A388" s="119" t="s">
        <v>139</v>
      </c>
      <c r="B388" s="134" t="s">
        <v>57</v>
      </c>
      <c r="C388" s="122" t="s">
        <v>140</v>
      </c>
      <c r="D388" s="122" t="s">
        <v>611</v>
      </c>
      <c r="E388" s="123" t="s">
        <v>18101</v>
      </c>
      <c r="F388" s="124" t="s">
        <v>24</v>
      </c>
      <c r="G388" s="124" t="s">
        <v>142</v>
      </c>
      <c r="H388" s="124" t="s">
        <v>19979</v>
      </c>
      <c r="I388" s="210" t="s">
        <v>189</v>
      </c>
      <c r="J388" s="129" t="s">
        <v>185</v>
      </c>
      <c r="K388" s="128">
        <v>285</v>
      </c>
      <c r="L388" s="129"/>
      <c r="M388" s="128" t="s">
        <v>191</v>
      </c>
      <c r="N388" s="127" t="s">
        <v>804</v>
      </c>
      <c r="O388" s="127" t="s">
        <v>165</v>
      </c>
      <c r="P388" s="127" t="s">
        <v>183</v>
      </c>
      <c r="Q388" s="131" t="s">
        <v>20958</v>
      </c>
      <c r="R388" s="131" t="s">
        <v>22249</v>
      </c>
      <c r="S388" s="132" t="s">
        <v>22250</v>
      </c>
      <c r="T388" s="136" t="s">
        <v>188</v>
      </c>
      <c r="U388" s="211"/>
      <c r="V388" s="211"/>
      <c r="W388" s="133" t="str">
        <f>VLOOKUP(TRIM(X388),X10:Y88,2,FALSE)</f>
        <v>Frank</v>
      </c>
      <c r="X388" s="11" t="str">
        <f t="shared" si="15"/>
        <v>6.5.7.1</v>
      </c>
      <c r="Y388" s="64"/>
      <c r="AA388" s="1">
        <f t="shared" si="14"/>
        <v>17</v>
      </c>
    </row>
    <row r="389" spans="1:27" ht="35.25" customHeight="1">
      <c r="A389" s="119" t="s">
        <v>139</v>
      </c>
      <c r="B389" s="134" t="s">
        <v>57</v>
      </c>
      <c r="C389" s="122" t="s">
        <v>140</v>
      </c>
      <c r="D389" s="122" t="s">
        <v>12057</v>
      </c>
      <c r="E389" s="123" t="s">
        <v>18102</v>
      </c>
      <c r="F389" s="124" t="s">
        <v>24</v>
      </c>
      <c r="G389" s="124" t="s">
        <v>142</v>
      </c>
      <c r="H389" s="124" t="s">
        <v>19980</v>
      </c>
      <c r="I389" s="210" t="s">
        <v>189</v>
      </c>
      <c r="J389" s="129" t="s">
        <v>5550</v>
      </c>
      <c r="K389" s="128">
        <v>19</v>
      </c>
      <c r="L389" s="129" t="s">
        <v>63</v>
      </c>
      <c r="M389" s="128" t="s">
        <v>191</v>
      </c>
      <c r="N389" s="127" t="s">
        <v>804</v>
      </c>
      <c r="O389" s="127" t="s">
        <v>165</v>
      </c>
      <c r="P389" s="127" t="s">
        <v>183</v>
      </c>
      <c r="Q389" s="131" t="s">
        <v>8412</v>
      </c>
      <c r="R389" s="131" t="s">
        <v>22306</v>
      </c>
      <c r="S389" s="132" t="s">
        <v>22305</v>
      </c>
      <c r="T389" s="136" t="s">
        <v>188</v>
      </c>
      <c r="U389" s="211"/>
      <c r="V389" s="211"/>
      <c r="W389" s="133" t="str">
        <f>VLOOKUP(TRIM(X389),X10:Y88,2,FALSE)</f>
        <v>Mirko</v>
      </c>
      <c r="X389" s="11" t="str">
        <f t="shared" si="15"/>
        <v>6.5.6.1</v>
      </c>
      <c r="Y389" s="64"/>
      <c r="AA389" s="1">
        <f t="shared" si="14"/>
        <v>17</v>
      </c>
    </row>
    <row r="390" spans="1:27" ht="35.25" customHeight="1">
      <c r="A390" s="119" t="s">
        <v>139</v>
      </c>
      <c r="B390" s="134" t="s">
        <v>57</v>
      </c>
      <c r="C390" s="122" t="s">
        <v>140</v>
      </c>
      <c r="D390" s="122" t="s">
        <v>12057</v>
      </c>
      <c r="E390" s="123" t="s">
        <v>18103</v>
      </c>
      <c r="F390" s="124" t="s">
        <v>172</v>
      </c>
      <c r="G390" s="124" t="s">
        <v>222</v>
      </c>
      <c r="H390" s="124" t="s">
        <v>19852</v>
      </c>
      <c r="I390" s="210" t="s">
        <v>189</v>
      </c>
      <c r="J390" s="129" t="s">
        <v>5550</v>
      </c>
      <c r="K390" s="128"/>
      <c r="L390" s="129"/>
      <c r="M390" s="128"/>
      <c r="N390" s="127"/>
      <c r="O390" s="127" t="s">
        <v>165</v>
      </c>
      <c r="P390" s="127" t="s">
        <v>183</v>
      </c>
      <c r="Q390" s="131" t="s">
        <v>19853</v>
      </c>
      <c r="R390" s="131" t="s">
        <v>161</v>
      </c>
      <c r="S390" s="132" t="s">
        <v>159</v>
      </c>
      <c r="T390" s="136" t="s">
        <v>188</v>
      </c>
      <c r="U390" s="211"/>
      <c r="V390" s="211"/>
      <c r="W390" s="133" t="str">
        <f>VLOOKUP(TRIM(X390),X10:Y88,2,FALSE)</f>
        <v>Mirko</v>
      </c>
      <c r="X390" s="11" t="str">
        <f t="shared" si="15"/>
        <v>6.5.6.1</v>
      </c>
      <c r="Y390" s="64"/>
      <c r="AA390" s="1">
        <f t="shared" si="14"/>
        <v>17</v>
      </c>
    </row>
    <row r="391" spans="1:27" ht="35.25" customHeight="1">
      <c r="A391" s="119" t="s">
        <v>139</v>
      </c>
      <c r="B391" s="134" t="s">
        <v>57</v>
      </c>
      <c r="C391" s="122" t="s">
        <v>140</v>
      </c>
      <c r="D391" s="122" t="s">
        <v>12057</v>
      </c>
      <c r="E391" s="123" t="s">
        <v>18104</v>
      </c>
      <c r="F391" s="124" t="s">
        <v>24</v>
      </c>
      <c r="G391" s="124" t="s">
        <v>142</v>
      </c>
      <c r="H391" s="124" t="s">
        <v>19981</v>
      </c>
      <c r="I391" s="210" t="s">
        <v>189</v>
      </c>
      <c r="J391" s="129" t="s">
        <v>5550</v>
      </c>
      <c r="K391" s="128">
        <v>49</v>
      </c>
      <c r="L391" s="129"/>
      <c r="M391" s="128" t="s">
        <v>191</v>
      </c>
      <c r="N391" s="127" t="s">
        <v>804</v>
      </c>
      <c r="O391" s="127" t="s">
        <v>165</v>
      </c>
      <c r="P391" s="127" t="s">
        <v>183</v>
      </c>
      <c r="Q391" s="131" t="s">
        <v>20959</v>
      </c>
      <c r="R391" s="131" t="s">
        <v>22309</v>
      </c>
      <c r="S391" s="132" t="s">
        <v>22308</v>
      </c>
      <c r="T391" s="136" t="s">
        <v>188</v>
      </c>
      <c r="U391" s="211"/>
      <c r="V391" s="211"/>
      <c r="W391" s="133" t="str">
        <f>VLOOKUP(TRIM(X391),X10:Y88,2,FALSE)</f>
        <v>Mirko</v>
      </c>
      <c r="X391" s="11" t="str">
        <f t="shared" si="15"/>
        <v>6.5.6.1</v>
      </c>
      <c r="Y391" s="64"/>
      <c r="AA391" s="1">
        <f t="shared" si="14"/>
        <v>17</v>
      </c>
    </row>
    <row r="392" spans="1:27" ht="35.25" customHeight="1">
      <c r="A392" s="119" t="s">
        <v>139</v>
      </c>
      <c r="B392" s="134" t="s">
        <v>57</v>
      </c>
      <c r="C392" s="122" t="s">
        <v>140</v>
      </c>
      <c r="D392" s="122" t="s">
        <v>110</v>
      </c>
      <c r="E392" s="123" t="s">
        <v>18105</v>
      </c>
      <c r="F392" s="124" t="s">
        <v>24</v>
      </c>
      <c r="G392" s="124" t="s">
        <v>142</v>
      </c>
      <c r="H392" s="124" t="s">
        <v>19982</v>
      </c>
      <c r="I392" s="210" t="s">
        <v>189</v>
      </c>
      <c r="J392" s="129" t="s">
        <v>185</v>
      </c>
      <c r="K392" s="128">
        <v>286</v>
      </c>
      <c r="L392" s="129"/>
      <c r="M392" s="128" t="s">
        <v>191</v>
      </c>
      <c r="N392" s="127" t="s">
        <v>804</v>
      </c>
      <c r="O392" s="127" t="s">
        <v>165</v>
      </c>
      <c r="P392" s="127" t="s">
        <v>183</v>
      </c>
      <c r="Q392" s="131" t="s">
        <v>20960</v>
      </c>
      <c r="R392" s="131" t="s">
        <v>22454</v>
      </c>
      <c r="S392" s="132" t="s">
        <v>22453</v>
      </c>
      <c r="T392" s="136" t="s">
        <v>188</v>
      </c>
      <c r="U392" s="211"/>
      <c r="V392" s="211"/>
      <c r="W392" s="133" t="str">
        <f>VLOOKUP(TRIM(X392),X10:Y88,2,FALSE)</f>
        <v>Krisztian</v>
      </c>
      <c r="X392" s="11" t="str">
        <f t="shared" si="15"/>
        <v>6.5.9</v>
      </c>
      <c r="Y392" s="64"/>
      <c r="AA392" s="1">
        <f t="shared" si="14"/>
        <v>17</v>
      </c>
    </row>
    <row r="393" spans="1:27" ht="35.25" customHeight="1">
      <c r="A393" s="119" t="s">
        <v>139</v>
      </c>
      <c r="B393" s="134" t="s">
        <v>57</v>
      </c>
      <c r="C393" s="122" t="s">
        <v>140</v>
      </c>
      <c r="D393" s="122" t="s">
        <v>94</v>
      </c>
      <c r="E393" s="123" t="s">
        <v>18106</v>
      </c>
      <c r="F393" s="124" t="s">
        <v>23</v>
      </c>
      <c r="G393" s="124" t="s">
        <v>142</v>
      </c>
      <c r="H393" s="124" t="s">
        <v>19983</v>
      </c>
      <c r="I393" s="210" t="s">
        <v>189</v>
      </c>
      <c r="J393" s="129" t="s">
        <v>174</v>
      </c>
      <c r="K393" s="128">
        <v>65</v>
      </c>
      <c r="L393" s="129" t="s">
        <v>60</v>
      </c>
      <c r="M393" s="128" t="s">
        <v>191</v>
      </c>
      <c r="N393" s="127" t="s">
        <v>804</v>
      </c>
      <c r="O393" s="127" t="s">
        <v>165</v>
      </c>
      <c r="P393" s="127" t="s">
        <v>183</v>
      </c>
      <c r="Q393" s="131" t="s">
        <v>20961</v>
      </c>
      <c r="R393" s="131" t="s">
        <v>23591</v>
      </c>
      <c r="S393" s="144" t="s">
        <v>192</v>
      </c>
      <c r="T393" s="136" t="s">
        <v>188</v>
      </c>
      <c r="U393" s="211"/>
      <c r="V393" s="211"/>
      <c r="W393" s="133" t="str">
        <f>VLOOKUP(TRIM(X393),X10:Y88,2,FALSE)</f>
        <v>Frank</v>
      </c>
      <c r="X393" s="11" t="str">
        <f t="shared" si="15"/>
        <v>6.5.1</v>
      </c>
      <c r="Y393" s="64"/>
      <c r="AA393" s="1">
        <f t="shared" si="14"/>
        <v>17</v>
      </c>
    </row>
    <row r="394" spans="1:27" ht="35.25" customHeight="1">
      <c r="A394" s="119" t="s">
        <v>139</v>
      </c>
      <c r="B394" s="134" t="s">
        <v>57</v>
      </c>
      <c r="C394" s="122" t="s">
        <v>140</v>
      </c>
      <c r="D394" s="122" t="s">
        <v>110</v>
      </c>
      <c r="E394" s="123" t="s">
        <v>18107</v>
      </c>
      <c r="F394" s="124" t="s">
        <v>20</v>
      </c>
      <c r="G394" s="124" t="s">
        <v>142</v>
      </c>
      <c r="H394" s="124" t="s">
        <v>20241</v>
      </c>
      <c r="I394" s="210" t="s">
        <v>19851</v>
      </c>
      <c r="J394" s="129"/>
      <c r="K394" s="128"/>
      <c r="L394" s="129"/>
      <c r="M394" s="128"/>
      <c r="N394" s="127"/>
      <c r="O394" s="127" t="s">
        <v>165</v>
      </c>
      <c r="P394" s="127" t="s">
        <v>183</v>
      </c>
      <c r="Q394" s="131" t="s">
        <v>19854</v>
      </c>
      <c r="R394" s="131" t="s">
        <v>21799</v>
      </c>
      <c r="S394" s="132" t="s">
        <v>184</v>
      </c>
      <c r="T394" s="136" t="s">
        <v>188</v>
      </c>
      <c r="U394" s="211"/>
      <c r="V394" s="211"/>
      <c r="W394" s="133" t="str">
        <f>VLOOKUP(TRIM(X394),X10:Y88,2,FALSE)</f>
        <v>Krisztian</v>
      </c>
      <c r="X394" s="11" t="str">
        <f t="shared" si="15"/>
        <v>6.5.9</v>
      </c>
      <c r="Y394" s="64"/>
      <c r="AA394" s="1">
        <f t="shared" si="14"/>
        <v>18</v>
      </c>
    </row>
    <row r="395" spans="1:27" ht="35.25" customHeight="1">
      <c r="A395" s="119" t="s">
        <v>139</v>
      </c>
      <c r="B395" s="134" t="s">
        <v>57</v>
      </c>
      <c r="C395" s="122" t="s">
        <v>140</v>
      </c>
      <c r="D395" s="122" t="s">
        <v>94</v>
      </c>
      <c r="E395" s="123" t="s">
        <v>18108</v>
      </c>
      <c r="F395" s="124" t="s">
        <v>24</v>
      </c>
      <c r="G395" s="124" t="s">
        <v>142</v>
      </c>
      <c r="H395" s="124" t="s">
        <v>19984</v>
      </c>
      <c r="I395" s="210" t="s">
        <v>212</v>
      </c>
      <c r="J395" s="129" t="s">
        <v>174</v>
      </c>
      <c r="K395" s="128">
        <v>241</v>
      </c>
      <c r="L395" s="129"/>
      <c r="M395" s="128" t="s">
        <v>191</v>
      </c>
      <c r="N395" s="127" t="s">
        <v>804</v>
      </c>
      <c r="O395" s="127" t="s">
        <v>165</v>
      </c>
      <c r="P395" s="127" t="s">
        <v>183</v>
      </c>
      <c r="Q395" s="131" t="s">
        <v>20962</v>
      </c>
      <c r="R395" s="131" t="s">
        <v>22740</v>
      </c>
      <c r="S395" s="132" t="s">
        <v>22738</v>
      </c>
      <c r="T395" s="136" t="s">
        <v>19629</v>
      </c>
      <c r="U395" s="211"/>
      <c r="V395" s="211"/>
      <c r="W395" s="133" t="str">
        <f>VLOOKUP(TRIM(X395),X10:Y88,2,FALSE)</f>
        <v>Frank</v>
      </c>
      <c r="X395" s="11" t="str">
        <f t="shared" si="15"/>
        <v>6.5.1</v>
      </c>
      <c r="Y395" s="64"/>
      <c r="AA395" s="1">
        <f t="shared" si="14"/>
        <v>21</v>
      </c>
    </row>
    <row r="396" spans="1:27" ht="35.25" customHeight="1">
      <c r="A396" s="119" t="s">
        <v>139</v>
      </c>
      <c r="B396" s="134" t="s">
        <v>57</v>
      </c>
      <c r="C396" s="122" t="s">
        <v>140</v>
      </c>
      <c r="D396" s="122" t="s">
        <v>79</v>
      </c>
      <c r="E396" s="123" t="s">
        <v>18109</v>
      </c>
      <c r="F396" s="124" t="s">
        <v>24</v>
      </c>
      <c r="G396" s="124" t="s">
        <v>142</v>
      </c>
      <c r="H396" s="124" t="s">
        <v>19985</v>
      </c>
      <c r="I396" s="210" t="s">
        <v>189</v>
      </c>
      <c r="J396" s="129" t="s">
        <v>296</v>
      </c>
      <c r="K396" s="128">
        <v>1118</v>
      </c>
      <c r="L396" s="129"/>
      <c r="M396" s="128" t="s">
        <v>191</v>
      </c>
      <c r="N396" s="127" t="s">
        <v>5551</v>
      </c>
      <c r="O396" s="127" t="s">
        <v>152</v>
      </c>
      <c r="P396" s="127" t="s">
        <v>476</v>
      </c>
      <c r="Q396" s="131" t="s">
        <v>20963</v>
      </c>
      <c r="R396" s="131" t="s">
        <v>22312</v>
      </c>
      <c r="S396" s="132" t="s">
        <v>22311</v>
      </c>
      <c r="T396" s="136" t="s">
        <v>188</v>
      </c>
      <c r="U396" s="211"/>
      <c r="V396" s="211"/>
      <c r="W396" s="133" t="str">
        <f>VLOOKUP(TRIM(X396),X10:Y88,2,FALSE)</f>
        <v>Mirko</v>
      </c>
      <c r="X396" s="11" t="str">
        <f t="shared" si="15"/>
        <v>5.2</v>
      </c>
      <c r="Y396" s="64"/>
      <c r="AA396" s="1">
        <f t="shared" si="14"/>
        <v>17</v>
      </c>
    </row>
    <row r="397" spans="1:27" ht="35.25" customHeight="1">
      <c r="A397" s="119" t="s">
        <v>139</v>
      </c>
      <c r="B397" s="134" t="s">
        <v>57</v>
      </c>
      <c r="C397" s="122" t="s">
        <v>140</v>
      </c>
      <c r="D397" s="122" t="s">
        <v>79</v>
      </c>
      <c r="E397" s="123" t="s">
        <v>18110</v>
      </c>
      <c r="F397" s="124" t="s">
        <v>24</v>
      </c>
      <c r="G397" s="124" t="s">
        <v>142</v>
      </c>
      <c r="H397" s="124" t="s">
        <v>19986</v>
      </c>
      <c r="I397" s="210" t="s">
        <v>189</v>
      </c>
      <c r="J397" s="129" t="s">
        <v>296</v>
      </c>
      <c r="K397" s="128">
        <v>1119</v>
      </c>
      <c r="L397" s="129"/>
      <c r="M397" s="128" t="s">
        <v>220</v>
      </c>
      <c r="N397" s="127" t="s">
        <v>5552</v>
      </c>
      <c r="O397" s="127" t="s">
        <v>165</v>
      </c>
      <c r="P397" s="127" t="s">
        <v>476</v>
      </c>
      <c r="Q397" s="131" t="s">
        <v>20964</v>
      </c>
      <c r="R397" s="131" t="s">
        <v>22315</v>
      </c>
      <c r="S397" s="132" t="s">
        <v>22314</v>
      </c>
      <c r="T397" s="136" t="s">
        <v>188</v>
      </c>
      <c r="U397" s="211"/>
      <c r="V397" s="211"/>
      <c r="W397" s="133" t="str">
        <f>VLOOKUP(TRIM(X397),X10:Y88,2,FALSE)</f>
        <v>Mirko</v>
      </c>
      <c r="X397" s="11" t="str">
        <f t="shared" si="15"/>
        <v>5.2</v>
      </c>
      <c r="Y397" s="64"/>
      <c r="AA397" s="1">
        <f t="shared" si="14"/>
        <v>17</v>
      </c>
    </row>
    <row r="398" spans="1:27" ht="35.25" customHeight="1">
      <c r="A398" s="119" t="s">
        <v>139</v>
      </c>
      <c r="B398" s="134" t="s">
        <v>57</v>
      </c>
      <c r="C398" s="122" t="s">
        <v>140</v>
      </c>
      <c r="D398" s="122" t="s">
        <v>12058</v>
      </c>
      <c r="E398" s="123" t="s">
        <v>18111</v>
      </c>
      <c r="F398" s="124" t="s">
        <v>24</v>
      </c>
      <c r="G398" s="124" t="s">
        <v>142</v>
      </c>
      <c r="H398" s="124" t="s">
        <v>19987</v>
      </c>
      <c r="I398" s="210" t="s">
        <v>330</v>
      </c>
      <c r="J398" s="129" t="s">
        <v>174</v>
      </c>
      <c r="K398" s="128">
        <v>242</v>
      </c>
      <c r="L398" s="129"/>
      <c r="M398" s="128" t="s">
        <v>191</v>
      </c>
      <c r="N398" s="127" t="s">
        <v>804</v>
      </c>
      <c r="O398" s="127" t="s">
        <v>165</v>
      </c>
      <c r="P398" s="127" t="s">
        <v>183</v>
      </c>
      <c r="Q398" s="131" t="s">
        <v>20965</v>
      </c>
      <c r="R398" s="131" t="s">
        <v>21827</v>
      </c>
      <c r="S398" s="132" t="s">
        <v>21826</v>
      </c>
      <c r="T398" s="136" t="s">
        <v>188</v>
      </c>
      <c r="U398" s="211"/>
      <c r="V398" s="211"/>
      <c r="W398" s="133" t="str">
        <f>VLOOKUP(TRIM(X398),X10:Y88,2,FALSE)</f>
        <v>Krisztian</v>
      </c>
      <c r="X398" s="11" t="str">
        <f t="shared" si="15"/>
        <v>6.5.6.2</v>
      </c>
      <c r="Y398" s="64"/>
      <c r="AA398" s="1">
        <f t="shared" si="14"/>
        <v>31</v>
      </c>
    </row>
    <row r="399" spans="1:27" ht="35.25" customHeight="1">
      <c r="A399" s="119" t="s">
        <v>139</v>
      </c>
      <c r="B399" s="134" t="s">
        <v>57</v>
      </c>
      <c r="C399" s="122" t="s">
        <v>140</v>
      </c>
      <c r="D399" s="122" t="s">
        <v>114</v>
      </c>
      <c r="E399" s="123" t="s">
        <v>18112</v>
      </c>
      <c r="F399" s="124" t="s">
        <v>24</v>
      </c>
      <c r="G399" s="124" t="s">
        <v>142</v>
      </c>
      <c r="H399" s="124" t="s">
        <v>19988</v>
      </c>
      <c r="I399" s="210" t="s">
        <v>330</v>
      </c>
      <c r="J399" s="129" t="s">
        <v>185</v>
      </c>
      <c r="K399" s="128">
        <v>287</v>
      </c>
      <c r="L399" s="129"/>
      <c r="M399" s="128" t="s">
        <v>191</v>
      </c>
      <c r="N399" s="127" t="s">
        <v>804</v>
      </c>
      <c r="O399" s="127" t="s">
        <v>165</v>
      </c>
      <c r="P399" s="127" t="s">
        <v>183</v>
      </c>
      <c r="Q399" s="131" t="s">
        <v>20966</v>
      </c>
      <c r="R399" s="131" t="s">
        <v>23366</v>
      </c>
      <c r="S399" s="132" t="s">
        <v>23368</v>
      </c>
      <c r="T399" s="136" t="s">
        <v>188</v>
      </c>
      <c r="U399" s="211"/>
      <c r="V399" s="211"/>
      <c r="W399" s="133" t="str">
        <f>VLOOKUP(TRIM(X399),X10:Y88,2,FALSE)</f>
        <v>Puneet</v>
      </c>
      <c r="X399" s="11" t="str">
        <f t="shared" si="15"/>
        <v>6.5.11</v>
      </c>
      <c r="Y399" s="64"/>
      <c r="AA399" s="1">
        <f t="shared" si="14"/>
        <v>31</v>
      </c>
    </row>
    <row r="400" spans="1:27" ht="35.25" customHeight="1">
      <c r="A400" s="119" t="s">
        <v>139</v>
      </c>
      <c r="B400" s="134" t="s">
        <v>57</v>
      </c>
      <c r="C400" s="122" t="s">
        <v>140</v>
      </c>
      <c r="D400" s="122" t="s">
        <v>114</v>
      </c>
      <c r="E400" s="123" t="s">
        <v>18113</v>
      </c>
      <c r="F400" s="124" t="s">
        <v>24</v>
      </c>
      <c r="G400" s="124" t="s">
        <v>142</v>
      </c>
      <c r="H400" s="124" t="s">
        <v>19989</v>
      </c>
      <c r="I400" s="210" t="s">
        <v>189</v>
      </c>
      <c r="J400" s="129" t="s">
        <v>185</v>
      </c>
      <c r="K400" s="128">
        <v>288</v>
      </c>
      <c r="L400" s="129"/>
      <c r="M400" s="128" t="s">
        <v>191</v>
      </c>
      <c r="N400" s="127" t="s">
        <v>804</v>
      </c>
      <c r="O400" s="127" t="s">
        <v>165</v>
      </c>
      <c r="P400" s="127" t="s">
        <v>183</v>
      </c>
      <c r="Q400" s="131" t="s">
        <v>20967</v>
      </c>
      <c r="R400" s="131" t="s">
        <v>23367</v>
      </c>
      <c r="S400" s="132" t="s">
        <v>23370</v>
      </c>
      <c r="T400" s="136" t="s">
        <v>188</v>
      </c>
      <c r="U400" s="211"/>
      <c r="V400" s="211"/>
      <c r="W400" s="133" t="str">
        <f>VLOOKUP(TRIM(X400),X10:Y88,2,FALSE)</f>
        <v>Puneet</v>
      </c>
      <c r="X400" s="11" t="str">
        <f t="shared" si="15"/>
        <v>6.5.11</v>
      </c>
      <c r="Y400" s="64"/>
      <c r="AA400" s="1">
        <f t="shared" si="14"/>
        <v>17</v>
      </c>
    </row>
    <row r="401" spans="1:27" ht="35.25" customHeight="1">
      <c r="A401" s="119" t="s">
        <v>139</v>
      </c>
      <c r="B401" s="134" t="s">
        <v>57</v>
      </c>
      <c r="C401" s="122" t="s">
        <v>140</v>
      </c>
      <c r="D401" s="122" t="s">
        <v>118</v>
      </c>
      <c r="E401" s="123" t="s">
        <v>18114</v>
      </c>
      <c r="F401" s="124" t="s">
        <v>21</v>
      </c>
      <c r="G401" s="124" t="s">
        <v>142</v>
      </c>
      <c r="H401" s="124" t="s">
        <v>19990</v>
      </c>
      <c r="I401" s="210" t="s">
        <v>189</v>
      </c>
      <c r="J401" s="129" t="s">
        <v>2193</v>
      </c>
      <c r="K401" s="128"/>
      <c r="L401" s="129"/>
      <c r="M401" s="128"/>
      <c r="N401" s="127" t="s">
        <v>12287</v>
      </c>
      <c r="O401" s="127" t="s">
        <v>2712</v>
      </c>
      <c r="P401" s="127" t="s">
        <v>2194</v>
      </c>
      <c r="Q401" s="131" t="s">
        <v>19855</v>
      </c>
      <c r="R401" s="131" t="s">
        <v>22224</v>
      </c>
      <c r="S401" s="132" t="s">
        <v>22223</v>
      </c>
      <c r="T401" s="136" t="s">
        <v>188</v>
      </c>
      <c r="U401" s="211"/>
      <c r="V401" s="211"/>
      <c r="W401" s="133" t="str">
        <f>VLOOKUP(TRIM(X401),X10:Y88,2,FALSE)</f>
        <v>Krisztian</v>
      </c>
      <c r="X401" s="11" t="str">
        <f t="shared" si="15"/>
        <v>6.8</v>
      </c>
      <c r="Y401" s="64"/>
      <c r="AA401" s="1">
        <f t="shared" si="14"/>
        <v>17</v>
      </c>
    </row>
    <row r="402" spans="1:27" ht="35.25" customHeight="1">
      <c r="A402" s="119" t="s">
        <v>139</v>
      </c>
      <c r="B402" s="134" t="s">
        <v>57</v>
      </c>
      <c r="C402" s="122" t="s">
        <v>140</v>
      </c>
      <c r="D402" s="122" t="s">
        <v>120</v>
      </c>
      <c r="E402" s="123" t="s">
        <v>18115</v>
      </c>
      <c r="F402" s="124" t="s">
        <v>21</v>
      </c>
      <c r="G402" s="124" t="s">
        <v>142</v>
      </c>
      <c r="H402" s="124" t="s">
        <v>19991</v>
      </c>
      <c r="I402" s="210" t="s">
        <v>189</v>
      </c>
      <c r="J402" s="129" t="s">
        <v>7496</v>
      </c>
      <c r="K402" s="128"/>
      <c r="L402" s="129"/>
      <c r="M402" s="128"/>
      <c r="N402" s="127" t="s">
        <v>7471</v>
      </c>
      <c r="O402" s="127" t="s">
        <v>2712</v>
      </c>
      <c r="P402" s="127" t="s">
        <v>5656</v>
      </c>
      <c r="Q402" s="131" t="s">
        <v>19856</v>
      </c>
      <c r="R402" s="131" t="s">
        <v>22474</v>
      </c>
      <c r="S402" s="132" t="s">
        <v>22473</v>
      </c>
      <c r="T402" s="136" t="s">
        <v>188</v>
      </c>
      <c r="U402" s="211"/>
      <c r="V402" s="211"/>
      <c r="W402" s="133" t="str">
        <f>VLOOKUP(TRIM(X402),X10:Y88,2,FALSE)</f>
        <v>Puneet</v>
      </c>
      <c r="X402" s="11" t="str">
        <f t="shared" si="15"/>
        <v>6.10</v>
      </c>
      <c r="Y402" s="64"/>
      <c r="AA402" s="1">
        <f t="shared" si="14"/>
        <v>17</v>
      </c>
    </row>
    <row r="403" spans="1:27" ht="35.25" customHeight="1">
      <c r="A403" s="119" t="s">
        <v>139</v>
      </c>
      <c r="B403" s="134" t="s">
        <v>57</v>
      </c>
      <c r="C403" s="122" t="s">
        <v>140</v>
      </c>
      <c r="D403" s="122" t="s">
        <v>471</v>
      </c>
      <c r="E403" s="123" t="s">
        <v>18116</v>
      </c>
      <c r="F403" s="124" t="s">
        <v>21</v>
      </c>
      <c r="G403" s="124" t="s">
        <v>142</v>
      </c>
      <c r="H403" s="124" t="s">
        <v>13208</v>
      </c>
      <c r="I403" s="210" t="s">
        <v>189</v>
      </c>
      <c r="J403" s="129" t="s">
        <v>7400</v>
      </c>
      <c r="K403" s="128"/>
      <c r="L403" s="129"/>
      <c r="M403" s="128"/>
      <c r="N403" s="127" t="s">
        <v>7471</v>
      </c>
      <c r="O403" s="127" t="s">
        <v>2712</v>
      </c>
      <c r="P403" s="127" t="s">
        <v>7401</v>
      </c>
      <c r="Q403" s="131" t="s">
        <v>13144</v>
      </c>
      <c r="R403" s="131" t="s">
        <v>22335</v>
      </c>
      <c r="S403" s="132" t="s">
        <v>22334</v>
      </c>
      <c r="T403" s="136" t="s">
        <v>188</v>
      </c>
      <c r="U403" s="211"/>
      <c r="V403" s="211"/>
      <c r="W403" s="133" t="str">
        <f>VLOOKUP(TRIM(X403),X10:Y88,2,FALSE)</f>
        <v>Krisztian</v>
      </c>
      <c r="X403" s="11" t="str">
        <f t="shared" si="15"/>
        <v>6.14</v>
      </c>
      <c r="Y403" s="64"/>
      <c r="AA403" s="1">
        <f t="shared" si="14"/>
        <v>17</v>
      </c>
    </row>
    <row r="404" spans="1:27" ht="35.25" customHeight="1">
      <c r="A404" s="119" t="s">
        <v>139</v>
      </c>
      <c r="B404" s="134" t="s">
        <v>57</v>
      </c>
      <c r="C404" s="122" t="s">
        <v>140</v>
      </c>
      <c r="D404" s="122" t="s">
        <v>471</v>
      </c>
      <c r="E404" s="123" t="s">
        <v>18117</v>
      </c>
      <c r="F404" s="124" t="s">
        <v>21</v>
      </c>
      <c r="G404" s="124" t="s">
        <v>142</v>
      </c>
      <c r="H404" s="124" t="s">
        <v>13209</v>
      </c>
      <c r="I404" s="210" t="s">
        <v>189</v>
      </c>
      <c r="J404" s="129" t="s">
        <v>7400</v>
      </c>
      <c r="K404" s="128"/>
      <c r="L404" s="129"/>
      <c r="M404" s="128"/>
      <c r="N404" s="127" t="s">
        <v>7471</v>
      </c>
      <c r="O404" s="127" t="s">
        <v>2712</v>
      </c>
      <c r="P404" s="127" t="s">
        <v>7401</v>
      </c>
      <c r="Q404" s="131" t="s">
        <v>13145</v>
      </c>
      <c r="R404" s="131" t="s">
        <v>464</v>
      </c>
      <c r="S404" s="132" t="s">
        <v>145</v>
      </c>
      <c r="T404" s="136" t="s">
        <v>188</v>
      </c>
      <c r="U404" s="211"/>
      <c r="V404" s="211" t="s">
        <v>245</v>
      </c>
      <c r="W404" s="133" t="str">
        <f>VLOOKUP(TRIM(X404),X10:Y88,2,FALSE)</f>
        <v>Krisztian</v>
      </c>
      <c r="X404" s="11" t="str">
        <f t="shared" si="15"/>
        <v>6.14</v>
      </c>
      <c r="Y404" s="64"/>
      <c r="AA404" s="1">
        <f t="shared" si="14"/>
        <v>17</v>
      </c>
    </row>
    <row r="405" spans="1:27" ht="35.25" customHeight="1">
      <c r="A405" s="119" t="s">
        <v>139</v>
      </c>
      <c r="B405" s="134" t="s">
        <v>57</v>
      </c>
      <c r="C405" s="122" t="s">
        <v>140</v>
      </c>
      <c r="D405" s="122" t="s">
        <v>471</v>
      </c>
      <c r="E405" s="123" t="s">
        <v>18118</v>
      </c>
      <c r="F405" s="124" t="s">
        <v>21</v>
      </c>
      <c r="G405" s="124" t="s">
        <v>142</v>
      </c>
      <c r="H405" s="124" t="s">
        <v>13210</v>
      </c>
      <c r="I405" s="210" t="s">
        <v>189</v>
      </c>
      <c r="J405" s="129" t="s">
        <v>7400</v>
      </c>
      <c r="K405" s="128"/>
      <c r="L405" s="129"/>
      <c r="M405" s="128"/>
      <c r="N405" s="127" t="s">
        <v>7471</v>
      </c>
      <c r="O405" s="127" t="s">
        <v>2712</v>
      </c>
      <c r="P405" s="127" t="s">
        <v>7401</v>
      </c>
      <c r="Q405" s="131" t="s">
        <v>13146</v>
      </c>
      <c r="R405" s="131" t="s">
        <v>22321</v>
      </c>
      <c r="S405" s="132" t="s">
        <v>22320</v>
      </c>
      <c r="T405" s="136" t="s">
        <v>188</v>
      </c>
      <c r="U405" s="211"/>
      <c r="V405" s="211"/>
      <c r="W405" s="133" t="str">
        <f>VLOOKUP(TRIM(X405),X10:Y88,2,FALSE)</f>
        <v>Krisztian</v>
      </c>
      <c r="X405" s="11" t="str">
        <f t="shared" si="15"/>
        <v>6.14</v>
      </c>
      <c r="Y405" s="64"/>
      <c r="AA405" s="1">
        <f t="shared" si="14"/>
        <v>17</v>
      </c>
    </row>
    <row r="406" spans="1:27" ht="35.25" customHeight="1">
      <c r="A406" s="119" t="s">
        <v>139</v>
      </c>
      <c r="B406" s="134" t="s">
        <v>57</v>
      </c>
      <c r="C406" s="122" t="s">
        <v>140</v>
      </c>
      <c r="D406" s="122" t="s">
        <v>471</v>
      </c>
      <c r="E406" s="123" t="s">
        <v>18119</v>
      </c>
      <c r="F406" s="124" t="s">
        <v>21</v>
      </c>
      <c r="G406" s="124" t="s">
        <v>142</v>
      </c>
      <c r="H406" s="124" t="s">
        <v>19992</v>
      </c>
      <c r="I406" s="210" t="s">
        <v>189</v>
      </c>
      <c r="J406" s="129" t="s">
        <v>7400</v>
      </c>
      <c r="K406" s="128"/>
      <c r="L406" s="129"/>
      <c r="M406" s="128"/>
      <c r="N406" s="127" t="s">
        <v>7471</v>
      </c>
      <c r="O406" s="127" t="s">
        <v>2712</v>
      </c>
      <c r="P406" s="127" t="s">
        <v>7401</v>
      </c>
      <c r="Q406" s="131" t="s">
        <v>19857</v>
      </c>
      <c r="R406" s="131" t="s">
        <v>22331</v>
      </c>
      <c r="S406" s="132" t="s">
        <v>22330</v>
      </c>
      <c r="T406" s="136" t="s">
        <v>188</v>
      </c>
      <c r="U406" s="211"/>
      <c r="V406" s="211"/>
      <c r="W406" s="133" t="str">
        <f>VLOOKUP(TRIM(X406),X10:Y88,2,FALSE)</f>
        <v>Krisztian</v>
      </c>
      <c r="X406" s="11" t="str">
        <f t="shared" si="15"/>
        <v>6.14</v>
      </c>
      <c r="Y406" s="64"/>
      <c r="AA406" s="1">
        <f t="shared" si="14"/>
        <v>17</v>
      </c>
    </row>
    <row r="407" spans="1:27" ht="35.25" customHeight="1">
      <c r="A407" s="119" t="s">
        <v>139</v>
      </c>
      <c r="B407" s="134" t="s">
        <v>57</v>
      </c>
      <c r="C407" s="122" t="s">
        <v>140</v>
      </c>
      <c r="D407" s="122" t="s">
        <v>471</v>
      </c>
      <c r="E407" s="123" t="s">
        <v>18120</v>
      </c>
      <c r="F407" s="124" t="s">
        <v>21</v>
      </c>
      <c r="G407" s="124" t="s">
        <v>142</v>
      </c>
      <c r="H407" s="124" t="s">
        <v>19993</v>
      </c>
      <c r="I407" s="210" t="s">
        <v>189</v>
      </c>
      <c r="J407" s="129" t="s">
        <v>7400</v>
      </c>
      <c r="K407" s="128"/>
      <c r="L407" s="129"/>
      <c r="M407" s="128"/>
      <c r="N407" s="127" t="s">
        <v>7471</v>
      </c>
      <c r="O407" s="127" t="s">
        <v>2712</v>
      </c>
      <c r="P407" s="127" t="s">
        <v>7401</v>
      </c>
      <c r="Q407" s="131" t="s">
        <v>19858</v>
      </c>
      <c r="R407" s="131" t="s">
        <v>22323</v>
      </c>
      <c r="S407" s="132" t="s">
        <v>22322</v>
      </c>
      <c r="T407" s="136" t="s">
        <v>188</v>
      </c>
      <c r="U407" s="211"/>
      <c r="V407" s="211"/>
      <c r="W407" s="133" t="str">
        <f>VLOOKUP(TRIM(X407),X10:Y88,2,FALSE)</f>
        <v>Krisztian</v>
      </c>
      <c r="X407" s="11" t="str">
        <f t="shared" si="15"/>
        <v>6.14</v>
      </c>
      <c r="Y407" s="64"/>
      <c r="AA407" s="1">
        <f t="shared" si="14"/>
        <v>17</v>
      </c>
    </row>
    <row r="408" spans="1:27" ht="35.25" customHeight="1">
      <c r="A408" s="119" t="s">
        <v>139</v>
      </c>
      <c r="B408" s="134" t="s">
        <v>57</v>
      </c>
      <c r="C408" s="122" t="s">
        <v>140</v>
      </c>
      <c r="D408" s="122" t="s">
        <v>123</v>
      </c>
      <c r="E408" s="123" t="s">
        <v>18121</v>
      </c>
      <c r="F408" s="124" t="s">
        <v>172</v>
      </c>
      <c r="G408" s="124" t="s">
        <v>48</v>
      </c>
      <c r="H408" s="124" t="s">
        <v>19859</v>
      </c>
      <c r="I408" s="210" t="s">
        <v>189</v>
      </c>
      <c r="J408" s="129"/>
      <c r="K408" s="128"/>
      <c r="L408" s="129"/>
      <c r="M408" s="128"/>
      <c r="N408" s="127"/>
      <c r="O408" s="127"/>
      <c r="P408" s="127" t="s">
        <v>13098</v>
      </c>
      <c r="Q408" s="131" t="s">
        <v>19860</v>
      </c>
      <c r="R408" s="131" t="s">
        <v>23033</v>
      </c>
      <c r="S408" s="132" t="s">
        <v>159</v>
      </c>
      <c r="T408" s="136" t="s">
        <v>188</v>
      </c>
      <c r="U408" s="211"/>
      <c r="V408" s="211"/>
      <c r="W408" s="133" t="str">
        <f>VLOOKUP(TRIM(X408),X10:Y88,2,FALSE)</f>
        <v>Frank</v>
      </c>
      <c r="X408" s="11" t="str">
        <f t="shared" si="15"/>
        <v>7.1</v>
      </c>
      <c r="Y408" s="64"/>
      <c r="AA408" s="1">
        <f t="shared" si="14"/>
        <v>17</v>
      </c>
    </row>
    <row r="409" spans="1:27" ht="35.25" customHeight="1">
      <c r="A409" s="119" t="s">
        <v>139</v>
      </c>
      <c r="B409" s="134" t="s">
        <v>57</v>
      </c>
      <c r="C409" s="122" t="s">
        <v>140</v>
      </c>
      <c r="D409" s="122" t="s">
        <v>123</v>
      </c>
      <c r="E409" s="123" t="s">
        <v>18122</v>
      </c>
      <c r="F409" s="124" t="s">
        <v>23</v>
      </c>
      <c r="G409" s="124" t="s">
        <v>142</v>
      </c>
      <c r="H409" s="124" t="s">
        <v>19994</v>
      </c>
      <c r="I409" s="210" t="s">
        <v>189</v>
      </c>
      <c r="J409" s="129" t="s">
        <v>321</v>
      </c>
      <c r="K409" s="128">
        <v>1190</v>
      </c>
      <c r="L409" s="129"/>
      <c r="M409" s="128" t="s">
        <v>234</v>
      </c>
      <c r="N409" s="127" t="s">
        <v>5552</v>
      </c>
      <c r="O409" s="127" t="s">
        <v>165</v>
      </c>
      <c r="P409" s="127" t="s">
        <v>13098</v>
      </c>
      <c r="Q409" s="131" t="s">
        <v>20968</v>
      </c>
      <c r="R409" s="131" t="s">
        <v>192</v>
      </c>
      <c r="S409" s="144" t="s">
        <v>192</v>
      </c>
      <c r="T409" s="136" t="s">
        <v>188</v>
      </c>
      <c r="U409" s="211"/>
      <c r="V409" s="211"/>
      <c r="W409" s="133" t="str">
        <f>VLOOKUP(TRIM(X409),X10:Y88,2,FALSE)</f>
        <v>Frank</v>
      </c>
      <c r="X409" s="11" t="str">
        <f t="shared" si="15"/>
        <v>7.1</v>
      </c>
      <c r="Y409" s="64"/>
      <c r="AA409" s="1">
        <f t="shared" ref="AA409:AA472" si="16">LEN(I409)</f>
        <v>17</v>
      </c>
    </row>
    <row r="410" spans="1:27" ht="35.25" customHeight="1">
      <c r="A410" s="119" t="s">
        <v>139</v>
      </c>
      <c r="B410" s="134" t="s">
        <v>57</v>
      </c>
      <c r="C410" s="122" t="s">
        <v>140</v>
      </c>
      <c r="D410" s="122" t="s">
        <v>108</v>
      </c>
      <c r="E410" s="123" t="s">
        <v>18123</v>
      </c>
      <c r="F410" s="124" t="s">
        <v>23</v>
      </c>
      <c r="G410" s="124" t="s">
        <v>142</v>
      </c>
      <c r="H410" s="124" t="s">
        <v>19995</v>
      </c>
      <c r="I410" s="210" t="s">
        <v>189</v>
      </c>
      <c r="J410" s="129" t="s">
        <v>185</v>
      </c>
      <c r="K410" s="128">
        <v>289</v>
      </c>
      <c r="L410" s="129"/>
      <c r="M410" s="128" t="s">
        <v>191</v>
      </c>
      <c r="N410" s="127" t="s">
        <v>804</v>
      </c>
      <c r="O410" s="127" t="s">
        <v>165</v>
      </c>
      <c r="P410" s="127" t="s">
        <v>183</v>
      </c>
      <c r="Q410" s="131" t="s">
        <v>20969</v>
      </c>
      <c r="R410" s="131" t="s">
        <v>464</v>
      </c>
      <c r="S410" s="132" t="s">
        <v>145</v>
      </c>
      <c r="T410" s="136" t="s">
        <v>188</v>
      </c>
      <c r="U410" s="211"/>
      <c r="V410" s="211" t="s">
        <v>245</v>
      </c>
      <c r="W410" s="133" t="str">
        <f>VLOOKUP(TRIM(X410),X10:Y88,2,FALSE)</f>
        <v>Frank</v>
      </c>
      <c r="X410" s="11" t="str">
        <f t="shared" si="15"/>
        <v>6.5.8</v>
      </c>
      <c r="Y410" s="64"/>
      <c r="AA410" s="1">
        <f t="shared" si="16"/>
        <v>17</v>
      </c>
    </row>
    <row r="411" spans="1:27" ht="35.25" customHeight="1">
      <c r="A411" s="119" t="s">
        <v>139</v>
      </c>
      <c r="B411" s="134" t="s">
        <v>57</v>
      </c>
      <c r="C411" s="122" t="s">
        <v>140</v>
      </c>
      <c r="D411" s="122" t="s">
        <v>94</v>
      </c>
      <c r="E411" s="123" t="s">
        <v>18124</v>
      </c>
      <c r="F411" s="124" t="s">
        <v>24</v>
      </c>
      <c r="G411" s="124" t="s">
        <v>142</v>
      </c>
      <c r="H411" s="124" t="s">
        <v>19996</v>
      </c>
      <c r="I411" s="210" t="s">
        <v>210</v>
      </c>
      <c r="J411" s="129" t="s">
        <v>174</v>
      </c>
      <c r="K411" s="128">
        <v>243</v>
      </c>
      <c r="L411" s="129"/>
      <c r="M411" s="128" t="s">
        <v>191</v>
      </c>
      <c r="N411" s="127" t="s">
        <v>804</v>
      </c>
      <c r="O411" s="127" t="s">
        <v>165</v>
      </c>
      <c r="P411" s="127" t="s">
        <v>183</v>
      </c>
      <c r="Q411" s="131" t="s">
        <v>20970</v>
      </c>
      <c r="R411" s="131" t="s">
        <v>22005</v>
      </c>
      <c r="S411" s="132" t="s">
        <v>22006</v>
      </c>
      <c r="T411" s="136" t="s">
        <v>188</v>
      </c>
      <c r="U411" s="211"/>
      <c r="V411" s="211"/>
      <c r="W411" s="133" t="str">
        <f>VLOOKUP(TRIM(X411),X10:Y88,2,FALSE)</f>
        <v>Frank</v>
      </c>
      <c r="X411" s="11" t="str">
        <f t="shared" si="15"/>
        <v>6.5.1</v>
      </c>
      <c r="Y411" s="64"/>
      <c r="AA411" s="1">
        <f t="shared" si="16"/>
        <v>17</v>
      </c>
    </row>
    <row r="412" spans="1:27" ht="35.25" customHeight="1">
      <c r="A412" s="119" t="s">
        <v>139</v>
      </c>
      <c r="B412" s="134" t="s">
        <v>57</v>
      </c>
      <c r="C412" s="122" t="s">
        <v>140</v>
      </c>
      <c r="D412" s="122" t="s">
        <v>98</v>
      </c>
      <c r="E412" s="123" t="s">
        <v>18125</v>
      </c>
      <c r="F412" s="124" t="s">
        <v>24</v>
      </c>
      <c r="G412" s="124" t="s">
        <v>142</v>
      </c>
      <c r="H412" s="124" t="s">
        <v>19997</v>
      </c>
      <c r="I412" s="210" t="s">
        <v>189</v>
      </c>
      <c r="J412" s="129" t="s">
        <v>174</v>
      </c>
      <c r="K412" s="128">
        <v>244</v>
      </c>
      <c r="L412" s="129"/>
      <c r="M412" s="128" t="s">
        <v>191</v>
      </c>
      <c r="N412" s="127" t="s">
        <v>804</v>
      </c>
      <c r="O412" s="127" t="s">
        <v>165</v>
      </c>
      <c r="P412" s="127" t="s">
        <v>183</v>
      </c>
      <c r="Q412" s="131" t="s">
        <v>20971</v>
      </c>
      <c r="R412" s="131" t="s">
        <v>22382</v>
      </c>
      <c r="S412" s="132" t="s">
        <v>22383</v>
      </c>
      <c r="T412" s="136" t="s">
        <v>188</v>
      </c>
      <c r="U412" s="211"/>
      <c r="V412" s="211"/>
      <c r="W412" s="133" t="str">
        <f>VLOOKUP(TRIM(X412),X10:Y88,2,FALSE)</f>
        <v>Frank</v>
      </c>
      <c r="X412" s="11" t="str">
        <f t="shared" ref="X412:X475" si="17">IF(ISNONTEXT(D412),"" &amp; D412 &amp;"",T(D412))</f>
        <v>6.5.3</v>
      </c>
      <c r="Y412" s="64"/>
      <c r="AA412" s="1">
        <f t="shared" si="16"/>
        <v>17</v>
      </c>
    </row>
    <row r="413" spans="1:27" ht="35.25" customHeight="1">
      <c r="A413" s="119" t="s">
        <v>139</v>
      </c>
      <c r="B413" s="134" t="s">
        <v>57</v>
      </c>
      <c r="C413" s="122" t="s">
        <v>140</v>
      </c>
      <c r="D413" s="122" t="s">
        <v>108</v>
      </c>
      <c r="E413" s="123" t="s">
        <v>18126</v>
      </c>
      <c r="F413" s="124" t="s">
        <v>23</v>
      </c>
      <c r="G413" s="124" t="s">
        <v>142</v>
      </c>
      <c r="H413" s="124" t="s">
        <v>20115</v>
      </c>
      <c r="I413" s="210" t="s">
        <v>186</v>
      </c>
      <c r="J413" s="129" t="s">
        <v>174</v>
      </c>
      <c r="K413" s="128">
        <v>245</v>
      </c>
      <c r="L413" s="129"/>
      <c r="M413" s="128" t="s">
        <v>191</v>
      </c>
      <c r="N413" s="127" t="s">
        <v>804</v>
      </c>
      <c r="O413" s="127" t="s">
        <v>165</v>
      </c>
      <c r="P413" s="127" t="s">
        <v>183</v>
      </c>
      <c r="Q413" s="131" t="s">
        <v>21718</v>
      </c>
      <c r="R413" s="131" t="s">
        <v>23603</v>
      </c>
      <c r="S413" s="132" t="s">
        <v>145</v>
      </c>
      <c r="T413" s="136" t="s">
        <v>187</v>
      </c>
      <c r="U413" s="211"/>
      <c r="V413" s="211" t="s">
        <v>245</v>
      </c>
      <c r="W413" s="133" t="str">
        <f>VLOOKUP(TRIM(X413),X10:Y88,2,FALSE)</f>
        <v>Frank</v>
      </c>
      <c r="X413" s="11" t="str">
        <f t="shared" si="17"/>
        <v>6.5.8</v>
      </c>
      <c r="Y413" s="64"/>
      <c r="AA413" s="1">
        <f t="shared" si="16"/>
        <v>14</v>
      </c>
    </row>
    <row r="414" spans="1:27" ht="35.25" customHeight="1">
      <c r="A414" s="119" t="s">
        <v>139</v>
      </c>
      <c r="B414" s="134" t="s">
        <v>57</v>
      </c>
      <c r="C414" s="122" t="s">
        <v>140</v>
      </c>
      <c r="D414" s="122" t="s">
        <v>108</v>
      </c>
      <c r="E414" s="123" t="s">
        <v>18127</v>
      </c>
      <c r="F414" s="124" t="s">
        <v>24</v>
      </c>
      <c r="G414" s="124" t="s">
        <v>142</v>
      </c>
      <c r="H414" s="124" t="s">
        <v>20116</v>
      </c>
      <c r="I414" s="210" t="s">
        <v>186</v>
      </c>
      <c r="J414" s="129" t="s">
        <v>185</v>
      </c>
      <c r="K414" s="128">
        <v>290</v>
      </c>
      <c r="L414" s="129"/>
      <c r="M414" s="128" t="s">
        <v>191</v>
      </c>
      <c r="N414" s="127" t="s">
        <v>804</v>
      </c>
      <c r="O414" s="127" t="s">
        <v>165</v>
      </c>
      <c r="P414" s="127" t="s">
        <v>183</v>
      </c>
      <c r="Q414" s="131" t="s">
        <v>20972</v>
      </c>
      <c r="R414" s="131" t="s">
        <v>21715</v>
      </c>
      <c r="S414" s="132" t="s">
        <v>21716</v>
      </c>
      <c r="T414" s="136" t="s">
        <v>187</v>
      </c>
      <c r="U414" s="211"/>
      <c r="V414" s="211"/>
      <c r="W414" s="133" t="str">
        <f>VLOOKUP(TRIM(X414),X10:Y88,2,FALSE)</f>
        <v>Frank</v>
      </c>
      <c r="X414" s="11" t="str">
        <f t="shared" si="17"/>
        <v>6.5.8</v>
      </c>
      <c r="Y414" s="64"/>
      <c r="AA414" s="1">
        <f t="shared" si="16"/>
        <v>14</v>
      </c>
    </row>
    <row r="415" spans="1:27" ht="35.25" customHeight="1">
      <c r="A415" s="119" t="s">
        <v>139</v>
      </c>
      <c r="B415" s="134" t="s">
        <v>57</v>
      </c>
      <c r="C415" s="122" t="s">
        <v>140</v>
      </c>
      <c r="D415" s="122" t="s">
        <v>110</v>
      </c>
      <c r="E415" s="123" t="s">
        <v>18128</v>
      </c>
      <c r="F415" s="124" t="s">
        <v>23</v>
      </c>
      <c r="G415" s="124" t="s">
        <v>142</v>
      </c>
      <c r="H415" s="124" t="s">
        <v>20117</v>
      </c>
      <c r="I415" s="210" t="s">
        <v>186</v>
      </c>
      <c r="J415" s="129" t="s">
        <v>185</v>
      </c>
      <c r="K415" s="128">
        <v>291</v>
      </c>
      <c r="L415" s="129"/>
      <c r="M415" s="128" t="s">
        <v>191</v>
      </c>
      <c r="N415" s="127" t="s">
        <v>804</v>
      </c>
      <c r="O415" s="127" t="s">
        <v>165</v>
      </c>
      <c r="P415" s="127" t="s">
        <v>183</v>
      </c>
      <c r="Q415" s="131" t="s">
        <v>20973</v>
      </c>
      <c r="R415" s="131" t="s">
        <v>192</v>
      </c>
      <c r="S415" s="144" t="s">
        <v>192</v>
      </c>
      <c r="T415" s="136" t="s">
        <v>187</v>
      </c>
      <c r="U415" s="211"/>
      <c r="V415" s="211"/>
      <c r="W415" s="133" t="str">
        <f>VLOOKUP(TRIM(X415),X10:Y88,2,FALSE)</f>
        <v>Krisztian</v>
      </c>
      <c r="X415" s="11" t="str">
        <f t="shared" si="17"/>
        <v>6.5.9</v>
      </c>
      <c r="Y415" s="64"/>
      <c r="AA415" s="1">
        <f t="shared" si="16"/>
        <v>14</v>
      </c>
    </row>
    <row r="416" spans="1:27" ht="35.25" customHeight="1">
      <c r="A416" s="119" t="s">
        <v>139</v>
      </c>
      <c r="B416" s="134" t="s">
        <v>57</v>
      </c>
      <c r="C416" s="122" t="s">
        <v>140</v>
      </c>
      <c r="D416" s="122" t="s">
        <v>110</v>
      </c>
      <c r="E416" s="123" t="s">
        <v>18129</v>
      </c>
      <c r="F416" s="124" t="s">
        <v>23</v>
      </c>
      <c r="G416" s="124" t="s">
        <v>142</v>
      </c>
      <c r="H416" s="124" t="s">
        <v>20118</v>
      </c>
      <c r="I416" s="210" t="s">
        <v>186</v>
      </c>
      <c r="J416" s="127" t="s">
        <v>185</v>
      </c>
      <c r="K416" s="212">
        <v>292</v>
      </c>
      <c r="L416" s="127"/>
      <c r="M416" s="212" t="s">
        <v>191</v>
      </c>
      <c r="N416" s="127" t="s">
        <v>804</v>
      </c>
      <c r="O416" s="127" t="s">
        <v>165</v>
      </c>
      <c r="P416" s="127" t="s">
        <v>183</v>
      </c>
      <c r="Q416" s="131" t="s">
        <v>20974</v>
      </c>
      <c r="R416" s="131" t="s">
        <v>192</v>
      </c>
      <c r="S416" s="144" t="s">
        <v>192</v>
      </c>
      <c r="T416" s="136" t="s">
        <v>187</v>
      </c>
      <c r="U416" s="211"/>
      <c r="V416" s="211"/>
      <c r="W416" s="133" t="str">
        <f>VLOOKUP(TRIM(X416),X10:Y88,2,FALSE)</f>
        <v>Krisztian</v>
      </c>
      <c r="X416" s="11" t="str">
        <f t="shared" si="17"/>
        <v>6.5.9</v>
      </c>
      <c r="Y416" s="64"/>
      <c r="AA416" s="1">
        <f t="shared" si="16"/>
        <v>14</v>
      </c>
    </row>
    <row r="417" spans="1:27" ht="35.25" customHeight="1">
      <c r="A417" s="119" t="s">
        <v>139</v>
      </c>
      <c r="B417" s="134" t="s">
        <v>57</v>
      </c>
      <c r="C417" s="122" t="s">
        <v>140</v>
      </c>
      <c r="D417" s="122" t="s">
        <v>110</v>
      </c>
      <c r="E417" s="123" t="s">
        <v>18130</v>
      </c>
      <c r="F417" s="124" t="s">
        <v>23</v>
      </c>
      <c r="G417" s="124" t="s">
        <v>142</v>
      </c>
      <c r="H417" s="124" t="s">
        <v>20119</v>
      </c>
      <c r="I417" s="210" t="s">
        <v>186</v>
      </c>
      <c r="J417" s="129" t="s">
        <v>185</v>
      </c>
      <c r="K417" s="128">
        <v>293</v>
      </c>
      <c r="L417" s="129"/>
      <c r="M417" s="128" t="s">
        <v>191</v>
      </c>
      <c r="N417" s="127" t="s">
        <v>804</v>
      </c>
      <c r="O417" s="127" t="s">
        <v>165</v>
      </c>
      <c r="P417" s="127" t="s">
        <v>183</v>
      </c>
      <c r="Q417" s="131" t="s">
        <v>20975</v>
      </c>
      <c r="R417" s="131" t="s">
        <v>464</v>
      </c>
      <c r="S417" s="132" t="s">
        <v>145</v>
      </c>
      <c r="T417" s="136" t="s">
        <v>206</v>
      </c>
      <c r="U417" s="211"/>
      <c r="V417" s="211" t="s">
        <v>245</v>
      </c>
      <c r="W417" s="133" t="str">
        <f>VLOOKUP(TRIM(X417),X10:Y88,2,FALSE)</f>
        <v>Krisztian</v>
      </c>
      <c r="X417" s="11" t="str">
        <f t="shared" si="17"/>
        <v>6.5.9</v>
      </c>
      <c r="Y417" s="64"/>
      <c r="AA417" s="1">
        <f t="shared" si="16"/>
        <v>14</v>
      </c>
    </row>
    <row r="418" spans="1:27" ht="35.25" customHeight="1">
      <c r="A418" s="119" t="s">
        <v>139</v>
      </c>
      <c r="B418" s="134" t="s">
        <v>57</v>
      </c>
      <c r="C418" s="122" t="s">
        <v>140</v>
      </c>
      <c r="D418" s="122" t="s">
        <v>110</v>
      </c>
      <c r="E418" s="123" t="s">
        <v>18131</v>
      </c>
      <c r="F418" s="124" t="s">
        <v>23</v>
      </c>
      <c r="G418" s="124" t="s">
        <v>142</v>
      </c>
      <c r="H418" s="124" t="s">
        <v>20120</v>
      </c>
      <c r="I418" s="210" t="s">
        <v>186</v>
      </c>
      <c r="J418" s="129" t="s">
        <v>185</v>
      </c>
      <c r="K418" s="128">
        <v>294</v>
      </c>
      <c r="L418" s="129"/>
      <c r="M418" s="128" t="s">
        <v>191</v>
      </c>
      <c r="N418" s="127" t="s">
        <v>804</v>
      </c>
      <c r="O418" s="127" t="s">
        <v>165</v>
      </c>
      <c r="P418" s="127" t="s">
        <v>183</v>
      </c>
      <c r="Q418" s="131" t="s">
        <v>20976</v>
      </c>
      <c r="R418" s="131" t="s">
        <v>21581</v>
      </c>
      <c r="S418" s="132"/>
      <c r="T418" s="136" t="s">
        <v>187</v>
      </c>
      <c r="U418" s="211" t="s">
        <v>448</v>
      </c>
      <c r="V418" s="211" t="s">
        <v>608</v>
      </c>
      <c r="W418" s="133" t="str">
        <f>VLOOKUP(TRIM(X418),X10:Y88,2,FALSE)</f>
        <v>Krisztian</v>
      </c>
      <c r="X418" s="11" t="str">
        <f t="shared" si="17"/>
        <v>6.5.9</v>
      </c>
      <c r="Y418" s="64"/>
      <c r="AA418" s="1">
        <f t="shared" si="16"/>
        <v>14</v>
      </c>
    </row>
    <row r="419" spans="1:27" ht="35.25" customHeight="1">
      <c r="A419" s="119"/>
      <c r="B419" s="134" t="s">
        <v>57</v>
      </c>
      <c r="C419" s="122" t="s">
        <v>22</v>
      </c>
      <c r="D419" s="122" t="s">
        <v>133</v>
      </c>
      <c r="E419" s="123" t="s">
        <v>18132</v>
      </c>
      <c r="F419" s="124" t="s">
        <v>24</v>
      </c>
      <c r="G419" s="138" t="s">
        <v>142</v>
      </c>
      <c r="H419" s="138" t="s">
        <v>20121</v>
      </c>
      <c r="I419" s="139" t="s">
        <v>255</v>
      </c>
      <c r="J419" s="140" t="s">
        <v>174</v>
      </c>
      <c r="K419" s="141">
        <v>246</v>
      </c>
      <c r="L419" s="140"/>
      <c r="M419" s="141" t="s">
        <v>191</v>
      </c>
      <c r="N419" s="140" t="s">
        <v>804</v>
      </c>
      <c r="O419" s="140" t="s">
        <v>165</v>
      </c>
      <c r="P419" s="140" t="s">
        <v>183</v>
      </c>
      <c r="Q419" s="142" t="s">
        <v>20775</v>
      </c>
      <c r="R419" s="142" t="s">
        <v>176</v>
      </c>
      <c r="S419" s="145"/>
      <c r="T419" s="136" t="s">
        <v>187</v>
      </c>
      <c r="U419" s="211"/>
      <c r="V419" s="211"/>
      <c r="W419" s="133" t="str">
        <f>VLOOKUP(TRIM(X419),X10:Y88,2,FALSE)</f>
        <v>Withdrawn</v>
      </c>
      <c r="X419" s="11" t="str">
        <f t="shared" si="17"/>
        <v>99</v>
      </c>
      <c r="Y419" s="64"/>
      <c r="AA419" s="1">
        <f t="shared" si="16"/>
        <v>19</v>
      </c>
    </row>
    <row r="420" spans="1:27" ht="35.25" customHeight="1">
      <c r="A420" s="119" t="s">
        <v>139</v>
      </c>
      <c r="B420" s="134" t="s">
        <v>57</v>
      </c>
      <c r="C420" s="122" t="s">
        <v>140</v>
      </c>
      <c r="D420" s="122" t="s">
        <v>119</v>
      </c>
      <c r="E420" s="123" t="s">
        <v>18133</v>
      </c>
      <c r="F420" s="124" t="s">
        <v>21</v>
      </c>
      <c r="G420" s="124" t="s">
        <v>142</v>
      </c>
      <c r="H420" s="124" t="s">
        <v>12711</v>
      </c>
      <c r="I420" s="210" t="s">
        <v>20107</v>
      </c>
      <c r="J420" s="127" t="s">
        <v>7464</v>
      </c>
      <c r="K420" s="212"/>
      <c r="L420" s="127"/>
      <c r="M420" s="212"/>
      <c r="N420" s="127" t="s">
        <v>7471</v>
      </c>
      <c r="O420" s="127" t="s">
        <v>2712</v>
      </c>
      <c r="P420" s="127" t="s">
        <v>7465</v>
      </c>
      <c r="Q420" s="131" t="s">
        <v>8761</v>
      </c>
      <c r="R420" s="131" t="s">
        <v>21550</v>
      </c>
      <c r="S420" s="132" t="s">
        <v>21549</v>
      </c>
      <c r="T420" s="136" t="s">
        <v>187</v>
      </c>
      <c r="U420" s="211"/>
      <c r="V420" s="211"/>
      <c r="W420" s="133" t="str">
        <f>VLOOKUP(TRIM(X420),X10:Y88,2,FALSE)</f>
        <v>Puneet</v>
      </c>
      <c r="X420" s="11" t="str">
        <f t="shared" si="17"/>
        <v>6.9</v>
      </c>
      <c r="Y420" s="64"/>
      <c r="AA420" s="1">
        <f t="shared" si="16"/>
        <v>36</v>
      </c>
    </row>
    <row r="421" spans="1:27" ht="35.25" customHeight="1">
      <c r="A421" s="119" t="s">
        <v>139</v>
      </c>
      <c r="B421" s="134" t="s">
        <v>57</v>
      </c>
      <c r="C421" s="122" t="s">
        <v>140</v>
      </c>
      <c r="D421" s="122" t="s">
        <v>108</v>
      </c>
      <c r="E421" s="123" t="s">
        <v>18134</v>
      </c>
      <c r="F421" s="124" t="s">
        <v>23</v>
      </c>
      <c r="G421" s="124" t="s">
        <v>142</v>
      </c>
      <c r="H421" s="124" t="s">
        <v>20122</v>
      </c>
      <c r="I421" s="210" t="s">
        <v>186</v>
      </c>
      <c r="J421" s="129" t="s">
        <v>174</v>
      </c>
      <c r="K421" s="128">
        <v>247</v>
      </c>
      <c r="L421" s="129"/>
      <c r="M421" s="128" t="s">
        <v>191</v>
      </c>
      <c r="N421" s="127" t="s">
        <v>804</v>
      </c>
      <c r="O421" s="127" t="s">
        <v>165</v>
      </c>
      <c r="P421" s="127" t="s">
        <v>183</v>
      </c>
      <c r="Q421" s="131" t="s">
        <v>20977</v>
      </c>
      <c r="R421" s="131" t="s">
        <v>21732</v>
      </c>
      <c r="S421" s="132" t="s">
        <v>184</v>
      </c>
      <c r="T421" s="136" t="s">
        <v>206</v>
      </c>
      <c r="U421" s="211"/>
      <c r="V421" s="211"/>
      <c r="W421" s="133" t="str">
        <f>VLOOKUP(TRIM(X421),X10:Y88,2,FALSE)</f>
        <v>Frank</v>
      </c>
      <c r="X421" s="11" t="str">
        <f t="shared" si="17"/>
        <v>6.5.8</v>
      </c>
      <c r="Y421" s="64"/>
      <c r="AA421" s="1">
        <f t="shared" si="16"/>
        <v>14</v>
      </c>
    </row>
    <row r="422" spans="1:27" ht="35.25" customHeight="1">
      <c r="A422" s="119" t="s">
        <v>139</v>
      </c>
      <c r="B422" s="134" t="s">
        <v>57</v>
      </c>
      <c r="C422" s="122" t="s">
        <v>140</v>
      </c>
      <c r="D422" s="122" t="s">
        <v>108</v>
      </c>
      <c r="E422" s="123" t="s">
        <v>18135</v>
      </c>
      <c r="F422" s="124" t="s">
        <v>23</v>
      </c>
      <c r="G422" s="124" t="s">
        <v>142</v>
      </c>
      <c r="H422" s="124" t="s">
        <v>20123</v>
      </c>
      <c r="I422" s="210" t="s">
        <v>186</v>
      </c>
      <c r="J422" s="129" t="s">
        <v>185</v>
      </c>
      <c r="K422" s="128">
        <v>295</v>
      </c>
      <c r="L422" s="129"/>
      <c r="M422" s="128" t="s">
        <v>191</v>
      </c>
      <c r="N422" s="127" t="s">
        <v>804</v>
      </c>
      <c r="O422" s="127" t="s">
        <v>165</v>
      </c>
      <c r="P422" s="127" t="s">
        <v>183</v>
      </c>
      <c r="Q422" s="131" t="s">
        <v>20978</v>
      </c>
      <c r="R422" s="131" t="s">
        <v>21735</v>
      </c>
      <c r="S422" s="132" t="s">
        <v>184</v>
      </c>
      <c r="T422" s="136" t="s">
        <v>206</v>
      </c>
      <c r="U422" s="211"/>
      <c r="V422" s="211"/>
      <c r="W422" s="133" t="str">
        <f>VLOOKUP(TRIM(X422),X10:Y88,2,FALSE)</f>
        <v>Frank</v>
      </c>
      <c r="X422" s="11" t="str">
        <f t="shared" si="17"/>
        <v>6.5.8</v>
      </c>
      <c r="Y422" s="64"/>
      <c r="AA422" s="1">
        <f t="shared" si="16"/>
        <v>14</v>
      </c>
    </row>
    <row r="423" spans="1:27" ht="35.25" customHeight="1">
      <c r="A423" s="119" t="s">
        <v>139</v>
      </c>
      <c r="B423" s="134" t="s">
        <v>57</v>
      </c>
      <c r="C423" s="122" t="s">
        <v>140</v>
      </c>
      <c r="D423" s="122" t="s">
        <v>97</v>
      </c>
      <c r="E423" s="123" t="s">
        <v>18136</v>
      </c>
      <c r="F423" s="124" t="s">
        <v>23</v>
      </c>
      <c r="G423" s="124" t="s">
        <v>142</v>
      </c>
      <c r="H423" s="124" t="s">
        <v>20124</v>
      </c>
      <c r="I423" s="210" t="s">
        <v>186</v>
      </c>
      <c r="J423" s="127" t="s">
        <v>185</v>
      </c>
      <c r="K423" s="212">
        <v>296</v>
      </c>
      <c r="L423" s="127"/>
      <c r="M423" s="212" t="s">
        <v>191</v>
      </c>
      <c r="N423" s="127" t="s">
        <v>804</v>
      </c>
      <c r="O423" s="127" t="s">
        <v>165</v>
      </c>
      <c r="P423" s="127" t="s">
        <v>183</v>
      </c>
      <c r="Q423" s="131" t="s">
        <v>20979</v>
      </c>
      <c r="R423" s="131" t="s">
        <v>464</v>
      </c>
      <c r="S423" s="132" t="s">
        <v>145</v>
      </c>
      <c r="T423" s="136" t="s">
        <v>206</v>
      </c>
      <c r="U423" s="211"/>
      <c r="V423" s="211" t="s">
        <v>245</v>
      </c>
      <c r="W423" s="133" t="str">
        <f>VLOOKUP(TRIM(X423),X10:Y88,2,FALSE)</f>
        <v>Frank</v>
      </c>
      <c r="X423" s="11" t="str">
        <f t="shared" si="17"/>
        <v>6.5.2</v>
      </c>
      <c r="Y423" s="64"/>
      <c r="AA423" s="1">
        <f t="shared" si="16"/>
        <v>14</v>
      </c>
    </row>
    <row r="424" spans="1:27" ht="35.25" customHeight="1">
      <c r="A424" s="119" t="s">
        <v>139</v>
      </c>
      <c r="B424" s="134" t="s">
        <v>57</v>
      </c>
      <c r="C424" s="122" t="s">
        <v>140</v>
      </c>
      <c r="D424" s="122" t="s">
        <v>112</v>
      </c>
      <c r="E424" s="123" t="s">
        <v>18137</v>
      </c>
      <c r="F424" s="124" t="s">
        <v>24</v>
      </c>
      <c r="G424" s="124" t="s">
        <v>142</v>
      </c>
      <c r="H424" s="124" t="s">
        <v>20125</v>
      </c>
      <c r="I424" s="210" t="s">
        <v>186</v>
      </c>
      <c r="J424" s="129" t="s">
        <v>174</v>
      </c>
      <c r="K424" s="128">
        <v>248</v>
      </c>
      <c r="L424" s="129"/>
      <c r="M424" s="128" t="s">
        <v>191</v>
      </c>
      <c r="N424" s="127" t="s">
        <v>804</v>
      </c>
      <c r="O424" s="127" t="s">
        <v>165</v>
      </c>
      <c r="P424" s="127" t="s">
        <v>183</v>
      </c>
      <c r="Q424" s="131" t="s">
        <v>20980</v>
      </c>
      <c r="R424" s="131" t="s">
        <v>22047</v>
      </c>
      <c r="S424" s="132" t="s">
        <v>22046</v>
      </c>
      <c r="T424" s="136" t="s">
        <v>206</v>
      </c>
      <c r="U424" s="211"/>
      <c r="V424" s="211"/>
      <c r="W424" s="133" t="str">
        <f>VLOOKUP(TRIM(X424),X10:Y88,2,FALSE)</f>
        <v>Krisztian</v>
      </c>
      <c r="X424" s="11" t="str">
        <f t="shared" si="17"/>
        <v>6.5.10</v>
      </c>
      <c r="Y424" s="64"/>
      <c r="AA424" s="1">
        <f t="shared" si="16"/>
        <v>14</v>
      </c>
    </row>
    <row r="425" spans="1:27" ht="35.25" customHeight="1">
      <c r="A425" s="119" t="s">
        <v>139</v>
      </c>
      <c r="B425" s="134" t="s">
        <v>57</v>
      </c>
      <c r="C425" s="122" t="s">
        <v>140</v>
      </c>
      <c r="D425" s="122" t="s">
        <v>112</v>
      </c>
      <c r="E425" s="123" t="s">
        <v>18138</v>
      </c>
      <c r="F425" s="124" t="s">
        <v>23</v>
      </c>
      <c r="G425" s="124" t="s">
        <v>142</v>
      </c>
      <c r="H425" s="124" t="s">
        <v>20126</v>
      </c>
      <c r="I425" s="210" t="s">
        <v>186</v>
      </c>
      <c r="J425" s="129" t="s">
        <v>185</v>
      </c>
      <c r="K425" s="128">
        <v>297</v>
      </c>
      <c r="L425" s="129"/>
      <c r="M425" s="128" t="s">
        <v>191</v>
      </c>
      <c r="N425" s="127" t="s">
        <v>804</v>
      </c>
      <c r="O425" s="127" t="s">
        <v>165</v>
      </c>
      <c r="P425" s="127" t="s">
        <v>183</v>
      </c>
      <c r="Q425" s="131" t="s">
        <v>20981</v>
      </c>
      <c r="R425" s="131" t="s">
        <v>464</v>
      </c>
      <c r="S425" s="132" t="s">
        <v>145</v>
      </c>
      <c r="T425" s="136" t="s">
        <v>206</v>
      </c>
      <c r="U425" s="211"/>
      <c r="V425" s="211" t="s">
        <v>245</v>
      </c>
      <c r="W425" s="133" t="str">
        <f>VLOOKUP(TRIM(X425),X10:Y88,2,FALSE)</f>
        <v>Krisztian</v>
      </c>
      <c r="X425" s="11" t="str">
        <f t="shared" si="17"/>
        <v>6.5.10</v>
      </c>
      <c r="Y425" s="64"/>
      <c r="AA425" s="1">
        <f t="shared" si="16"/>
        <v>14</v>
      </c>
    </row>
    <row r="426" spans="1:27" ht="35.25" customHeight="1">
      <c r="A426" s="119" t="s">
        <v>139</v>
      </c>
      <c r="B426" s="134" t="s">
        <v>57</v>
      </c>
      <c r="C426" s="122" t="s">
        <v>140</v>
      </c>
      <c r="D426" s="122" t="s">
        <v>119</v>
      </c>
      <c r="E426" s="123" t="s">
        <v>18139</v>
      </c>
      <c r="F426" s="124" t="s">
        <v>21</v>
      </c>
      <c r="G426" s="124" t="s">
        <v>142</v>
      </c>
      <c r="H426" s="124" t="s">
        <v>12742</v>
      </c>
      <c r="I426" s="210" t="s">
        <v>2398</v>
      </c>
      <c r="J426" s="129" t="s">
        <v>7464</v>
      </c>
      <c r="K426" s="128"/>
      <c r="L426" s="129"/>
      <c r="M426" s="128"/>
      <c r="N426" s="127" t="s">
        <v>7471</v>
      </c>
      <c r="O426" s="127" t="s">
        <v>2712</v>
      </c>
      <c r="P426" s="127" t="s">
        <v>7465</v>
      </c>
      <c r="Q426" s="131" t="s">
        <v>12683</v>
      </c>
      <c r="R426" s="131" t="s">
        <v>192</v>
      </c>
      <c r="S426" s="144" t="s">
        <v>192</v>
      </c>
      <c r="T426" s="136" t="s">
        <v>2395</v>
      </c>
      <c r="U426" s="211"/>
      <c r="V426" s="211"/>
      <c r="W426" s="133" t="str">
        <f>VLOOKUP(TRIM(X426),X10:Y88,2,FALSE)</f>
        <v>Puneet</v>
      </c>
      <c r="X426" s="11" t="str">
        <f t="shared" si="17"/>
        <v>6.9</v>
      </c>
      <c r="Y426" s="64"/>
      <c r="AA426" s="1">
        <f t="shared" si="16"/>
        <v>4</v>
      </c>
    </row>
    <row r="427" spans="1:27" ht="35.25" customHeight="1">
      <c r="A427" s="119" t="s">
        <v>139</v>
      </c>
      <c r="B427" s="134" t="s">
        <v>57</v>
      </c>
      <c r="C427" s="122" t="s">
        <v>140</v>
      </c>
      <c r="D427" s="122" t="s">
        <v>119</v>
      </c>
      <c r="E427" s="123" t="s">
        <v>18140</v>
      </c>
      <c r="F427" s="124" t="s">
        <v>21</v>
      </c>
      <c r="G427" s="124" t="s">
        <v>142</v>
      </c>
      <c r="H427" s="124" t="s">
        <v>12757</v>
      </c>
      <c r="I427" s="210" t="s">
        <v>2398</v>
      </c>
      <c r="J427" s="129" t="s">
        <v>7464</v>
      </c>
      <c r="K427" s="128"/>
      <c r="L427" s="129"/>
      <c r="M427" s="128"/>
      <c r="N427" s="127" t="s">
        <v>7471</v>
      </c>
      <c r="O427" s="127" t="s">
        <v>2712</v>
      </c>
      <c r="P427" s="127" t="s">
        <v>7465</v>
      </c>
      <c r="Q427" s="131" t="s">
        <v>12704</v>
      </c>
      <c r="R427" s="131" t="s">
        <v>192</v>
      </c>
      <c r="S427" s="144" t="s">
        <v>192</v>
      </c>
      <c r="T427" s="136" t="s">
        <v>2395</v>
      </c>
      <c r="U427" s="211"/>
      <c r="V427" s="211"/>
      <c r="W427" s="133" t="str">
        <f>VLOOKUP(TRIM(X427),X10:Y88,2,FALSE)</f>
        <v>Puneet</v>
      </c>
      <c r="X427" s="11" t="str">
        <f t="shared" si="17"/>
        <v>6.9</v>
      </c>
      <c r="Y427" s="64"/>
      <c r="AA427" s="1">
        <f t="shared" si="16"/>
        <v>4</v>
      </c>
    </row>
    <row r="428" spans="1:27" ht="35.25" customHeight="1">
      <c r="A428" s="119" t="s">
        <v>139</v>
      </c>
      <c r="B428" s="134" t="s">
        <v>57</v>
      </c>
      <c r="C428" s="122" t="s">
        <v>140</v>
      </c>
      <c r="D428" s="122" t="s">
        <v>118</v>
      </c>
      <c r="E428" s="123" t="s">
        <v>18141</v>
      </c>
      <c r="F428" s="124" t="s">
        <v>21</v>
      </c>
      <c r="G428" s="124" t="s">
        <v>142</v>
      </c>
      <c r="H428" s="124" t="s">
        <v>20127</v>
      </c>
      <c r="I428" s="210" t="s">
        <v>203</v>
      </c>
      <c r="J428" s="127" t="s">
        <v>2193</v>
      </c>
      <c r="K428" s="212"/>
      <c r="L428" s="127"/>
      <c r="M428" s="212"/>
      <c r="N428" s="127" t="s">
        <v>12287</v>
      </c>
      <c r="O428" s="127" t="s">
        <v>2712</v>
      </c>
      <c r="P428" s="127" t="s">
        <v>2194</v>
      </c>
      <c r="Q428" s="131" t="s">
        <v>21183</v>
      </c>
      <c r="R428" s="131" t="s">
        <v>22222</v>
      </c>
      <c r="S428" s="132" t="s">
        <v>22221</v>
      </c>
      <c r="T428" s="136" t="s">
        <v>201</v>
      </c>
      <c r="U428" s="211"/>
      <c r="V428" s="211"/>
      <c r="W428" s="133" t="str">
        <f>VLOOKUP(TRIM(X428),X10:Y88,2,FALSE)</f>
        <v>Krisztian</v>
      </c>
      <c r="X428" s="11" t="str">
        <f t="shared" si="17"/>
        <v>6.8</v>
      </c>
      <c r="Y428" s="64"/>
      <c r="AA428" s="1">
        <f t="shared" si="16"/>
        <v>25</v>
      </c>
    </row>
    <row r="429" spans="1:27" ht="35.25" customHeight="1">
      <c r="A429" s="119" t="s">
        <v>139</v>
      </c>
      <c r="B429" s="134" t="s">
        <v>57</v>
      </c>
      <c r="C429" s="122" t="s">
        <v>140</v>
      </c>
      <c r="D429" s="122" t="s">
        <v>120</v>
      </c>
      <c r="E429" s="123" t="s">
        <v>18142</v>
      </c>
      <c r="F429" s="124" t="s">
        <v>21</v>
      </c>
      <c r="G429" s="124" t="s">
        <v>142</v>
      </c>
      <c r="H429" s="124" t="s">
        <v>20128</v>
      </c>
      <c r="I429" s="210" t="s">
        <v>203</v>
      </c>
      <c r="J429" s="129" t="s">
        <v>7496</v>
      </c>
      <c r="K429" s="128"/>
      <c r="L429" s="129"/>
      <c r="M429" s="128"/>
      <c r="N429" s="127" t="s">
        <v>7471</v>
      </c>
      <c r="O429" s="127" t="s">
        <v>2712</v>
      </c>
      <c r="P429" s="127" t="s">
        <v>5656</v>
      </c>
      <c r="Q429" s="131" t="s">
        <v>21184</v>
      </c>
      <c r="R429" s="131" t="s">
        <v>22479</v>
      </c>
      <c r="S429" s="132" t="s">
        <v>22478</v>
      </c>
      <c r="T429" s="136" t="s">
        <v>201</v>
      </c>
      <c r="U429" s="211"/>
      <c r="V429" s="211"/>
      <c r="W429" s="133" t="str">
        <f>VLOOKUP(TRIM(X429),X10:Y88,2,FALSE)</f>
        <v>Puneet</v>
      </c>
      <c r="X429" s="11" t="str">
        <f t="shared" si="17"/>
        <v>6.10</v>
      </c>
      <c r="Y429" s="64"/>
      <c r="AA429" s="1">
        <f t="shared" si="16"/>
        <v>25</v>
      </c>
    </row>
    <row r="430" spans="1:27" ht="35.25" customHeight="1">
      <c r="A430" s="119" t="s">
        <v>139</v>
      </c>
      <c r="B430" s="134" t="s">
        <v>57</v>
      </c>
      <c r="C430" s="122" t="s">
        <v>140</v>
      </c>
      <c r="D430" s="122" t="s">
        <v>118</v>
      </c>
      <c r="E430" s="123" t="s">
        <v>18143</v>
      </c>
      <c r="F430" s="124" t="s">
        <v>21</v>
      </c>
      <c r="G430" s="124" t="s">
        <v>142</v>
      </c>
      <c r="H430" s="124" t="s">
        <v>20129</v>
      </c>
      <c r="I430" s="210" t="s">
        <v>2398</v>
      </c>
      <c r="J430" s="127" t="s">
        <v>2193</v>
      </c>
      <c r="K430" s="212"/>
      <c r="L430" s="127"/>
      <c r="M430" s="212"/>
      <c r="N430" s="127" t="s">
        <v>12287</v>
      </c>
      <c r="O430" s="127" t="s">
        <v>2712</v>
      </c>
      <c r="P430" s="127" t="s">
        <v>2194</v>
      </c>
      <c r="Q430" s="131" t="s">
        <v>20108</v>
      </c>
      <c r="R430" s="131" t="s">
        <v>192</v>
      </c>
      <c r="S430" s="144" t="s">
        <v>192</v>
      </c>
      <c r="T430" s="136" t="s">
        <v>2395</v>
      </c>
      <c r="U430" s="211"/>
      <c r="V430" s="211"/>
      <c r="W430" s="133" t="str">
        <f>VLOOKUP(TRIM(X430),X10:Y88,2,FALSE)</f>
        <v>Krisztian</v>
      </c>
      <c r="X430" s="11" t="str">
        <f t="shared" si="17"/>
        <v>6.8</v>
      </c>
      <c r="Y430" s="64"/>
      <c r="AA430" s="1">
        <f t="shared" si="16"/>
        <v>4</v>
      </c>
    </row>
    <row r="431" spans="1:27" ht="35.25" customHeight="1">
      <c r="A431" s="119" t="s">
        <v>139</v>
      </c>
      <c r="B431" s="134" t="s">
        <v>57</v>
      </c>
      <c r="C431" s="122" t="s">
        <v>140</v>
      </c>
      <c r="D431" s="122" t="s">
        <v>769</v>
      </c>
      <c r="E431" s="123" t="s">
        <v>18144</v>
      </c>
      <c r="F431" s="124" t="s">
        <v>21</v>
      </c>
      <c r="G431" s="124" t="s">
        <v>142</v>
      </c>
      <c r="H431" s="124" t="s">
        <v>20130</v>
      </c>
      <c r="I431" s="210" t="s">
        <v>3322</v>
      </c>
      <c r="J431" s="129" t="s">
        <v>19730</v>
      </c>
      <c r="K431" s="128"/>
      <c r="L431" s="129"/>
      <c r="M431" s="128"/>
      <c r="N431" s="127" t="s">
        <v>175</v>
      </c>
      <c r="O431" s="127" t="s">
        <v>2712</v>
      </c>
      <c r="P431" s="127" t="s">
        <v>19731</v>
      </c>
      <c r="Q431" s="131" t="s">
        <v>20109</v>
      </c>
      <c r="R431" s="131" t="s">
        <v>21583</v>
      </c>
      <c r="S431" s="132" t="s">
        <v>21582</v>
      </c>
      <c r="T431" s="136" t="s">
        <v>492</v>
      </c>
      <c r="U431" s="211"/>
      <c r="V431" s="211"/>
      <c r="W431" s="133" t="str">
        <f>VLOOKUP(TRIM(X431),X10:Y88,2,FALSE)</f>
        <v>Puneet</v>
      </c>
      <c r="X431" s="11" t="str">
        <f t="shared" si="17"/>
        <v>6.21</v>
      </c>
      <c r="Y431" s="64"/>
      <c r="AA431" s="1">
        <f t="shared" si="16"/>
        <v>19</v>
      </c>
    </row>
    <row r="432" spans="1:27" ht="35.25" customHeight="1">
      <c r="A432" s="119" t="s">
        <v>139</v>
      </c>
      <c r="B432" s="134" t="s">
        <v>57</v>
      </c>
      <c r="C432" s="122" t="s">
        <v>140</v>
      </c>
      <c r="D432" s="122" t="s">
        <v>769</v>
      </c>
      <c r="E432" s="123" t="s">
        <v>18145</v>
      </c>
      <c r="F432" s="124" t="s">
        <v>21</v>
      </c>
      <c r="G432" s="124" t="s">
        <v>142</v>
      </c>
      <c r="H432" s="124" t="s">
        <v>20131</v>
      </c>
      <c r="I432" s="210" t="s">
        <v>3322</v>
      </c>
      <c r="J432" s="129" t="s">
        <v>19730</v>
      </c>
      <c r="K432" s="128"/>
      <c r="L432" s="129"/>
      <c r="M432" s="128"/>
      <c r="N432" s="127" t="s">
        <v>175</v>
      </c>
      <c r="O432" s="127" t="s">
        <v>2712</v>
      </c>
      <c r="P432" s="127" t="s">
        <v>19731</v>
      </c>
      <c r="Q432" s="131" t="s">
        <v>20110</v>
      </c>
      <c r="R432" s="131" t="s">
        <v>21585</v>
      </c>
      <c r="S432" s="132" t="s">
        <v>21584</v>
      </c>
      <c r="T432" s="136" t="s">
        <v>492</v>
      </c>
      <c r="U432" s="211"/>
      <c r="V432" s="211"/>
      <c r="W432" s="133" t="str">
        <f>VLOOKUP(TRIM(X432),X10:Y88,2,FALSE)</f>
        <v>Puneet</v>
      </c>
      <c r="X432" s="11" t="str">
        <f t="shared" si="17"/>
        <v>6.21</v>
      </c>
      <c r="Y432" s="64"/>
      <c r="AA432" s="1">
        <f t="shared" si="16"/>
        <v>19</v>
      </c>
    </row>
    <row r="433" spans="1:27" ht="35.25" customHeight="1">
      <c r="A433" s="119" t="s">
        <v>139</v>
      </c>
      <c r="B433" s="134" t="s">
        <v>57</v>
      </c>
      <c r="C433" s="122" t="s">
        <v>140</v>
      </c>
      <c r="D433" s="122" t="s">
        <v>769</v>
      </c>
      <c r="E433" s="123" t="s">
        <v>18146</v>
      </c>
      <c r="F433" s="124" t="s">
        <v>21</v>
      </c>
      <c r="G433" s="124" t="s">
        <v>142</v>
      </c>
      <c r="H433" s="124" t="s">
        <v>20132</v>
      </c>
      <c r="I433" s="210" t="s">
        <v>3321</v>
      </c>
      <c r="J433" s="129" t="s">
        <v>19730</v>
      </c>
      <c r="K433" s="128"/>
      <c r="L433" s="129"/>
      <c r="M433" s="128"/>
      <c r="N433" s="127" t="s">
        <v>175</v>
      </c>
      <c r="O433" s="127" t="s">
        <v>2712</v>
      </c>
      <c r="P433" s="127" t="s">
        <v>19731</v>
      </c>
      <c r="Q433" s="131" t="s">
        <v>20111</v>
      </c>
      <c r="R433" s="131" t="s">
        <v>161</v>
      </c>
      <c r="S433" s="132" t="s">
        <v>159</v>
      </c>
      <c r="T433" s="136" t="s">
        <v>492</v>
      </c>
      <c r="U433" s="211"/>
      <c r="V433" s="211"/>
      <c r="W433" s="133" t="str">
        <f>VLOOKUP(TRIM(X433),X10:Y88,2,FALSE)</f>
        <v>Puneet</v>
      </c>
      <c r="X433" s="11" t="str">
        <f t="shared" si="17"/>
        <v>6.21</v>
      </c>
      <c r="Y433" s="64"/>
      <c r="AA433" s="1">
        <f t="shared" si="16"/>
        <v>14</v>
      </c>
    </row>
    <row r="434" spans="1:27" ht="35.25" customHeight="1">
      <c r="A434" s="119" t="s">
        <v>139</v>
      </c>
      <c r="B434" s="134" t="s">
        <v>57</v>
      </c>
      <c r="C434" s="122" t="s">
        <v>140</v>
      </c>
      <c r="D434" s="122" t="s">
        <v>769</v>
      </c>
      <c r="E434" s="123" t="s">
        <v>18147</v>
      </c>
      <c r="F434" s="124" t="s">
        <v>21</v>
      </c>
      <c r="G434" s="124" t="s">
        <v>142</v>
      </c>
      <c r="H434" s="124" t="s">
        <v>20133</v>
      </c>
      <c r="I434" s="210" t="s">
        <v>3321</v>
      </c>
      <c r="J434" s="129" t="s">
        <v>19730</v>
      </c>
      <c r="K434" s="128"/>
      <c r="L434" s="129"/>
      <c r="M434" s="128"/>
      <c r="N434" s="127" t="s">
        <v>175</v>
      </c>
      <c r="O434" s="127" t="s">
        <v>2712</v>
      </c>
      <c r="P434" s="127" t="s">
        <v>19731</v>
      </c>
      <c r="Q434" s="131" t="s">
        <v>20112</v>
      </c>
      <c r="R434" s="131" t="s">
        <v>599</v>
      </c>
      <c r="S434" s="137" t="s">
        <v>149</v>
      </c>
      <c r="T434" s="136" t="s">
        <v>492</v>
      </c>
      <c r="U434" s="211"/>
      <c r="V434" s="211"/>
      <c r="W434" s="133" t="str">
        <f>VLOOKUP(TRIM(X434),X10:Y88,2,FALSE)</f>
        <v>Puneet</v>
      </c>
      <c r="X434" s="11" t="str">
        <f t="shared" si="17"/>
        <v>6.21</v>
      </c>
      <c r="Y434" s="64"/>
      <c r="AA434" s="1">
        <f t="shared" si="16"/>
        <v>14</v>
      </c>
    </row>
    <row r="435" spans="1:27" ht="35.25" customHeight="1">
      <c r="A435" s="119" t="s">
        <v>139</v>
      </c>
      <c r="B435" s="134" t="s">
        <v>57</v>
      </c>
      <c r="C435" s="122" t="s">
        <v>140</v>
      </c>
      <c r="D435" s="122" t="s">
        <v>94</v>
      </c>
      <c r="E435" s="123" t="s">
        <v>18148</v>
      </c>
      <c r="F435" s="124" t="s">
        <v>23</v>
      </c>
      <c r="G435" s="124" t="s">
        <v>142</v>
      </c>
      <c r="H435" s="124" t="s">
        <v>20134</v>
      </c>
      <c r="I435" s="210" t="s">
        <v>3321</v>
      </c>
      <c r="J435" s="129" t="s">
        <v>174</v>
      </c>
      <c r="K435" s="128">
        <v>250</v>
      </c>
      <c r="L435" s="129"/>
      <c r="M435" s="128" t="s">
        <v>327</v>
      </c>
      <c r="N435" s="127" t="s">
        <v>804</v>
      </c>
      <c r="O435" s="127" t="s">
        <v>165</v>
      </c>
      <c r="P435" s="127" t="s">
        <v>183</v>
      </c>
      <c r="Q435" s="131" t="s">
        <v>20982</v>
      </c>
      <c r="R435" s="131" t="s">
        <v>22020</v>
      </c>
      <c r="S435" s="132"/>
      <c r="T435" s="136" t="s">
        <v>492</v>
      </c>
      <c r="U435" s="211" t="s">
        <v>448</v>
      </c>
      <c r="V435" s="211" t="s">
        <v>608</v>
      </c>
      <c r="W435" s="133" t="str">
        <f>VLOOKUP(TRIM(X435),X10:Y88,2,FALSE)</f>
        <v>Frank</v>
      </c>
      <c r="X435" s="11" t="str">
        <f t="shared" si="17"/>
        <v>6.5.1</v>
      </c>
      <c r="Y435" s="64"/>
      <c r="AA435" s="1">
        <f t="shared" si="16"/>
        <v>14</v>
      </c>
    </row>
    <row r="436" spans="1:27" ht="35.25" customHeight="1">
      <c r="A436" s="119" t="s">
        <v>139</v>
      </c>
      <c r="B436" s="134" t="s">
        <v>57</v>
      </c>
      <c r="C436" s="122" t="s">
        <v>140</v>
      </c>
      <c r="D436" s="122" t="s">
        <v>98</v>
      </c>
      <c r="E436" s="123" t="s">
        <v>18149</v>
      </c>
      <c r="F436" s="124" t="s">
        <v>24</v>
      </c>
      <c r="G436" s="124" t="s">
        <v>142</v>
      </c>
      <c r="H436" s="124" t="s">
        <v>20135</v>
      </c>
      <c r="I436" s="210" t="s">
        <v>3321</v>
      </c>
      <c r="J436" s="129" t="s">
        <v>174</v>
      </c>
      <c r="K436" s="128">
        <v>251</v>
      </c>
      <c r="L436" s="129"/>
      <c r="M436" s="128" t="s">
        <v>191</v>
      </c>
      <c r="N436" s="127" t="s">
        <v>804</v>
      </c>
      <c r="O436" s="127" t="s">
        <v>165</v>
      </c>
      <c r="P436" s="127" t="s">
        <v>183</v>
      </c>
      <c r="Q436" s="131" t="s">
        <v>20983</v>
      </c>
      <c r="R436" s="131" t="s">
        <v>22403</v>
      </c>
      <c r="S436" s="132" t="s">
        <v>21666</v>
      </c>
      <c r="T436" s="136" t="s">
        <v>492</v>
      </c>
      <c r="U436" s="211"/>
      <c r="V436" s="211"/>
      <c r="W436" s="133" t="str">
        <f>VLOOKUP(TRIM(X436),X10:Y88,2,FALSE)</f>
        <v>Frank</v>
      </c>
      <c r="X436" s="11" t="str">
        <f t="shared" si="17"/>
        <v>6.5.3</v>
      </c>
      <c r="Y436" s="64"/>
      <c r="AA436" s="1">
        <f t="shared" si="16"/>
        <v>14</v>
      </c>
    </row>
    <row r="437" spans="1:27" ht="37.200000000000003" customHeight="1">
      <c r="A437" s="119" t="s">
        <v>139</v>
      </c>
      <c r="B437" s="134" t="s">
        <v>57</v>
      </c>
      <c r="C437" s="122" t="s">
        <v>140</v>
      </c>
      <c r="D437" s="122" t="s">
        <v>94</v>
      </c>
      <c r="E437" s="123" t="s">
        <v>18150</v>
      </c>
      <c r="F437" s="124" t="s">
        <v>23</v>
      </c>
      <c r="G437" s="124" t="s">
        <v>142</v>
      </c>
      <c r="H437" s="124" t="s">
        <v>20136</v>
      </c>
      <c r="I437" s="210" t="s">
        <v>3321</v>
      </c>
      <c r="J437" s="129" t="s">
        <v>185</v>
      </c>
      <c r="K437" s="128">
        <v>299</v>
      </c>
      <c r="L437" s="129"/>
      <c r="M437" s="128" t="s">
        <v>191</v>
      </c>
      <c r="N437" s="127" t="s">
        <v>804</v>
      </c>
      <c r="O437" s="127" t="s">
        <v>165</v>
      </c>
      <c r="P437" s="127" t="s">
        <v>183</v>
      </c>
      <c r="Q437" s="131" t="s">
        <v>20984</v>
      </c>
      <c r="R437" s="131" t="s">
        <v>192</v>
      </c>
      <c r="S437" s="144" t="s">
        <v>192</v>
      </c>
      <c r="T437" s="136" t="s">
        <v>492</v>
      </c>
      <c r="U437" s="211"/>
      <c r="V437" s="211"/>
      <c r="W437" s="133" t="str">
        <f>VLOOKUP(TRIM(X437),X10:Y88,2,FALSE)</f>
        <v>Frank</v>
      </c>
      <c r="X437" s="11" t="str">
        <f t="shared" si="17"/>
        <v>6.5.1</v>
      </c>
      <c r="Y437" s="64"/>
      <c r="AA437" s="1">
        <f t="shared" si="16"/>
        <v>14</v>
      </c>
    </row>
    <row r="438" spans="1:27" ht="35.25" customHeight="1">
      <c r="A438" s="119" t="s">
        <v>139</v>
      </c>
      <c r="B438" s="134" t="s">
        <v>57</v>
      </c>
      <c r="C438" s="122" t="s">
        <v>140</v>
      </c>
      <c r="D438" s="122" t="s">
        <v>98</v>
      </c>
      <c r="E438" s="123" t="s">
        <v>18151</v>
      </c>
      <c r="F438" s="124" t="s">
        <v>24</v>
      </c>
      <c r="G438" s="124" t="s">
        <v>142</v>
      </c>
      <c r="H438" s="124" t="s">
        <v>20137</v>
      </c>
      <c r="I438" s="210" t="s">
        <v>3321</v>
      </c>
      <c r="J438" s="129" t="s">
        <v>185</v>
      </c>
      <c r="K438" s="128">
        <v>300</v>
      </c>
      <c r="L438" s="129"/>
      <c r="M438" s="128" t="s">
        <v>191</v>
      </c>
      <c r="N438" s="127" t="s">
        <v>804</v>
      </c>
      <c r="O438" s="127" t="s">
        <v>165</v>
      </c>
      <c r="P438" s="127" t="s">
        <v>183</v>
      </c>
      <c r="Q438" s="131" t="s">
        <v>20985</v>
      </c>
      <c r="R438" s="131" t="s">
        <v>21668</v>
      </c>
      <c r="S438" s="132" t="s">
        <v>21669</v>
      </c>
      <c r="T438" s="136" t="s">
        <v>492</v>
      </c>
      <c r="U438" s="211"/>
      <c r="V438" s="211"/>
      <c r="W438" s="133" t="str">
        <f>VLOOKUP(TRIM(X438),X10:Y88,2,FALSE)</f>
        <v>Frank</v>
      </c>
      <c r="X438" s="11" t="str">
        <f t="shared" si="17"/>
        <v>6.5.3</v>
      </c>
      <c r="Y438" s="64"/>
      <c r="AA438" s="1">
        <f t="shared" si="16"/>
        <v>14</v>
      </c>
    </row>
    <row r="439" spans="1:27" ht="35.25" customHeight="1">
      <c r="A439" s="119" t="s">
        <v>139</v>
      </c>
      <c r="B439" s="134" t="s">
        <v>57</v>
      </c>
      <c r="C439" s="122" t="s">
        <v>140</v>
      </c>
      <c r="D439" s="122" t="s">
        <v>94</v>
      </c>
      <c r="E439" s="123" t="s">
        <v>18152</v>
      </c>
      <c r="F439" s="124" t="s">
        <v>23</v>
      </c>
      <c r="G439" s="124" t="s">
        <v>142</v>
      </c>
      <c r="H439" s="124" t="s">
        <v>20138</v>
      </c>
      <c r="I439" s="210" t="s">
        <v>20113</v>
      </c>
      <c r="J439" s="129" t="s">
        <v>174</v>
      </c>
      <c r="K439" s="128">
        <v>252</v>
      </c>
      <c r="L439" s="129"/>
      <c r="M439" s="128" t="s">
        <v>191</v>
      </c>
      <c r="N439" s="127" t="s">
        <v>804</v>
      </c>
      <c r="O439" s="127" t="s">
        <v>165</v>
      </c>
      <c r="P439" s="127" t="s">
        <v>183</v>
      </c>
      <c r="Q439" s="131" t="s">
        <v>20986</v>
      </c>
      <c r="R439" s="131" t="s">
        <v>192</v>
      </c>
      <c r="S439" s="144" t="s">
        <v>192</v>
      </c>
      <c r="T439" s="136" t="s">
        <v>290</v>
      </c>
      <c r="U439" s="211"/>
      <c r="V439" s="211"/>
      <c r="W439" s="133" t="str">
        <f>VLOOKUP(TRIM(X439),X10:Y88,2,FALSE)</f>
        <v>Frank</v>
      </c>
      <c r="X439" s="11" t="str">
        <f t="shared" si="17"/>
        <v>6.5.1</v>
      </c>
      <c r="Y439" s="64"/>
      <c r="AA439" s="1">
        <f t="shared" si="16"/>
        <v>31</v>
      </c>
    </row>
    <row r="440" spans="1:27" ht="35.25" customHeight="1">
      <c r="A440" s="119" t="s">
        <v>139</v>
      </c>
      <c r="B440" s="134" t="s">
        <v>57</v>
      </c>
      <c r="C440" s="122" t="s">
        <v>140</v>
      </c>
      <c r="D440" s="122" t="s">
        <v>103</v>
      </c>
      <c r="E440" s="123" t="s">
        <v>18153</v>
      </c>
      <c r="F440" s="124" t="s">
        <v>172</v>
      </c>
      <c r="G440" s="124" t="s">
        <v>238</v>
      </c>
      <c r="H440" s="124" t="s">
        <v>20114</v>
      </c>
      <c r="I440" s="210" t="s">
        <v>2350</v>
      </c>
      <c r="J440" s="127"/>
      <c r="K440" s="212"/>
      <c r="L440" s="127"/>
      <c r="M440" s="212"/>
      <c r="N440" s="127"/>
      <c r="O440" s="127" t="s">
        <v>165</v>
      </c>
      <c r="P440" s="127"/>
      <c r="Q440" s="131" t="s">
        <v>21185</v>
      </c>
      <c r="R440" s="131" t="s">
        <v>21580</v>
      </c>
      <c r="S440" s="132" t="s">
        <v>159</v>
      </c>
      <c r="T440" s="136" t="s">
        <v>290</v>
      </c>
      <c r="U440" s="211"/>
      <c r="V440" s="211"/>
      <c r="W440" s="133" t="str">
        <f>VLOOKUP(TRIM(X440),X10:Y88,2,FALSE)</f>
        <v>Frank</v>
      </c>
      <c r="X440" s="11" t="str">
        <f t="shared" si="17"/>
        <v>6.5.5</v>
      </c>
      <c r="Y440" s="64"/>
      <c r="AA440" s="1">
        <f t="shared" si="16"/>
        <v>26</v>
      </c>
    </row>
    <row r="441" spans="1:27" ht="35.25" customHeight="1">
      <c r="A441" s="119" t="s">
        <v>139</v>
      </c>
      <c r="B441" s="134" t="s">
        <v>57</v>
      </c>
      <c r="C441" s="122" t="s">
        <v>140</v>
      </c>
      <c r="D441" s="122" t="s">
        <v>103</v>
      </c>
      <c r="E441" s="123" t="s">
        <v>18154</v>
      </c>
      <c r="F441" s="124" t="s">
        <v>24</v>
      </c>
      <c r="G441" s="124" t="s">
        <v>142</v>
      </c>
      <c r="H441" s="124" t="s">
        <v>20139</v>
      </c>
      <c r="I441" s="210" t="s">
        <v>228</v>
      </c>
      <c r="J441" s="127" t="s">
        <v>174</v>
      </c>
      <c r="K441" s="212">
        <v>253</v>
      </c>
      <c r="L441" s="127"/>
      <c r="M441" s="212" t="s">
        <v>191</v>
      </c>
      <c r="N441" s="127" t="s">
        <v>804</v>
      </c>
      <c r="O441" s="127" t="s">
        <v>165</v>
      </c>
      <c r="P441" s="127" t="s">
        <v>183</v>
      </c>
      <c r="Q441" s="131" t="s">
        <v>20987</v>
      </c>
      <c r="R441" s="131" t="s">
        <v>21577</v>
      </c>
      <c r="S441" s="132" t="s">
        <v>21578</v>
      </c>
      <c r="T441" s="136" t="s">
        <v>282</v>
      </c>
      <c r="U441" s="211"/>
      <c r="V441" s="211"/>
      <c r="W441" s="133" t="str">
        <f>VLOOKUP(TRIM(X441),X10:Y88,2,FALSE)</f>
        <v>Frank</v>
      </c>
      <c r="X441" s="11" t="str">
        <f t="shared" si="17"/>
        <v>6.5.5</v>
      </c>
      <c r="Y441" s="64"/>
      <c r="AA441" s="1">
        <f t="shared" si="16"/>
        <v>5</v>
      </c>
    </row>
    <row r="442" spans="1:27" ht="35.25" customHeight="1">
      <c r="A442" s="119" t="s">
        <v>139</v>
      </c>
      <c r="B442" s="134" t="s">
        <v>57</v>
      </c>
      <c r="C442" s="122" t="s">
        <v>140</v>
      </c>
      <c r="D442" s="122" t="s">
        <v>103</v>
      </c>
      <c r="E442" s="123" t="s">
        <v>18155</v>
      </c>
      <c r="F442" s="124" t="s">
        <v>24</v>
      </c>
      <c r="G442" s="124" t="s">
        <v>142</v>
      </c>
      <c r="H442" s="124" t="s">
        <v>20140</v>
      </c>
      <c r="I442" s="210" t="s">
        <v>2350</v>
      </c>
      <c r="J442" s="129" t="s">
        <v>174</v>
      </c>
      <c r="K442" s="128">
        <v>254</v>
      </c>
      <c r="L442" s="129"/>
      <c r="M442" s="128" t="s">
        <v>191</v>
      </c>
      <c r="N442" s="127" t="s">
        <v>804</v>
      </c>
      <c r="O442" s="127" t="s">
        <v>165</v>
      </c>
      <c r="P442" s="127" t="s">
        <v>183</v>
      </c>
      <c r="Q442" s="131" t="s">
        <v>20988</v>
      </c>
      <c r="R442" s="131" t="s">
        <v>22344</v>
      </c>
      <c r="S442" s="132" t="s">
        <v>22345</v>
      </c>
      <c r="T442" s="136" t="s">
        <v>290</v>
      </c>
      <c r="U442" s="211"/>
      <c r="V442" s="211"/>
      <c r="W442" s="133" t="str">
        <f>VLOOKUP(TRIM(X442),X10:Y88,2,FALSE)</f>
        <v>Frank</v>
      </c>
      <c r="X442" s="11" t="str">
        <f t="shared" si="17"/>
        <v>6.5.5</v>
      </c>
      <c r="Y442" s="64"/>
      <c r="AA442" s="1">
        <f t="shared" si="16"/>
        <v>26</v>
      </c>
    </row>
    <row r="443" spans="1:27" ht="35.25" customHeight="1">
      <c r="A443" s="119" t="s">
        <v>139</v>
      </c>
      <c r="B443" s="134" t="s">
        <v>57</v>
      </c>
      <c r="C443" s="122" t="s">
        <v>140</v>
      </c>
      <c r="D443" s="122" t="s">
        <v>94</v>
      </c>
      <c r="E443" s="123" t="s">
        <v>18156</v>
      </c>
      <c r="F443" s="124" t="s">
        <v>24</v>
      </c>
      <c r="G443" s="124" t="s">
        <v>142</v>
      </c>
      <c r="H443" s="124" t="s">
        <v>20178</v>
      </c>
      <c r="I443" s="210" t="s">
        <v>20142</v>
      </c>
      <c r="J443" s="129" t="s">
        <v>174</v>
      </c>
      <c r="K443" s="128">
        <v>255</v>
      </c>
      <c r="L443" s="129"/>
      <c r="M443" s="128" t="s">
        <v>191</v>
      </c>
      <c r="N443" s="127" t="s">
        <v>804</v>
      </c>
      <c r="O443" s="127" t="s">
        <v>165</v>
      </c>
      <c r="P443" s="127" t="s">
        <v>183</v>
      </c>
      <c r="Q443" s="131" t="s">
        <v>20989</v>
      </c>
      <c r="R443" s="131" t="s">
        <v>21998</v>
      </c>
      <c r="S443" s="132" t="s">
        <v>21999</v>
      </c>
      <c r="T443" s="136" t="s">
        <v>290</v>
      </c>
      <c r="U443" s="211"/>
      <c r="V443" s="211"/>
      <c r="W443" s="133" t="str">
        <f>VLOOKUP(TRIM(X443),X10:Y88,2,FALSE)</f>
        <v>Frank</v>
      </c>
      <c r="X443" s="11" t="str">
        <f t="shared" si="17"/>
        <v>6.5.1</v>
      </c>
      <c r="Y443" s="64"/>
      <c r="AA443" s="1">
        <f t="shared" si="16"/>
        <v>52</v>
      </c>
    </row>
    <row r="444" spans="1:27" ht="35.25" customHeight="1">
      <c r="A444" s="119" t="s">
        <v>139</v>
      </c>
      <c r="B444" s="134" t="s">
        <v>57</v>
      </c>
      <c r="C444" s="122" t="s">
        <v>140</v>
      </c>
      <c r="D444" s="122" t="s">
        <v>117</v>
      </c>
      <c r="E444" s="123" t="s">
        <v>18157</v>
      </c>
      <c r="F444" s="124" t="s">
        <v>21</v>
      </c>
      <c r="G444" s="124" t="s">
        <v>142</v>
      </c>
      <c r="H444" s="124" t="s">
        <v>19917</v>
      </c>
      <c r="I444" s="210" t="s">
        <v>189</v>
      </c>
      <c r="J444" s="129" t="s">
        <v>2280</v>
      </c>
      <c r="K444" s="128"/>
      <c r="L444" s="129"/>
      <c r="M444" s="128"/>
      <c r="N444" s="127" t="s">
        <v>12287</v>
      </c>
      <c r="O444" s="127" t="s">
        <v>2712</v>
      </c>
      <c r="P444" s="127" t="s">
        <v>2281</v>
      </c>
      <c r="Q444" s="131" t="s">
        <v>20143</v>
      </c>
      <c r="R444" s="131" t="s">
        <v>22525</v>
      </c>
      <c r="S444" s="132" t="s">
        <v>22524</v>
      </c>
      <c r="T444" s="136" t="s">
        <v>188</v>
      </c>
      <c r="U444" s="211"/>
      <c r="V444" s="211"/>
      <c r="W444" s="133" t="str">
        <f>VLOOKUP(TRIM(X444),X10:Y88,2,FALSE)</f>
        <v>Krisztian</v>
      </c>
      <c r="X444" s="11" t="str">
        <f t="shared" si="17"/>
        <v>6.7</v>
      </c>
      <c r="Y444" s="64"/>
      <c r="AA444" s="1">
        <f t="shared" si="16"/>
        <v>17</v>
      </c>
    </row>
    <row r="445" spans="1:27" ht="35.25" customHeight="1">
      <c r="A445" s="119" t="s">
        <v>139</v>
      </c>
      <c r="B445" s="134" t="s">
        <v>57</v>
      </c>
      <c r="C445" s="122" t="s">
        <v>140</v>
      </c>
      <c r="D445" s="122" t="s">
        <v>108</v>
      </c>
      <c r="E445" s="123" t="s">
        <v>18158</v>
      </c>
      <c r="F445" s="124" t="s">
        <v>172</v>
      </c>
      <c r="G445" s="124" t="s">
        <v>48</v>
      </c>
      <c r="H445" s="124" t="s">
        <v>20144</v>
      </c>
      <c r="I445" s="210" t="s">
        <v>5601</v>
      </c>
      <c r="J445" s="129"/>
      <c r="K445" s="128"/>
      <c r="L445" s="129"/>
      <c r="M445" s="128"/>
      <c r="N445" s="127"/>
      <c r="O445" s="127" t="s">
        <v>165</v>
      </c>
      <c r="P445" s="127"/>
      <c r="Q445" s="131" t="s">
        <v>20145</v>
      </c>
      <c r="R445" s="131" t="s">
        <v>21800</v>
      </c>
      <c r="S445" s="132" t="s">
        <v>159</v>
      </c>
      <c r="T445" s="136" t="s">
        <v>227</v>
      </c>
      <c r="U445" s="211"/>
      <c r="V445" s="211"/>
      <c r="W445" s="133" t="str">
        <f>VLOOKUP(TRIM(X445),X10:Y88,2,FALSE)</f>
        <v>Frank</v>
      </c>
      <c r="X445" s="11" t="str">
        <f t="shared" si="17"/>
        <v>6.5.8</v>
      </c>
      <c r="Y445" s="64"/>
      <c r="AA445" s="1">
        <f t="shared" si="16"/>
        <v>15</v>
      </c>
    </row>
    <row r="446" spans="1:27" ht="35.25" customHeight="1">
      <c r="A446" s="119" t="s">
        <v>139</v>
      </c>
      <c r="B446" s="134" t="s">
        <v>57</v>
      </c>
      <c r="C446" s="122" t="s">
        <v>140</v>
      </c>
      <c r="D446" s="122" t="s">
        <v>108</v>
      </c>
      <c r="E446" s="123" t="s">
        <v>18159</v>
      </c>
      <c r="F446" s="124" t="s">
        <v>23</v>
      </c>
      <c r="G446" s="124" t="s">
        <v>238</v>
      </c>
      <c r="H446" s="124" t="s">
        <v>20179</v>
      </c>
      <c r="I446" s="210" t="s">
        <v>223</v>
      </c>
      <c r="J446" s="129" t="s">
        <v>174</v>
      </c>
      <c r="K446" s="128">
        <v>256</v>
      </c>
      <c r="L446" s="129"/>
      <c r="M446" s="128" t="s">
        <v>191</v>
      </c>
      <c r="N446" s="127" t="s">
        <v>804</v>
      </c>
      <c r="O446" s="127" t="s">
        <v>165</v>
      </c>
      <c r="P446" s="127" t="s">
        <v>183</v>
      </c>
      <c r="Q446" s="131" t="s">
        <v>20990</v>
      </c>
      <c r="R446" s="131" t="s">
        <v>192</v>
      </c>
      <c r="S446" s="144" t="s">
        <v>192</v>
      </c>
      <c r="T446" s="136" t="s">
        <v>227</v>
      </c>
      <c r="U446" s="211"/>
      <c r="V446" s="211"/>
      <c r="W446" s="133" t="str">
        <f>VLOOKUP(TRIM(X446),X10:Y88,2,FALSE)</f>
        <v>Frank</v>
      </c>
      <c r="X446" s="11" t="str">
        <f t="shared" si="17"/>
        <v>6.5.8</v>
      </c>
      <c r="Y446" s="64"/>
      <c r="AA446" s="1">
        <f t="shared" si="16"/>
        <v>3</v>
      </c>
    </row>
    <row r="447" spans="1:27" ht="35.25" customHeight="1">
      <c r="A447" s="119" t="s">
        <v>139</v>
      </c>
      <c r="B447" s="134" t="s">
        <v>57</v>
      </c>
      <c r="C447" s="122" t="s">
        <v>140</v>
      </c>
      <c r="D447" s="122" t="s">
        <v>108</v>
      </c>
      <c r="E447" s="123" t="s">
        <v>18160</v>
      </c>
      <c r="F447" s="124" t="s">
        <v>23</v>
      </c>
      <c r="G447" s="124" t="s">
        <v>142</v>
      </c>
      <c r="H447" s="124" t="s">
        <v>20180</v>
      </c>
      <c r="I447" s="210" t="s">
        <v>223</v>
      </c>
      <c r="J447" s="129" t="s">
        <v>174</v>
      </c>
      <c r="K447" s="128">
        <v>257</v>
      </c>
      <c r="L447" s="129"/>
      <c r="M447" s="128" t="s">
        <v>191</v>
      </c>
      <c r="N447" s="127" t="s">
        <v>804</v>
      </c>
      <c r="O447" s="127" t="s">
        <v>165</v>
      </c>
      <c r="P447" s="127" t="s">
        <v>183</v>
      </c>
      <c r="Q447" s="131" t="s">
        <v>20991</v>
      </c>
      <c r="R447" s="131" t="s">
        <v>192</v>
      </c>
      <c r="S447" s="144" t="s">
        <v>192</v>
      </c>
      <c r="T447" s="136" t="s">
        <v>227</v>
      </c>
      <c r="U447" s="211"/>
      <c r="V447" s="211"/>
      <c r="W447" s="133" t="str">
        <f>VLOOKUP(TRIM(X447),X10:Y88,2,FALSE)</f>
        <v>Frank</v>
      </c>
      <c r="X447" s="11" t="str">
        <f t="shared" si="17"/>
        <v>6.5.8</v>
      </c>
      <c r="Y447" s="64"/>
      <c r="AA447" s="1">
        <f t="shared" si="16"/>
        <v>3</v>
      </c>
    </row>
    <row r="448" spans="1:27" ht="35.25" customHeight="1">
      <c r="A448" s="119" t="s">
        <v>139</v>
      </c>
      <c r="B448" s="134" t="s">
        <v>57</v>
      </c>
      <c r="C448" s="122" t="s">
        <v>140</v>
      </c>
      <c r="D448" s="122" t="s">
        <v>110</v>
      </c>
      <c r="E448" s="123" t="s">
        <v>18161</v>
      </c>
      <c r="F448" s="124" t="s">
        <v>180</v>
      </c>
      <c r="G448" s="124" t="s">
        <v>142</v>
      </c>
      <c r="H448" s="124" t="s">
        <v>20146</v>
      </c>
      <c r="I448" s="210" t="s">
        <v>212</v>
      </c>
      <c r="J448" s="129"/>
      <c r="K448" s="128"/>
      <c r="L448" s="129"/>
      <c r="M448" s="128"/>
      <c r="N448" s="127"/>
      <c r="O448" s="127" t="s">
        <v>165</v>
      </c>
      <c r="P448" s="127" t="s">
        <v>622</v>
      </c>
      <c r="Q448" s="131" t="s">
        <v>323</v>
      </c>
      <c r="R448" s="131" t="s">
        <v>21801</v>
      </c>
      <c r="S448" s="132" t="s">
        <v>21779</v>
      </c>
      <c r="T448" s="136" t="s">
        <v>292</v>
      </c>
      <c r="U448" s="211"/>
      <c r="V448" s="211"/>
      <c r="W448" s="133" t="str">
        <f>VLOOKUP(TRIM(X448),X10:Y88,2,FALSE)</f>
        <v>Krisztian</v>
      </c>
      <c r="X448" s="11" t="str">
        <f t="shared" si="17"/>
        <v>6.5.9</v>
      </c>
      <c r="Y448" s="64"/>
      <c r="AA448" s="1">
        <f t="shared" si="16"/>
        <v>21</v>
      </c>
    </row>
    <row r="449" spans="1:27" ht="35.25" customHeight="1">
      <c r="A449" s="119" t="s">
        <v>139</v>
      </c>
      <c r="B449" s="134" t="s">
        <v>57</v>
      </c>
      <c r="C449" s="122" t="s">
        <v>140</v>
      </c>
      <c r="D449" s="122" t="s">
        <v>94</v>
      </c>
      <c r="E449" s="123" t="s">
        <v>18162</v>
      </c>
      <c r="F449" s="124" t="s">
        <v>180</v>
      </c>
      <c r="G449" s="124" t="s">
        <v>142</v>
      </c>
      <c r="H449" s="124" t="s">
        <v>20147</v>
      </c>
      <c r="I449" s="210" t="s">
        <v>2350</v>
      </c>
      <c r="J449" s="129"/>
      <c r="K449" s="128"/>
      <c r="L449" s="129"/>
      <c r="M449" s="128"/>
      <c r="N449" s="127"/>
      <c r="O449" s="127" t="s">
        <v>165</v>
      </c>
      <c r="P449" s="127" t="s">
        <v>22562</v>
      </c>
      <c r="Q449" s="131" t="s">
        <v>21186</v>
      </c>
      <c r="R449" s="131" t="s">
        <v>22426</v>
      </c>
      <c r="S449" s="132" t="s">
        <v>22427</v>
      </c>
      <c r="T449" s="136" t="s">
        <v>290</v>
      </c>
      <c r="U449" s="211"/>
      <c r="V449" s="211"/>
      <c r="W449" s="133" t="str">
        <f>VLOOKUP(TRIM(X449),X10:Y88,2,FALSE)</f>
        <v>Frank</v>
      </c>
      <c r="X449" s="11" t="str">
        <f t="shared" si="17"/>
        <v>6.5.1</v>
      </c>
      <c r="Y449" s="64"/>
      <c r="AA449" s="1">
        <f t="shared" si="16"/>
        <v>26</v>
      </c>
    </row>
    <row r="450" spans="1:27" ht="35.25" customHeight="1">
      <c r="A450" s="119" t="s">
        <v>139</v>
      </c>
      <c r="B450" s="134" t="s">
        <v>57</v>
      </c>
      <c r="C450" s="122" t="s">
        <v>140</v>
      </c>
      <c r="D450" s="122" t="s">
        <v>2170</v>
      </c>
      <c r="E450" s="123" t="s">
        <v>18163</v>
      </c>
      <c r="F450" s="124" t="s">
        <v>21</v>
      </c>
      <c r="G450" s="124" t="s">
        <v>142</v>
      </c>
      <c r="H450" s="124" t="s">
        <v>13223</v>
      </c>
      <c r="I450" s="210" t="s">
        <v>5601</v>
      </c>
      <c r="J450" s="129" t="s">
        <v>2365</v>
      </c>
      <c r="K450" s="128"/>
      <c r="L450" s="129"/>
      <c r="M450" s="128"/>
      <c r="N450" s="127" t="s">
        <v>7471</v>
      </c>
      <c r="O450" s="127" t="s">
        <v>2712</v>
      </c>
      <c r="P450" s="127" t="s">
        <v>2366</v>
      </c>
      <c r="Q450" s="131" t="s">
        <v>20148</v>
      </c>
      <c r="R450" s="131" t="s">
        <v>23320</v>
      </c>
      <c r="S450" s="132" t="s">
        <v>184</v>
      </c>
      <c r="T450" s="136" t="s">
        <v>227</v>
      </c>
      <c r="U450" s="211"/>
      <c r="V450" s="211"/>
      <c r="W450" s="133" t="str">
        <f>VLOOKUP(TRIM(X450),X10:Y88,2,FALSE)</f>
        <v>Puneet</v>
      </c>
      <c r="X450" s="11" t="str">
        <f t="shared" si="17"/>
        <v>6.16</v>
      </c>
      <c r="Y450" s="64"/>
      <c r="AA450" s="1">
        <f t="shared" si="16"/>
        <v>15</v>
      </c>
    </row>
    <row r="451" spans="1:27" ht="35.25" customHeight="1">
      <c r="A451" s="119" t="s">
        <v>139</v>
      </c>
      <c r="B451" s="134" t="s">
        <v>57</v>
      </c>
      <c r="C451" s="122" t="s">
        <v>140</v>
      </c>
      <c r="D451" s="122" t="s">
        <v>110</v>
      </c>
      <c r="E451" s="123" t="s">
        <v>18164</v>
      </c>
      <c r="F451" s="124" t="s">
        <v>24</v>
      </c>
      <c r="G451" s="124" t="s">
        <v>142</v>
      </c>
      <c r="H451" s="124" t="s">
        <v>20181</v>
      </c>
      <c r="I451" s="210" t="s">
        <v>20837</v>
      </c>
      <c r="J451" s="129" t="s">
        <v>174</v>
      </c>
      <c r="K451" s="128">
        <v>258</v>
      </c>
      <c r="L451" s="129"/>
      <c r="M451" s="128" t="s">
        <v>191</v>
      </c>
      <c r="N451" s="127" t="s">
        <v>804</v>
      </c>
      <c r="O451" s="127" t="s">
        <v>165</v>
      </c>
      <c r="P451" s="127" t="s">
        <v>183</v>
      </c>
      <c r="Q451" s="131" t="s">
        <v>20992</v>
      </c>
      <c r="R451" s="131" t="s">
        <v>22086</v>
      </c>
      <c r="S451" s="132" t="s">
        <v>184</v>
      </c>
      <c r="T451" s="136" t="s">
        <v>20149</v>
      </c>
      <c r="U451" s="211"/>
      <c r="V451" s="211"/>
      <c r="W451" s="133" t="str">
        <f>VLOOKUP(TRIM(X451),X10:Y88,2,FALSE)</f>
        <v>Krisztian</v>
      </c>
      <c r="X451" s="11" t="str">
        <f t="shared" si="17"/>
        <v>6.5.9</v>
      </c>
      <c r="Y451" s="64"/>
      <c r="AA451" s="1">
        <f t="shared" si="16"/>
        <v>10</v>
      </c>
    </row>
    <row r="452" spans="1:27" ht="35.25" customHeight="1">
      <c r="A452" s="119" t="s">
        <v>139</v>
      </c>
      <c r="B452" s="134" t="s">
        <v>57</v>
      </c>
      <c r="C452" s="122" t="s">
        <v>22</v>
      </c>
      <c r="D452" s="122" t="s">
        <v>97</v>
      </c>
      <c r="E452" s="123" t="s">
        <v>18165</v>
      </c>
      <c r="F452" s="124" t="s">
        <v>24</v>
      </c>
      <c r="G452" s="138" t="s">
        <v>142</v>
      </c>
      <c r="H452" s="138" t="s">
        <v>20182</v>
      </c>
      <c r="I452" s="139" t="s">
        <v>20837</v>
      </c>
      <c r="J452" s="140" t="s">
        <v>174</v>
      </c>
      <c r="K452" s="141">
        <v>259</v>
      </c>
      <c r="L452" s="140"/>
      <c r="M452" s="141" t="s">
        <v>191</v>
      </c>
      <c r="N452" s="140" t="s">
        <v>804</v>
      </c>
      <c r="O452" s="140" t="s">
        <v>165</v>
      </c>
      <c r="P452" s="140" t="s">
        <v>183</v>
      </c>
      <c r="Q452" s="142" t="s">
        <v>22416</v>
      </c>
      <c r="R452" s="142" t="s">
        <v>458</v>
      </c>
      <c r="S452" s="145"/>
      <c r="T452" s="136" t="s">
        <v>20149</v>
      </c>
      <c r="U452" s="211"/>
      <c r="V452" s="211"/>
      <c r="W452" s="133" t="str">
        <f>VLOOKUP(TRIM(X452),X10:Y88,2,FALSE)</f>
        <v>Frank</v>
      </c>
      <c r="X452" s="11" t="str">
        <f t="shared" si="17"/>
        <v>6.5.2</v>
      </c>
      <c r="Y452" s="64"/>
      <c r="AA452" s="1">
        <f t="shared" si="16"/>
        <v>10</v>
      </c>
    </row>
    <row r="453" spans="1:27" ht="35.25" customHeight="1">
      <c r="A453" s="119" t="s">
        <v>139</v>
      </c>
      <c r="B453" s="134" t="s">
        <v>57</v>
      </c>
      <c r="C453" s="122" t="s">
        <v>140</v>
      </c>
      <c r="D453" s="122" t="s">
        <v>92</v>
      </c>
      <c r="E453" s="123" t="s">
        <v>18166</v>
      </c>
      <c r="F453" s="124" t="s">
        <v>23</v>
      </c>
      <c r="G453" s="124" t="s">
        <v>142</v>
      </c>
      <c r="H453" s="124" t="s">
        <v>20183</v>
      </c>
      <c r="I453" s="210" t="s">
        <v>20837</v>
      </c>
      <c r="J453" s="129" t="s">
        <v>865</v>
      </c>
      <c r="K453" s="128">
        <v>177</v>
      </c>
      <c r="L453" s="129"/>
      <c r="M453" s="128" t="s">
        <v>191</v>
      </c>
      <c r="N453" s="127" t="s">
        <v>485</v>
      </c>
      <c r="O453" s="127" t="s">
        <v>165</v>
      </c>
      <c r="P453" s="127" t="s">
        <v>183</v>
      </c>
      <c r="Q453" s="131" t="s">
        <v>20993</v>
      </c>
      <c r="R453" s="131" t="s">
        <v>161</v>
      </c>
      <c r="S453" s="132" t="s">
        <v>159</v>
      </c>
      <c r="T453" s="136" t="s">
        <v>20149</v>
      </c>
      <c r="U453" s="211"/>
      <c r="V453" s="211"/>
      <c r="W453" s="133" t="str">
        <f>VLOOKUP(TRIM(X453),X10:Y88,2,FALSE)</f>
        <v>Krisztian</v>
      </c>
      <c r="X453" s="11" t="str">
        <f t="shared" si="17"/>
        <v>6.4</v>
      </c>
      <c r="Y453" s="64"/>
      <c r="AA453" s="1">
        <f t="shared" si="16"/>
        <v>10</v>
      </c>
    </row>
    <row r="454" spans="1:27" ht="35.25" customHeight="1">
      <c r="A454" s="119" t="s">
        <v>139</v>
      </c>
      <c r="B454" s="134" t="s">
        <v>57</v>
      </c>
      <c r="C454" s="122" t="s">
        <v>140</v>
      </c>
      <c r="D454" s="122" t="s">
        <v>123</v>
      </c>
      <c r="E454" s="123" t="s">
        <v>18167</v>
      </c>
      <c r="F454" s="124" t="s">
        <v>172</v>
      </c>
      <c r="G454" s="124" t="s">
        <v>222</v>
      </c>
      <c r="H454" s="124" t="s">
        <v>20150</v>
      </c>
      <c r="I454" s="210" t="s">
        <v>20091</v>
      </c>
      <c r="J454" s="129"/>
      <c r="K454" s="128"/>
      <c r="L454" s="129"/>
      <c r="M454" s="128"/>
      <c r="N454" s="127"/>
      <c r="O454" s="127"/>
      <c r="P454" s="127"/>
      <c r="Q454" s="131" t="s">
        <v>20151</v>
      </c>
      <c r="R454" s="131" t="s">
        <v>715</v>
      </c>
      <c r="S454" s="132" t="s">
        <v>159</v>
      </c>
      <c r="T454" s="136" t="s">
        <v>20149</v>
      </c>
      <c r="U454" s="211"/>
      <c r="V454" s="211"/>
      <c r="W454" s="133" t="str">
        <f>VLOOKUP(TRIM(X454),X10:Y88,2,FALSE)</f>
        <v>Frank</v>
      </c>
      <c r="X454" s="11" t="str">
        <f t="shared" si="17"/>
        <v>7.1</v>
      </c>
      <c r="Y454" s="64"/>
      <c r="AA454" s="1">
        <f t="shared" si="16"/>
        <v>25</v>
      </c>
    </row>
    <row r="455" spans="1:27" ht="35.25" customHeight="1">
      <c r="A455" s="119" t="s">
        <v>139</v>
      </c>
      <c r="B455" s="134" t="s">
        <v>57</v>
      </c>
      <c r="C455" s="122" t="s">
        <v>140</v>
      </c>
      <c r="D455" s="122" t="s">
        <v>94</v>
      </c>
      <c r="E455" s="123" t="s">
        <v>18168</v>
      </c>
      <c r="F455" s="124" t="s">
        <v>23</v>
      </c>
      <c r="G455" s="124" t="s">
        <v>142</v>
      </c>
      <c r="H455" s="124" t="s">
        <v>20184</v>
      </c>
      <c r="I455" s="210" t="s">
        <v>20837</v>
      </c>
      <c r="J455" s="129" t="s">
        <v>174</v>
      </c>
      <c r="K455" s="128">
        <v>260</v>
      </c>
      <c r="L455" s="129"/>
      <c r="M455" s="128" t="s">
        <v>191</v>
      </c>
      <c r="N455" s="127" t="s">
        <v>804</v>
      </c>
      <c r="O455" s="127" t="s">
        <v>165</v>
      </c>
      <c r="P455" s="127" t="s">
        <v>183</v>
      </c>
      <c r="Q455" s="131" t="s">
        <v>20994</v>
      </c>
      <c r="R455" s="131" t="s">
        <v>23592</v>
      </c>
      <c r="S455" s="144" t="s">
        <v>192</v>
      </c>
      <c r="T455" s="136" t="s">
        <v>20149</v>
      </c>
      <c r="U455" s="211"/>
      <c r="V455" s="211"/>
      <c r="W455" s="133" t="str">
        <f>VLOOKUP(TRIM(X455),X10:Y88,2,FALSE)</f>
        <v>Frank</v>
      </c>
      <c r="X455" s="11" t="str">
        <f t="shared" si="17"/>
        <v>6.5.1</v>
      </c>
      <c r="Y455" s="64"/>
      <c r="AA455" s="1">
        <f t="shared" si="16"/>
        <v>10</v>
      </c>
    </row>
    <row r="456" spans="1:27" ht="35.25" customHeight="1">
      <c r="A456" s="119" t="s">
        <v>139</v>
      </c>
      <c r="B456" s="134" t="s">
        <v>57</v>
      </c>
      <c r="C456" s="122" t="s">
        <v>140</v>
      </c>
      <c r="D456" s="122" t="s">
        <v>97</v>
      </c>
      <c r="E456" s="123" t="s">
        <v>18169</v>
      </c>
      <c r="F456" s="124" t="s">
        <v>24</v>
      </c>
      <c r="G456" s="124" t="s">
        <v>142</v>
      </c>
      <c r="H456" s="124" t="s">
        <v>20185</v>
      </c>
      <c r="I456" s="210" t="s">
        <v>20837</v>
      </c>
      <c r="J456" s="129" t="s">
        <v>174</v>
      </c>
      <c r="K456" s="128">
        <v>261</v>
      </c>
      <c r="L456" s="129"/>
      <c r="M456" s="128" t="s">
        <v>191</v>
      </c>
      <c r="N456" s="127" t="s">
        <v>804</v>
      </c>
      <c r="O456" s="127" t="s">
        <v>165</v>
      </c>
      <c r="P456" s="127" t="s">
        <v>183</v>
      </c>
      <c r="Q456" s="131" t="s">
        <v>20995</v>
      </c>
      <c r="R456" s="131" t="s">
        <v>21918</v>
      </c>
      <c r="S456" s="132" t="s">
        <v>21919</v>
      </c>
      <c r="T456" s="136" t="s">
        <v>20149</v>
      </c>
      <c r="U456" s="211"/>
      <c r="V456" s="211"/>
      <c r="W456" s="133" t="str">
        <f>VLOOKUP(TRIM(X456),X10:Y88,2,FALSE)</f>
        <v>Frank</v>
      </c>
      <c r="X456" s="11" t="str">
        <f t="shared" si="17"/>
        <v>6.5.2</v>
      </c>
      <c r="Y456" s="64"/>
      <c r="AA456" s="1">
        <f t="shared" si="16"/>
        <v>10</v>
      </c>
    </row>
    <row r="457" spans="1:27" ht="35.25" customHeight="1">
      <c r="A457" s="119" t="s">
        <v>139</v>
      </c>
      <c r="B457" s="134" t="s">
        <v>57</v>
      </c>
      <c r="C457" s="122" t="s">
        <v>140</v>
      </c>
      <c r="D457" s="122" t="s">
        <v>98</v>
      </c>
      <c r="E457" s="123" t="s">
        <v>18170</v>
      </c>
      <c r="F457" s="124" t="s">
        <v>24</v>
      </c>
      <c r="G457" s="124" t="s">
        <v>142</v>
      </c>
      <c r="H457" s="124" t="s">
        <v>20186</v>
      </c>
      <c r="I457" s="210" t="s">
        <v>2350</v>
      </c>
      <c r="J457" s="129" t="s">
        <v>174</v>
      </c>
      <c r="K457" s="128">
        <v>262</v>
      </c>
      <c r="L457" s="129"/>
      <c r="M457" s="128" t="s">
        <v>191</v>
      </c>
      <c r="N457" s="127" t="s">
        <v>804</v>
      </c>
      <c r="O457" s="127" t="s">
        <v>165</v>
      </c>
      <c r="P457" s="127" t="s">
        <v>183</v>
      </c>
      <c r="Q457" s="131" t="s">
        <v>20996</v>
      </c>
      <c r="R457" s="131" t="s">
        <v>21680</v>
      </c>
      <c r="S457" s="132" t="s">
        <v>21681</v>
      </c>
      <c r="T457" s="136" t="s">
        <v>230</v>
      </c>
      <c r="U457" s="211"/>
      <c r="V457" s="211"/>
      <c r="W457" s="133" t="str">
        <f>VLOOKUP(TRIM(X457),X10:Y88,2,FALSE)</f>
        <v>Frank</v>
      </c>
      <c r="X457" s="11" t="str">
        <f t="shared" si="17"/>
        <v>6.5.3</v>
      </c>
      <c r="Y457" s="64"/>
      <c r="AA457" s="1">
        <f t="shared" si="16"/>
        <v>26</v>
      </c>
    </row>
    <row r="458" spans="1:27" ht="35.25" customHeight="1">
      <c r="A458" s="119" t="s">
        <v>139</v>
      </c>
      <c r="B458" s="134" t="s">
        <v>57</v>
      </c>
      <c r="C458" s="122" t="s">
        <v>140</v>
      </c>
      <c r="D458" s="122" t="s">
        <v>98</v>
      </c>
      <c r="E458" s="123" t="s">
        <v>18171</v>
      </c>
      <c r="F458" s="124" t="s">
        <v>23</v>
      </c>
      <c r="G458" s="124" t="s">
        <v>142</v>
      </c>
      <c r="H458" s="124" t="s">
        <v>20187</v>
      </c>
      <c r="I458" s="210" t="s">
        <v>2350</v>
      </c>
      <c r="J458" s="129" t="s">
        <v>185</v>
      </c>
      <c r="K458" s="128">
        <v>301</v>
      </c>
      <c r="L458" s="129"/>
      <c r="M458" s="128" t="s">
        <v>191</v>
      </c>
      <c r="N458" s="127" t="s">
        <v>804</v>
      </c>
      <c r="O458" s="127" t="s">
        <v>165</v>
      </c>
      <c r="P458" s="127" t="s">
        <v>183</v>
      </c>
      <c r="Q458" s="131" t="s">
        <v>20997</v>
      </c>
      <c r="R458" s="131" t="s">
        <v>192</v>
      </c>
      <c r="S458" s="144" t="s">
        <v>192</v>
      </c>
      <c r="T458" s="136" t="s">
        <v>230</v>
      </c>
      <c r="U458" s="211"/>
      <c r="V458" s="211"/>
      <c r="W458" s="133" t="str">
        <f>VLOOKUP(TRIM(X458),X10:Y88,2,FALSE)</f>
        <v>Frank</v>
      </c>
      <c r="X458" s="11" t="str">
        <f t="shared" si="17"/>
        <v>6.5.3</v>
      </c>
      <c r="Y458" s="64"/>
      <c r="AA458" s="1">
        <f t="shared" si="16"/>
        <v>26</v>
      </c>
    </row>
    <row r="459" spans="1:27" ht="35.25" customHeight="1">
      <c r="A459" s="119" t="s">
        <v>139</v>
      </c>
      <c r="B459" s="134" t="s">
        <v>57</v>
      </c>
      <c r="C459" s="122" t="s">
        <v>140</v>
      </c>
      <c r="D459" s="122" t="s">
        <v>98</v>
      </c>
      <c r="E459" s="123" t="s">
        <v>18172</v>
      </c>
      <c r="F459" s="124" t="s">
        <v>23</v>
      </c>
      <c r="G459" s="124" t="s">
        <v>142</v>
      </c>
      <c r="H459" s="124" t="s">
        <v>20188</v>
      </c>
      <c r="I459" s="210" t="s">
        <v>2350</v>
      </c>
      <c r="J459" s="129" t="s">
        <v>174</v>
      </c>
      <c r="K459" s="128">
        <v>263</v>
      </c>
      <c r="L459" s="129"/>
      <c r="M459" s="128" t="s">
        <v>191</v>
      </c>
      <c r="N459" s="127" t="s">
        <v>804</v>
      </c>
      <c r="O459" s="127" t="s">
        <v>165</v>
      </c>
      <c r="P459" s="127" t="s">
        <v>183</v>
      </c>
      <c r="Q459" s="131" t="s">
        <v>21651</v>
      </c>
      <c r="R459" s="131" t="s">
        <v>21653</v>
      </c>
      <c r="S459" s="137" t="s">
        <v>149</v>
      </c>
      <c r="T459" s="136" t="s">
        <v>230</v>
      </c>
      <c r="U459" s="211"/>
      <c r="V459" s="211"/>
      <c r="W459" s="133" t="str">
        <f>VLOOKUP(TRIM(X459),X10:Y88,2,FALSE)</f>
        <v>Frank</v>
      </c>
      <c r="X459" s="11" t="str">
        <f t="shared" si="17"/>
        <v>6.5.3</v>
      </c>
      <c r="Y459" s="64"/>
      <c r="AA459" s="1">
        <f t="shared" si="16"/>
        <v>26</v>
      </c>
    </row>
    <row r="460" spans="1:27" ht="35.25" customHeight="1">
      <c r="A460" s="119" t="s">
        <v>139</v>
      </c>
      <c r="B460" s="134" t="s">
        <v>57</v>
      </c>
      <c r="C460" s="122" t="s">
        <v>140</v>
      </c>
      <c r="D460" s="122" t="s">
        <v>98</v>
      </c>
      <c r="E460" s="123" t="s">
        <v>18173</v>
      </c>
      <c r="F460" s="124" t="s">
        <v>24</v>
      </c>
      <c r="G460" s="124" t="s">
        <v>142</v>
      </c>
      <c r="H460" s="124" t="s">
        <v>20189</v>
      </c>
      <c r="I460" s="210" t="s">
        <v>2350</v>
      </c>
      <c r="J460" s="129" t="s">
        <v>174</v>
      </c>
      <c r="K460" s="128">
        <v>264</v>
      </c>
      <c r="L460" s="129"/>
      <c r="M460" s="128" t="s">
        <v>191</v>
      </c>
      <c r="N460" s="127" t="s">
        <v>804</v>
      </c>
      <c r="O460" s="127" t="s">
        <v>165</v>
      </c>
      <c r="P460" s="127" t="s">
        <v>183</v>
      </c>
      <c r="Q460" s="131" t="s">
        <v>20998</v>
      </c>
      <c r="R460" s="131" t="s">
        <v>21674</v>
      </c>
      <c r="S460" s="132" t="s">
        <v>21675</v>
      </c>
      <c r="T460" s="136" t="s">
        <v>230</v>
      </c>
      <c r="U460" s="211"/>
      <c r="V460" s="211"/>
      <c r="W460" s="133" t="str">
        <f>VLOOKUP(TRIM(X460),X10:Y88,2,FALSE)</f>
        <v>Frank</v>
      </c>
      <c r="X460" s="11" t="str">
        <f t="shared" si="17"/>
        <v>6.5.3</v>
      </c>
      <c r="Y460" s="64"/>
      <c r="AA460" s="1">
        <f t="shared" si="16"/>
        <v>26</v>
      </c>
    </row>
    <row r="461" spans="1:27" ht="35.25" customHeight="1">
      <c r="A461" s="119" t="s">
        <v>139</v>
      </c>
      <c r="B461" s="134" t="s">
        <v>57</v>
      </c>
      <c r="C461" s="122" t="s">
        <v>140</v>
      </c>
      <c r="D461" s="122" t="s">
        <v>98</v>
      </c>
      <c r="E461" s="123" t="s">
        <v>18174</v>
      </c>
      <c r="F461" s="124" t="s">
        <v>24</v>
      </c>
      <c r="G461" s="124" t="s">
        <v>142</v>
      </c>
      <c r="H461" s="124" t="s">
        <v>20190</v>
      </c>
      <c r="I461" s="210" t="s">
        <v>2350</v>
      </c>
      <c r="J461" s="129" t="s">
        <v>174</v>
      </c>
      <c r="K461" s="128">
        <v>265</v>
      </c>
      <c r="L461" s="129"/>
      <c r="M461" s="128" t="s">
        <v>191</v>
      </c>
      <c r="N461" s="127" t="s">
        <v>804</v>
      </c>
      <c r="O461" s="127" t="s">
        <v>165</v>
      </c>
      <c r="P461" s="127" t="s">
        <v>183</v>
      </c>
      <c r="Q461" s="131" t="s">
        <v>20999</v>
      </c>
      <c r="R461" s="131" t="s">
        <v>21663</v>
      </c>
      <c r="S461" s="132" t="s">
        <v>21664</v>
      </c>
      <c r="T461" s="136" t="s">
        <v>230</v>
      </c>
      <c r="U461" s="211"/>
      <c r="V461" s="211"/>
      <c r="W461" s="133" t="str">
        <f>VLOOKUP(TRIM(X461),X10:Y88,2,FALSE)</f>
        <v>Frank</v>
      </c>
      <c r="X461" s="11" t="str">
        <f t="shared" si="17"/>
        <v>6.5.3</v>
      </c>
      <c r="Y461" s="64"/>
      <c r="AA461" s="1">
        <f t="shared" si="16"/>
        <v>26</v>
      </c>
    </row>
    <row r="462" spans="1:27" ht="35.25" customHeight="1">
      <c r="A462" s="119" t="s">
        <v>139</v>
      </c>
      <c r="B462" s="134" t="s">
        <v>57</v>
      </c>
      <c r="C462" s="122" t="s">
        <v>140</v>
      </c>
      <c r="D462" s="122" t="s">
        <v>98</v>
      </c>
      <c r="E462" s="123" t="s">
        <v>18175</v>
      </c>
      <c r="F462" s="124" t="s">
        <v>24</v>
      </c>
      <c r="G462" s="124" t="s">
        <v>142</v>
      </c>
      <c r="H462" s="124" t="s">
        <v>20191</v>
      </c>
      <c r="I462" s="210" t="s">
        <v>2350</v>
      </c>
      <c r="J462" s="129" t="s">
        <v>185</v>
      </c>
      <c r="K462" s="128">
        <v>302</v>
      </c>
      <c r="L462" s="129"/>
      <c r="M462" s="128" t="s">
        <v>191</v>
      </c>
      <c r="N462" s="127" t="s">
        <v>804</v>
      </c>
      <c r="O462" s="127" t="s">
        <v>165</v>
      </c>
      <c r="P462" s="127" t="s">
        <v>183</v>
      </c>
      <c r="Q462" s="131" t="s">
        <v>21000</v>
      </c>
      <c r="R462" s="131" t="s">
        <v>21654</v>
      </c>
      <c r="S462" s="132" t="s">
        <v>21655</v>
      </c>
      <c r="T462" s="136" t="s">
        <v>230</v>
      </c>
      <c r="U462" s="211"/>
      <c r="V462" s="211"/>
      <c r="W462" s="133" t="str">
        <f>VLOOKUP(TRIM(X462),X10:Y88,2,FALSE)</f>
        <v>Frank</v>
      </c>
      <c r="X462" s="11" t="str">
        <f t="shared" si="17"/>
        <v>6.5.3</v>
      </c>
      <c r="Y462" s="64"/>
      <c r="AA462" s="1">
        <f t="shared" si="16"/>
        <v>26</v>
      </c>
    </row>
    <row r="463" spans="1:27" ht="35.25" customHeight="1">
      <c r="A463" s="119" t="s">
        <v>139</v>
      </c>
      <c r="B463" s="134" t="s">
        <v>57</v>
      </c>
      <c r="C463" s="122" t="s">
        <v>140</v>
      </c>
      <c r="D463" s="122" t="s">
        <v>98</v>
      </c>
      <c r="E463" s="123" t="s">
        <v>18176</v>
      </c>
      <c r="F463" s="124" t="s">
        <v>24</v>
      </c>
      <c r="G463" s="124" t="s">
        <v>142</v>
      </c>
      <c r="H463" s="124" t="s">
        <v>20192</v>
      </c>
      <c r="I463" s="210" t="s">
        <v>2350</v>
      </c>
      <c r="J463" s="129" t="s">
        <v>174</v>
      </c>
      <c r="K463" s="128">
        <v>266</v>
      </c>
      <c r="L463" s="129"/>
      <c r="M463" s="128" t="s">
        <v>191</v>
      </c>
      <c r="N463" s="127" t="s">
        <v>804</v>
      </c>
      <c r="O463" s="127" t="s">
        <v>165</v>
      </c>
      <c r="P463" s="127" t="s">
        <v>183</v>
      </c>
      <c r="Q463" s="131" t="s">
        <v>21001</v>
      </c>
      <c r="R463" s="131" t="s">
        <v>21706</v>
      </c>
      <c r="S463" s="132" t="s">
        <v>21707</v>
      </c>
      <c r="T463" s="136" t="s">
        <v>230</v>
      </c>
      <c r="U463" s="211"/>
      <c r="V463" s="211"/>
      <c r="W463" s="133" t="str">
        <f>VLOOKUP(TRIM(X463),X10:Y88,2,FALSE)</f>
        <v>Frank</v>
      </c>
      <c r="X463" s="11" t="str">
        <f t="shared" si="17"/>
        <v>6.5.3</v>
      </c>
      <c r="Y463" s="64"/>
      <c r="AA463" s="1">
        <f t="shared" si="16"/>
        <v>26</v>
      </c>
    </row>
    <row r="464" spans="1:27" ht="35.25" customHeight="1">
      <c r="A464" s="119" t="s">
        <v>139</v>
      </c>
      <c r="B464" s="134" t="s">
        <v>57</v>
      </c>
      <c r="C464" s="122" t="s">
        <v>140</v>
      </c>
      <c r="D464" s="122" t="s">
        <v>119</v>
      </c>
      <c r="E464" s="123" t="s">
        <v>18177</v>
      </c>
      <c r="F464" s="124" t="s">
        <v>21</v>
      </c>
      <c r="G464" s="124" t="s">
        <v>142</v>
      </c>
      <c r="H464" s="124" t="s">
        <v>20193</v>
      </c>
      <c r="I464" s="210" t="s">
        <v>259</v>
      </c>
      <c r="J464" s="129" t="s">
        <v>7464</v>
      </c>
      <c r="K464" s="128"/>
      <c r="L464" s="129"/>
      <c r="M464" s="128"/>
      <c r="N464" s="127" t="s">
        <v>7471</v>
      </c>
      <c r="O464" s="127" t="s">
        <v>2712</v>
      </c>
      <c r="P464" s="127" t="s">
        <v>7465</v>
      </c>
      <c r="Q464" s="131" t="s">
        <v>20152</v>
      </c>
      <c r="R464" s="131" t="s">
        <v>192</v>
      </c>
      <c r="S464" s="144" t="s">
        <v>192</v>
      </c>
      <c r="T464" s="136" t="s">
        <v>260</v>
      </c>
      <c r="U464" s="211"/>
      <c r="V464" s="211"/>
      <c r="W464" s="133" t="str">
        <f>VLOOKUP(TRIM(X464),X10:Y88,2,FALSE)</f>
        <v>Puneet</v>
      </c>
      <c r="X464" s="11" t="str">
        <f t="shared" si="17"/>
        <v>6.9</v>
      </c>
      <c r="Y464" s="64"/>
      <c r="AA464" s="1">
        <f t="shared" si="16"/>
        <v>4</v>
      </c>
    </row>
    <row r="465" spans="1:27" ht="35.25" customHeight="1">
      <c r="A465" s="119" t="s">
        <v>139</v>
      </c>
      <c r="B465" s="134" t="s">
        <v>57</v>
      </c>
      <c r="C465" s="122" t="s">
        <v>140</v>
      </c>
      <c r="D465" s="122" t="s">
        <v>94</v>
      </c>
      <c r="E465" s="123" t="s">
        <v>18178</v>
      </c>
      <c r="F465" s="124" t="s">
        <v>172</v>
      </c>
      <c r="G465" s="124" t="s">
        <v>238</v>
      </c>
      <c r="H465" s="124" t="s">
        <v>20153</v>
      </c>
      <c r="I465" s="210" t="s">
        <v>20794</v>
      </c>
      <c r="J465" s="129"/>
      <c r="K465" s="128"/>
      <c r="L465" s="129"/>
      <c r="M465" s="128"/>
      <c r="N465" s="127"/>
      <c r="O465" s="127" t="s">
        <v>165</v>
      </c>
      <c r="P465" s="127" t="s">
        <v>183</v>
      </c>
      <c r="Q465" s="131" t="s">
        <v>20154</v>
      </c>
      <c r="R465" s="131" t="s">
        <v>192</v>
      </c>
      <c r="S465" s="144" t="s">
        <v>192</v>
      </c>
      <c r="T465" s="136" t="s">
        <v>306</v>
      </c>
      <c r="U465" s="211"/>
      <c r="V465" s="211"/>
      <c r="W465" s="133" t="str">
        <f>VLOOKUP(TRIM(X465),X10:Y88,2,FALSE)</f>
        <v>Frank</v>
      </c>
      <c r="X465" s="11" t="str">
        <f t="shared" si="17"/>
        <v>6.5.1</v>
      </c>
      <c r="Y465" s="64"/>
      <c r="AA465" s="1">
        <f t="shared" si="16"/>
        <v>67</v>
      </c>
    </row>
    <row r="466" spans="1:27" ht="35.25" customHeight="1">
      <c r="A466" s="119" t="s">
        <v>139</v>
      </c>
      <c r="B466" s="134" t="s">
        <v>57</v>
      </c>
      <c r="C466" s="122" t="s">
        <v>140</v>
      </c>
      <c r="D466" s="122" t="s">
        <v>94</v>
      </c>
      <c r="E466" s="123" t="s">
        <v>18179</v>
      </c>
      <c r="F466" s="124" t="s">
        <v>23</v>
      </c>
      <c r="G466" s="124" t="s">
        <v>142</v>
      </c>
      <c r="H466" s="124" t="s">
        <v>20194</v>
      </c>
      <c r="I466" s="210" t="s">
        <v>20794</v>
      </c>
      <c r="J466" s="129" t="s">
        <v>174</v>
      </c>
      <c r="K466" s="128">
        <v>267</v>
      </c>
      <c r="L466" s="129"/>
      <c r="M466" s="128" t="s">
        <v>191</v>
      </c>
      <c r="N466" s="127" t="s">
        <v>804</v>
      </c>
      <c r="O466" s="127" t="s">
        <v>165</v>
      </c>
      <c r="P466" s="127" t="s">
        <v>183</v>
      </c>
      <c r="Q466" s="131" t="s">
        <v>21002</v>
      </c>
      <c r="R466" s="131" t="s">
        <v>463</v>
      </c>
      <c r="S466" s="132" t="s">
        <v>145</v>
      </c>
      <c r="T466" s="136" t="s">
        <v>306</v>
      </c>
      <c r="U466" s="211"/>
      <c r="V466" s="211" t="s">
        <v>245</v>
      </c>
      <c r="W466" s="133" t="str">
        <f>VLOOKUP(TRIM(X466),X10:Y88,2,FALSE)</f>
        <v>Frank</v>
      </c>
      <c r="X466" s="11" t="str">
        <f t="shared" si="17"/>
        <v>6.5.1</v>
      </c>
      <c r="Y466" s="64"/>
      <c r="AA466" s="1">
        <f t="shared" si="16"/>
        <v>67</v>
      </c>
    </row>
    <row r="467" spans="1:27" ht="37.200000000000003" customHeight="1">
      <c r="A467" s="119" t="s">
        <v>139</v>
      </c>
      <c r="B467" s="134" t="s">
        <v>57</v>
      </c>
      <c r="C467" s="122" t="s">
        <v>140</v>
      </c>
      <c r="D467" s="122" t="s">
        <v>94</v>
      </c>
      <c r="E467" s="123" t="s">
        <v>18180</v>
      </c>
      <c r="F467" s="124" t="s">
        <v>23</v>
      </c>
      <c r="G467" s="124" t="s">
        <v>142</v>
      </c>
      <c r="H467" s="124" t="s">
        <v>20195</v>
      </c>
      <c r="I467" s="210" t="s">
        <v>307</v>
      </c>
      <c r="J467" s="129" t="s">
        <v>174</v>
      </c>
      <c r="K467" s="128">
        <v>268</v>
      </c>
      <c r="L467" s="129"/>
      <c r="M467" s="128" t="s">
        <v>191</v>
      </c>
      <c r="N467" s="127" t="s">
        <v>804</v>
      </c>
      <c r="O467" s="127" t="s">
        <v>165</v>
      </c>
      <c r="P467" s="127" t="s">
        <v>183</v>
      </c>
      <c r="Q467" s="131" t="s">
        <v>21003</v>
      </c>
      <c r="R467" s="131" t="s">
        <v>22020</v>
      </c>
      <c r="S467" s="132"/>
      <c r="T467" s="136" t="s">
        <v>306</v>
      </c>
      <c r="U467" s="211" t="s">
        <v>448</v>
      </c>
      <c r="V467" s="211" t="s">
        <v>608</v>
      </c>
      <c r="W467" s="133" t="str">
        <f>VLOOKUP(TRIM(X467),X10:Y88,2,FALSE)</f>
        <v>Frank</v>
      </c>
      <c r="X467" s="11" t="str">
        <f t="shared" si="17"/>
        <v>6.5.1</v>
      </c>
      <c r="Y467" s="64"/>
      <c r="AA467" s="1">
        <f t="shared" si="16"/>
        <v>13</v>
      </c>
    </row>
    <row r="468" spans="1:27" ht="37.200000000000003" customHeight="1">
      <c r="A468" s="119" t="s">
        <v>139</v>
      </c>
      <c r="B468" s="134" t="s">
        <v>57</v>
      </c>
      <c r="C468" s="122" t="s">
        <v>140</v>
      </c>
      <c r="D468" s="122" t="s">
        <v>103</v>
      </c>
      <c r="E468" s="123" t="s">
        <v>18181</v>
      </c>
      <c r="F468" s="124" t="s">
        <v>24</v>
      </c>
      <c r="G468" s="124" t="s">
        <v>142</v>
      </c>
      <c r="H468" s="124" t="s">
        <v>20196</v>
      </c>
      <c r="I468" s="210" t="s">
        <v>307</v>
      </c>
      <c r="J468" s="129" t="s">
        <v>185</v>
      </c>
      <c r="K468" s="128">
        <v>303</v>
      </c>
      <c r="L468" s="129"/>
      <c r="M468" s="128" t="s">
        <v>191</v>
      </c>
      <c r="N468" s="127" t="s">
        <v>804</v>
      </c>
      <c r="O468" s="127" t="s">
        <v>165</v>
      </c>
      <c r="P468" s="127" t="s">
        <v>183</v>
      </c>
      <c r="Q468" s="131" t="s">
        <v>21004</v>
      </c>
      <c r="R468" s="131" t="s">
        <v>22358</v>
      </c>
      <c r="S468" s="132" t="s">
        <v>22359</v>
      </c>
      <c r="T468" s="136" t="s">
        <v>306</v>
      </c>
      <c r="U468" s="211"/>
      <c r="V468" s="211"/>
      <c r="W468" s="133" t="str">
        <f>VLOOKUP(TRIM(X468),X10:Y88,2,FALSE)</f>
        <v>Frank</v>
      </c>
      <c r="X468" s="11" t="str">
        <f t="shared" si="17"/>
        <v>6.5.5</v>
      </c>
      <c r="Y468" s="64"/>
      <c r="AA468" s="1">
        <f t="shared" si="16"/>
        <v>13</v>
      </c>
    </row>
    <row r="469" spans="1:27" ht="35.25" customHeight="1">
      <c r="A469" s="119" t="s">
        <v>139</v>
      </c>
      <c r="B469" s="134" t="s">
        <v>57</v>
      </c>
      <c r="C469" s="122" t="s">
        <v>140</v>
      </c>
      <c r="D469" s="122" t="s">
        <v>112</v>
      </c>
      <c r="E469" s="123" t="s">
        <v>18182</v>
      </c>
      <c r="F469" s="124" t="s">
        <v>172</v>
      </c>
      <c r="G469" s="124" t="s">
        <v>238</v>
      </c>
      <c r="H469" s="124" t="s">
        <v>20155</v>
      </c>
      <c r="I469" s="210" t="s">
        <v>307</v>
      </c>
      <c r="J469" s="129"/>
      <c r="K469" s="128"/>
      <c r="L469" s="129"/>
      <c r="M469" s="128"/>
      <c r="N469" s="127"/>
      <c r="O469" s="127" t="s">
        <v>165</v>
      </c>
      <c r="P469" s="127" t="s">
        <v>183</v>
      </c>
      <c r="Q469" s="131" t="s">
        <v>20156</v>
      </c>
      <c r="R469" s="131" t="s">
        <v>161</v>
      </c>
      <c r="S469" s="132" t="s">
        <v>159</v>
      </c>
      <c r="T469" s="136" t="s">
        <v>306</v>
      </c>
      <c r="U469" s="211"/>
      <c r="V469" s="211"/>
      <c r="W469" s="133" t="str">
        <f>VLOOKUP(TRIM(X469),X10:Y88,2,FALSE)</f>
        <v>Krisztian</v>
      </c>
      <c r="X469" s="11" t="str">
        <f t="shared" si="17"/>
        <v>6.5.10</v>
      </c>
      <c r="Y469" s="64"/>
      <c r="AA469" s="1">
        <f t="shared" si="16"/>
        <v>13</v>
      </c>
    </row>
    <row r="470" spans="1:27" ht="35.25" customHeight="1">
      <c r="A470" s="119" t="s">
        <v>139</v>
      </c>
      <c r="B470" s="134" t="s">
        <v>57</v>
      </c>
      <c r="C470" s="122" t="s">
        <v>140</v>
      </c>
      <c r="D470" s="122" t="s">
        <v>112</v>
      </c>
      <c r="E470" s="123" t="s">
        <v>18183</v>
      </c>
      <c r="F470" s="124" t="s">
        <v>180</v>
      </c>
      <c r="G470" s="124" t="s">
        <v>142</v>
      </c>
      <c r="H470" s="124" t="s">
        <v>20157</v>
      </c>
      <c r="I470" s="210" t="s">
        <v>307</v>
      </c>
      <c r="J470" s="129"/>
      <c r="K470" s="128"/>
      <c r="L470" s="129"/>
      <c r="M470" s="128"/>
      <c r="N470" s="127"/>
      <c r="O470" s="127" t="s">
        <v>165</v>
      </c>
      <c r="P470" s="127" t="s">
        <v>183</v>
      </c>
      <c r="Q470" s="131" t="s">
        <v>20158</v>
      </c>
      <c r="R470" s="131" t="s">
        <v>22052</v>
      </c>
      <c r="S470" s="132" t="s">
        <v>22036</v>
      </c>
      <c r="T470" s="136" t="s">
        <v>306</v>
      </c>
      <c r="U470" s="211"/>
      <c r="V470" s="211"/>
      <c r="W470" s="133" t="str">
        <f>VLOOKUP(TRIM(X470),X10:Y88,2,FALSE)</f>
        <v>Krisztian</v>
      </c>
      <c r="X470" s="11" t="str">
        <f t="shared" si="17"/>
        <v>6.5.10</v>
      </c>
      <c r="Y470" s="64"/>
      <c r="AA470" s="1">
        <f t="shared" si="16"/>
        <v>13</v>
      </c>
    </row>
    <row r="471" spans="1:27" ht="35.25" customHeight="1">
      <c r="A471" s="119" t="s">
        <v>139</v>
      </c>
      <c r="B471" s="134" t="s">
        <v>57</v>
      </c>
      <c r="C471" s="122" t="s">
        <v>140</v>
      </c>
      <c r="D471" s="122" t="s">
        <v>94</v>
      </c>
      <c r="E471" s="123" t="s">
        <v>18184</v>
      </c>
      <c r="F471" s="124" t="s">
        <v>24</v>
      </c>
      <c r="G471" s="124" t="s">
        <v>142</v>
      </c>
      <c r="H471" s="124" t="s">
        <v>20197</v>
      </c>
      <c r="I471" s="210" t="s">
        <v>307</v>
      </c>
      <c r="J471" s="129" t="s">
        <v>174</v>
      </c>
      <c r="K471" s="128">
        <v>269</v>
      </c>
      <c r="L471" s="129"/>
      <c r="M471" s="128" t="s">
        <v>191</v>
      </c>
      <c r="N471" s="127" t="s">
        <v>804</v>
      </c>
      <c r="O471" s="127" t="s">
        <v>165</v>
      </c>
      <c r="P471" s="127" t="s">
        <v>183</v>
      </c>
      <c r="Q471" s="131" t="s">
        <v>21005</v>
      </c>
      <c r="R471" s="131" t="s">
        <v>22014</v>
      </c>
      <c r="S471" s="132" t="s">
        <v>22015</v>
      </c>
      <c r="T471" s="136" t="s">
        <v>306</v>
      </c>
      <c r="U471" s="211"/>
      <c r="V471" s="211"/>
      <c r="W471" s="133" t="str">
        <f>VLOOKUP(TRIM(X471),X10:Y88,2,FALSE)</f>
        <v>Frank</v>
      </c>
      <c r="X471" s="11" t="str">
        <f t="shared" si="17"/>
        <v>6.5.1</v>
      </c>
      <c r="Y471" s="64"/>
      <c r="AA471" s="1">
        <f t="shared" si="16"/>
        <v>13</v>
      </c>
    </row>
    <row r="472" spans="1:27" ht="35.25" customHeight="1">
      <c r="A472" s="119" t="s">
        <v>139</v>
      </c>
      <c r="B472" s="134" t="s">
        <v>57</v>
      </c>
      <c r="C472" s="122" t="s">
        <v>140</v>
      </c>
      <c r="D472" s="122" t="s">
        <v>123</v>
      </c>
      <c r="E472" s="123" t="s">
        <v>18185</v>
      </c>
      <c r="F472" s="124" t="s">
        <v>172</v>
      </c>
      <c r="G472" s="124" t="s">
        <v>238</v>
      </c>
      <c r="H472" s="124" t="s">
        <v>20159</v>
      </c>
      <c r="I472" s="210" t="s">
        <v>307</v>
      </c>
      <c r="J472" s="129"/>
      <c r="K472" s="128"/>
      <c r="L472" s="129"/>
      <c r="M472" s="128"/>
      <c r="N472" s="127"/>
      <c r="O472" s="127" t="s">
        <v>165</v>
      </c>
      <c r="P472" s="127"/>
      <c r="Q472" s="131" t="s">
        <v>20160</v>
      </c>
      <c r="R472" s="131" t="s">
        <v>715</v>
      </c>
      <c r="S472" s="132" t="s">
        <v>159</v>
      </c>
      <c r="T472" s="136" t="s">
        <v>306</v>
      </c>
      <c r="U472" s="211"/>
      <c r="V472" s="211"/>
      <c r="W472" s="133" t="str">
        <f>VLOOKUP(TRIM(X472),X10:Y88,2,FALSE)</f>
        <v>Frank</v>
      </c>
      <c r="X472" s="11" t="str">
        <f t="shared" si="17"/>
        <v>7.1</v>
      </c>
      <c r="Y472" s="64"/>
      <c r="AA472" s="1">
        <f t="shared" si="16"/>
        <v>13</v>
      </c>
    </row>
    <row r="473" spans="1:27" ht="37.200000000000003" customHeight="1">
      <c r="A473" s="119" t="s">
        <v>139</v>
      </c>
      <c r="B473" s="134" t="s">
        <v>57</v>
      </c>
      <c r="C473" s="122" t="s">
        <v>140</v>
      </c>
      <c r="D473" s="122" t="s">
        <v>123</v>
      </c>
      <c r="E473" s="123" t="s">
        <v>18186</v>
      </c>
      <c r="F473" s="124" t="s">
        <v>180</v>
      </c>
      <c r="G473" s="124" t="s">
        <v>142</v>
      </c>
      <c r="H473" s="124" t="s">
        <v>20161</v>
      </c>
      <c r="I473" s="210" t="s">
        <v>307</v>
      </c>
      <c r="J473" s="129"/>
      <c r="K473" s="128"/>
      <c r="L473" s="129"/>
      <c r="M473" s="128"/>
      <c r="N473" s="127"/>
      <c r="O473" s="127" t="s">
        <v>165</v>
      </c>
      <c r="P473" s="127"/>
      <c r="Q473" s="131" t="s">
        <v>20162</v>
      </c>
      <c r="R473" s="131" t="s">
        <v>21650</v>
      </c>
      <c r="S473" s="132" t="s">
        <v>21648</v>
      </c>
      <c r="T473" s="136" t="s">
        <v>306</v>
      </c>
      <c r="U473" s="211"/>
      <c r="V473" s="211"/>
      <c r="W473" s="133" t="str">
        <f>VLOOKUP(TRIM(X473),X10:Y88,2,FALSE)</f>
        <v>Frank</v>
      </c>
      <c r="X473" s="11" t="str">
        <f t="shared" si="17"/>
        <v>7.1</v>
      </c>
      <c r="Y473" s="64"/>
      <c r="AA473" s="1">
        <f t="shared" ref="AA473:AA536" si="18">LEN(I473)</f>
        <v>13</v>
      </c>
    </row>
    <row r="474" spans="1:27" ht="35.25" customHeight="1">
      <c r="A474" s="119" t="s">
        <v>139</v>
      </c>
      <c r="B474" s="134" t="s">
        <v>57</v>
      </c>
      <c r="C474" s="122" t="s">
        <v>140</v>
      </c>
      <c r="D474" s="122" t="s">
        <v>98</v>
      </c>
      <c r="E474" s="123" t="s">
        <v>18187</v>
      </c>
      <c r="F474" s="124" t="s">
        <v>24</v>
      </c>
      <c r="G474" s="124" t="s">
        <v>142</v>
      </c>
      <c r="H474" s="124" t="s">
        <v>20198</v>
      </c>
      <c r="I474" s="210" t="s">
        <v>12666</v>
      </c>
      <c r="J474" s="129" t="s">
        <v>185</v>
      </c>
      <c r="K474" s="128">
        <v>304</v>
      </c>
      <c r="L474" s="129"/>
      <c r="M474" s="128" t="s">
        <v>191</v>
      </c>
      <c r="N474" s="127" t="s">
        <v>804</v>
      </c>
      <c r="O474" s="127" t="s">
        <v>165</v>
      </c>
      <c r="P474" s="127" t="s">
        <v>183</v>
      </c>
      <c r="Q474" s="131" t="s">
        <v>21006</v>
      </c>
      <c r="R474" s="131" t="s">
        <v>21703</v>
      </c>
      <c r="S474" s="132" t="s">
        <v>21704</v>
      </c>
      <c r="T474" s="136" t="s">
        <v>653</v>
      </c>
      <c r="U474" s="211"/>
      <c r="V474" s="211"/>
      <c r="W474" s="133" t="str">
        <f>VLOOKUP(TRIM(X474),X10:Y88,2,FALSE)</f>
        <v>Frank</v>
      </c>
      <c r="X474" s="11" t="str">
        <f t="shared" si="17"/>
        <v>6.5.3</v>
      </c>
      <c r="Y474" s="64"/>
      <c r="AA474" s="1">
        <f t="shared" si="18"/>
        <v>65</v>
      </c>
    </row>
    <row r="475" spans="1:27" ht="37.200000000000003" customHeight="1">
      <c r="A475" s="119" t="s">
        <v>139</v>
      </c>
      <c r="B475" s="134" t="s">
        <v>57</v>
      </c>
      <c r="C475" s="122" t="s">
        <v>140</v>
      </c>
      <c r="D475" s="122" t="s">
        <v>89</v>
      </c>
      <c r="E475" s="123" t="s">
        <v>18188</v>
      </c>
      <c r="F475" s="124" t="s">
        <v>24</v>
      </c>
      <c r="G475" s="124" t="s">
        <v>142</v>
      </c>
      <c r="H475" s="124" t="s">
        <v>20199</v>
      </c>
      <c r="I475" s="210" t="s">
        <v>189</v>
      </c>
      <c r="J475" s="129" t="s">
        <v>204</v>
      </c>
      <c r="K475" s="128">
        <v>394</v>
      </c>
      <c r="L475" s="129"/>
      <c r="M475" s="128" t="s">
        <v>191</v>
      </c>
      <c r="N475" s="127" t="s">
        <v>19638</v>
      </c>
      <c r="O475" s="127" t="s">
        <v>165</v>
      </c>
      <c r="P475" s="127" t="s">
        <v>484</v>
      </c>
      <c r="Q475" s="131" t="s">
        <v>21007</v>
      </c>
      <c r="R475" s="131" t="s">
        <v>21604</v>
      </c>
      <c r="S475" s="132" t="s">
        <v>21603</v>
      </c>
      <c r="T475" s="136" t="s">
        <v>188</v>
      </c>
      <c r="U475" s="211"/>
      <c r="V475" s="211"/>
      <c r="W475" s="133" t="str">
        <f>VLOOKUP(TRIM(X475),X10:Y88,2,FALSE)</f>
        <v>Puneet</v>
      </c>
      <c r="X475" s="11" t="str">
        <f t="shared" si="17"/>
        <v>6.1</v>
      </c>
      <c r="Y475" s="64"/>
      <c r="AA475" s="1">
        <f t="shared" si="18"/>
        <v>17</v>
      </c>
    </row>
    <row r="476" spans="1:27" ht="37.200000000000003" customHeight="1">
      <c r="A476" s="119" t="s">
        <v>139</v>
      </c>
      <c r="B476" s="134" t="s">
        <v>57</v>
      </c>
      <c r="C476" s="122" t="s">
        <v>140</v>
      </c>
      <c r="D476" s="122" t="s">
        <v>89</v>
      </c>
      <c r="E476" s="123" t="s">
        <v>18189</v>
      </c>
      <c r="F476" s="124" t="s">
        <v>23</v>
      </c>
      <c r="G476" s="124" t="s">
        <v>142</v>
      </c>
      <c r="H476" s="124" t="s">
        <v>20200</v>
      </c>
      <c r="I476" s="210" t="s">
        <v>189</v>
      </c>
      <c r="J476" s="129" t="s">
        <v>204</v>
      </c>
      <c r="K476" s="128">
        <v>395</v>
      </c>
      <c r="L476" s="129"/>
      <c r="M476" s="128" t="s">
        <v>191</v>
      </c>
      <c r="N476" s="127" t="s">
        <v>19638</v>
      </c>
      <c r="O476" s="127" t="s">
        <v>165</v>
      </c>
      <c r="P476" s="127" t="s">
        <v>484</v>
      </c>
      <c r="Q476" s="131" t="s">
        <v>21008</v>
      </c>
      <c r="R476" s="131" t="s">
        <v>464</v>
      </c>
      <c r="S476" s="132" t="s">
        <v>145</v>
      </c>
      <c r="T476" s="136" t="s">
        <v>188</v>
      </c>
      <c r="U476" s="211"/>
      <c r="V476" s="211" t="s">
        <v>245</v>
      </c>
      <c r="W476" s="133" t="str">
        <f>VLOOKUP(TRIM(X476),X10:Y88,2,FALSE)</f>
        <v>Puneet</v>
      </c>
      <c r="X476" s="11" t="str">
        <f t="shared" ref="X476:X539" si="19">IF(ISNONTEXT(D476),"" &amp; D476 &amp;"",T(D476))</f>
        <v>6.1</v>
      </c>
      <c r="Y476" s="64"/>
      <c r="AA476" s="1">
        <f t="shared" si="18"/>
        <v>17</v>
      </c>
    </row>
    <row r="477" spans="1:27" ht="35.25" customHeight="1">
      <c r="A477" s="119" t="s">
        <v>139</v>
      </c>
      <c r="B477" s="134" t="s">
        <v>57</v>
      </c>
      <c r="C477" s="122" t="s">
        <v>140</v>
      </c>
      <c r="D477" s="122" t="s">
        <v>89</v>
      </c>
      <c r="E477" s="123" t="s">
        <v>18190</v>
      </c>
      <c r="F477" s="124" t="s">
        <v>24</v>
      </c>
      <c r="G477" s="124" t="s">
        <v>142</v>
      </c>
      <c r="H477" s="124" t="s">
        <v>20201</v>
      </c>
      <c r="I477" s="210" t="s">
        <v>189</v>
      </c>
      <c r="J477" s="129" t="s">
        <v>204</v>
      </c>
      <c r="K477" s="128">
        <v>396</v>
      </c>
      <c r="L477" s="129"/>
      <c r="M477" s="128" t="s">
        <v>191</v>
      </c>
      <c r="N477" s="127" t="s">
        <v>19638</v>
      </c>
      <c r="O477" s="127" t="s">
        <v>165</v>
      </c>
      <c r="P477" s="127" t="s">
        <v>484</v>
      </c>
      <c r="Q477" s="131" t="s">
        <v>21009</v>
      </c>
      <c r="R477" s="131" t="s">
        <v>21607</v>
      </c>
      <c r="S477" s="132" t="s">
        <v>21606</v>
      </c>
      <c r="T477" s="136" t="s">
        <v>188</v>
      </c>
      <c r="U477" s="211"/>
      <c r="V477" s="211"/>
      <c r="W477" s="133" t="str">
        <f>VLOOKUP(TRIM(X477),X10:Y88,2,FALSE)</f>
        <v>Puneet</v>
      </c>
      <c r="X477" s="11" t="str">
        <f t="shared" si="19"/>
        <v>6.1</v>
      </c>
      <c r="Y477" s="64"/>
      <c r="AA477" s="1">
        <f t="shared" si="18"/>
        <v>17</v>
      </c>
    </row>
    <row r="478" spans="1:27" ht="35.25" customHeight="1">
      <c r="A478" s="119" t="s">
        <v>139</v>
      </c>
      <c r="B478" s="134" t="s">
        <v>57</v>
      </c>
      <c r="C478" s="122" t="s">
        <v>140</v>
      </c>
      <c r="D478" s="122" t="s">
        <v>97</v>
      </c>
      <c r="E478" s="123" t="s">
        <v>18191</v>
      </c>
      <c r="F478" s="124" t="s">
        <v>24</v>
      </c>
      <c r="G478" s="124" t="s">
        <v>142</v>
      </c>
      <c r="H478" s="124" t="s">
        <v>20202</v>
      </c>
      <c r="I478" s="210" t="s">
        <v>189</v>
      </c>
      <c r="J478" s="129" t="s">
        <v>185</v>
      </c>
      <c r="K478" s="128">
        <v>305</v>
      </c>
      <c r="L478" s="129"/>
      <c r="M478" s="128" t="s">
        <v>191</v>
      </c>
      <c r="N478" s="127" t="s">
        <v>804</v>
      </c>
      <c r="O478" s="127" t="s">
        <v>165</v>
      </c>
      <c r="P478" s="127" t="s">
        <v>183</v>
      </c>
      <c r="Q478" s="131" t="s">
        <v>21010</v>
      </c>
      <c r="R478" s="131" t="s">
        <v>21914</v>
      </c>
      <c r="S478" s="132" t="s">
        <v>21915</v>
      </c>
      <c r="T478" s="136" t="s">
        <v>188</v>
      </c>
      <c r="U478" s="211"/>
      <c r="V478" s="211"/>
      <c r="W478" s="133" t="str">
        <f>VLOOKUP(TRIM(X478),X10:Y88,2,FALSE)</f>
        <v>Frank</v>
      </c>
      <c r="X478" s="11" t="str">
        <f t="shared" si="19"/>
        <v>6.5.2</v>
      </c>
      <c r="Y478" s="64"/>
      <c r="AA478" s="1">
        <f t="shared" si="18"/>
        <v>17</v>
      </c>
    </row>
    <row r="479" spans="1:27" ht="35.25" customHeight="1">
      <c r="A479" s="119" t="s">
        <v>139</v>
      </c>
      <c r="B479" s="134" t="s">
        <v>57</v>
      </c>
      <c r="C479" s="122" t="s">
        <v>140</v>
      </c>
      <c r="D479" s="122" t="s">
        <v>94</v>
      </c>
      <c r="E479" s="123" t="s">
        <v>18192</v>
      </c>
      <c r="F479" s="124" t="s">
        <v>172</v>
      </c>
      <c r="G479" s="124" t="s">
        <v>238</v>
      </c>
      <c r="H479" s="124" t="s">
        <v>20163</v>
      </c>
      <c r="I479" s="210" t="s">
        <v>189</v>
      </c>
      <c r="J479" s="129"/>
      <c r="K479" s="128"/>
      <c r="L479" s="129"/>
      <c r="M479" s="128"/>
      <c r="N479" s="127"/>
      <c r="O479" s="127" t="s">
        <v>165</v>
      </c>
      <c r="P479" s="127" t="s">
        <v>183</v>
      </c>
      <c r="Q479" s="131" t="s">
        <v>20164</v>
      </c>
      <c r="R479" s="131" t="s">
        <v>192</v>
      </c>
      <c r="S479" s="144" t="s">
        <v>192</v>
      </c>
      <c r="T479" s="136" t="s">
        <v>188</v>
      </c>
      <c r="U479" s="211"/>
      <c r="V479" s="211"/>
      <c r="W479" s="133" t="str">
        <f>VLOOKUP(TRIM(X479),X10:Y88,2,FALSE)</f>
        <v>Frank</v>
      </c>
      <c r="X479" s="11" t="str">
        <f t="shared" si="19"/>
        <v>6.5.1</v>
      </c>
      <c r="Y479" s="64"/>
      <c r="AA479" s="1">
        <f t="shared" si="18"/>
        <v>17</v>
      </c>
    </row>
    <row r="480" spans="1:27" ht="35.25" customHeight="1">
      <c r="A480" s="119" t="s">
        <v>139</v>
      </c>
      <c r="B480" s="134" t="s">
        <v>57</v>
      </c>
      <c r="C480" s="122" t="s">
        <v>140</v>
      </c>
      <c r="D480" s="122" t="s">
        <v>100</v>
      </c>
      <c r="E480" s="123" t="s">
        <v>18193</v>
      </c>
      <c r="F480" s="124" t="s">
        <v>20</v>
      </c>
      <c r="G480" s="124" t="s">
        <v>142</v>
      </c>
      <c r="H480" s="124" t="s">
        <v>21213</v>
      </c>
      <c r="I480" s="210" t="s">
        <v>189</v>
      </c>
      <c r="J480" s="129"/>
      <c r="K480" s="128"/>
      <c r="L480" s="129"/>
      <c r="M480" s="128"/>
      <c r="N480" s="127"/>
      <c r="O480" s="127" t="s">
        <v>165</v>
      </c>
      <c r="P480" s="127" t="s">
        <v>183</v>
      </c>
      <c r="Q480" s="131" t="s">
        <v>21474</v>
      </c>
      <c r="R480" s="131" t="s">
        <v>21475</v>
      </c>
      <c r="S480" s="132" t="s">
        <v>184</v>
      </c>
      <c r="T480" s="136" t="s">
        <v>188</v>
      </c>
      <c r="U480" s="211"/>
      <c r="V480" s="211"/>
      <c r="W480" s="133" t="str">
        <f>VLOOKUP(TRIM(X480),X10:Y88,2,FALSE)</f>
        <v>Frank</v>
      </c>
      <c r="X480" s="11" t="str">
        <f t="shared" si="19"/>
        <v>6.5.4</v>
      </c>
      <c r="Y480" s="64"/>
      <c r="AA480" s="1">
        <f t="shared" si="18"/>
        <v>17</v>
      </c>
    </row>
    <row r="481" spans="1:27" ht="35.25" customHeight="1">
      <c r="A481" s="119" t="s">
        <v>139</v>
      </c>
      <c r="B481" s="134" t="s">
        <v>57</v>
      </c>
      <c r="C481" s="122" t="s">
        <v>140</v>
      </c>
      <c r="D481" s="122" t="s">
        <v>97</v>
      </c>
      <c r="E481" s="123" t="s">
        <v>18194</v>
      </c>
      <c r="F481" s="124" t="s">
        <v>23</v>
      </c>
      <c r="G481" s="124" t="s">
        <v>142</v>
      </c>
      <c r="H481" s="124" t="s">
        <v>20203</v>
      </c>
      <c r="I481" s="210" t="s">
        <v>189</v>
      </c>
      <c r="J481" s="129" t="s">
        <v>174</v>
      </c>
      <c r="K481" s="128">
        <v>270</v>
      </c>
      <c r="L481" s="129"/>
      <c r="M481" s="128" t="s">
        <v>191</v>
      </c>
      <c r="N481" s="127" t="s">
        <v>804</v>
      </c>
      <c r="O481" s="127" t="s">
        <v>165</v>
      </c>
      <c r="P481" s="127" t="s">
        <v>183</v>
      </c>
      <c r="Q481" s="131" t="s">
        <v>21011</v>
      </c>
      <c r="R481" s="131" t="s">
        <v>464</v>
      </c>
      <c r="S481" s="132" t="s">
        <v>145</v>
      </c>
      <c r="T481" s="136" t="s">
        <v>188</v>
      </c>
      <c r="U481" s="211"/>
      <c r="V481" s="211" t="s">
        <v>245</v>
      </c>
      <c r="W481" s="133" t="str">
        <f>VLOOKUP(TRIM(X481),X10:Y88,2,FALSE)</f>
        <v>Frank</v>
      </c>
      <c r="X481" s="11" t="str">
        <f t="shared" si="19"/>
        <v>6.5.2</v>
      </c>
      <c r="Y481" s="64"/>
      <c r="AA481" s="1">
        <f t="shared" si="18"/>
        <v>17</v>
      </c>
    </row>
    <row r="482" spans="1:27" ht="35.25" customHeight="1">
      <c r="A482" s="119" t="s">
        <v>139</v>
      </c>
      <c r="B482" s="134" t="s">
        <v>57</v>
      </c>
      <c r="C482" s="122" t="s">
        <v>140</v>
      </c>
      <c r="D482" s="122" t="s">
        <v>97</v>
      </c>
      <c r="E482" s="123" t="s">
        <v>18195</v>
      </c>
      <c r="F482" s="124" t="s">
        <v>172</v>
      </c>
      <c r="G482" s="124" t="s">
        <v>48</v>
      </c>
      <c r="H482" s="124" t="s">
        <v>20165</v>
      </c>
      <c r="I482" s="210" t="s">
        <v>189</v>
      </c>
      <c r="J482" s="129"/>
      <c r="K482" s="128"/>
      <c r="L482" s="129"/>
      <c r="M482" s="128"/>
      <c r="N482" s="127"/>
      <c r="O482" s="127" t="s">
        <v>165</v>
      </c>
      <c r="P482" s="127" t="s">
        <v>183</v>
      </c>
      <c r="Q482" s="131" t="s">
        <v>20166</v>
      </c>
      <c r="R482" s="131" t="s">
        <v>192</v>
      </c>
      <c r="S482" s="144" t="s">
        <v>192</v>
      </c>
      <c r="T482" s="136" t="s">
        <v>188</v>
      </c>
      <c r="U482" s="211"/>
      <c r="V482" s="211"/>
      <c r="W482" s="133" t="str">
        <f>VLOOKUP(TRIM(X482),X10:Y88,2,FALSE)</f>
        <v>Frank</v>
      </c>
      <c r="X482" s="11" t="str">
        <f t="shared" si="19"/>
        <v>6.5.2</v>
      </c>
      <c r="Y482" s="64"/>
      <c r="AA482" s="1">
        <f t="shared" si="18"/>
        <v>17</v>
      </c>
    </row>
    <row r="483" spans="1:27" ht="35.25" customHeight="1">
      <c r="A483" s="119" t="s">
        <v>139</v>
      </c>
      <c r="B483" s="134" t="s">
        <v>57</v>
      </c>
      <c r="C483" s="122" t="s">
        <v>140</v>
      </c>
      <c r="D483" s="122" t="s">
        <v>97</v>
      </c>
      <c r="E483" s="123" t="s">
        <v>18196</v>
      </c>
      <c r="F483" s="124" t="s">
        <v>20</v>
      </c>
      <c r="G483" s="124" t="s">
        <v>142</v>
      </c>
      <c r="H483" s="124" t="s">
        <v>21913</v>
      </c>
      <c r="I483" s="210" t="s">
        <v>189</v>
      </c>
      <c r="J483" s="129"/>
      <c r="K483" s="128"/>
      <c r="L483" s="129"/>
      <c r="M483" s="128"/>
      <c r="N483" s="127"/>
      <c r="O483" s="127" t="s">
        <v>165</v>
      </c>
      <c r="P483" s="127" t="s">
        <v>183</v>
      </c>
      <c r="Q483" s="131" t="s">
        <v>20167</v>
      </c>
      <c r="R483" s="131" t="s">
        <v>23593</v>
      </c>
      <c r="S483" s="144" t="s">
        <v>192</v>
      </c>
      <c r="T483" s="136" t="s">
        <v>188</v>
      </c>
      <c r="U483" s="211"/>
      <c r="V483" s="211"/>
      <c r="W483" s="133" t="str">
        <f>VLOOKUP(TRIM(X483),X10:Y88,2,FALSE)</f>
        <v>Frank</v>
      </c>
      <c r="X483" s="11" t="str">
        <f t="shared" si="19"/>
        <v>6.5.2</v>
      </c>
      <c r="Y483" s="64"/>
      <c r="AA483" s="1">
        <f t="shared" si="18"/>
        <v>17</v>
      </c>
    </row>
    <row r="484" spans="1:27" ht="35.25" customHeight="1">
      <c r="A484" s="119" t="s">
        <v>139</v>
      </c>
      <c r="B484" s="134" t="s">
        <v>57</v>
      </c>
      <c r="C484" s="122" t="s">
        <v>140</v>
      </c>
      <c r="D484" s="122" t="s">
        <v>97</v>
      </c>
      <c r="E484" s="123" t="s">
        <v>18197</v>
      </c>
      <c r="F484" s="124" t="s">
        <v>20</v>
      </c>
      <c r="G484" s="124" t="s">
        <v>142</v>
      </c>
      <c r="H484" s="124" t="s">
        <v>20168</v>
      </c>
      <c r="I484" s="210" t="s">
        <v>189</v>
      </c>
      <c r="J484" s="129"/>
      <c r="K484" s="128"/>
      <c r="L484" s="129"/>
      <c r="M484" s="128"/>
      <c r="N484" s="127"/>
      <c r="O484" s="127" t="s">
        <v>165</v>
      </c>
      <c r="P484" s="127" t="s">
        <v>183</v>
      </c>
      <c r="Q484" s="131" t="s">
        <v>20169</v>
      </c>
      <c r="R484" s="131" t="s">
        <v>23594</v>
      </c>
      <c r="S484" s="144" t="s">
        <v>192</v>
      </c>
      <c r="T484" s="136" t="s">
        <v>188</v>
      </c>
      <c r="U484" s="211"/>
      <c r="V484" s="211"/>
      <c r="W484" s="133" t="str">
        <f>VLOOKUP(TRIM(X484),X10:Y88,2,FALSE)</f>
        <v>Frank</v>
      </c>
      <c r="X484" s="11" t="str">
        <f t="shared" si="19"/>
        <v>6.5.2</v>
      </c>
      <c r="Y484" s="64"/>
      <c r="AA484" s="1">
        <f t="shared" si="18"/>
        <v>17</v>
      </c>
    </row>
    <row r="485" spans="1:27" ht="35.25" customHeight="1">
      <c r="A485" s="119" t="s">
        <v>139</v>
      </c>
      <c r="B485" s="134" t="s">
        <v>57</v>
      </c>
      <c r="C485" s="122" t="s">
        <v>140</v>
      </c>
      <c r="D485" s="122" t="s">
        <v>98</v>
      </c>
      <c r="E485" s="123" t="s">
        <v>18198</v>
      </c>
      <c r="F485" s="124" t="s">
        <v>24</v>
      </c>
      <c r="G485" s="124" t="s">
        <v>142</v>
      </c>
      <c r="H485" s="124" t="s">
        <v>20204</v>
      </c>
      <c r="I485" s="210" t="s">
        <v>210</v>
      </c>
      <c r="J485" s="129" t="s">
        <v>174</v>
      </c>
      <c r="K485" s="128">
        <v>271</v>
      </c>
      <c r="L485" s="129"/>
      <c r="M485" s="128" t="s">
        <v>191</v>
      </c>
      <c r="N485" s="127" t="s">
        <v>804</v>
      </c>
      <c r="O485" s="127" t="s">
        <v>165</v>
      </c>
      <c r="P485" s="127" t="s">
        <v>183</v>
      </c>
      <c r="Q485" s="131" t="s">
        <v>21012</v>
      </c>
      <c r="R485" s="131" t="s">
        <v>21677</v>
      </c>
      <c r="S485" s="132" t="s">
        <v>21678</v>
      </c>
      <c r="T485" s="136" t="s">
        <v>188</v>
      </c>
      <c r="U485" s="211"/>
      <c r="V485" s="211"/>
      <c r="W485" s="133" t="str">
        <f>VLOOKUP(TRIM(X485),X10:Y88,2,FALSE)</f>
        <v>Frank</v>
      </c>
      <c r="X485" s="11" t="str">
        <f t="shared" si="19"/>
        <v>6.5.3</v>
      </c>
      <c r="Y485" s="64"/>
      <c r="AA485" s="1">
        <f t="shared" si="18"/>
        <v>17</v>
      </c>
    </row>
    <row r="486" spans="1:27" ht="37.200000000000003" customHeight="1">
      <c r="A486" s="119" t="s">
        <v>139</v>
      </c>
      <c r="B486" s="134" t="s">
        <v>57</v>
      </c>
      <c r="C486" s="122" t="s">
        <v>140</v>
      </c>
      <c r="D486" s="122" t="s">
        <v>98</v>
      </c>
      <c r="E486" s="123" t="s">
        <v>18199</v>
      </c>
      <c r="F486" s="124" t="s">
        <v>24</v>
      </c>
      <c r="G486" s="124" t="s">
        <v>142</v>
      </c>
      <c r="H486" s="124" t="s">
        <v>20205</v>
      </c>
      <c r="I486" s="210" t="s">
        <v>189</v>
      </c>
      <c r="J486" s="129" t="s">
        <v>174</v>
      </c>
      <c r="K486" s="128">
        <v>272</v>
      </c>
      <c r="L486" s="129"/>
      <c r="M486" s="128" t="s">
        <v>191</v>
      </c>
      <c r="N486" s="127" t="s">
        <v>804</v>
      </c>
      <c r="O486" s="127" t="s">
        <v>165</v>
      </c>
      <c r="P486" s="127" t="s">
        <v>183</v>
      </c>
      <c r="Q486" s="131" t="s">
        <v>21013</v>
      </c>
      <c r="R486" s="131" t="s">
        <v>21691</v>
      </c>
      <c r="S486" s="132" t="s">
        <v>21692</v>
      </c>
      <c r="T486" s="136" t="s">
        <v>188</v>
      </c>
      <c r="U486" s="211"/>
      <c r="V486" s="211"/>
      <c r="W486" s="133" t="str">
        <f>VLOOKUP(TRIM(X486),X10:Y88,2,FALSE)</f>
        <v>Frank</v>
      </c>
      <c r="X486" s="11" t="str">
        <f t="shared" si="19"/>
        <v>6.5.3</v>
      </c>
      <c r="Y486" s="64"/>
      <c r="AA486" s="1">
        <f t="shared" si="18"/>
        <v>17</v>
      </c>
    </row>
    <row r="487" spans="1:27" ht="35.25" customHeight="1">
      <c r="A487" s="119" t="s">
        <v>139</v>
      </c>
      <c r="B487" s="134" t="s">
        <v>57</v>
      </c>
      <c r="C487" s="122" t="s">
        <v>140</v>
      </c>
      <c r="D487" s="122" t="s">
        <v>110</v>
      </c>
      <c r="E487" s="123" t="s">
        <v>18200</v>
      </c>
      <c r="F487" s="124" t="s">
        <v>23</v>
      </c>
      <c r="G487" s="124" t="s">
        <v>142</v>
      </c>
      <c r="H487" s="124" t="s">
        <v>20206</v>
      </c>
      <c r="I487" s="210" t="s">
        <v>189</v>
      </c>
      <c r="J487" s="129" t="s">
        <v>185</v>
      </c>
      <c r="K487" s="128">
        <v>306</v>
      </c>
      <c r="L487" s="129"/>
      <c r="M487" s="128" t="s">
        <v>191</v>
      </c>
      <c r="N487" s="127" t="s">
        <v>804</v>
      </c>
      <c r="O487" s="127" t="s">
        <v>165</v>
      </c>
      <c r="P487" s="127" t="s">
        <v>183</v>
      </c>
      <c r="Q487" s="131" t="s">
        <v>21014</v>
      </c>
      <c r="R487" s="131" t="s">
        <v>599</v>
      </c>
      <c r="S487" s="137" t="s">
        <v>149</v>
      </c>
      <c r="T487" s="136" t="s">
        <v>188</v>
      </c>
      <c r="U487" s="211"/>
      <c r="V487" s="211"/>
      <c r="W487" s="133" t="str">
        <f>VLOOKUP(TRIM(X487),X10:Y88,2,FALSE)</f>
        <v>Krisztian</v>
      </c>
      <c r="X487" s="11" t="str">
        <f t="shared" si="19"/>
        <v>6.5.9</v>
      </c>
      <c r="Y487" s="64"/>
      <c r="AA487" s="1">
        <f t="shared" si="18"/>
        <v>17</v>
      </c>
    </row>
    <row r="488" spans="1:27" ht="35.25" customHeight="1">
      <c r="A488" s="119" t="s">
        <v>139</v>
      </c>
      <c r="B488" s="134" t="s">
        <v>57</v>
      </c>
      <c r="C488" s="122" t="s">
        <v>140</v>
      </c>
      <c r="D488" s="122" t="s">
        <v>110</v>
      </c>
      <c r="E488" s="123" t="s">
        <v>18201</v>
      </c>
      <c r="F488" s="124" t="s">
        <v>23</v>
      </c>
      <c r="G488" s="124" t="s">
        <v>142</v>
      </c>
      <c r="H488" s="124" t="s">
        <v>20207</v>
      </c>
      <c r="I488" s="210" t="s">
        <v>189</v>
      </c>
      <c r="J488" s="129" t="s">
        <v>185</v>
      </c>
      <c r="K488" s="128">
        <v>307</v>
      </c>
      <c r="L488" s="129"/>
      <c r="M488" s="128" t="s">
        <v>191</v>
      </c>
      <c r="N488" s="127" t="s">
        <v>804</v>
      </c>
      <c r="O488" s="127" t="s">
        <v>165</v>
      </c>
      <c r="P488" s="127" t="s">
        <v>183</v>
      </c>
      <c r="Q488" s="131" t="s">
        <v>21015</v>
      </c>
      <c r="R488" s="131" t="s">
        <v>21802</v>
      </c>
      <c r="S488" s="132" t="s">
        <v>184</v>
      </c>
      <c r="T488" s="136" t="s">
        <v>188</v>
      </c>
      <c r="U488" s="211"/>
      <c r="V488" s="211"/>
      <c r="W488" s="133" t="str">
        <f>VLOOKUP(TRIM(X488),X10:Y88,2,FALSE)</f>
        <v>Krisztian</v>
      </c>
      <c r="X488" s="11" t="str">
        <f t="shared" si="19"/>
        <v>6.5.9</v>
      </c>
      <c r="Y488" s="64"/>
      <c r="AA488" s="1">
        <f t="shared" si="18"/>
        <v>17</v>
      </c>
    </row>
    <row r="489" spans="1:27" ht="35.25" customHeight="1">
      <c r="A489" s="119" t="s">
        <v>139</v>
      </c>
      <c r="B489" s="134" t="s">
        <v>57</v>
      </c>
      <c r="C489" s="122" t="s">
        <v>140</v>
      </c>
      <c r="D489" s="122" t="s">
        <v>110</v>
      </c>
      <c r="E489" s="123" t="s">
        <v>18202</v>
      </c>
      <c r="F489" s="124" t="s">
        <v>24</v>
      </c>
      <c r="G489" s="124" t="s">
        <v>142</v>
      </c>
      <c r="H489" s="124" t="s">
        <v>20208</v>
      </c>
      <c r="I489" s="210" t="s">
        <v>189</v>
      </c>
      <c r="J489" s="129" t="s">
        <v>185</v>
      </c>
      <c r="K489" s="128">
        <v>308</v>
      </c>
      <c r="L489" s="129"/>
      <c r="M489" s="128" t="s">
        <v>191</v>
      </c>
      <c r="N489" s="127" t="s">
        <v>804</v>
      </c>
      <c r="O489" s="127" t="s">
        <v>165</v>
      </c>
      <c r="P489" s="127" t="s">
        <v>183</v>
      </c>
      <c r="Q489" s="131" t="s">
        <v>21016</v>
      </c>
      <c r="R489" s="131" t="s">
        <v>22464</v>
      </c>
      <c r="S489" s="132" t="s">
        <v>22456</v>
      </c>
      <c r="T489" s="136" t="s">
        <v>188</v>
      </c>
      <c r="U489" s="211"/>
      <c r="V489" s="211"/>
      <c r="W489" s="133" t="str">
        <f>VLOOKUP(TRIM(X489),X10:Y88,2,FALSE)</f>
        <v>Krisztian</v>
      </c>
      <c r="X489" s="11" t="str">
        <f t="shared" si="19"/>
        <v>6.5.9</v>
      </c>
      <c r="Y489" s="64"/>
      <c r="AA489" s="1">
        <f t="shared" si="18"/>
        <v>17</v>
      </c>
    </row>
    <row r="490" spans="1:27" ht="35.25" customHeight="1">
      <c r="A490" s="119" t="s">
        <v>139</v>
      </c>
      <c r="B490" s="134" t="s">
        <v>57</v>
      </c>
      <c r="C490" s="122" t="s">
        <v>140</v>
      </c>
      <c r="D490" s="122" t="s">
        <v>110</v>
      </c>
      <c r="E490" s="123" t="s">
        <v>18203</v>
      </c>
      <c r="F490" s="124" t="s">
        <v>23</v>
      </c>
      <c r="G490" s="124" t="s">
        <v>142</v>
      </c>
      <c r="H490" s="124" t="s">
        <v>20209</v>
      </c>
      <c r="I490" s="210" t="s">
        <v>189</v>
      </c>
      <c r="J490" s="129" t="s">
        <v>185</v>
      </c>
      <c r="K490" s="128">
        <v>309</v>
      </c>
      <c r="L490" s="129"/>
      <c r="M490" s="128" t="s">
        <v>191</v>
      </c>
      <c r="N490" s="127" t="s">
        <v>804</v>
      </c>
      <c r="O490" s="127" t="s">
        <v>165</v>
      </c>
      <c r="P490" s="127" t="s">
        <v>183</v>
      </c>
      <c r="Q490" s="131" t="s">
        <v>21017</v>
      </c>
      <c r="R490" s="131" t="s">
        <v>192</v>
      </c>
      <c r="S490" s="144" t="s">
        <v>192</v>
      </c>
      <c r="T490" s="136" t="s">
        <v>188</v>
      </c>
      <c r="U490" s="211"/>
      <c r="V490" s="211"/>
      <c r="W490" s="133" t="str">
        <f>VLOOKUP(TRIM(X490),X10:Y88,2,FALSE)</f>
        <v>Krisztian</v>
      </c>
      <c r="X490" s="11" t="str">
        <f t="shared" si="19"/>
        <v>6.5.9</v>
      </c>
      <c r="Y490" s="64"/>
      <c r="AA490" s="1">
        <f t="shared" si="18"/>
        <v>17</v>
      </c>
    </row>
    <row r="491" spans="1:27" ht="35.25" customHeight="1">
      <c r="A491" s="119" t="s">
        <v>139</v>
      </c>
      <c r="B491" s="134" t="s">
        <v>57</v>
      </c>
      <c r="C491" s="122" t="s">
        <v>140</v>
      </c>
      <c r="D491" s="122" t="s">
        <v>114</v>
      </c>
      <c r="E491" s="123" t="s">
        <v>18204</v>
      </c>
      <c r="F491" s="124" t="s">
        <v>24</v>
      </c>
      <c r="G491" s="124" t="s">
        <v>142</v>
      </c>
      <c r="H491" s="124" t="s">
        <v>20210</v>
      </c>
      <c r="I491" s="210" t="s">
        <v>189</v>
      </c>
      <c r="J491" s="129" t="s">
        <v>185</v>
      </c>
      <c r="K491" s="128">
        <v>310</v>
      </c>
      <c r="L491" s="129"/>
      <c r="M491" s="128" t="s">
        <v>191</v>
      </c>
      <c r="N491" s="127" t="s">
        <v>804</v>
      </c>
      <c r="O491" s="127" t="s">
        <v>165</v>
      </c>
      <c r="P491" s="127" t="s">
        <v>183</v>
      </c>
      <c r="Q491" s="131" t="s">
        <v>21018</v>
      </c>
      <c r="R491" s="131" t="s">
        <v>22141</v>
      </c>
      <c r="S491" s="132" t="s">
        <v>22140</v>
      </c>
      <c r="T491" s="136" t="s">
        <v>188</v>
      </c>
      <c r="U491" s="211"/>
      <c r="V491" s="211"/>
      <c r="W491" s="133" t="str">
        <f>VLOOKUP(TRIM(X491),X10:Y88,2,FALSE)</f>
        <v>Puneet</v>
      </c>
      <c r="X491" s="11" t="str">
        <f t="shared" si="19"/>
        <v>6.5.11</v>
      </c>
      <c r="Y491" s="64"/>
      <c r="AA491" s="1">
        <f t="shared" si="18"/>
        <v>17</v>
      </c>
    </row>
    <row r="492" spans="1:27" ht="37.200000000000003" customHeight="1">
      <c r="A492" s="119" t="s">
        <v>139</v>
      </c>
      <c r="B492" s="134" t="s">
        <v>57</v>
      </c>
      <c r="C492" s="122" t="s">
        <v>140</v>
      </c>
      <c r="D492" s="122" t="s">
        <v>114</v>
      </c>
      <c r="E492" s="123" t="s">
        <v>18205</v>
      </c>
      <c r="F492" s="124" t="s">
        <v>24</v>
      </c>
      <c r="G492" s="124" t="s">
        <v>142</v>
      </c>
      <c r="H492" s="124" t="s">
        <v>20211</v>
      </c>
      <c r="I492" s="210" t="s">
        <v>189</v>
      </c>
      <c r="J492" s="129" t="s">
        <v>174</v>
      </c>
      <c r="K492" s="128">
        <v>273</v>
      </c>
      <c r="L492" s="129"/>
      <c r="M492" s="128" t="s">
        <v>191</v>
      </c>
      <c r="N492" s="127" t="s">
        <v>804</v>
      </c>
      <c r="O492" s="127" t="s">
        <v>165</v>
      </c>
      <c r="P492" s="127" t="s">
        <v>183</v>
      </c>
      <c r="Q492" s="131" t="s">
        <v>21019</v>
      </c>
      <c r="R492" s="131" t="s">
        <v>22144</v>
      </c>
      <c r="S492" s="132" t="s">
        <v>22143</v>
      </c>
      <c r="T492" s="136" t="s">
        <v>188</v>
      </c>
      <c r="U492" s="211"/>
      <c r="V492" s="211"/>
      <c r="W492" s="133" t="str">
        <f>VLOOKUP(TRIM(X492),X10:Y88,2,FALSE)</f>
        <v>Puneet</v>
      </c>
      <c r="X492" s="11" t="str">
        <f t="shared" si="19"/>
        <v>6.5.11</v>
      </c>
      <c r="Y492" s="64"/>
      <c r="AA492" s="1">
        <f t="shared" si="18"/>
        <v>17</v>
      </c>
    </row>
    <row r="493" spans="1:27" ht="35.25" customHeight="1">
      <c r="A493" s="119" t="s">
        <v>139</v>
      </c>
      <c r="B493" s="134" t="s">
        <v>57</v>
      </c>
      <c r="C493" s="122" t="s">
        <v>140</v>
      </c>
      <c r="D493" s="122" t="s">
        <v>119</v>
      </c>
      <c r="E493" s="123" t="s">
        <v>18206</v>
      </c>
      <c r="F493" s="124" t="s">
        <v>21</v>
      </c>
      <c r="G493" s="124" t="s">
        <v>142</v>
      </c>
      <c r="H493" s="124" t="s">
        <v>20212</v>
      </c>
      <c r="I493" s="210" t="s">
        <v>189</v>
      </c>
      <c r="J493" s="129" t="s">
        <v>7464</v>
      </c>
      <c r="K493" s="128"/>
      <c r="L493" s="129"/>
      <c r="M493" s="128"/>
      <c r="N493" s="127" t="s">
        <v>7471</v>
      </c>
      <c r="O493" s="127" t="s">
        <v>2712</v>
      </c>
      <c r="P493" s="127" t="s">
        <v>7465</v>
      </c>
      <c r="Q493" s="131" t="s">
        <v>20170</v>
      </c>
      <c r="R493" s="131" t="s">
        <v>22107</v>
      </c>
      <c r="S493" s="132" t="s">
        <v>22106</v>
      </c>
      <c r="T493" s="136" t="s">
        <v>188</v>
      </c>
      <c r="U493" s="211"/>
      <c r="V493" s="211"/>
      <c r="W493" s="133" t="str">
        <f>VLOOKUP(TRIM(X493),X10:Y88,2,FALSE)</f>
        <v>Puneet</v>
      </c>
      <c r="X493" s="11" t="str">
        <f t="shared" si="19"/>
        <v>6.9</v>
      </c>
      <c r="Y493" s="64"/>
      <c r="AA493" s="1">
        <f t="shared" si="18"/>
        <v>17</v>
      </c>
    </row>
    <row r="494" spans="1:27" ht="35.25" customHeight="1">
      <c r="A494" s="119" t="s">
        <v>139</v>
      </c>
      <c r="B494" s="134" t="s">
        <v>57</v>
      </c>
      <c r="C494" s="122" t="s">
        <v>140</v>
      </c>
      <c r="D494" s="122" t="s">
        <v>305</v>
      </c>
      <c r="E494" s="123" t="s">
        <v>18207</v>
      </c>
      <c r="F494" s="124" t="s">
        <v>21</v>
      </c>
      <c r="G494" s="124" t="s">
        <v>142</v>
      </c>
      <c r="H494" s="124" t="s">
        <v>20213</v>
      </c>
      <c r="I494" s="210" t="s">
        <v>210</v>
      </c>
      <c r="J494" s="129" t="s">
        <v>7354</v>
      </c>
      <c r="K494" s="128"/>
      <c r="L494" s="129"/>
      <c r="M494" s="128"/>
      <c r="N494" s="127" t="s">
        <v>7471</v>
      </c>
      <c r="O494" s="127" t="s">
        <v>2712</v>
      </c>
      <c r="P494" s="127" t="s">
        <v>7355</v>
      </c>
      <c r="Q494" s="131" t="s">
        <v>20171</v>
      </c>
      <c r="R494" s="131" t="s">
        <v>21966</v>
      </c>
      <c r="S494" s="132" t="s">
        <v>21965</v>
      </c>
      <c r="T494" s="136" t="s">
        <v>188</v>
      </c>
      <c r="U494" s="211"/>
      <c r="V494" s="211"/>
      <c r="W494" s="133" t="str">
        <f>VLOOKUP(TRIM(X494),X10:Y88,2,FALSE)</f>
        <v>Krisztian</v>
      </c>
      <c r="X494" s="11" t="str">
        <f t="shared" si="19"/>
        <v>6.12</v>
      </c>
      <c r="Y494" s="64"/>
      <c r="AA494" s="1">
        <f t="shared" si="18"/>
        <v>17</v>
      </c>
    </row>
    <row r="495" spans="1:27" ht="35.25" customHeight="1">
      <c r="A495" s="119" t="s">
        <v>139</v>
      </c>
      <c r="B495" s="134" t="s">
        <v>57</v>
      </c>
      <c r="C495" s="122" t="s">
        <v>140</v>
      </c>
      <c r="D495" s="122" t="s">
        <v>305</v>
      </c>
      <c r="E495" s="123" t="s">
        <v>18208</v>
      </c>
      <c r="F495" s="124" t="s">
        <v>21</v>
      </c>
      <c r="G495" s="124" t="s">
        <v>142</v>
      </c>
      <c r="H495" s="124" t="s">
        <v>20214</v>
      </c>
      <c r="I495" s="210" t="s">
        <v>189</v>
      </c>
      <c r="J495" s="129" t="s">
        <v>7354</v>
      </c>
      <c r="K495" s="128"/>
      <c r="L495" s="129"/>
      <c r="M495" s="128"/>
      <c r="N495" s="127" t="s">
        <v>7471</v>
      </c>
      <c r="O495" s="127" t="s">
        <v>2712</v>
      </c>
      <c r="P495" s="127" t="s">
        <v>7355</v>
      </c>
      <c r="Q495" s="131" t="s">
        <v>20172</v>
      </c>
      <c r="R495" s="131" t="s">
        <v>21974</v>
      </c>
      <c r="S495" s="132" t="s">
        <v>21973</v>
      </c>
      <c r="T495" s="136" t="s">
        <v>188</v>
      </c>
      <c r="U495" s="211"/>
      <c r="V495" s="211"/>
      <c r="W495" s="133" t="str">
        <f>VLOOKUP(TRIM(X495),X10:Y88,2,FALSE)</f>
        <v>Krisztian</v>
      </c>
      <c r="X495" s="11" t="str">
        <f t="shared" si="19"/>
        <v>6.12</v>
      </c>
      <c r="Y495" s="64"/>
      <c r="AA495" s="1">
        <f t="shared" si="18"/>
        <v>17</v>
      </c>
    </row>
    <row r="496" spans="1:27" ht="37.200000000000003" customHeight="1">
      <c r="A496" s="119" t="s">
        <v>139</v>
      </c>
      <c r="B496" s="134" t="s">
        <v>57</v>
      </c>
      <c r="C496" s="122" t="s">
        <v>140</v>
      </c>
      <c r="D496" s="122" t="s">
        <v>305</v>
      </c>
      <c r="E496" s="123" t="s">
        <v>18209</v>
      </c>
      <c r="F496" s="124" t="s">
        <v>21</v>
      </c>
      <c r="G496" s="124" t="s">
        <v>142</v>
      </c>
      <c r="H496" s="124" t="s">
        <v>20215</v>
      </c>
      <c r="I496" s="210" t="s">
        <v>210</v>
      </c>
      <c r="J496" s="129" t="s">
        <v>7354</v>
      </c>
      <c r="K496" s="128"/>
      <c r="L496" s="129"/>
      <c r="M496" s="128"/>
      <c r="N496" s="127" t="s">
        <v>7471</v>
      </c>
      <c r="O496" s="127" t="s">
        <v>2712</v>
      </c>
      <c r="P496" s="127" t="s">
        <v>7355</v>
      </c>
      <c r="Q496" s="131" t="s">
        <v>20173</v>
      </c>
      <c r="R496" s="131" t="s">
        <v>21976</v>
      </c>
      <c r="S496" s="132" t="s">
        <v>21975</v>
      </c>
      <c r="T496" s="136" t="s">
        <v>188</v>
      </c>
      <c r="U496" s="211"/>
      <c r="V496" s="211"/>
      <c r="W496" s="133" t="str">
        <f>VLOOKUP(TRIM(X496),X10:Y88,2,FALSE)</f>
        <v>Krisztian</v>
      </c>
      <c r="X496" s="11" t="str">
        <f t="shared" si="19"/>
        <v>6.12</v>
      </c>
      <c r="Y496" s="64"/>
      <c r="AA496" s="1">
        <f t="shared" si="18"/>
        <v>17</v>
      </c>
    </row>
    <row r="497" spans="1:27" ht="35.25" customHeight="1">
      <c r="A497" s="119" t="s">
        <v>139</v>
      </c>
      <c r="B497" s="134" t="s">
        <v>57</v>
      </c>
      <c r="C497" s="122" t="s">
        <v>140</v>
      </c>
      <c r="D497" s="122" t="s">
        <v>305</v>
      </c>
      <c r="E497" s="123" t="s">
        <v>18210</v>
      </c>
      <c r="F497" s="124" t="s">
        <v>21</v>
      </c>
      <c r="G497" s="124" t="s">
        <v>142</v>
      </c>
      <c r="H497" s="124" t="s">
        <v>20216</v>
      </c>
      <c r="I497" s="210" t="s">
        <v>189</v>
      </c>
      <c r="J497" s="129" t="s">
        <v>7354</v>
      </c>
      <c r="K497" s="128"/>
      <c r="L497" s="129"/>
      <c r="M497" s="128"/>
      <c r="N497" s="127" t="s">
        <v>7471</v>
      </c>
      <c r="O497" s="127" t="s">
        <v>2712</v>
      </c>
      <c r="P497" s="127" t="s">
        <v>7355</v>
      </c>
      <c r="Q497" s="131" t="s">
        <v>20174</v>
      </c>
      <c r="R497" s="131" t="s">
        <v>21980</v>
      </c>
      <c r="S497" s="132" t="s">
        <v>21979</v>
      </c>
      <c r="T497" s="136" t="s">
        <v>188</v>
      </c>
      <c r="U497" s="211"/>
      <c r="V497" s="211"/>
      <c r="W497" s="133" t="str">
        <f>VLOOKUP(TRIM(X497),X10:Y88,2,FALSE)</f>
        <v>Krisztian</v>
      </c>
      <c r="X497" s="11" t="str">
        <f t="shared" si="19"/>
        <v>6.12</v>
      </c>
      <c r="Y497" s="64"/>
      <c r="AA497" s="1">
        <f t="shared" si="18"/>
        <v>17</v>
      </c>
    </row>
    <row r="498" spans="1:27" ht="35.25" customHeight="1">
      <c r="A498" s="119" t="s">
        <v>139</v>
      </c>
      <c r="B498" s="134" t="s">
        <v>57</v>
      </c>
      <c r="C498" s="122" t="s">
        <v>140</v>
      </c>
      <c r="D498" s="122" t="s">
        <v>305</v>
      </c>
      <c r="E498" s="123" t="s">
        <v>18211</v>
      </c>
      <c r="F498" s="124" t="s">
        <v>21</v>
      </c>
      <c r="G498" s="124" t="s">
        <v>142</v>
      </c>
      <c r="H498" s="124" t="s">
        <v>20217</v>
      </c>
      <c r="I498" s="210" t="s">
        <v>189</v>
      </c>
      <c r="J498" s="129" t="s">
        <v>7354</v>
      </c>
      <c r="K498" s="128"/>
      <c r="L498" s="129"/>
      <c r="M498" s="128"/>
      <c r="N498" s="127" t="s">
        <v>7471</v>
      </c>
      <c r="O498" s="127" t="s">
        <v>2712</v>
      </c>
      <c r="P498" s="127" t="s">
        <v>7355</v>
      </c>
      <c r="Q498" s="131" t="s">
        <v>20175</v>
      </c>
      <c r="R498" s="131" t="s">
        <v>21984</v>
      </c>
      <c r="S498" s="132" t="s">
        <v>21983</v>
      </c>
      <c r="T498" s="136" t="s">
        <v>188</v>
      </c>
      <c r="U498" s="211"/>
      <c r="V498" s="211"/>
      <c r="W498" s="133" t="str">
        <f>VLOOKUP(TRIM(X498),X10:Y88,2,FALSE)</f>
        <v>Krisztian</v>
      </c>
      <c r="X498" s="11" t="str">
        <f t="shared" si="19"/>
        <v>6.12</v>
      </c>
      <c r="Y498" s="64"/>
      <c r="AA498" s="1">
        <f t="shared" si="18"/>
        <v>17</v>
      </c>
    </row>
    <row r="499" spans="1:27" ht="35.25" customHeight="1">
      <c r="A499" s="119"/>
      <c r="B499" s="134" t="s">
        <v>57</v>
      </c>
      <c r="C499" s="122" t="s">
        <v>22</v>
      </c>
      <c r="D499" s="122" t="s">
        <v>94</v>
      </c>
      <c r="E499" s="123" t="s">
        <v>18212</v>
      </c>
      <c r="F499" s="124" t="s">
        <v>172</v>
      </c>
      <c r="G499" s="138" t="s">
        <v>48</v>
      </c>
      <c r="H499" s="138" t="s">
        <v>20176</v>
      </c>
      <c r="I499" s="139" t="s">
        <v>5719</v>
      </c>
      <c r="J499" s="140"/>
      <c r="K499" s="141"/>
      <c r="L499" s="140"/>
      <c r="M499" s="141"/>
      <c r="N499" s="140"/>
      <c r="O499" s="140" t="s">
        <v>165</v>
      </c>
      <c r="P499" s="140"/>
      <c r="Q499" s="142" t="s">
        <v>21434</v>
      </c>
      <c r="R499" s="142" t="s">
        <v>176</v>
      </c>
      <c r="S499" s="145"/>
      <c r="T499" s="136" t="s">
        <v>227</v>
      </c>
      <c r="U499" s="211"/>
      <c r="V499" s="211"/>
      <c r="W499" s="133" t="str">
        <f>VLOOKUP(TRIM(X499),X10:Y88,2,FALSE)</f>
        <v>Frank</v>
      </c>
      <c r="X499" s="11" t="str">
        <f t="shared" si="19"/>
        <v>6.5.1</v>
      </c>
      <c r="Y499" s="64"/>
      <c r="AA499" s="1">
        <f t="shared" si="18"/>
        <v>14</v>
      </c>
    </row>
    <row r="500" spans="1:27" ht="35.25" customHeight="1">
      <c r="A500" s="119" t="s">
        <v>139</v>
      </c>
      <c r="B500" s="134" t="s">
        <v>57</v>
      </c>
      <c r="C500" s="122" t="s">
        <v>140</v>
      </c>
      <c r="D500" s="122" t="s">
        <v>81</v>
      </c>
      <c r="E500" s="123" t="s">
        <v>18213</v>
      </c>
      <c r="F500" s="124" t="s">
        <v>24</v>
      </c>
      <c r="G500" s="124" t="s">
        <v>142</v>
      </c>
      <c r="H500" s="124" t="s">
        <v>20218</v>
      </c>
      <c r="I500" s="210" t="s">
        <v>2350</v>
      </c>
      <c r="J500" s="129" t="s">
        <v>190</v>
      </c>
      <c r="K500" s="128">
        <v>3417</v>
      </c>
      <c r="L500" s="129"/>
      <c r="M500" s="128" t="s">
        <v>191</v>
      </c>
      <c r="N500" s="127" t="s">
        <v>19812</v>
      </c>
      <c r="O500" s="127" t="s">
        <v>152</v>
      </c>
      <c r="P500" s="127" t="s">
        <v>315</v>
      </c>
      <c r="Q500" s="131" t="s">
        <v>21020</v>
      </c>
      <c r="R500" s="131" t="s">
        <v>22029</v>
      </c>
      <c r="S500" s="132" t="s">
        <v>22028</v>
      </c>
      <c r="T500" s="136" t="s">
        <v>235</v>
      </c>
      <c r="U500" s="211"/>
      <c r="V500" s="211"/>
      <c r="W500" s="133" t="str">
        <f>VLOOKUP(TRIM(X500),X10:Y88,2,FALSE)</f>
        <v>Krisztian</v>
      </c>
      <c r="X500" s="11" t="str">
        <f t="shared" si="19"/>
        <v>5.3</v>
      </c>
      <c r="Y500" s="64"/>
      <c r="AA500" s="1">
        <f t="shared" si="18"/>
        <v>26</v>
      </c>
    </row>
    <row r="501" spans="1:27" ht="37.200000000000003" customHeight="1">
      <c r="A501" s="119" t="s">
        <v>139</v>
      </c>
      <c r="B501" s="134" t="s">
        <v>57</v>
      </c>
      <c r="C501" s="122" t="s">
        <v>140</v>
      </c>
      <c r="D501" s="122" t="s">
        <v>81</v>
      </c>
      <c r="E501" s="123" t="s">
        <v>18214</v>
      </c>
      <c r="F501" s="124" t="s">
        <v>24</v>
      </c>
      <c r="G501" s="124" t="s">
        <v>142</v>
      </c>
      <c r="H501" s="124" t="s">
        <v>20219</v>
      </c>
      <c r="I501" s="210" t="s">
        <v>2350</v>
      </c>
      <c r="J501" s="129" t="s">
        <v>190</v>
      </c>
      <c r="K501" s="128">
        <v>3418</v>
      </c>
      <c r="L501" s="129"/>
      <c r="M501" s="128" t="s">
        <v>220</v>
      </c>
      <c r="N501" s="127" t="s">
        <v>7659</v>
      </c>
      <c r="O501" s="127" t="s">
        <v>165</v>
      </c>
      <c r="P501" s="127" t="s">
        <v>315</v>
      </c>
      <c r="Q501" s="131" t="s">
        <v>21021</v>
      </c>
      <c r="R501" s="131" t="s">
        <v>22032</v>
      </c>
      <c r="S501" s="132" t="s">
        <v>22031</v>
      </c>
      <c r="T501" s="136" t="s">
        <v>235</v>
      </c>
      <c r="U501" s="211"/>
      <c r="V501" s="211"/>
      <c r="W501" s="133" t="str">
        <f>VLOOKUP(TRIM(X501),X10:Y88,2,FALSE)</f>
        <v>Krisztian</v>
      </c>
      <c r="X501" s="11" t="str">
        <f t="shared" si="19"/>
        <v>5.3</v>
      </c>
      <c r="Y501" s="64"/>
      <c r="AA501" s="1">
        <f t="shared" si="18"/>
        <v>26</v>
      </c>
    </row>
    <row r="502" spans="1:27" ht="35.25" customHeight="1">
      <c r="A502" s="119" t="s">
        <v>139</v>
      </c>
      <c r="B502" s="134" t="s">
        <v>57</v>
      </c>
      <c r="C502" s="122" t="s">
        <v>140</v>
      </c>
      <c r="D502" s="122" t="s">
        <v>112</v>
      </c>
      <c r="E502" s="123" t="s">
        <v>18215</v>
      </c>
      <c r="F502" s="124" t="s">
        <v>24</v>
      </c>
      <c r="G502" s="124" t="s">
        <v>142</v>
      </c>
      <c r="H502" s="124" t="s">
        <v>20220</v>
      </c>
      <c r="I502" s="210" t="s">
        <v>2350</v>
      </c>
      <c r="J502" s="129" t="s">
        <v>185</v>
      </c>
      <c r="K502" s="128">
        <v>311</v>
      </c>
      <c r="L502" s="129"/>
      <c r="M502" s="128" t="s">
        <v>191</v>
      </c>
      <c r="N502" s="127" t="s">
        <v>804</v>
      </c>
      <c r="O502" s="127" t="s">
        <v>165</v>
      </c>
      <c r="P502" s="127" t="s">
        <v>183</v>
      </c>
      <c r="Q502" s="131" t="s">
        <v>21022</v>
      </c>
      <c r="R502" s="131" t="s">
        <v>22044</v>
      </c>
      <c r="S502" s="132" t="s">
        <v>22043</v>
      </c>
      <c r="T502" s="136" t="s">
        <v>235</v>
      </c>
      <c r="U502" s="211"/>
      <c r="V502" s="211"/>
      <c r="W502" s="133" t="str">
        <f>VLOOKUP(TRIM(X502),X10:Y88,2,FALSE)</f>
        <v>Krisztian</v>
      </c>
      <c r="X502" s="11" t="str">
        <f t="shared" si="19"/>
        <v>6.5.10</v>
      </c>
      <c r="Y502" s="64"/>
      <c r="AA502" s="1">
        <f t="shared" si="18"/>
        <v>26</v>
      </c>
    </row>
    <row r="503" spans="1:27" ht="35.25" customHeight="1">
      <c r="A503" s="119" t="s">
        <v>139</v>
      </c>
      <c r="B503" s="134" t="s">
        <v>57</v>
      </c>
      <c r="C503" s="122" t="s">
        <v>140</v>
      </c>
      <c r="D503" s="122" t="s">
        <v>112</v>
      </c>
      <c r="E503" s="123" t="s">
        <v>18216</v>
      </c>
      <c r="F503" s="124" t="s">
        <v>24</v>
      </c>
      <c r="G503" s="124" t="s">
        <v>142</v>
      </c>
      <c r="H503" s="124" t="s">
        <v>20221</v>
      </c>
      <c r="I503" s="210" t="s">
        <v>2350</v>
      </c>
      <c r="J503" s="129" t="s">
        <v>174</v>
      </c>
      <c r="K503" s="128">
        <v>274</v>
      </c>
      <c r="L503" s="129"/>
      <c r="M503" s="128" t="s">
        <v>191</v>
      </c>
      <c r="N503" s="127" t="s">
        <v>804</v>
      </c>
      <c r="O503" s="127" t="s">
        <v>165</v>
      </c>
      <c r="P503" s="127" t="s">
        <v>183</v>
      </c>
      <c r="Q503" s="131" t="s">
        <v>21023</v>
      </c>
      <c r="R503" s="131" t="s">
        <v>22041</v>
      </c>
      <c r="S503" s="132" t="s">
        <v>22040</v>
      </c>
      <c r="T503" s="136" t="s">
        <v>235</v>
      </c>
      <c r="U503" s="211"/>
      <c r="V503" s="211"/>
      <c r="W503" s="133" t="str">
        <f>VLOOKUP(TRIM(X503),X10:Y88,2,FALSE)</f>
        <v>Krisztian</v>
      </c>
      <c r="X503" s="11" t="str">
        <f t="shared" si="19"/>
        <v>6.5.10</v>
      </c>
      <c r="Y503" s="64"/>
      <c r="AA503" s="1">
        <f t="shared" si="18"/>
        <v>26</v>
      </c>
    </row>
    <row r="504" spans="1:27" ht="35.25" customHeight="1">
      <c r="A504" s="119" t="s">
        <v>139</v>
      </c>
      <c r="B504" s="134" t="s">
        <v>57</v>
      </c>
      <c r="C504" s="122" t="s">
        <v>140</v>
      </c>
      <c r="D504" s="122" t="s">
        <v>118</v>
      </c>
      <c r="E504" s="123" t="s">
        <v>18217</v>
      </c>
      <c r="F504" s="124" t="s">
        <v>21</v>
      </c>
      <c r="G504" s="124" t="s">
        <v>142</v>
      </c>
      <c r="H504" s="124" t="s">
        <v>20222</v>
      </c>
      <c r="I504" s="210" t="s">
        <v>2350</v>
      </c>
      <c r="J504" s="129" t="s">
        <v>2193</v>
      </c>
      <c r="K504" s="128"/>
      <c r="L504" s="129"/>
      <c r="M504" s="128"/>
      <c r="N504" s="127" t="s">
        <v>12287</v>
      </c>
      <c r="O504" s="127" t="s">
        <v>2712</v>
      </c>
      <c r="P504" s="127" t="s">
        <v>2194</v>
      </c>
      <c r="Q504" s="131" t="s">
        <v>20177</v>
      </c>
      <c r="R504" s="131" t="s">
        <v>22216</v>
      </c>
      <c r="S504" s="132" t="s">
        <v>22215</v>
      </c>
      <c r="T504" s="136" t="s">
        <v>235</v>
      </c>
      <c r="U504" s="211"/>
      <c r="V504" s="211"/>
      <c r="W504" s="133" t="str">
        <f>VLOOKUP(TRIM(X504),X10:Y88,2,FALSE)</f>
        <v>Krisztian</v>
      </c>
      <c r="X504" s="11" t="str">
        <f t="shared" si="19"/>
        <v>6.8</v>
      </c>
      <c r="Y504" s="64"/>
      <c r="AA504" s="1">
        <f t="shared" si="18"/>
        <v>26</v>
      </c>
    </row>
    <row r="505" spans="1:27" ht="35.25" customHeight="1">
      <c r="A505" s="119" t="s">
        <v>139</v>
      </c>
      <c r="B505" s="134" t="s">
        <v>57</v>
      </c>
      <c r="C505" s="122" t="s">
        <v>140</v>
      </c>
      <c r="D505" s="122" t="s">
        <v>471</v>
      </c>
      <c r="E505" s="123" t="s">
        <v>18218</v>
      </c>
      <c r="F505" s="124" t="s">
        <v>21</v>
      </c>
      <c r="G505" s="124" t="s">
        <v>142</v>
      </c>
      <c r="H505" s="124" t="s">
        <v>20223</v>
      </c>
      <c r="I505" s="210" t="s">
        <v>2350</v>
      </c>
      <c r="J505" s="129" t="s">
        <v>7400</v>
      </c>
      <c r="K505" s="128"/>
      <c r="L505" s="129"/>
      <c r="M505" s="128"/>
      <c r="N505" s="127" t="s">
        <v>7471</v>
      </c>
      <c r="O505" s="127" t="s">
        <v>2712</v>
      </c>
      <c r="P505" s="127" t="s">
        <v>7401</v>
      </c>
      <c r="Q505" s="131" t="s">
        <v>21187</v>
      </c>
      <c r="R505" s="131" t="s">
        <v>192</v>
      </c>
      <c r="S505" s="144" t="s">
        <v>192</v>
      </c>
      <c r="T505" s="136" t="s">
        <v>235</v>
      </c>
      <c r="U505" s="211"/>
      <c r="V505" s="211"/>
      <c r="W505" s="133" t="str">
        <f>VLOOKUP(TRIM(X505),X10:Y88,2,FALSE)</f>
        <v>Krisztian</v>
      </c>
      <c r="X505" s="11" t="str">
        <f t="shared" si="19"/>
        <v>6.14</v>
      </c>
      <c r="Y505" s="64"/>
      <c r="AA505" s="1">
        <f t="shared" si="18"/>
        <v>26</v>
      </c>
    </row>
    <row r="506" spans="1:27" ht="35.25" customHeight="1">
      <c r="A506" s="119" t="s">
        <v>139</v>
      </c>
      <c r="B506" s="134" t="s">
        <v>57</v>
      </c>
      <c r="C506" s="122" t="s">
        <v>140</v>
      </c>
      <c r="D506" s="122" t="s">
        <v>2170</v>
      </c>
      <c r="E506" s="123" t="s">
        <v>18219</v>
      </c>
      <c r="F506" s="124" t="s">
        <v>21</v>
      </c>
      <c r="G506" s="124" t="s">
        <v>142</v>
      </c>
      <c r="H506" s="124" t="s">
        <v>7926</v>
      </c>
      <c r="I506" s="210" t="s">
        <v>5690</v>
      </c>
      <c r="J506" s="129" t="s">
        <v>2365</v>
      </c>
      <c r="K506" s="128"/>
      <c r="L506" s="129"/>
      <c r="M506" s="128"/>
      <c r="N506" s="127" t="s">
        <v>7471</v>
      </c>
      <c r="O506" s="127" t="s">
        <v>2712</v>
      </c>
      <c r="P506" s="127" t="s">
        <v>2366</v>
      </c>
      <c r="Q506" s="131" t="s">
        <v>12366</v>
      </c>
      <c r="R506" s="131" t="s">
        <v>22551</v>
      </c>
      <c r="S506" s="132" t="s">
        <v>22550</v>
      </c>
      <c r="T506" s="136" t="s">
        <v>235</v>
      </c>
      <c r="U506" s="211"/>
      <c r="V506" s="211"/>
      <c r="W506" s="133" t="str">
        <f>VLOOKUP(TRIM(X506),X10:Y88,2,FALSE)</f>
        <v>Puneet</v>
      </c>
      <c r="X506" s="11" t="str">
        <f t="shared" si="19"/>
        <v>6.16</v>
      </c>
      <c r="Y506" s="64"/>
      <c r="AA506" s="1">
        <f t="shared" si="18"/>
        <v>35</v>
      </c>
    </row>
    <row r="507" spans="1:27" ht="35.25" customHeight="1">
      <c r="A507" s="119" t="s">
        <v>139</v>
      </c>
      <c r="B507" s="134" t="s">
        <v>57</v>
      </c>
      <c r="C507" s="122" t="s">
        <v>140</v>
      </c>
      <c r="D507" s="122" t="s">
        <v>98</v>
      </c>
      <c r="E507" s="123" t="s">
        <v>18220</v>
      </c>
      <c r="F507" s="124" t="s">
        <v>24</v>
      </c>
      <c r="G507" s="124" t="s">
        <v>142</v>
      </c>
      <c r="H507" s="124" t="s">
        <v>20224</v>
      </c>
      <c r="I507" s="210" t="s">
        <v>186</v>
      </c>
      <c r="J507" s="129" t="s">
        <v>174</v>
      </c>
      <c r="K507" s="128">
        <v>275</v>
      </c>
      <c r="L507" s="129"/>
      <c r="M507" s="128" t="s">
        <v>191</v>
      </c>
      <c r="N507" s="127" t="s">
        <v>804</v>
      </c>
      <c r="O507" s="127" t="s">
        <v>165</v>
      </c>
      <c r="P507" s="127" t="s">
        <v>183</v>
      </c>
      <c r="Q507" s="131" t="s">
        <v>21024</v>
      </c>
      <c r="R507" s="131" t="s">
        <v>22394</v>
      </c>
      <c r="S507" s="132" t="s">
        <v>22395</v>
      </c>
      <c r="T507" s="136" t="s">
        <v>202</v>
      </c>
      <c r="U507" s="211"/>
      <c r="V507" s="211"/>
      <c r="W507" s="133" t="str">
        <f>VLOOKUP(TRIM(X507),X10:Y88,2,FALSE)</f>
        <v>Frank</v>
      </c>
      <c r="X507" s="11" t="str">
        <f t="shared" si="19"/>
        <v>6.5.3</v>
      </c>
      <c r="Y507" s="64"/>
      <c r="AA507" s="1">
        <f t="shared" si="18"/>
        <v>14</v>
      </c>
    </row>
    <row r="508" spans="1:27" ht="35.25" customHeight="1">
      <c r="A508" s="119" t="s">
        <v>139</v>
      </c>
      <c r="B508" s="134" t="s">
        <v>57</v>
      </c>
      <c r="C508" s="122" t="s">
        <v>140</v>
      </c>
      <c r="D508" s="122" t="s">
        <v>98</v>
      </c>
      <c r="E508" s="123" t="s">
        <v>18221</v>
      </c>
      <c r="F508" s="124" t="s">
        <v>23</v>
      </c>
      <c r="G508" s="124" t="s">
        <v>142</v>
      </c>
      <c r="H508" s="124" t="s">
        <v>20225</v>
      </c>
      <c r="I508" s="210" t="s">
        <v>186</v>
      </c>
      <c r="J508" s="129" t="s">
        <v>185</v>
      </c>
      <c r="K508" s="128">
        <v>312</v>
      </c>
      <c r="L508" s="129"/>
      <c r="M508" s="128" t="s">
        <v>191</v>
      </c>
      <c r="N508" s="127" t="s">
        <v>804</v>
      </c>
      <c r="O508" s="127" t="s">
        <v>165</v>
      </c>
      <c r="P508" s="127" t="s">
        <v>183</v>
      </c>
      <c r="Q508" s="131" t="s">
        <v>21025</v>
      </c>
      <c r="R508" s="131" t="s">
        <v>464</v>
      </c>
      <c r="S508" s="132" t="s">
        <v>145</v>
      </c>
      <c r="T508" s="136" t="s">
        <v>202</v>
      </c>
      <c r="U508" s="211"/>
      <c r="V508" s="211" t="s">
        <v>245</v>
      </c>
      <c r="W508" s="133" t="str">
        <f>VLOOKUP(TRIM(X508),X10:Y88,2,FALSE)</f>
        <v>Frank</v>
      </c>
      <c r="X508" s="11" t="str">
        <f t="shared" si="19"/>
        <v>6.5.3</v>
      </c>
      <c r="Y508" s="64"/>
      <c r="AA508" s="1">
        <f t="shared" si="18"/>
        <v>14</v>
      </c>
    </row>
    <row r="509" spans="1:27" ht="35.25" customHeight="1">
      <c r="A509" s="119" t="s">
        <v>139</v>
      </c>
      <c r="B509" s="134" t="s">
        <v>57</v>
      </c>
      <c r="C509" s="122" t="s">
        <v>140</v>
      </c>
      <c r="D509" s="122" t="s">
        <v>108</v>
      </c>
      <c r="E509" s="123" t="s">
        <v>18222</v>
      </c>
      <c r="F509" s="124" t="s">
        <v>24</v>
      </c>
      <c r="G509" s="124" t="s">
        <v>142</v>
      </c>
      <c r="H509" s="124" t="s">
        <v>20226</v>
      </c>
      <c r="I509" s="210" t="s">
        <v>186</v>
      </c>
      <c r="J509" s="129" t="s">
        <v>174</v>
      </c>
      <c r="K509" s="128">
        <v>276</v>
      </c>
      <c r="L509" s="129"/>
      <c r="M509" s="128" t="s">
        <v>191</v>
      </c>
      <c r="N509" s="127" t="s">
        <v>804</v>
      </c>
      <c r="O509" s="127" t="s">
        <v>165</v>
      </c>
      <c r="P509" s="127" t="s">
        <v>183</v>
      </c>
      <c r="Q509" s="131" t="s">
        <v>21026</v>
      </c>
      <c r="R509" s="131" t="s">
        <v>21753</v>
      </c>
      <c r="S509" s="132" t="s">
        <v>21754</v>
      </c>
      <c r="T509" s="136" t="s">
        <v>202</v>
      </c>
      <c r="U509" s="211"/>
      <c r="V509" s="211"/>
      <c r="W509" s="133" t="str">
        <f>VLOOKUP(TRIM(X509),X10:Y88,2,FALSE)</f>
        <v>Frank</v>
      </c>
      <c r="X509" s="11" t="str">
        <f t="shared" si="19"/>
        <v>6.5.8</v>
      </c>
      <c r="Y509" s="64"/>
      <c r="AA509" s="1">
        <f t="shared" si="18"/>
        <v>14</v>
      </c>
    </row>
    <row r="510" spans="1:27" ht="35.25" customHeight="1">
      <c r="A510" s="119" t="s">
        <v>139</v>
      </c>
      <c r="B510" s="134" t="s">
        <v>57</v>
      </c>
      <c r="C510" s="122" t="s">
        <v>140</v>
      </c>
      <c r="D510" s="122" t="s">
        <v>12057</v>
      </c>
      <c r="E510" s="123" t="s">
        <v>18223</v>
      </c>
      <c r="F510" s="124" t="s">
        <v>24</v>
      </c>
      <c r="G510" s="124" t="s">
        <v>142</v>
      </c>
      <c r="H510" s="124" t="s">
        <v>20227</v>
      </c>
      <c r="I510" s="210" t="s">
        <v>186</v>
      </c>
      <c r="J510" s="129" t="s">
        <v>5550</v>
      </c>
      <c r="K510" s="128">
        <v>50</v>
      </c>
      <c r="L510" s="129"/>
      <c r="M510" s="128" t="s">
        <v>191</v>
      </c>
      <c r="N510" s="127" t="s">
        <v>804</v>
      </c>
      <c r="O510" s="127" t="s">
        <v>165</v>
      </c>
      <c r="P510" s="127" t="s">
        <v>183</v>
      </c>
      <c r="Q510" s="131" t="s">
        <v>21027</v>
      </c>
      <c r="R510" s="131" t="s">
        <v>22985</v>
      </c>
      <c r="S510" s="132" t="s">
        <v>22984</v>
      </c>
      <c r="T510" s="136" t="s">
        <v>202</v>
      </c>
      <c r="U510" s="211"/>
      <c r="V510" s="211"/>
      <c r="W510" s="133" t="str">
        <f>VLOOKUP(TRIM(X510),X10:Y88,2,FALSE)</f>
        <v>Mirko</v>
      </c>
      <c r="X510" s="11" t="str">
        <f t="shared" si="19"/>
        <v>6.5.6.1</v>
      </c>
      <c r="Y510" s="64"/>
      <c r="AA510" s="1">
        <f t="shared" si="18"/>
        <v>14</v>
      </c>
    </row>
    <row r="511" spans="1:27" ht="35.25" customHeight="1">
      <c r="A511" s="119" t="s">
        <v>139</v>
      </c>
      <c r="B511" s="134" t="s">
        <v>57</v>
      </c>
      <c r="C511" s="122" t="s">
        <v>140</v>
      </c>
      <c r="D511" s="122" t="s">
        <v>12057</v>
      </c>
      <c r="E511" s="123" t="s">
        <v>18224</v>
      </c>
      <c r="F511" s="124" t="s">
        <v>24</v>
      </c>
      <c r="G511" s="124" t="s">
        <v>142</v>
      </c>
      <c r="H511" s="124" t="s">
        <v>20228</v>
      </c>
      <c r="I511" s="210" t="s">
        <v>186</v>
      </c>
      <c r="J511" s="129" t="s">
        <v>185</v>
      </c>
      <c r="K511" s="128">
        <v>313</v>
      </c>
      <c r="L511" s="129"/>
      <c r="M511" s="128" t="s">
        <v>191</v>
      </c>
      <c r="N511" s="127" t="s">
        <v>804</v>
      </c>
      <c r="O511" s="127" t="s">
        <v>165</v>
      </c>
      <c r="P511" s="127" t="s">
        <v>183</v>
      </c>
      <c r="Q511" s="131" t="s">
        <v>21028</v>
      </c>
      <c r="R511" s="131" t="s">
        <v>22988</v>
      </c>
      <c r="S511" s="132" t="s">
        <v>22987</v>
      </c>
      <c r="T511" s="136" t="s">
        <v>202</v>
      </c>
      <c r="U511" s="211"/>
      <c r="V511" s="211"/>
      <c r="W511" s="133" t="str">
        <f>VLOOKUP(TRIM(X511),X10:Y88,2,FALSE)</f>
        <v>Mirko</v>
      </c>
      <c r="X511" s="11" t="str">
        <f t="shared" si="19"/>
        <v>6.5.6.1</v>
      </c>
      <c r="Y511" s="64"/>
      <c r="AA511" s="1">
        <f t="shared" si="18"/>
        <v>14</v>
      </c>
    </row>
    <row r="512" spans="1:27" ht="35.25" customHeight="1">
      <c r="A512" s="119" t="s">
        <v>139</v>
      </c>
      <c r="B512" s="134" t="s">
        <v>57</v>
      </c>
      <c r="C512" s="122" t="s">
        <v>140</v>
      </c>
      <c r="D512" s="122" t="s">
        <v>12057</v>
      </c>
      <c r="E512" s="123" t="s">
        <v>18225</v>
      </c>
      <c r="F512" s="124" t="s">
        <v>23</v>
      </c>
      <c r="G512" s="124" t="s">
        <v>142</v>
      </c>
      <c r="H512" s="124" t="s">
        <v>20229</v>
      </c>
      <c r="I512" s="210" t="s">
        <v>186</v>
      </c>
      <c r="J512" s="129" t="s">
        <v>185</v>
      </c>
      <c r="K512" s="128">
        <v>314</v>
      </c>
      <c r="L512" s="129"/>
      <c r="M512" s="128" t="s">
        <v>191</v>
      </c>
      <c r="N512" s="127" t="s">
        <v>804</v>
      </c>
      <c r="O512" s="127" t="s">
        <v>165</v>
      </c>
      <c r="P512" s="127" t="s">
        <v>183</v>
      </c>
      <c r="Q512" s="131" t="s">
        <v>21029</v>
      </c>
      <c r="R512" s="131" t="s">
        <v>161</v>
      </c>
      <c r="S512" s="132" t="s">
        <v>159</v>
      </c>
      <c r="T512" s="136" t="s">
        <v>202</v>
      </c>
      <c r="U512" s="211"/>
      <c r="V512" s="211"/>
      <c r="W512" s="133" t="str">
        <f>VLOOKUP(TRIM(X512),X10:Y88,2,FALSE)</f>
        <v>Mirko</v>
      </c>
      <c r="X512" s="11" t="str">
        <f t="shared" si="19"/>
        <v>6.5.6.1</v>
      </c>
      <c r="Y512" s="64"/>
      <c r="AA512" s="1">
        <f t="shared" si="18"/>
        <v>14</v>
      </c>
    </row>
    <row r="513" spans="1:27" ht="35.25" customHeight="1">
      <c r="A513" s="119" t="s">
        <v>139</v>
      </c>
      <c r="B513" s="134" t="s">
        <v>57</v>
      </c>
      <c r="C513" s="122" t="s">
        <v>140</v>
      </c>
      <c r="D513" s="122" t="s">
        <v>12057</v>
      </c>
      <c r="E513" s="123" t="s">
        <v>18226</v>
      </c>
      <c r="F513" s="124" t="s">
        <v>23</v>
      </c>
      <c r="G513" s="124" t="s">
        <v>142</v>
      </c>
      <c r="H513" s="124" t="s">
        <v>20230</v>
      </c>
      <c r="I513" s="210" t="s">
        <v>186</v>
      </c>
      <c r="J513" s="129" t="s">
        <v>185</v>
      </c>
      <c r="K513" s="128">
        <v>315</v>
      </c>
      <c r="L513" s="129"/>
      <c r="M513" s="128" t="s">
        <v>191</v>
      </c>
      <c r="N513" s="127" t="s">
        <v>804</v>
      </c>
      <c r="O513" s="127" t="s">
        <v>165</v>
      </c>
      <c r="P513" s="127" t="s">
        <v>183</v>
      </c>
      <c r="Q513" s="131" t="s">
        <v>21030</v>
      </c>
      <c r="R513" s="131" t="s">
        <v>23007</v>
      </c>
      <c r="S513" s="132" t="s">
        <v>184</v>
      </c>
      <c r="T513" s="136" t="s">
        <v>202</v>
      </c>
      <c r="U513" s="211"/>
      <c r="V513" s="211"/>
      <c r="W513" s="133" t="str">
        <f>VLOOKUP(TRIM(X513),X10:Y88,2,FALSE)</f>
        <v>Mirko</v>
      </c>
      <c r="X513" s="11" t="str">
        <f t="shared" si="19"/>
        <v>6.5.6.1</v>
      </c>
      <c r="Y513" s="64"/>
      <c r="AA513" s="1">
        <f t="shared" si="18"/>
        <v>14</v>
      </c>
    </row>
    <row r="514" spans="1:27" ht="35.25" customHeight="1">
      <c r="A514" s="119" t="s">
        <v>139</v>
      </c>
      <c r="B514" s="134" t="s">
        <v>57</v>
      </c>
      <c r="C514" s="122" t="s">
        <v>140</v>
      </c>
      <c r="D514" s="122" t="s">
        <v>97</v>
      </c>
      <c r="E514" s="123" t="s">
        <v>18227</v>
      </c>
      <c r="F514" s="124" t="s">
        <v>24</v>
      </c>
      <c r="G514" s="124" t="s">
        <v>142</v>
      </c>
      <c r="H514" s="124" t="s">
        <v>20232</v>
      </c>
      <c r="I514" s="210" t="s">
        <v>228</v>
      </c>
      <c r="J514" s="129" t="s">
        <v>174</v>
      </c>
      <c r="K514" s="128">
        <v>277</v>
      </c>
      <c r="L514" s="129"/>
      <c r="M514" s="128" t="s">
        <v>191</v>
      </c>
      <c r="N514" s="127" t="s">
        <v>804</v>
      </c>
      <c r="O514" s="127" t="s">
        <v>165</v>
      </c>
      <c r="P514" s="127" t="s">
        <v>183</v>
      </c>
      <c r="Q514" s="131" t="s">
        <v>21031</v>
      </c>
      <c r="R514" s="131" t="s">
        <v>22587</v>
      </c>
      <c r="S514" s="132" t="s">
        <v>22588</v>
      </c>
      <c r="T514" s="136" t="s">
        <v>282</v>
      </c>
      <c r="U514" s="211"/>
      <c r="V514" s="211"/>
      <c r="W514" s="133" t="str">
        <f>VLOOKUP(TRIM(X514),X10:Y88,2,FALSE)</f>
        <v>Frank</v>
      </c>
      <c r="X514" s="11" t="str">
        <f t="shared" si="19"/>
        <v>6.5.2</v>
      </c>
      <c r="Y514" s="64"/>
      <c r="AA514" s="1">
        <f t="shared" si="18"/>
        <v>5</v>
      </c>
    </row>
    <row r="515" spans="1:27" ht="35.25" customHeight="1">
      <c r="A515" s="119" t="s">
        <v>139</v>
      </c>
      <c r="B515" s="134" t="s">
        <v>57</v>
      </c>
      <c r="C515" s="122" t="s">
        <v>140</v>
      </c>
      <c r="D515" s="122" t="s">
        <v>97</v>
      </c>
      <c r="E515" s="123" t="s">
        <v>18228</v>
      </c>
      <c r="F515" s="124" t="s">
        <v>24</v>
      </c>
      <c r="G515" s="124" t="s">
        <v>142</v>
      </c>
      <c r="H515" s="124" t="s">
        <v>20233</v>
      </c>
      <c r="I515" s="210" t="s">
        <v>228</v>
      </c>
      <c r="J515" s="129" t="s">
        <v>185</v>
      </c>
      <c r="K515" s="128">
        <v>316</v>
      </c>
      <c r="L515" s="129"/>
      <c r="M515" s="128" t="s">
        <v>191</v>
      </c>
      <c r="N515" s="127" t="s">
        <v>804</v>
      </c>
      <c r="O515" s="127" t="s">
        <v>165</v>
      </c>
      <c r="P515" s="127" t="s">
        <v>183</v>
      </c>
      <c r="Q515" s="131" t="s">
        <v>21032</v>
      </c>
      <c r="R515" s="131" t="s">
        <v>22590</v>
      </c>
      <c r="S515" s="132" t="s">
        <v>22591</v>
      </c>
      <c r="T515" s="136" t="s">
        <v>282</v>
      </c>
      <c r="U515" s="211"/>
      <c r="V515" s="211"/>
      <c r="W515" s="133" t="str">
        <f>VLOOKUP(TRIM(X515),X10:Y88,2,FALSE)</f>
        <v>Frank</v>
      </c>
      <c r="X515" s="11" t="str">
        <f t="shared" si="19"/>
        <v>6.5.2</v>
      </c>
      <c r="Y515" s="64"/>
      <c r="AA515" s="1">
        <f t="shared" si="18"/>
        <v>5</v>
      </c>
    </row>
    <row r="516" spans="1:27" ht="35.25" customHeight="1">
      <c r="A516" s="119" t="s">
        <v>139</v>
      </c>
      <c r="B516" s="134" t="s">
        <v>57</v>
      </c>
      <c r="C516" s="122" t="s">
        <v>140</v>
      </c>
      <c r="D516" s="122" t="s">
        <v>100</v>
      </c>
      <c r="E516" s="123" t="s">
        <v>18229</v>
      </c>
      <c r="F516" s="124" t="s">
        <v>24</v>
      </c>
      <c r="G516" s="124" t="s">
        <v>142</v>
      </c>
      <c r="H516" s="124" t="s">
        <v>20234</v>
      </c>
      <c r="I516" s="210" t="s">
        <v>225</v>
      </c>
      <c r="J516" s="129" t="s">
        <v>185</v>
      </c>
      <c r="K516" s="128">
        <v>317</v>
      </c>
      <c r="L516" s="129"/>
      <c r="M516" s="128" t="s">
        <v>191</v>
      </c>
      <c r="N516" s="127" t="s">
        <v>804</v>
      </c>
      <c r="O516" s="127" t="s">
        <v>165</v>
      </c>
      <c r="P516" s="127" t="s">
        <v>183</v>
      </c>
      <c r="Q516" s="131" t="s">
        <v>21033</v>
      </c>
      <c r="R516" s="131" t="s">
        <v>21492</v>
      </c>
      <c r="S516" s="132" t="s">
        <v>21493</v>
      </c>
      <c r="T516" s="136" t="s">
        <v>226</v>
      </c>
      <c r="U516" s="211"/>
      <c r="V516" s="211"/>
      <c r="W516" s="133" t="str">
        <f>VLOOKUP(TRIM(X516),X10:Y88,2,FALSE)</f>
        <v>Frank</v>
      </c>
      <c r="X516" s="11" t="str">
        <f t="shared" si="19"/>
        <v>6.5.4</v>
      </c>
      <c r="Y516" s="64"/>
      <c r="AA516" s="1">
        <f t="shared" si="18"/>
        <v>8</v>
      </c>
    </row>
    <row r="517" spans="1:27" ht="35.25" customHeight="1">
      <c r="A517" s="119" t="s">
        <v>139</v>
      </c>
      <c r="B517" s="134" t="s">
        <v>57</v>
      </c>
      <c r="C517" s="122" t="s">
        <v>140</v>
      </c>
      <c r="D517" s="122" t="s">
        <v>100</v>
      </c>
      <c r="E517" s="123" t="s">
        <v>18230</v>
      </c>
      <c r="F517" s="124" t="s">
        <v>180</v>
      </c>
      <c r="G517" s="124" t="s">
        <v>142</v>
      </c>
      <c r="H517" s="124" t="s">
        <v>21214</v>
      </c>
      <c r="I517" s="210" t="s">
        <v>225</v>
      </c>
      <c r="J517" s="127"/>
      <c r="K517" s="212"/>
      <c r="L517" s="127"/>
      <c r="M517" s="212"/>
      <c r="N517" s="127"/>
      <c r="O517" s="127"/>
      <c r="P517" s="127" t="s">
        <v>503</v>
      </c>
      <c r="Q517" s="131" t="s">
        <v>20231</v>
      </c>
      <c r="R517" s="131" t="s">
        <v>21496</v>
      </c>
      <c r="S517" s="132" t="s">
        <v>21497</v>
      </c>
      <c r="T517" s="136" t="s">
        <v>226</v>
      </c>
      <c r="U517" s="211"/>
      <c r="V517" s="211"/>
      <c r="W517" s="133" t="str">
        <f>VLOOKUP(TRIM(X517),X10:Y88,2,FALSE)</f>
        <v>Frank</v>
      </c>
      <c r="X517" s="11" t="str">
        <f t="shared" si="19"/>
        <v>6.5.4</v>
      </c>
      <c r="Y517" s="64"/>
      <c r="AA517" s="1">
        <f t="shared" si="18"/>
        <v>8</v>
      </c>
    </row>
    <row r="518" spans="1:27" ht="35.25" customHeight="1">
      <c r="A518" s="119" t="s">
        <v>139</v>
      </c>
      <c r="B518" s="134" t="s">
        <v>57</v>
      </c>
      <c r="C518" s="122" t="s">
        <v>140</v>
      </c>
      <c r="D518" s="122" t="s">
        <v>12057</v>
      </c>
      <c r="E518" s="123" t="s">
        <v>18231</v>
      </c>
      <c r="F518" s="124" t="s">
        <v>24</v>
      </c>
      <c r="G518" s="124" t="s">
        <v>142</v>
      </c>
      <c r="H518" s="124" t="s">
        <v>20235</v>
      </c>
      <c r="I518" s="210" t="s">
        <v>2350</v>
      </c>
      <c r="J518" s="129" t="s">
        <v>5550</v>
      </c>
      <c r="K518" s="128">
        <v>51</v>
      </c>
      <c r="L518" s="129"/>
      <c r="M518" s="128" t="s">
        <v>191</v>
      </c>
      <c r="N518" s="127" t="s">
        <v>804</v>
      </c>
      <c r="O518" s="127" t="s">
        <v>165</v>
      </c>
      <c r="P518" s="127" t="s">
        <v>183</v>
      </c>
      <c r="Q518" s="131" t="s">
        <v>21034</v>
      </c>
      <c r="R518" s="131" t="s">
        <v>23002</v>
      </c>
      <c r="S518" s="132" t="s">
        <v>23001</v>
      </c>
      <c r="T518" s="136" t="s">
        <v>331</v>
      </c>
      <c r="U518" s="211"/>
      <c r="V518" s="211"/>
      <c r="W518" s="133" t="str">
        <f>VLOOKUP(TRIM(X518),X10:Y88,2,FALSE)</f>
        <v>Mirko</v>
      </c>
      <c r="X518" s="11" t="str">
        <f t="shared" si="19"/>
        <v>6.5.6.1</v>
      </c>
      <c r="Y518" s="64"/>
      <c r="AA518" s="1">
        <f t="shared" si="18"/>
        <v>26</v>
      </c>
    </row>
    <row r="519" spans="1:27" ht="35.25" customHeight="1">
      <c r="A519" s="119"/>
      <c r="B519" s="134" t="s">
        <v>57</v>
      </c>
      <c r="C519" s="122" t="s">
        <v>22</v>
      </c>
      <c r="D519" s="122" t="s">
        <v>133</v>
      </c>
      <c r="E519" s="123" t="s">
        <v>18232</v>
      </c>
      <c r="F519" s="124" t="s">
        <v>24</v>
      </c>
      <c r="G519" s="138" t="s">
        <v>142</v>
      </c>
      <c r="H519" s="138" t="s">
        <v>20242</v>
      </c>
      <c r="I519" s="139" t="s">
        <v>2350</v>
      </c>
      <c r="J519" s="140" t="s">
        <v>5550</v>
      </c>
      <c r="K519" s="141">
        <v>52</v>
      </c>
      <c r="L519" s="140" t="s">
        <v>8313</v>
      </c>
      <c r="M519" s="141" t="s">
        <v>191</v>
      </c>
      <c r="N519" s="140" t="s">
        <v>804</v>
      </c>
      <c r="O519" s="140" t="s">
        <v>165</v>
      </c>
      <c r="P519" s="140" t="s">
        <v>183</v>
      </c>
      <c r="Q519" s="142" t="s">
        <v>20247</v>
      </c>
      <c r="R519" s="142" t="s">
        <v>176</v>
      </c>
      <c r="S519" s="145" t="s">
        <v>8313</v>
      </c>
      <c r="T519" s="136" t="s">
        <v>331</v>
      </c>
      <c r="U519" s="211"/>
      <c r="V519" s="211"/>
      <c r="W519" s="133" t="str">
        <f>VLOOKUP(TRIM(X519),X10:Y88,2,FALSE)</f>
        <v>Withdrawn</v>
      </c>
      <c r="X519" s="11" t="str">
        <f t="shared" si="19"/>
        <v>99</v>
      </c>
      <c r="Y519" s="64"/>
      <c r="AA519" s="1">
        <f t="shared" si="18"/>
        <v>26</v>
      </c>
    </row>
    <row r="520" spans="1:27" ht="35.25" customHeight="1">
      <c r="A520" s="119" t="s">
        <v>139</v>
      </c>
      <c r="B520" s="134" t="s">
        <v>57</v>
      </c>
      <c r="C520" s="122" t="s">
        <v>140</v>
      </c>
      <c r="D520" s="122" t="s">
        <v>12058</v>
      </c>
      <c r="E520" s="123" t="s">
        <v>18233</v>
      </c>
      <c r="F520" s="124" t="s">
        <v>24</v>
      </c>
      <c r="G520" s="124" t="s">
        <v>142</v>
      </c>
      <c r="H520" s="124" t="s">
        <v>20243</v>
      </c>
      <c r="I520" s="210" t="s">
        <v>2350</v>
      </c>
      <c r="J520" s="129" t="s">
        <v>174</v>
      </c>
      <c r="K520" s="128">
        <v>278</v>
      </c>
      <c r="L520" s="129" t="s">
        <v>8313</v>
      </c>
      <c r="M520" s="128" t="s">
        <v>191</v>
      </c>
      <c r="N520" s="127" t="s">
        <v>804</v>
      </c>
      <c r="O520" s="127" t="s">
        <v>165</v>
      </c>
      <c r="P520" s="127" t="s">
        <v>183</v>
      </c>
      <c r="Q520" s="131" t="s">
        <v>21035</v>
      </c>
      <c r="R520" s="131" t="s">
        <v>22904</v>
      </c>
      <c r="S520" s="132" t="s">
        <v>22903</v>
      </c>
      <c r="T520" s="136" t="s">
        <v>331</v>
      </c>
      <c r="U520" s="211"/>
      <c r="V520" s="211"/>
      <c r="W520" s="133" t="str">
        <f>VLOOKUP(TRIM(X520),X10:Y88,2,FALSE)</f>
        <v>Krisztian</v>
      </c>
      <c r="X520" s="11" t="str">
        <f t="shared" si="19"/>
        <v>6.5.6.2</v>
      </c>
      <c r="Y520" s="64"/>
      <c r="AA520" s="1">
        <f t="shared" si="18"/>
        <v>26</v>
      </c>
    </row>
    <row r="521" spans="1:27" ht="35.25" customHeight="1">
      <c r="A521" s="119" t="s">
        <v>139</v>
      </c>
      <c r="B521" s="134" t="s">
        <v>57</v>
      </c>
      <c r="C521" s="122" t="s">
        <v>140</v>
      </c>
      <c r="D521" s="122" t="s">
        <v>94</v>
      </c>
      <c r="E521" s="123" t="s">
        <v>18234</v>
      </c>
      <c r="F521" s="124" t="s">
        <v>24</v>
      </c>
      <c r="G521" s="124" t="s">
        <v>142</v>
      </c>
      <c r="H521" s="124" t="s">
        <v>20244</v>
      </c>
      <c r="I521" s="210" t="s">
        <v>225</v>
      </c>
      <c r="J521" s="129" t="s">
        <v>174</v>
      </c>
      <c r="K521" s="128">
        <v>279</v>
      </c>
      <c r="L521" s="129" t="s">
        <v>8313</v>
      </c>
      <c r="M521" s="128" t="s">
        <v>191</v>
      </c>
      <c r="N521" s="127" t="s">
        <v>804</v>
      </c>
      <c r="O521" s="127" t="s">
        <v>165</v>
      </c>
      <c r="P521" s="127" t="s">
        <v>183</v>
      </c>
      <c r="Q521" s="131" t="s">
        <v>21036</v>
      </c>
      <c r="R521" s="131" t="s">
        <v>23129</v>
      </c>
      <c r="S521" s="132" t="s">
        <v>23130</v>
      </c>
      <c r="T521" s="136" t="s">
        <v>226</v>
      </c>
      <c r="U521" s="211"/>
      <c r="V521" s="211"/>
      <c r="W521" s="133" t="str">
        <f>VLOOKUP(TRIM(X521),X10:Y88,2,FALSE)</f>
        <v>Frank</v>
      </c>
      <c r="X521" s="11" t="str">
        <f t="shared" si="19"/>
        <v>6.5.1</v>
      </c>
      <c r="Y521" s="64"/>
      <c r="AA521" s="1">
        <f t="shared" si="18"/>
        <v>8</v>
      </c>
    </row>
    <row r="522" spans="1:27" ht="35.25" customHeight="1">
      <c r="A522" s="119" t="s">
        <v>139</v>
      </c>
      <c r="B522" s="134" t="s">
        <v>57</v>
      </c>
      <c r="C522" s="122" t="s">
        <v>140</v>
      </c>
      <c r="D522" s="122" t="s">
        <v>12058</v>
      </c>
      <c r="E522" s="123" t="s">
        <v>18235</v>
      </c>
      <c r="F522" s="124" t="s">
        <v>24</v>
      </c>
      <c r="G522" s="124" t="s">
        <v>142</v>
      </c>
      <c r="H522" s="124" t="s">
        <v>20245</v>
      </c>
      <c r="I522" s="210" t="s">
        <v>2350</v>
      </c>
      <c r="J522" s="129" t="s">
        <v>174</v>
      </c>
      <c r="K522" s="128">
        <v>280</v>
      </c>
      <c r="L522" s="129" t="s">
        <v>8313</v>
      </c>
      <c r="M522" s="128" t="s">
        <v>191</v>
      </c>
      <c r="N522" s="127" t="s">
        <v>804</v>
      </c>
      <c r="O522" s="127" t="s">
        <v>165</v>
      </c>
      <c r="P522" s="127" t="s">
        <v>183</v>
      </c>
      <c r="Q522" s="131" t="s">
        <v>21037</v>
      </c>
      <c r="R522" s="131" t="s">
        <v>21830</v>
      </c>
      <c r="S522" s="132" t="s">
        <v>21829</v>
      </c>
      <c r="T522" s="136" t="s">
        <v>331</v>
      </c>
      <c r="U522" s="211"/>
      <c r="V522" s="211"/>
      <c r="W522" s="133" t="str">
        <f>VLOOKUP(TRIM(X522),X10:Y88,2,FALSE)</f>
        <v>Krisztian</v>
      </c>
      <c r="X522" s="11" t="str">
        <f t="shared" si="19"/>
        <v>6.5.6.2</v>
      </c>
      <c r="Y522" s="64"/>
      <c r="AA522" s="1">
        <f t="shared" si="18"/>
        <v>26</v>
      </c>
    </row>
    <row r="523" spans="1:27" ht="35.25" customHeight="1">
      <c r="A523" s="119" t="s">
        <v>139</v>
      </c>
      <c r="B523" s="134" t="s">
        <v>57</v>
      </c>
      <c r="C523" s="122" t="s">
        <v>140</v>
      </c>
      <c r="D523" s="122" t="s">
        <v>12058</v>
      </c>
      <c r="E523" s="123" t="s">
        <v>18236</v>
      </c>
      <c r="F523" s="124" t="s">
        <v>24</v>
      </c>
      <c r="G523" s="124" t="s">
        <v>142</v>
      </c>
      <c r="H523" s="124" t="s">
        <v>20246</v>
      </c>
      <c r="I523" s="210" t="s">
        <v>20838</v>
      </c>
      <c r="J523" s="129" t="s">
        <v>185</v>
      </c>
      <c r="K523" s="128">
        <v>318</v>
      </c>
      <c r="L523" s="129" t="s">
        <v>8313</v>
      </c>
      <c r="M523" s="128" t="s">
        <v>191</v>
      </c>
      <c r="N523" s="127" t="s">
        <v>804</v>
      </c>
      <c r="O523" s="127" t="s">
        <v>165</v>
      </c>
      <c r="P523" s="127" t="s">
        <v>183</v>
      </c>
      <c r="Q523" s="131" t="s">
        <v>21038</v>
      </c>
      <c r="R523" s="131" t="s">
        <v>21810</v>
      </c>
      <c r="S523" s="132" t="s">
        <v>21809</v>
      </c>
      <c r="T523" s="136" t="s">
        <v>331</v>
      </c>
      <c r="U523" s="211"/>
      <c r="V523" s="211"/>
      <c r="W523" s="133" t="str">
        <f>VLOOKUP(TRIM(X523),X10:Y88,2,FALSE)</f>
        <v>Krisztian</v>
      </c>
      <c r="X523" s="11" t="str">
        <f t="shared" si="19"/>
        <v>6.5.6.2</v>
      </c>
      <c r="Y523" s="64"/>
      <c r="AA523" s="1">
        <f t="shared" si="18"/>
        <v>40</v>
      </c>
    </row>
    <row r="524" spans="1:27" ht="35.25" customHeight="1">
      <c r="A524" s="119" t="s">
        <v>139</v>
      </c>
      <c r="B524" s="134" t="s">
        <v>57</v>
      </c>
      <c r="C524" s="122" t="s">
        <v>140</v>
      </c>
      <c r="D524" s="122" t="s">
        <v>97</v>
      </c>
      <c r="E524" s="123" t="s">
        <v>18237</v>
      </c>
      <c r="F524" s="124" t="s">
        <v>24</v>
      </c>
      <c r="G524" s="124" t="s">
        <v>142</v>
      </c>
      <c r="H524" s="124" t="s">
        <v>20366</v>
      </c>
      <c r="I524" s="210" t="s">
        <v>259</v>
      </c>
      <c r="J524" s="129" t="s">
        <v>185</v>
      </c>
      <c r="K524" s="128">
        <v>319</v>
      </c>
      <c r="L524" s="129"/>
      <c r="M524" s="128" t="s">
        <v>191</v>
      </c>
      <c r="N524" s="127" t="s">
        <v>804</v>
      </c>
      <c r="O524" s="127" t="s">
        <v>165</v>
      </c>
      <c r="P524" s="127" t="s">
        <v>183</v>
      </c>
      <c r="Q524" s="131" t="s">
        <v>21039</v>
      </c>
      <c r="R524" s="131" t="s">
        <v>22577</v>
      </c>
      <c r="S524" s="132" t="s">
        <v>22578</v>
      </c>
      <c r="T524" s="136" t="s">
        <v>653</v>
      </c>
      <c r="U524" s="211"/>
      <c r="V524" s="211"/>
      <c r="W524" s="133" t="str">
        <f>VLOOKUP(TRIM(X524),X10:Y88,2,FALSE)</f>
        <v>Frank</v>
      </c>
      <c r="X524" s="11" t="str">
        <f t="shared" si="19"/>
        <v>6.5.2</v>
      </c>
      <c r="Y524" s="64"/>
      <c r="AA524" s="1">
        <f t="shared" si="18"/>
        <v>4</v>
      </c>
    </row>
    <row r="525" spans="1:27" ht="35.25" customHeight="1">
      <c r="A525" s="119" t="s">
        <v>139</v>
      </c>
      <c r="B525" s="134" t="s">
        <v>57</v>
      </c>
      <c r="C525" s="122" t="s">
        <v>140</v>
      </c>
      <c r="D525" s="122" t="s">
        <v>12058</v>
      </c>
      <c r="E525" s="123" t="s">
        <v>18238</v>
      </c>
      <c r="F525" s="124" t="s">
        <v>24</v>
      </c>
      <c r="G525" s="124" t="s">
        <v>142</v>
      </c>
      <c r="H525" s="124" t="s">
        <v>20367</v>
      </c>
      <c r="I525" s="210" t="s">
        <v>20838</v>
      </c>
      <c r="J525" s="129" t="s">
        <v>5550</v>
      </c>
      <c r="K525" s="128">
        <v>53</v>
      </c>
      <c r="L525" s="129"/>
      <c r="M525" s="128" t="s">
        <v>191</v>
      </c>
      <c r="N525" s="127" t="s">
        <v>804</v>
      </c>
      <c r="O525" s="127" t="s">
        <v>165</v>
      </c>
      <c r="P525" s="127" t="s">
        <v>183</v>
      </c>
      <c r="Q525" s="131" t="s">
        <v>21040</v>
      </c>
      <c r="R525" s="131" t="s">
        <v>21807</v>
      </c>
      <c r="S525" s="132" t="s">
        <v>21806</v>
      </c>
      <c r="T525" s="136" t="s">
        <v>331</v>
      </c>
      <c r="U525" s="211"/>
      <c r="V525" s="211"/>
      <c r="W525" s="133" t="str">
        <f>VLOOKUP(TRIM(X525),X10:Y88,2,FALSE)</f>
        <v>Krisztian</v>
      </c>
      <c r="X525" s="11" t="str">
        <f t="shared" si="19"/>
        <v>6.5.6.2</v>
      </c>
      <c r="Y525" s="64"/>
      <c r="AA525" s="1">
        <f t="shared" si="18"/>
        <v>40</v>
      </c>
    </row>
    <row r="526" spans="1:27" ht="35.25" customHeight="1">
      <c r="A526" s="119" t="s">
        <v>139</v>
      </c>
      <c r="B526" s="134" t="s">
        <v>57</v>
      </c>
      <c r="C526" s="122" t="s">
        <v>140</v>
      </c>
      <c r="D526" s="122" t="s">
        <v>2171</v>
      </c>
      <c r="E526" s="123" t="s">
        <v>18239</v>
      </c>
      <c r="F526" s="124" t="s">
        <v>21</v>
      </c>
      <c r="G526" s="124" t="s">
        <v>142</v>
      </c>
      <c r="H526" s="124" t="s">
        <v>20368</v>
      </c>
      <c r="I526" s="210" t="s">
        <v>505</v>
      </c>
      <c r="J526" s="129" t="s">
        <v>20253</v>
      </c>
      <c r="K526" s="128"/>
      <c r="L526" s="129"/>
      <c r="M526" s="128"/>
      <c r="N526" s="127" t="s">
        <v>175</v>
      </c>
      <c r="O526" s="127" t="s">
        <v>2712</v>
      </c>
      <c r="P526" s="127" t="s">
        <v>20254</v>
      </c>
      <c r="Q526" s="131" t="s">
        <v>20255</v>
      </c>
      <c r="R526" s="131" t="s">
        <v>23602</v>
      </c>
      <c r="S526" s="132" t="s">
        <v>145</v>
      </c>
      <c r="T526" s="136" t="s">
        <v>506</v>
      </c>
      <c r="U526" s="211"/>
      <c r="V526" s="211" t="s">
        <v>245</v>
      </c>
      <c r="W526" s="133" t="str">
        <f>VLOOKUP(TRIM(X526),X10:Y88,2,FALSE)</f>
        <v>Frank</v>
      </c>
      <c r="X526" s="11" t="str">
        <f t="shared" si="19"/>
        <v>6.22</v>
      </c>
      <c r="Y526" s="64"/>
      <c r="AA526" s="1">
        <f t="shared" si="18"/>
        <v>13</v>
      </c>
    </row>
    <row r="527" spans="1:27" ht="35.25" customHeight="1">
      <c r="A527" s="119" t="s">
        <v>139</v>
      </c>
      <c r="B527" s="134" t="s">
        <v>57</v>
      </c>
      <c r="C527" s="122" t="s">
        <v>140</v>
      </c>
      <c r="D527" s="122" t="s">
        <v>2171</v>
      </c>
      <c r="E527" s="123" t="s">
        <v>18240</v>
      </c>
      <c r="F527" s="124" t="s">
        <v>21</v>
      </c>
      <c r="G527" s="124" t="s">
        <v>142</v>
      </c>
      <c r="H527" s="124" t="s">
        <v>20369</v>
      </c>
      <c r="I527" s="210" t="s">
        <v>22509</v>
      </c>
      <c r="J527" s="129" t="s">
        <v>20253</v>
      </c>
      <c r="K527" s="128"/>
      <c r="L527" s="129"/>
      <c r="M527" s="128"/>
      <c r="N527" s="127" t="s">
        <v>175</v>
      </c>
      <c r="O527" s="127" t="s">
        <v>2712</v>
      </c>
      <c r="P527" s="127" t="s">
        <v>20254</v>
      </c>
      <c r="Q527" s="131" t="s">
        <v>20256</v>
      </c>
      <c r="R527" s="131" t="s">
        <v>464</v>
      </c>
      <c r="S527" s="132" t="s">
        <v>145</v>
      </c>
      <c r="T527" s="136" t="s">
        <v>506</v>
      </c>
      <c r="U527" s="211"/>
      <c r="V527" s="211" t="s">
        <v>245</v>
      </c>
      <c r="W527" s="133" t="str">
        <f>VLOOKUP(TRIM(X527),X10:Y88,2,FALSE)</f>
        <v>Frank</v>
      </c>
      <c r="X527" s="11" t="str">
        <f t="shared" si="19"/>
        <v>6.22</v>
      </c>
      <c r="Y527" s="64"/>
      <c r="AA527" s="1">
        <f t="shared" si="18"/>
        <v>19</v>
      </c>
    </row>
    <row r="528" spans="1:27" ht="35.25" customHeight="1">
      <c r="A528" s="119" t="s">
        <v>139</v>
      </c>
      <c r="B528" s="134" t="s">
        <v>57</v>
      </c>
      <c r="C528" s="122" t="s">
        <v>140</v>
      </c>
      <c r="D528" s="122" t="s">
        <v>2171</v>
      </c>
      <c r="E528" s="123" t="s">
        <v>18241</v>
      </c>
      <c r="F528" s="124" t="s">
        <v>21</v>
      </c>
      <c r="G528" s="124" t="s">
        <v>142</v>
      </c>
      <c r="H528" s="124" t="s">
        <v>20370</v>
      </c>
      <c r="I528" s="210" t="s">
        <v>505</v>
      </c>
      <c r="J528" s="129" t="s">
        <v>20253</v>
      </c>
      <c r="K528" s="128"/>
      <c r="L528" s="129"/>
      <c r="M528" s="128"/>
      <c r="N528" s="127" t="s">
        <v>175</v>
      </c>
      <c r="O528" s="127" t="s">
        <v>2712</v>
      </c>
      <c r="P528" s="127" t="s">
        <v>20254</v>
      </c>
      <c r="Q528" s="131" t="s">
        <v>20257</v>
      </c>
      <c r="R528" s="131" t="s">
        <v>22503</v>
      </c>
      <c r="S528" s="132" t="s">
        <v>22502</v>
      </c>
      <c r="T528" s="136" t="s">
        <v>506</v>
      </c>
      <c r="U528" s="211"/>
      <c r="V528" s="211"/>
      <c r="W528" s="133" t="str">
        <f>VLOOKUP(TRIM(X528),X10:Y88,2,FALSE)</f>
        <v>Frank</v>
      </c>
      <c r="X528" s="11" t="str">
        <f t="shared" si="19"/>
        <v>6.22</v>
      </c>
      <c r="Y528" s="64"/>
      <c r="AA528" s="1">
        <f t="shared" si="18"/>
        <v>13</v>
      </c>
    </row>
    <row r="529" spans="1:27" ht="35.25" customHeight="1">
      <c r="A529" s="119" t="s">
        <v>139</v>
      </c>
      <c r="B529" s="134" t="s">
        <v>57</v>
      </c>
      <c r="C529" s="122" t="s">
        <v>140</v>
      </c>
      <c r="D529" s="122" t="s">
        <v>2171</v>
      </c>
      <c r="E529" s="123" t="s">
        <v>18242</v>
      </c>
      <c r="F529" s="124" t="s">
        <v>21</v>
      </c>
      <c r="G529" s="124" t="s">
        <v>142</v>
      </c>
      <c r="H529" s="124" t="s">
        <v>20371</v>
      </c>
      <c r="I529" s="210" t="s">
        <v>505</v>
      </c>
      <c r="J529" s="129" t="s">
        <v>20253</v>
      </c>
      <c r="K529" s="128"/>
      <c r="L529" s="129"/>
      <c r="M529" s="128"/>
      <c r="N529" s="127" t="s">
        <v>175</v>
      </c>
      <c r="O529" s="127" t="s">
        <v>2712</v>
      </c>
      <c r="P529" s="127" t="s">
        <v>20254</v>
      </c>
      <c r="Q529" s="131" t="s">
        <v>20258</v>
      </c>
      <c r="R529" s="131" t="s">
        <v>22512</v>
      </c>
      <c r="S529" s="132" t="s">
        <v>22497</v>
      </c>
      <c r="T529" s="136" t="s">
        <v>506</v>
      </c>
      <c r="U529" s="211"/>
      <c r="V529" s="211"/>
      <c r="W529" s="133" t="str">
        <f>VLOOKUP(TRIM(X529),X10:Y88,2,FALSE)</f>
        <v>Frank</v>
      </c>
      <c r="X529" s="11" t="str">
        <f t="shared" si="19"/>
        <v>6.22</v>
      </c>
      <c r="Y529" s="64"/>
      <c r="AA529" s="1">
        <f t="shared" si="18"/>
        <v>13</v>
      </c>
    </row>
    <row r="530" spans="1:27" ht="35.25" customHeight="1">
      <c r="A530" s="119" t="s">
        <v>139</v>
      </c>
      <c r="B530" s="134" t="s">
        <v>57</v>
      </c>
      <c r="C530" s="122" t="s">
        <v>140</v>
      </c>
      <c r="D530" s="122" t="s">
        <v>2171</v>
      </c>
      <c r="E530" s="123" t="s">
        <v>18243</v>
      </c>
      <c r="F530" s="124" t="s">
        <v>21</v>
      </c>
      <c r="G530" s="124" t="s">
        <v>142</v>
      </c>
      <c r="H530" s="124" t="s">
        <v>20372</v>
      </c>
      <c r="I530" s="210" t="s">
        <v>505</v>
      </c>
      <c r="J530" s="129" t="s">
        <v>20253</v>
      </c>
      <c r="K530" s="128"/>
      <c r="L530" s="129"/>
      <c r="M530" s="128"/>
      <c r="N530" s="127" t="s">
        <v>175</v>
      </c>
      <c r="O530" s="127" t="s">
        <v>2712</v>
      </c>
      <c r="P530" s="127" t="s">
        <v>20254</v>
      </c>
      <c r="Q530" s="131" t="s">
        <v>20259</v>
      </c>
      <c r="R530" s="131" t="s">
        <v>22499</v>
      </c>
      <c r="S530" s="132" t="s">
        <v>22498</v>
      </c>
      <c r="T530" s="136" t="s">
        <v>506</v>
      </c>
      <c r="U530" s="211"/>
      <c r="V530" s="211"/>
      <c r="W530" s="133" t="str">
        <f>VLOOKUP(TRIM(X530),X10:Y88,2,FALSE)</f>
        <v>Frank</v>
      </c>
      <c r="X530" s="11" t="str">
        <f t="shared" si="19"/>
        <v>6.22</v>
      </c>
      <c r="Y530" s="64"/>
      <c r="AA530" s="1">
        <f t="shared" si="18"/>
        <v>13</v>
      </c>
    </row>
    <row r="531" spans="1:27" ht="35.25" customHeight="1">
      <c r="A531" s="119" t="s">
        <v>139</v>
      </c>
      <c r="B531" s="134" t="s">
        <v>57</v>
      </c>
      <c r="C531" s="122" t="s">
        <v>140</v>
      </c>
      <c r="D531" s="122" t="s">
        <v>12058</v>
      </c>
      <c r="E531" s="123" t="s">
        <v>18244</v>
      </c>
      <c r="F531" s="124" t="s">
        <v>24</v>
      </c>
      <c r="G531" s="124" t="s">
        <v>142</v>
      </c>
      <c r="H531" s="124" t="s">
        <v>20373</v>
      </c>
      <c r="I531" s="210" t="s">
        <v>2350</v>
      </c>
      <c r="J531" s="129" t="s">
        <v>5550</v>
      </c>
      <c r="K531" s="128">
        <v>54</v>
      </c>
      <c r="L531" s="129"/>
      <c r="M531" s="128" t="s">
        <v>191</v>
      </c>
      <c r="N531" s="127" t="s">
        <v>804</v>
      </c>
      <c r="O531" s="127" t="s">
        <v>165</v>
      </c>
      <c r="P531" s="127" t="s">
        <v>183</v>
      </c>
      <c r="Q531" s="131" t="s">
        <v>21041</v>
      </c>
      <c r="R531" s="131" t="s">
        <v>21833</v>
      </c>
      <c r="S531" s="132" t="s">
        <v>21832</v>
      </c>
      <c r="T531" s="136" t="s">
        <v>331</v>
      </c>
      <c r="U531" s="211"/>
      <c r="V531" s="211"/>
      <c r="W531" s="133" t="str">
        <f>VLOOKUP(TRIM(X531),X10:Y88,2,FALSE)</f>
        <v>Krisztian</v>
      </c>
      <c r="X531" s="11" t="str">
        <f t="shared" si="19"/>
        <v>6.5.6.2</v>
      </c>
      <c r="Y531" s="64"/>
      <c r="AA531" s="1">
        <f t="shared" si="18"/>
        <v>26</v>
      </c>
    </row>
    <row r="532" spans="1:27" ht="35.25" customHeight="1">
      <c r="A532" s="119" t="s">
        <v>139</v>
      </c>
      <c r="B532" s="134" t="s">
        <v>57</v>
      </c>
      <c r="C532" s="122" t="s">
        <v>140</v>
      </c>
      <c r="D532" s="122" t="s">
        <v>12058</v>
      </c>
      <c r="E532" s="123" t="s">
        <v>18245</v>
      </c>
      <c r="F532" s="124" t="s">
        <v>24</v>
      </c>
      <c r="G532" s="124" t="s">
        <v>142</v>
      </c>
      <c r="H532" s="124" t="s">
        <v>20374</v>
      </c>
      <c r="I532" s="210" t="s">
        <v>20838</v>
      </c>
      <c r="J532" s="129" t="s">
        <v>5550</v>
      </c>
      <c r="K532" s="128">
        <v>55</v>
      </c>
      <c r="L532" s="129"/>
      <c r="M532" s="128" t="s">
        <v>191</v>
      </c>
      <c r="N532" s="127" t="s">
        <v>804</v>
      </c>
      <c r="O532" s="127" t="s">
        <v>165</v>
      </c>
      <c r="P532" s="127" t="s">
        <v>183</v>
      </c>
      <c r="Q532" s="131" t="s">
        <v>21042</v>
      </c>
      <c r="R532" s="131" t="s">
        <v>21814</v>
      </c>
      <c r="S532" s="132" t="s">
        <v>21813</v>
      </c>
      <c r="T532" s="136" t="s">
        <v>331</v>
      </c>
      <c r="U532" s="211"/>
      <c r="V532" s="211"/>
      <c r="W532" s="133" t="str">
        <f>VLOOKUP(TRIM(X532),X10:Y88,2,FALSE)</f>
        <v>Krisztian</v>
      </c>
      <c r="X532" s="11" t="str">
        <f t="shared" si="19"/>
        <v>6.5.6.2</v>
      </c>
      <c r="Y532" s="64"/>
      <c r="AA532" s="1">
        <f t="shared" si="18"/>
        <v>40</v>
      </c>
    </row>
    <row r="533" spans="1:27" ht="35.25" customHeight="1">
      <c r="A533" s="119" t="s">
        <v>139</v>
      </c>
      <c r="B533" s="134" t="s">
        <v>57</v>
      </c>
      <c r="C533" s="122" t="s">
        <v>140</v>
      </c>
      <c r="D533" s="122" t="s">
        <v>470</v>
      </c>
      <c r="E533" s="123" t="s">
        <v>18246</v>
      </c>
      <c r="F533" s="124" t="s">
        <v>21</v>
      </c>
      <c r="G533" s="124" t="s">
        <v>142</v>
      </c>
      <c r="H533" s="124" t="s">
        <v>20375</v>
      </c>
      <c r="I533" s="210" t="s">
        <v>2350</v>
      </c>
      <c r="J533" s="129" t="s">
        <v>7457</v>
      </c>
      <c r="K533" s="128"/>
      <c r="L533" s="129"/>
      <c r="M533" s="128"/>
      <c r="N533" s="127" t="s">
        <v>7471</v>
      </c>
      <c r="O533" s="127" t="s">
        <v>2712</v>
      </c>
      <c r="P533" s="127" t="s">
        <v>7458</v>
      </c>
      <c r="Q533" s="131" t="s">
        <v>20260</v>
      </c>
      <c r="R533" s="131" t="s">
        <v>21874</v>
      </c>
      <c r="S533" s="132" t="s">
        <v>21873</v>
      </c>
      <c r="T533" s="136" t="s">
        <v>331</v>
      </c>
      <c r="U533" s="211"/>
      <c r="V533" s="211"/>
      <c r="W533" s="133" t="str">
        <f>VLOOKUP(TRIM(X533),X10:Y88,2,FALSE)</f>
        <v>Puneet</v>
      </c>
      <c r="X533" s="11" t="str">
        <f t="shared" si="19"/>
        <v>6.13</v>
      </c>
      <c r="Y533" s="64"/>
      <c r="AA533" s="1">
        <f t="shared" si="18"/>
        <v>26</v>
      </c>
    </row>
    <row r="534" spans="1:27" ht="35.25" customHeight="1">
      <c r="A534" s="119" t="s">
        <v>139</v>
      </c>
      <c r="B534" s="134" t="s">
        <v>57</v>
      </c>
      <c r="C534" s="122" t="s">
        <v>140</v>
      </c>
      <c r="D534" s="122" t="s">
        <v>12058</v>
      </c>
      <c r="E534" s="123" t="s">
        <v>18247</v>
      </c>
      <c r="F534" s="124" t="s">
        <v>24</v>
      </c>
      <c r="G534" s="124" t="s">
        <v>142</v>
      </c>
      <c r="H534" s="124" t="s">
        <v>20376</v>
      </c>
      <c r="I534" s="210" t="s">
        <v>20838</v>
      </c>
      <c r="J534" s="129" t="s">
        <v>174</v>
      </c>
      <c r="K534" s="128">
        <v>67</v>
      </c>
      <c r="L534" s="129" t="s">
        <v>70</v>
      </c>
      <c r="M534" s="128" t="s">
        <v>191</v>
      </c>
      <c r="N534" s="127" t="s">
        <v>804</v>
      </c>
      <c r="O534" s="127" t="s">
        <v>165</v>
      </c>
      <c r="P534" s="127" t="s">
        <v>183</v>
      </c>
      <c r="Q534" s="131" t="s">
        <v>21043</v>
      </c>
      <c r="R534" s="131" t="s">
        <v>21818</v>
      </c>
      <c r="S534" s="132" t="s">
        <v>21817</v>
      </c>
      <c r="T534" s="136" t="s">
        <v>331</v>
      </c>
      <c r="U534" s="211"/>
      <c r="V534" s="211"/>
      <c r="W534" s="133" t="str">
        <f>VLOOKUP(TRIM(X534),X10:Y88,2,FALSE)</f>
        <v>Krisztian</v>
      </c>
      <c r="X534" s="11" t="str">
        <f t="shared" si="19"/>
        <v>6.5.6.2</v>
      </c>
      <c r="Y534" s="64"/>
      <c r="AA534" s="1">
        <f t="shared" si="18"/>
        <v>40</v>
      </c>
    </row>
    <row r="535" spans="1:27" ht="35.25" customHeight="1">
      <c r="A535" s="119" t="s">
        <v>139</v>
      </c>
      <c r="B535" s="134" t="s">
        <v>57</v>
      </c>
      <c r="C535" s="122" t="s">
        <v>140</v>
      </c>
      <c r="D535" s="122" t="s">
        <v>118</v>
      </c>
      <c r="E535" s="123" t="s">
        <v>18248</v>
      </c>
      <c r="F535" s="124" t="s">
        <v>21</v>
      </c>
      <c r="G535" s="124" t="s">
        <v>142</v>
      </c>
      <c r="H535" s="124" t="s">
        <v>20377</v>
      </c>
      <c r="I535" s="210" t="s">
        <v>203</v>
      </c>
      <c r="J535" s="129" t="s">
        <v>2193</v>
      </c>
      <c r="K535" s="128"/>
      <c r="L535" s="129"/>
      <c r="M535" s="128"/>
      <c r="N535" s="127" t="s">
        <v>12287</v>
      </c>
      <c r="O535" s="127" t="s">
        <v>2712</v>
      </c>
      <c r="P535" s="127" t="s">
        <v>2194</v>
      </c>
      <c r="Q535" s="131" t="s">
        <v>21188</v>
      </c>
      <c r="R535" s="131" t="s">
        <v>22218</v>
      </c>
      <c r="S535" s="132" t="s">
        <v>22217</v>
      </c>
      <c r="T535" s="136" t="s">
        <v>201</v>
      </c>
      <c r="U535" s="211"/>
      <c r="V535" s="211"/>
      <c r="W535" s="133" t="str">
        <f>VLOOKUP(TRIM(X535),X10:Y88,2,FALSE)</f>
        <v>Krisztian</v>
      </c>
      <c r="X535" s="11" t="str">
        <f t="shared" si="19"/>
        <v>6.8</v>
      </c>
      <c r="Y535" s="64"/>
      <c r="AA535" s="1">
        <f t="shared" si="18"/>
        <v>25</v>
      </c>
    </row>
    <row r="536" spans="1:27" ht="35.25" customHeight="1">
      <c r="A536" s="119" t="s">
        <v>139</v>
      </c>
      <c r="B536" s="134" t="s">
        <v>57</v>
      </c>
      <c r="C536" s="122" t="s">
        <v>140</v>
      </c>
      <c r="D536" s="122" t="s">
        <v>123</v>
      </c>
      <c r="E536" s="123" t="s">
        <v>18249</v>
      </c>
      <c r="F536" s="124" t="s">
        <v>340</v>
      </c>
      <c r="G536" s="124" t="s">
        <v>142</v>
      </c>
      <c r="H536" s="124" t="s">
        <v>20261</v>
      </c>
      <c r="I536" s="210" t="s">
        <v>21422</v>
      </c>
      <c r="J536" s="129"/>
      <c r="K536" s="128"/>
      <c r="L536" s="129"/>
      <c r="M536" s="128"/>
      <c r="N536" s="127"/>
      <c r="O536" s="127" t="s">
        <v>2712</v>
      </c>
      <c r="P536" s="127"/>
      <c r="Q536" s="131" t="s">
        <v>20262</v>
      </c>
      <c r="R536" s="131" t="s">
        <v>21426</v>
      </c>
      <c r="S536" s="132" t="s">
        <v>21425</v>
      </c>
      <c r="T536" s="136" t="s">
        <v>336</v>
      </c>
      <c r="U536" s="211"/>
      <c r="V536" s="211"/>
      <c r="W536" s="133" t="str">
        <f>VLOOKUP(TRIM(X536),X10:Y88,2,FALSE)</f>
        <v>Frank</v>
      </c>
      <c r="X536" s="11" t="str">
        <f t="shared" si="19"/>
        <v>7.1</v>
      </c>
      <c r="Y536" s="64"/>
      <c r="AA536" s="1">
        <f t="shared" si="18"/>
        <v>113</v>
      </c>
    </row>
    <row r="537" spans="1:27" ht="37.200000000000003" customHeight="1">
      <c r="A537" s="119" t="s">
        <v>139</v>
      </c>
      <c r="B537" s="134" t="s">
        <v>57</v>
      </c>
      <c r="C537" s="122" t="s">
        <v>140</v>
      </c>
      <c r="D537" s="122" t="s">
        <v>108</v>
      </c>
      <c r="E537" s="123" t="s">
        <v>18250</v>
      </c>
      <c r="F537" s="124" t="s">
        <v>24</v>
      </c>
      <c r="G537" s="124" t="s">
        <v>142</v>
      </c>
      <c r="H537" s="124" t="s">
        <v>20378</v>
      </c>
      <c r="I537" s="210" t="s">
        <v>181</v>
      </c>
      <c r="J537" s="129" t="s">
        <v>185</v>
      </c>
      <c r="K537" s="128">
        <v>320</v>
      </c>
      <c r="L537" s="129"/>
      <c r="M537" s="128" t="s">
        <v>191</v>
      </c>
      <c r="N537" s="127" t="s">
        <v>804</v>
      </c>
      <c r="O537" s="127" t="s">
        <v>165</v>
      </c>
      <c r="P537" s="127" t="s">
        <v>183</v>
      </c>
      <c r="Q537" s="131" t="s">
        <v>21044</v>
      </c>
      <c r="R537" s="131" t="s">
        <v>21719</v>
      </c>
      <c r="S537" s="132" t="s">
        <v>21720</v>
      </c>
      <c r="T537" s="136" t="s">
        <v>336</v>
      </c>
      <c r="U537" s="211"/>
      <c r="V537" s="211"/>
      <c r="W537" s="133" t="str">
        <f>VLOOKUP(TRIM(X537),X10:Y88,2,FALSE)</f>
        <v>Frank</v>
      </c>
      <c r="X537" s="11" t="str">
        <f t="shared" si="19"/>
        <v>6.5.8</v>
      </c>
      <c r="Y537" s="64"/>
      <c r="AA537" s="1">
        <f t="shared" ref="AA537:AA600" si="20">LEN(I537)</f>
        <v>12</v>
      </c>
    </row>
    <row r="538" spans="1:27" ht="35.25" customHeight="1">
      <c r="A538" s="119" t="s">
        <v>139</v>
      </c>
      <c r="B538" s="134" t="s">
        <v>57</v>
      </c>
      <c r="C538" s="122" t="s">
        <v>140</v>
      </c>
      <c r="D538" s="122" t="s">
        <v>108</v>
      </c>
      <c r="E538" s="123" t="s">
        <v>18251</v>
      </c>
      <c r="F538" s="124" t="s">
        <v>172</v>
      </c>
      <c r="G538" s="124" t="s">
        <v>48</v>
      </c>
      <c r="H538" s="124" t="s">
        <v>20263</v>
      </c>
      <c r="I538" s="210" t="s">
        <v>181</v>
      </c>
      <c r="J538" s="129"/>
      <c r="K538" s="128"/>
      <c r="L538" s="129"/>
      <c r="M538" s="128"/>
      <c r="N538" s="127"/>
      <c r="O538" s="127" t="s">
        <v>165</v>
      </c>
      <c r="P538" s="127" t="s">
        <v>183</v>
      </c>
      <c r="Q538" s="131" t="s">
        <v>20264</v>
      </c>
      <c r="R538" s="131" t="s">
        <v>192</v>
      </c>
      <c r="S538" s="144" t="s">
        <v>192</v>
      </c>
      <c r="T538" s="136" t="s">
        <v>336</v>
      </c>
      <c r="U538" s="211"/>
      <c r="V538" s="211"/>
      <c r="W538" s="133" t="str">
        <f>VLOOKUP(TRIM(X538),X10:Y88,2,FALSE)</f>
        <v>Frank</v>
      </c>
      <c r="X538" s="11" t="str">
        <f t="shared" si="19"/>
        <v>6.5.8</v>
      </c>
      <c r="Y538" s="64"/>
      <c r="AA538" s="1">
        <f t="shared" si="20"/>
        <v>12</v>
      </c>
    </row>
    <row r="539" spans="1:27" ht="35.25" customHeight="1">
      <c r="A539" s="119" t="s">
        <v>139</v>
      </c>
      <c r="B539" s="134" t="s">
        <v>57</v>
      </c>
      <c r="C539" s="122" t="s">
        <v>140</v>
      </c>
      <c r="D539" s="122" t="s">
        <v>108</v>
      </c>
      <c r="E539" s="123" t="s">
        <v>18252</v>
      </c>
      <c r="F539" s="124" t="s">
        <v>23</v>
      </c>
      <c r="G539" s="124" t="s">
        <v>142</v>
      </c>
      <c r="H539" s="124" t="s">
        <v>20379</v>
      </c>
      <c r="I539" s="210" t="s">
        <v>181</v>
      </c>
      <c r="J539" s="129" t="s">
        <v>174</v>
      </c>
      <c r="K539" s="128">
        <v>281</v>
      </c>
      <c r="L539" s="129"/>
      <c r="M539" s="128" t="s">
        <v>191</v>
      </c>
      <c r="N539" s="127" t="s">
        <v>804</v>
      </c>
      <c r="O539" s="127" t="s">
        <v>165</v>
      </c>
      <c r="P539" s="127" t="s">
        <v>183</v>
      </c>
      <c r="Q539" s="131" t="s">
        <v>21045</v>
      </c>
      <c r="R539" s="131" t="s">
        <v>21746</v>
      </c>
      <c r="S539" s="132" t="s">
        <v>184</v>
      </c>
      <c r="T539" s="136" t="s">
        <v>336</v>
      </c>
      <c r="U539" s="211"/>
      <c r="V539" s="211"/>
      <c r="W539" s="133" t="str">
        <f>VLOOKUP(TRIM(X539),X10:Y88,2,FALSE)</f>
        <v>Frank</v>
      </c>
      <c r="X539" s="11" t="str">
        <f t="shared" si="19"/>
        <v>6.5.8</v>
      </c>
      <c r="Y539" s="64"/>
      <c r="AA539" s="1">
        <f t="shared" si="20"/>
        <v>12</v>
      </c>
    </row>
    <row r="540" spans="1:27" ht="35.25" customHeight="1">
      <c r="A540" s="119" t="s">
        <v>139</v>
      </c>
      <c r="B540" s="134" t="s">
        <v>57</v>
      </c>
      <c r="C540" s="122" t="s">
        <v>140</v>
      </c>
      <c r="D540" s="122" t="s">
        <v>108</v>
      </c>
      <c r="E540" s="123" t="s">
        <v>18253</v>
      </c>
      <c r="F540" s="124" t="s">
        <v>23</v>
      </c>
      <c r="G540" s="124" t="s">
        <v>142</v>
      </c>
      <c r="H540" s="124" t="s">
        <v>20380</v>
      </c>
      <c r="I540" s="210" t="s">
        <v>181</v>
      </c>
      <c r="J540" s="129" t="s">
        <v>185</v>
      </c>
      <c r="K540" s="128">
        <v>321</v>
      </c>
      <c r="L540" s="129"/>
      <c r="M540" s="128" t="s">
        <v>191</v>
      </c>
      <c r="N540" s="127" t="s">
        <v>804</v>
      </c>
      <c r="O540" s="127" t="s">
        <v>165</v>
      </c>
      <c r="P540" s="127" t="s">
        <v>183</v>
      </c>
      <c r="Q540" s="131" t="s">
        <v>21046</v>
      </c>
      <c r="R540" s="131" t="s">
        <v>21745</v>
      </c>
      <c r="S540" s="132" t="s">
        <v>184</v>
      </c>
      <c r="T540" s="136" t="s">
        <v>336</v>
      </c>
      <c r="U540" s="211"/>
      <c r="V540" s="211"/>
      <c r="W540" s="133" t="str">
        <f>VLOOKUP(TRIM(X540),X10:Y88,2,FALSE)</f>
        <v>Frank</v>
      </c>
      <c r="X540" s="11" t="str">
        <f t="shared" ref="X540:X603" si="21">IF(ISNONTEXT(D540),"" &amp; D540 &amp;"",T(D540))</f>
        <v>6.5.8</v>
      </c>
      <c r="Y540" s="64"/>
      <c r="AA540" s="1">
        <f t="shared" si="20"/>
        <v>12</v>
      </c>
    </row>
    <row r="541" spans="1:27" ht="35.25" customHeight="1">
      <c r="A541" s="119" t="s">
        <v>139</v>
      </c>
      <c r="B541" s="134" t="s">
        <v>57</v>
      </c>
      <c r="C541" s="122" t="s">
        <v>140</v>
      </c>
      <c r="D541" s="122" t="s">
        <v>108</v>
      </c>
      <c r="E541" s="123" t="s">
        <v>18254</v>
      </c>
      <c r="F541" s="124" t="s">
        <v>23</v>
      </c>
      <c r="G541" s="124" t="s">
        <v>142</v>
      </c>
      <c r="H541" s="124" t="s">
        <v>20381</v>
      </c>
      <c r="I541" s="210" t="s">
        <v>181</v>
      </c>
      <c r="J541" s="129" t="s">
        <v>185</v>
      </c>
      <c r="K541" s="128">
        <v>322</v>
      </c>
      <c r="L541" s="129"/>
      <c r="M541" s="128" t="s">
        <v>191</v>
      </c>
      <c r="N541" s="127" t="s">
        <v>804</v>
      </c>
      <c r="O541" s="127" t="s">
        <v>165</v>
      </c>
      <c r="P541" s="127" t="s">
        <v>183</v>
      </c>
      <c r="Q541" s="131" t="s">
        <v>21047</v>
      </c>
      <c r="R541" s="131" t="s">
        <v>464</v>
      </c>
      <c r="S541" s="132" t="s">
        <v>145</v>
      </c>
      <c r="T541" s="136" t="s">
        <v>336</v>
      </c>
      <c r="U541" s="211"/>
      <c r="V541" s="211" t="s">
        <v>245</v>
      </c>
      <c r="W541" s="133" t="str">
        <f>VLOOKUP(TRIM(X541),X10:Y88,2,FALSE)</f>
        <v>Frank</v>
      </c>
      <c r="X541" s="11" t="str">
        <f t="shared" si="21"/>
        <v>6.5.8</v>
      </c>
      <c r="Y541" s="64"/>
      <c r="AA541" s="1">
        <f t="shared" si="20"/>
        <v>12</v>
      </c>
    </row>
    <row r="542" spans="1:27" ht="35.25" customHeight="1">
      <c r="A542" s="119" t="s">
        <v>139</v>
      </c>
      <c r="B542" s="134" t="s">
        <v>57</v>
      </c>
      <c r="C542" s="122" t="s">
        <v>140</v>
      </c>
      <c r="D542" s="122" t="s">
        <v>471</v>
      </c>
      <c r="E542" s="123" t="s">
        <v>18255</v>
      </c>
      <c r="F542" s="124" t="s">
        <v>21</v>
      </c>
      <c r="G542" s="124" t="s">
        <v>238</v>
      </c>
      <c r="H542" s="124" t="s">
        <v>20382</v>
      </c>
      <c r="I542" s="210" t="s">
        <v>181</v>
      </c>
      <c r="J542" s="129" t="s">
        <v>7400</v>
      </c>
      <c r="K542" s="128"/>
      <c r="L542" s="129"/>
      <c r="M542" s="128"/>
      <c r="N542" s="127" t="s">
        <v>7471</v>
      </c>
      <c r="O542" s="127" t="s">
        <v>2712</v>
      </c>
      <c r="P542" s="127" t="s">
        <v>7401</v>
      </c>
      <c r="Q542" s="131" t="s">
        <v>20265</v>
      </c>
      <c r="R542" s="131" t="s">
        <v>192</v>
      </c>
      <c r="S542" s="144" t="s">
        <v>192</v>
      </c>
      <c r="T542" s="136" t="s">
        <v>336</v>
      </c>
      <c r="U542" s="211"/>
      <c r="V542" s="211"/>
      <c r="W542" s="133" t="str">
        <f>VLOOKUP(TRIM(X542),X10:Y88,2,FALSE)</f>
        <v>Krisztian</v>
      </c>
      <c r="X542" s="11" t="str">
        <f t="shared" si="21"/>
        <v>6.14</v>
      </c>
      <c r="Y542" s="64"/>
      <c r="AA542" s="1">
        <f t="shared" si="20"/>
        <v>12</v>
      </c>
    </row>
    <row r="543" spans="1:27" ht="35.25" customHeight="1">
      <c r="A543" s="119" t="s">
        <v>139</v>
      </c>
      <c r="B543" s="134" t="s">
        <v>57</v>
      </c>
      <c r="C543" s="122" t="s">
        <v>140</v>
      </c>
      <c r="D543" s="122" t="s">
        <v>471</v>
      </c>
      <c r="E543" s="123" t="s">
        <v>18256</v>
      </c>
      <c r="F543" s="124" t="s">
        <v>21</v>
      </c>
      <c r="G543" s="124" t="s">
        <v>238</v>
      </c>
      <c r="H543" s="124" t="s">
        <v>20383</v>
      </c>
      <c r="I543" s="210" t="s">
        <v>181</v>
      </c>
      <c r="J543" s="129" t="s">
        <v>7400</v>
      </c>
      <c r="K543" s="128"/>
      <c r="L543" s="129"/>
      <c r="M543" s="128"/>
      <c r="N543" s="127" t="s">
        <v>7471</v>
      </c>
      <c r="O543" s="127" t="s">
        <v>2712</v>
      </c>
      <c r="P543" s="127" t="s">
        <v>7401</v>
      </c>
      <c r="Q543" s="131" t="s">
        <v>20265</v>
      </c>
      <c r="R543" s="131" t="s">
        <v>192</v>
      </c>
      <c r="S543" s="144" t="s">
        <v>192</v>
      </c>
      <c r="T543" s="136" t="s">
        <v>336</v>
      </c>
      <c r="U543" s="211"/>
      <c r="V543" s="211"/>
      <c r="W543" s="133" t="str">
        <f>VLOOKUP(TRIM(X543),X10:Y88,2,FALSE)</f>
        <v>Krisztian</v>
      </c>
      <c r="X543" s="11" t="str">
        <f t="shared" si="21"/>
        <v>6.14</v>
      </c>
      <c r="Y543" s="64"/>
      <c r="AA543" s="1">
        <f t="shared" si="20"/>
        <v>12</v>
      </c>
    </row>
    <row r="544" spans="1:27" ht="35.25" customHeight="1">
      <c r="A544" s="119" t="s">
        <v>139</v>
      </c>
      <c r="B544" s="134" t="s">
        <v>57</v>
      </c>
      <c r="C544" s="122" t="s">
        <v>140</v>
      </c>
      <c r="D544" s="122" t="s">
        <v>470</v>
      </c>
      <c r="E544" s="123" t="s">
        <v>18257</v>
      </c>
      <c r="F544" s="124" t="s">
        <v>21</v>
      </c>
      <c r="G544" s="124" t="s">
        <v>142</v>
      </c>
      <c r="H544" s="124" t="s">
        <v>20384</v>
      </c>
      <c r="I544" s="210" t="s">
        <v>5684</v>
      </c>
      <c r="J544" s="129" t="s">
        <v>7457</v>
      </c>
      <c r="K544" s="128"/>
      <c r="L544" s="129"/>
      <c r="M544" s="128"/>
      <c r="N544" s="127" t="s">
        <v>7471</v>
      </c>
      <c r="O544" s="127" t="s">
        <v>2712</v>
      </c>
      <c r="P544" s="127" t="s">
        <v>7458</v>
      </c>
      <c r="Q544" s="131" t="s">
        <v>20266</v>
      </c>
      <c r="R544" s="131" t="s">
        <v>21847</v>
      </c>
      <c r="S544" s="132" t="s">
        <v>21846</v>
      </c>
      <c r="T544" s="136" t="s">
        <v>7460</v>
      </c>
      <c r="U544" s="211"/>
      <c r="V544" s="211"/>
      <c r="W544" s="133" t="str">
        <f>VLOOKUP(TRIM(X544),X10:Y88,2,FALSE)</f>
        <v>Puneet</v>
      </c>
      <c r="X544" s="11" t="str">
        <f t="shared" si="21"/>
        <v>6.13</v>
      </c>
      <c r="Y544" s="64"/>
      <c r="AA544" s="1">
        <f t="shared" si="20"/>
        <v>4</v>
      </c>
    </row>
    <row r="545" spans="1:27" ht="35.25" customHeight="1">
      <c r="A545" s="119" t="s">
        <v>139</v>
      </c>
      <c r="B545" s="134" t="s">
        <v>57</v>
      </c>
      <c r="C545" s="122" t="s">
        <v>140</v>
      </c>
      <c r="D545" s="122" t="s">
        <v>768</v>
      </c>
      <c r="E545" s="123" t="s">
        <v>18258</v>
      </c>
      <c r="F545" s="124" t="s">
        <v>172</v>
      </c>
      <c r="G545" s="124" t="s">
        <v>238</v>
      </c>
      <c r="H545" s="124" t="s">
        <v>20267</v>
      </c>
      <c r="I545" s="210" t="s">
        <v>5684</v>
      </c>
      <c r="J545" s="129" t="s">
        <v>19768</v>
      </c>
      <c r="K545" s="128"/>
      <c r="L545" s="129"/>
      <c r="M545" s="128"/>
      <c r="N545" s="127"/>
      <c r="O545" s="127" t="s">
        <v>2712</v>
      </c>
      <c r="P545" s="127" t="s">
        <v>19770</v>
      </c>
      <c r="Q545" s="131" t="s">
        <v>20268</v>
      </c>
      <c r="R545" s="131" t="s">
        <v>192</v>
      </c>
      <c r="S545" s="144" t="s">
        <v>192</v>
      </c>
      <c r="T545" s="136" t="s">
        <v>7460</v>
      </c>
      <c r="U545" s="211"/>
      <c r="V545" s="211"/>
      <c r="W545" s="133" t="str">
        <f>VLOOKUP(TRIM(X545),X10:Y88,2,FALSE)</f>
        <v>Krisztian</v>
      </c>
      <c r="X545" s="11" t="str">
        <f t="shared" si="21"/>
        <v>6.23</v>
      </c>
      <c r="Y545" s="64"/>
      <c r="AA545" s="1">
        <f t="shared" si="20"/>
        <v>4</v>
      </c>
    </row>
    <row r="546" spans="1:27" ht="37.200000000000003" customHeight="1">
      <c r="A546" s="119" t="s">
        <v>139</v>
      </c>
      <c r="B546" s="134" t="s">
        <v>57</v>
      </c>
      <c r="C546" s="122" t="s">
        <v>140</v>
      </c>
      <c r="D546" s="122" t="s">
        <v>768</v>
      </c>
      <c r="E546" s="123" t="s">
        <v>18259</v>
      </c>
      <c r="F546" s="124" t="s">
        <v>21</v>
      </c>
      <c r="G546" s="124" t="s">
        <v>238</v>
      </c>
      <c r="H546" s="124" t="s">
        <v>20385</v>
      </c>
      <c r="I546" s="210" t="s">
        <v>5684</v>
      </c>
      <c r="J546" s="129" t="s">
        <v>19768</v>
      </c>
      <c r="K546" s="128"/>
      <c r="L546" s="129"/>
      <c r="M546" s="128"/>
      <c r="N546" s="127" t="s">
        <v>175</v>
      </c>
      <c r="O546" s="127" t="s">
        <v>2712</v>
      </c>
      <c r="P546" s="127" t="s">
        <v>19770</v>
      </c>
      <c r="Q546" s="131" t="s">
        <v>20269</v>
      </c>
      <c r="R546" s="131" t="s">
        <v>161</v>
      </c>
      <c r="S546" s="132" t="s">
        <v>159</v>
      </c>
      <c r="T546" s="136" t="s">
        <v>7460</v>
      </c>
      <c r="U546" s="211"/>
      <c r="V546" s="211"/>
      <c r="W546" s="133" t="str">
        <f>VLOOKUP(TRIM(X546),X10:Y88,2,FALSE)</f>
        <v>Krisztian</v>
      </c>
      <c r="X546" s="11" t="str">
        <f t="shared" si="21"/>
        <v>6.23</v>
      </c>
      <c r="Y546" s="64"/>
      <c r="AA546" s="1">
        <f t="shared" si="20"/>
        <v>4</v>
      </c>
    </row>
    <row r="547" spans="1:27" ht="35.25" customHeight="1">
      <c r="A547" s="119" t="s">
        <v>139</v>
      </c>
      <c r="B547" s="134" t="s">
        <v>57</v>
      </c>
      <c r="C547" s="122" t="s">
        <v>140</v>
      </c>
      <c r="D547" s="122" t="s">
        <v>768</v>
      </c>
      <c r="E547" s="123" t="s">
        <v>18260</v>
      </c>
      <c r="F547" s="124" t="s">
        <v>21</v>
      </c>
      <c r="G547" s="124" t="s">
        <v>238</v>
      </c>
      <c r="H547" s="124" t="s">
        <v>20386</v>
      </c>
      <c r="I547" s="210" t="s">
        <v>5684</v>
      </c>
      <c r="J547" s="129" t="s">
        <v>19768</v>
      </c>
      <c r="K547" s="128"/>
      <c r="L547" s="129"/>
      <c r="M547" s="128"/>
      <c r="N547" s="127" t="s">
        <v>175</v>
      </c>
      <c r="O547" s="127" t="s">
        <v>2712</v>
      </c>
      <c r="P547" s="127" t="s">
        <v>19770</v>
      </c>
      <c r="Q547" s="131" t="s">
        <v>20270</v>
      </c>
      <c r="R547" s="131" t="s">
        <v>192</v>
      </c>
      <c r="S547" s="144" t="s">
        <v>192</v>
      </c>
      <c r="T547" s="136" t="s">
        <v>7460</v>
      </c>
      <c r="U547" s="211"/>
      <c r="V547" s="211"/>
      <c r="W547" s="133" t="str">
        <f>VLOOKUP(TRIM(X547),X10:Y88,2,FALSE)</f>
        <v>Krisztian</v>
      </c>
      <c r="X547" s="11" t="str">
        <f t="shared" si="21"/>
        <v>6.23</v>
      </c>
      <c r="Y547" s="64"/>
      <c r="AA547" s="1">
        <f t="shared" si="20"/>
        <v>4</v>
      </c>
    </row>
    <row r="548" spans="1:27" ht="35.25" customHeight="1">
      <c r="A548" s="119" t="s">
        <v>139</v>
      </c>
      <c r="B548" s="134" t="s">
        <v>57</v>
      </c>
      <c r="C548" s="122" t="s">
        <v>140</v>
      </c>
      <c r="D548" s="122" t="s">
        <v>768</v>
      </c>
      <c r="E548" s="123" t="s">
        <v>18261</v>
      </c>
      <c r="F548" s="124" t="s">
        <v>21</v>
      </c>
      <c r="G548" s="124" t="s">
        <v>238</v>
      </c>
      <c r="H548" s="124" t="s">
        <v>20387</v>
      </c>
      <c r="I548" s="210" t="s">
        <v>5684</v>
      </c>
      <c r="J548" s="129" t="s">
        <v>19768</v>
      </c>
      <c r="K548" s="128"/>
      <c r="L548" s="129"/>
      <c r="M548" s="128"/>
      <c r="N548" s="127" t="s">
        <v>175</v>
      </c>
      <c r="O548" s="127" t="s">
        <v>2712</v>
      </c>
      <c r="P548" s="127" t="s">
        <v>19770</v>
      </c>
      <c r="Q548" s="131" t="s">
        <v>20271</v>
      </c>
      <c r="R548" s="131" t="s">
        <v>192</v>
      </c>
      <c r="S548" s="144" t="s">
        <v>192</v>
      </c>
      <c r="T548" s="136" t="s">
        <v>7460</v>
      </c>
      <c r="U548" s="211"/>
      <c r="V548" s="211"/>
      <c r="W548" s="133" t="str">
        <f>VLOOKUP(TRIM(X548),X10:Y88,2,FALSE)</f>
        <v>Krisztian</v>
      </c>
      <c r="X548" s="11" t="str">
        <f t="shared" si="21"/>
        <v>6.23</v>
      </c>
      <c r="Y548" s="64"/>
      <c r="AA548" s="1">
        <f t="shared" si="20"/>
        <v>4</v>
      </c>
    </row>
    <row r="549" spans="1:27" ht="35.25" customHeight="1">
      <c r="A549" s="119" t="s">
        <v>139</v>
      </c>
      <c r="B549" s="134" t="s">
        <v>57</v>
      </c>
      <c r="C549" s="122" t="s">
        <v>140</v>
      </c>
      <c r="D549" s="122" t="s">
        <v>114</v>
      </c>
      <c r="E549" s="123" t="s">
        <v>18262</v>
      </c>
      <c r="F549" s="124" t="s">
        <v>24</v>
      </c>
      <c r="G549" s="124" t="s">
        <v>142</v>
      </c>
      <c r="H549" s="124" t="s">
        <v>20388</v>
      </c>
      <c r="I549" s="210" t="s">
        <v>225</v>
      </c>
      <c r="J549" s="129" t="s">
        <v>185</v>
      </c>
      <c r="K549" s="128">
        <v>323</v>
      </c>
      <c r="L549" s="129"/>
      <c r="M549" s="128" t="s">
        <v>191</v>
      </c>
      <c r="N549" s="127" t="s">
        <v>804</v>
      </c>
      <c r="O549" s="127" t="s">
        <v>165</v>
      </c>
      <c r="P549" s="127" t="s">
        <v>183</v>
      </c>
      <c r="Q549" s="131" t="s">
        <v>21048</v>
      </c>
      <c r="R549" s="131" t="s">
        <v>22147</v>
      </c>
      <c r="S549" s="132" t="s">
        <v>22146</v>
      </c>
      <c r="T549" s="136" t="s">
        <v>226</v>
      </c>
      <c r="U549" s="211"/>
      <c r="V549" s="211"/>
      <c r="W549" s="133" t="str">
        <f>VLOOKUP(TRIM(X549),X10:Y88,2,FALSE)</f>
        <v>Puneet</v>
      </c>
      <c r="X549" s="11" t="str">
        <f t="shared" si="21"/>
        <v>6.5.11</v>
      </c>
      <c r="Y549" s="64"/>
      <c r="AA549" s="1">
        <f t="shared" si="20"/>
        <v>8</v>
      </c>
    </row>
    <row r="550" spans="1:27" ht="35.25" customHeight="1">
      <c r="A550" s="119" t="s">
        <v>139</v>
      </c>
      <c r="B550" s="134" t="s">
        <v>57</v>
      </c>
      <c r="C550" s="122" t="s">
        <v>140</v>
      </c>
      <c r="D550" s="122" t="s">
        <v>119</v>
      </c>
      <c r="E550" s="123" t="s">
        <v>18263</v>
      </c>
      <c r="F550" s="124" t="s">
        <v>21</v>
      </c>
      <c r="G550" s="124" t="s">
        <v>142</v>
      </c>
      <c r="H550" s="124" t="s">
        <v>20389</v>
      </c>
      <c r="I550" s="210" t="s">
        <v>203</v>
      </c>
      <c r="J550" s="129" t="s">
        <v>7464</v>
      </c>
      <c r="K550" s="128"/>
      <c r="L550" s="129"/>
      <c r="M550" s="128"/>
      <c r="N550" s="127" t="s">
        <v>7471</v>
      </c>
      <c r="O550" s="127" t="s">
        <v>2712</v>
      </c>
      <c r="P550" s="127" t="s">
        <v>7465</v>
      </c>
      <c r="Q550" s="131" t="s">
        <v>20272</v>
      </c>
      <c r="R550" s="131" t="s">
        <v>22119</v>
      </c>
      <c r="S550" s="132" t="s">
        <v>22118</v>
      </c>
      <c r="T550" s="136" t="s">
        <v>291</v>
      </c>
      <c r="U550" s="211"/>
      <c r="V550" s="211"/>
      <c r="W550" s="133" t="str">
        <f>VLOOKUP(TRIM(X550),X10:Y88,2,FALSE)</f>
        <v>Puneet</v>
      </c>
      <c r="X550" s="11" t="str">
        <f t="shared" si="21"/>
        <v>6.9</v>
      </c>
      <c r="Y550" s="64"/>
      <c r="AA550" s="1">
        <f t="shared" si="20"/>
        <v>25</v>
      </c>
    </row>
    <row r="551" spans="1:27" ht="35.25" customHeight="1">
      <c r="A551" s="119" t="s">
        <v>139</v>
      </c>
      <c r="B551" s="134" t="s">
        <v>57</v>
      </c>
      <c r="C551" s="122" t="s">
        <v>140</v>
      </c>
      <c r="D551" s="122" t="s">
        <v>108</v>
      </c>
      <c r="E551" s="123" t="s">
        <v>18264</v>
      </c>
      <c r="F551" s="124" t="s">
        <v>23</v>
      </c>
      <c r="G551" s="124" t="s">
        <v>142</v>
      </c>
      <c r="H551" s="124" t="s">
        <v>20390</v>
      </c>
      <c r="I551" s="210" t="s">
        <v>225</v>
      </c>
      <c r="J551" s="129" t="s">
        <v>185</v>
      </c>
      <c r="K551" s="128">
        <v>324</v>
      </c>
      <c r="L551" s="129"/>
      <c r="M551" s="128" t="s">
        <v>191</v>
      </c>
      <c r="N551" s="127" t="s">
        <v>804</v>
      </c>
      <c r="O551" s="127" t="s">
        <v>165</v>
      </c>
      <c r="P551" s="127" t="s">
        <v>183</v>
      </c>
      <c r="Q551" s="131" t="s">
        <v>21049</v>
      </c>
      <c r="R551" s="131" t="s">
        <v>21709</v>
      </c>
      <c r="S551" s="132" t="s">
        <v>159</v>
      </c>
      <c r="T551" s="136" t="s">
        <v>226</v>
      </c>
      <c r="U551" s="211"/>
      <c r="V551" s="211"/>
      <c r="W551" s="133" t="str">
        <f>VLOOKUP(TRIM(X551),X10:Y88,2,FALSE)</f>
        <v>Frank</v>
      </c>
      <c r="X551" s="11" t="str">
        <f t="shared" si="21"/>
        <v>6.5.8</v>
      </c>
      <c r="Y551" s="64"/>
      <c r="AA551" s="1">
        <f t="shared" si="20"/>
        <v>8</v>
      </c>
    </row>
    <row r="552" spans="1:27" ht="35.25" customHeight="1">
      <c r="A552" s="119" t="s">
        <v>139</v>
      </c>
      <c r="B552" s="134" t="s">
        <v>57</v>
      </c>
      <c r="C552" s="122" t="s">
        <v>140</v>
      </c>
      <c r="D552" s="122" t="s">
        <v>119</v>
      </c>
      <c r="E552" s="123" t="s">
        <v>18265</v>
      </c>
      <c r="F552" s="124" t="s">
        <v>21</v>
      </c>
      <c r="G552" s="124" t="s">
        <v>142</v>
      </c>
      <c r="H552" s="124" t="s">
        <v>20391</v>
      </c>
      <c r="I552" s="210" t="s">
        <v>203</v>
      </c>
      <c r="J552" s="129" t="s">
        <v>7464</v>
      </c>
      <c r="K552" s="128"/>
      <c r="L552" s="129"/>
      <c r="M552" s="128"/>
      <c r="N552" s="127" t="s">
        <v>7471</v>
      </c>
      <c r="O552" s="127" t="s">
        <v>2712</v>
      </c>
      <c r="P552" s="127" t="s">
        <v>7465</v>
      </c>
      <c r="Q552" s="131" t="s">
        <v>20273</v>
      </c>
      <c r="R552" s="131" t="s">
        <v>22111</v>
      </c>
      <c r="S552" s="132" t="s">
        <v>22110</v>
      </c>
      <c r="T552" s="136" t="s">
        <v>291</v>
      </c>
      <c r="U552" s="211"/>
      <c r="V552" s="211"/>
      <c r="W552" s="133" t="str">
        <f>VLOOKUP(TRIM(X552),X10:Y88,2,FALSE)</f>
        <v>Puneet</v>
      </c>
      <c r="X552" s="11" t="str">
        <f t="shared" si="21"/>
        <v>6.9</v>
      </c>
      <c r="Y552" s="64"/>
      <c r="AA552" s="1">
        <f t="shared" si="20"/>
        <v>25</v>
      </c>
    </row>
    <row r="553" spans="1:27" ht="35.25" customHeight="1">
      <c r="A553" s="119" t="s">
        <v>139</v>
      </c>
      <c r="B553" s="134" t="s">
        <v>57</v>
      </c>
      <c r="C553" s="122" t="s">
        <v>140</v>
      </c>
      <c r="D553" s="122" t="s">
        <v>108</v>
      </c>
      <c r="E553" s="123" t="s">
        <v>18266</v>
      </c>
      <c r="F553" s="124" t="s">
        <v>180</v>
      </c>
      <c r="G553" s="124" t="s">
        <v>142</v>
      </c>
      <c r="H553" s="124" t="s">
        <v>20274</v>
      </c>
      <c r="I553" s="210" t="s">
        <v>436</v>
      </c>
      <c r="J553" s="129"/>
      <c r="K553" s="128"/>
      <c r="L553" s="129"/>
      <c r="M553" s="128"/>
      <c r="N553" s="127"/>
      <c r="O553" s="127"/>
      <c r="P553" s="127" t="s">
        <v>19655</v>
      </c>
      <c r="Q553" s="131" t="s">
        <v>21189</v>
      </c>
      <c r="R553" s="131" t="s">
        <v>21710</v>
      </c>
      <c r="S553" s="132" t="s">
        <v>21711</v>
      </c>
      <c r="T553" s="136" t="s">
        <v>226</v>
      </c>
      <c r="U553" s="211"/>
      <c r="V553" s="211"/>
      <c r="W553" s="133" t="str">
        <f>VLOOKUP(TRIM(X553),X10:Y88,2,FALSE)</f>
        <v>Frank</v>
      </c>
      <c r="X553" s="11" t="str">
        <f t="shared" si="21"/>
        <v>6.5.8</v>
      </c>
      <c r="Y553" s="64"/>
      <c r="AA553" s="1">
        <f t="shared" si="20"/>
        <v>13</v>
      </c>
    </row>
    <row r="554" spans="1:27" ht="35.25" customHeight="1">
      <c r="A554" s="119" t="s">
        <v>139</v>
      </c>
      <c r="B554" s="134" t="s">
        <v>57</v>
      </c>
      <c r="C554" s="122" t="s">
        <v>140</v>
      </c>
      <c r="D554" s="122" t="s">
        <v>611</v>
      </c>
      <c r="E554" s="123" t="s">
        <v>18267</v>
      </c>
      <c r="F554" s="124" t="s">
        <v>24</v>
      </c>
      <c r="G554" s="124" t="s">
        <v>142</v>
      </c>
      <c r="H554" s="124" t="s">
        <v>20392</v>
      </c>
      <c r="I554" s="210" t="s">
        <v>225</v>
      </c>
      <c r="J554" s="129" t="s">
        <v>174</v>
      </c>
      <c r="K554" s="128">
        <v>282</v>
      </c>
      <c r="L554" s="129"/>
      <c r="M554" s="128" t="s">
        <v>191</v>
      </c>
      <c r="N554" s="127" t="s">
        <v>804</v>
      </c>
      <c r="O554" s="127" t="s">
        <v>165</v>
      </c>
      <c r="P554" s="127" t="s">
        <v>183</v>
      </c>
      <c r="Q554" s="131" t="s">
        <v>21050</v>
      </c>
      <c r="R554" s="131" t="s">
        <v>22243</v>
      </c>
      <c r="S554" s="132" t="s">
        <v>22244</v>
      </c>
      <c r="T554" s="136" t="s">
        <v>226</v>
      </c>
      <c r="U554" s="211"/>
      <c r="V554" s="211"/>
      <c r="W554" s="133" t="str">
        <f>VLOOKUP(TRIM(X554),X10:Y88,2,FALSE)</f>
        <v>Frank</v>
      </c>
      <c r="X554" s="11" t="str">
        <f t="shared" si="21"/>
        <v>6.5.7.1</v>
      </c>
      <c r="Y554" s="64"/>
      <c r="AA554" s="1">
        <f t="shared" si="20"/>
        <v>8</v>
      </c>
    </row>
    <row r="555" spans="1:27" ht="35.25" customHeight="1">
      <c r="A555" s="119" t="s">
        <v>139</v>
      </c>
      <c r="B555" s="134" t="s">
        <v>57</v>
      </c>
      <c r="C555" s="122" t="s">
        <v>140</v>
      </c>
      <c r="D555" s="122" t="s">
        <v>12058</v>
      </c>
      <c r="E555" s="123" t="s">
        <v>18268</v>
      </c>
      <c r="F555" s="124" t="s">
        <v>23</v>
      </c>
      <c r="G555" s="124" t="s">
        <v>142</v>
      </c>
      <c r="H555" s="124" t="s">
        <v>20393</v>
      </c>
      <c r="I555" s="210" t="s">
        <v>20839</v>
      </c>
      <c r="J555" s="129" t="s">
        <v>5550</v>
      </c>
      <c r="K555" s="128">
        <v>56</v>
      </c>
      <c r="L555" s="129"/>
      <c r="M555" s="128" t="s">
        <v>191</v>
      </c>
      <c r="N555" s="127" t="s">
        <v>804</v>
      </c>
      <c r="O555" s="127" t="s">
        <v>165</v>
      </c>
      <c r="P555" s="127" t="s">
        <v>183</v>
      </c>
      <c r="Q555" s="131" t="s">
        <v>21051</v>
      </c>
      <c r="R555" s="131" t="s">
        <v>192</v>
      </c>
      <c r="S555" s="144" t="s">
        <v>192</v>
      </c>
      <c r="T555" s="136" t="s">
        <v>329</v>
      </c>
      <c r="U555" s="211"/>
      <c r="V555" s="211"/>
      <c r="W555" s="133" t="str">
        <f>VLOOKUP(TRIM(X555),X10:Y88,2,FALSE)</f>
        <v>Krisztian</v>
      </c>
      <c r="X555" s="11" t="str">
        <f t="shared" si="21"/>
        <v>6.5.6.2</v>
      </c>
      <c r="Y555" s="64"/>
      <c r="AA555" s="1">
        <f t="shared" si="20"/>
        <v>6</v>
      </c>
    </row>
    <row r="556" spans="1:27" ht="35.25" customHeight="1">
      <c r="A556" s="119" t="s">
        <v>139</v>
      </c>
      <c r="B556" s="134" t="s">
        <v>57</v>
      </c>
      <c r="C556" s="122" t="s">
        <v>140</v>
      </c>
      <c r="D556" s="122" t="s">
        <v>117</v>
      </c>
      <c r="E556" s="123" t="s">
        <v>18269</v>
      </c>
      <c r="F556" s="124" t="s">
        <v>21</v>
      </c>
      <c r="G556" s="124" t="s">
        <v>142</v>
      </c>
      <c r="H556" s="124" t="s">
        <v>20394</v>
      </c>
      <c r="I556" s="210" t="s">
        <v>203</v>
      </c>
      <c r="J556" s="129" t="s">
        <v>2280</v>
      </c>
      <c r="K556" s="128"/>
      <c r="L556" s="129"/>
      <c r="M556" s="128"/>
      <c r="N556" s="127" t="s">
        <v>12287</v>
      </c>
      <c r="O556" s="127" t="s">
        <v>2712</v>
      </c>
      <c r="P556" s="127" t="s">
        <v>2281</v>
      </c>
      <c r="Q556" s="131" t="s">
        <v>21190</v>
      </c>
      <c r="R556" s="131" t="s">
        <v>192</v>
      </c>
      <c r="S556" s="144" t="s">
        <v>192</v>
      </c>
      <c r="T556" s="136" t="s">
        <v>201</v>
      </c>
      <c r="U556" s="211"/>
      <c r="V556" s="211"/>
      <c r="W556" s="133" t="str">
        <f>VLOOKUP(TRIM(X556),X10:Y88,2,FALSE)</f>
        <v>Krisztian</v>
      </c>
      <c r="X556" s="11" t="str">
        <f t="shared" si="21"/>
        <v>6.7</v>
      </c>
      <c r="Y556" s="64"/>
      <c r="AA556" s="1">
        <f t="shared" si="20"/>
        <v>25</v>
      </c>
    </row>
    <row r="557" spans="1:27" ht="35.25" customHeight="1">
      <c r="A557" s="119" t="s">
        <v>139</v>
      </c>
      <c r="B557" s="134" t="s">
        <v>57</v>
      </c>
      <c r="C557" s="122" t="s">
        <v>140</v>
      </c>
      <c r="D557" s="122" t="s">
        <v>110</v>
      </c>
      <c r="E557" s="123" t="s">
        <v>18270</v>
      </c>
      <c r="F557" s="124" t="s">
        <v>24</v>
      </c>
      <c r="G557" s="124" t="s">
        <v>142</v>
      </c>
      <c r="H557" s="124" t="s">
        <v>20395</v>
      </c>
      <c r="I557" s="210" t="s">
        <v>228</v>
      </c>
      <c r="J557" s="129" t="s">
        <v>174</v>
      </c>
      <c r="K557" s="128">
        <v>283</v>
      </c>
      <c r="L557" s="129"/>
      <c r="M557" s="128" t="s">
        <v>191</v>
      </c>
      <c r="N557" s="127" t="s">
        <v>804</v>
      </c>
      <c r="O557" s="127" t="s">
        <v>165</v>
      </c>
      <c r="P557" s="127" t="s">
        <v>183</v>
      </c>
      <c r="Q557" s="131" t="s">
        <v>21052</v>
      </c>
      <c r="R557" s="131" t="s">
        <v>22459</v>
      </c>
      <c r="S557" s="132" t="s">
        <v>22458</v>
      </c>
      <c r="T557" s="136" t="s">
        <v>282</v>
      </c>
      <c r="U557" s="211"/>
      <c r="V557" s="211"/>
      <c r="W557" s="133" t="str">
        <f>VLOOKUP(TRIM(X557),X10:Y88,2,FALSE)</f>
        <v>Krisztian</v>
      </c>
      <c r="X557" s="11" t="str">
        <f t="shared" si="21"/>
        <v>6.5.9</v>
      </c>
      <c r="Y557" s="64"/>
      <c r="AA557" s="1">
        <f t="shared" si="20"/>
        <v>5</v>
      </c>
    </row>
    <row r="558" spans="1:27" ht="35.25" customHeight="1">
      <c r="A558" s="119" t="s">
        <v>139</v>
      </c>
      <c r="B558" s="134" t="s">
        <v>57</v>
      </c>
      <c r="C558" s="122" t="s">
        <v>140</v>
      </c>
      <c r="D558" s="122" t="s">
        <v>117</v>
      </c>
      <c r="E558" s="123" t="s">
        <v>18271</v>
      </c>
      <c r="F558" s="124" t="s">
        <v>21</v>
      </c>
      <c r="G558" s="124" t="s">
        <v>142</v>
      </c>
      <c r="H558" s="124" t="s">
        <v>20396</v>
      </c>
      <c r="I558" s="210" t="s">
        <v>515</v>
      </c>
      <c r="J558" s="129" t="s">
        <v>2280</v>
      </c>
      <c r="K558" s="128"/>
      <c r="L558" s="129"/>
      <c r="M558" s="128"/>
      <c r="N558" s="127" t="s">
        <v>12287</v>
      </c>
      <c r="O558" s="127" t="s">
        <v>2712</v>
      </c>
      <c r="P558" s="127" t="s">
        <v>2281</v>
      </c>
      <c r="Q558" s="131" t="s">
        <v>20275</v>
      </c>
      <c r="R558" s="131" t="s">
        <v>22527</v>
      </c>
      <c r="S558" s="132" t="s">
        <v>22526</v>
      </c>
      <c r="T558" s="136" t="s">
        <v>504</v>
      </c>
      <c r="U558" s="211"/>
      <c r="V558" s="211"/>
      <c r="W558" s="133" t="str">
        <f>VLOOKUP(TRIM(X558),X10:Y88,2,FALSE)</f>
        <v>Krisztian</v>
      </c>
      <c r="X558" s="11" t="str">
        <f t="shared" si="21"/>
        <v>6.7</v>
      </c>
      <c r="Y558" s="64"/>
      <c r="AA558" s="1">
        <f t="shared" si="20"/>
        <v>16</v>
      </c>
    </row>
    <row r="559" spans="1:27" ht="35.25" customHeight="1">
      <c r="A559" s="119" t="s">
        <v>139</v>
      </c>
      <c r="B559" s="134" t="s">
        <v>57</v>
      </c>
      <c r="C559" s="122" t="s">
        <v>140</v>
      </c>
      <c r="D559" s="122" t="s">
        <v>2170</v>
      </c>
      <c r="E559" s="123" t="s">
        <v>18272</v>
      </c>
      <c r="F559" s="124" t="s">
        <v>21</v>
      </c>
      <c r="G559" s="124" t="s">
        <v>142</v>
      </c>
      <c r="H559" s="124" t="s">
        <v>20397</v>
      </c>
      <c r="I559" s="210" t="s">
        <v>203</v>
      </c>
      <c r="J559" s="129" t="s">
        <v>2365</v>
      </c>
      <c r="K559" s="128"/>
      <c r="L559" s="129"/>
      <c r="M559" s="128"/>
      <c r="N559" s="127" t="s">
        <v>7471</v>
      </c>
      <c r="O559" s="127" t="s">
        <v>2712</v>
      </c>
      <c r="P559" s="127" t="s">
        <v>2366</v>
      </c>
      <c r="Q559" s="131" t="s">
        <v>20276</v>
      </c>
      <c r="R559" s="131" t="s">
        <v>23861</v>
      </c>
      <c r="S559" s="132" t="s">
        <v>22552</v>
      </c>
      <c r="T559" s="136" t="s">
        <v>291</v>
      </c>
      <c r="U559" s="211"/>
      <c r="V559" s="211"/>
      <c r="W559" s="133" t="str">
        <f>VLOOKUP(TRIM(X559),X10:Y88,2,FALSE)</f>
        <v>Puneet</v>
      </c>
      <c r="X559" s="11" t="str">
        <f t="shared" si="21"/>
        <v>6.16</v>
      </c>
      <c r="Y559" s="64"/>
      <c r="AA559" s="1">
        <f t="shared" si="20"/>
        <v>25</v>
      </c>
    </row>
    <row r="560" spans="1:27" ht="35.25" customHeight="1">
      <c r="A560" s="119" t="s">
        <v>139</v>
      </c>
      <c r="B560" s="134" t="s">
        <v>57</v>
      </c>
      <c r="C560" s="122" t="s">
        <v>140</v>
      </c>
      <c r="D560" s="122" t="s">
        <v>12057</v>
      </c>
      <c r="E560" s="123" t="s">
        <v>18273</v>
      </c>
      <c r="F560" s="124" t="s">
        <v>23</v>
      </c>
      <c r="G560" s="124" t="s">
        <v>142</v>
      </c>
      <c r="H560" s="124" t="s">
        <v>20398</v>
      </c>
      <c r="I560" s="210" t="s">
        <v>12326</v>
      </c>
      <c r="J560" s="129" t="s">
        <v>5550</v>
      </c>
      <c r="K560" s="128">
        <v>57</v>
      </c>
      <c r="L560" s="129"/>
      <c r="M560" s="128" t="s">
        <v>234</v>
      </c>
      <c r="N560" s="127" t="s">
        <v>804</v>
      </c>
      <c r="O560" s="127" t="s">
        <v>165</v>
      </c>
      <c r="P560" s="127" t="s">
        <v>183</v>
      </c>
      <c r="Q560" s="131" t="s">
        <v>21053</v>
      </c>
      <c r="R560" s="131" t="s">
        <v>192</v>
      </c>
      <c r="S560" s="144" t="s">
        <v>192</v>
      </c>
      <c r="T560" s="136" t="s">
        <v>177</v>
      </c>
      <c r="U560" s="211"/>
      <c r="V560" s="211"/>
      <c r="W560" s="133" t="str">
        <f>VLOOKUP(TRIM(X560),X10:Y88,2,FALSE)</f>
        <v>Mirko</v>
      </c>
      <c r="X560" s="11" t="str">
        <f t="shared" si="21"/>
        <v>6.5.6.1</v>
      </c>
      <c r="Y560" s="64"/>
      <c r="AA560" s="1">
        <f t="shared" si="20"/>
        <v>16</v>
      </c>
    </row>
    <row r="561" spans="1:27" ht="35.25" customHeight="1">
      <c r="A561" s="119" t="s">
        <v>139</v>
      </c>
      <c r="B561" s="134" t="s">
        <v>57</v>
      </c>
      <c r="C561" s="122" t="s">
        <v>140</v>
      </c>
      <c r="D561" s="122" t="s">
        <v>89</v>
      </c>
      <c r="E561" s="123" t="s">
        <v>18274</v>
      </c>
      <c r="F561" s="124" t="s">
        <v>24</v>
      </c>
      <c r="G561" s="124" t="s">
        <v>142</v>
      </c>
      <c r="H561" s="124" t="s">
        <v>20399</v>
      </c>
      <c r="I561" s="210" t="s">
        <v>212</v>
      </c>
      <c r="J561" s="129" t="s">
        <v>214</v>
      </c>
      <c r="K561" s="128">
        <v>432</v>
      </c>
      <c r="L561" s="129" t="s">
        <v>63</v>
      </c>
      <c r="M561" s="128" t="s">
        <v>234</v>
      </c>
      <c r="N561" s="127" t="s">
        <v>805</v>
      </c>
      <c r="O561" s="127" t="s">
        <v>165</v>
      </c>
      <c r="P561" s="127" t="s">
        <v>503</v>
      </c>
      <c r="Q561" s="131" t="s">
        <v>13562</v>
      </c>
      <c r="R561" s="131" t="s">
        <v>22783</v>
      </c>
      <c r="S561" s="132" t="s">
        <v>22782</v>
      </c>
      <c r="T561" s="136" t="s">
        <v>213</v>
      </c>
      <c r="U561" s="211"/>
      <c r="V561" s="211"/>
      <c r="W561" s="133" t="str">
        <f>VLOOKUP(TRIM(X561),X10:Y88,2,FALSE)</f>
        <v>Puneet</v>
      </c>
      <c r="X561" s="11" t="str">
        <f t="shared" si="21"/>
        <v>6.1</v>
      </c>
      <c r="Y561" s="64"/>
      <c r="AA561" s="1">
        <f t="shared" si="20"/>
        <v>21</v>
      </c>
    </row>
    <row r="562" spans="1:27" ht="35.25" customHeight="1">
      <c r="A562" s="119" t="s">
        <v>139</v>
      </c>
      <c r="B562" s="134" t="s">
        <v>57</v>
      </c>
      <c r="C562" s="122" t="s">
        <v>140</v>
      </c>
      <c r="D562" s="122" t="s">
        <v>94</v>
      </c>
      <c r="E562" s="123" t="s">
        <v>18275</v>
      </c>
      <c r="F562" s="124" t="s">
        <v>24</v>
      </c>
      <c r="G562" s="124" t="s">
        <v>142</v>
      </c>
      <c r="H562" s="124" t="s">
        <v>20400</v>
      </c>
      <c r="I562" s="210" t="s">
        <v>212</v>
      </c>
      <c r="J562" s="129" t="s">
        <v>174</v>
      </c>
      <c r="K562" s="128">
        <v>284</v>
      </c>
      <c r="L562" s="129"/>
      <c r="M562" s="128" t="s">
        <v>191</v>
      </c>
      <c r="N562" s="127" t="s">
        <v>804</v>
      </c>
      <c r="O562" s="127" t="s">
        <v>165</v>
      </c>
      <c r="P562" s="127" t="s">
        <v>183</v>
      </c>
      <c r="Q562" s="131" t="s">
        <v>21054</v>
      </c>
      <c r="R562" s="131" t="s">
        <v>22087</v>
      </c>
      <c r="S562" s="132" t="s">
        <v>21435</v>
      </c>
      <c r="T562" s="136" t="s">
        <v>213</v>
      </c>
      <c r="U562" s="211"/>
      <c r="V562" s="211"/>
      <c r="W562" s="133" t="str">
        <f>VLOOKUP(TRIM(X562),X10:Y88,2,FALSE)</f>
        <v>Frank</v>
      </c>
      <c r="X562" s="11" t="str">
        <f t="shared" si="21"/>
        <v>6.5.1</v>
      </c>
      <c r="Y562" s="64"/>
      <c r="AA562" s="1">
        <f t="shared" si="20"/>
        <v>21</v>
      </c>
    </row>
    <row r="563" spans="1:27" ht="35.25" customHeight="1">
      <c r="A563" s="119" t="s">
        <v>139</v>
      </c>
      <c r="B563" s="134" t="s">
        <v>57</v>
      </c>
      <c r="C563" s="122" t="s">
        <v>140</v>
      </c>
      <c r="D563" s="122" t="s">
        <v>94</v>
      </c>
      <c r="E563" s="123" t="s">
        <v>18276</v>
      </c>
      <c r="F563" s="124" t="s">
        <v>24</v>
      </c>
      <c r="G563" s="124" t="s">
        <v>142</v>
      </c>
      <c r="H563" s="124" t="s">
        <v>20401</v>
      </c>
      <c r="I563" s="210" t="s">
        <v>212</v>
      </c>
      <c r="J563" s="129" t="s">
        <v>185</v>
      </c>
      <c r="K563" s="128">
        <v>325</v>
      </c>
      <c r="L563" s="129"/>
      <c r="M563" s="128" t="s">
        <v>191</v>
      </c>
      <c r="N563" s="127" t="s">
        <v>804</v>
      </c>
      <c r="O563" s="127" t="s">
        <v>165</v>
      </c>
      <c r="P563" s="127" t="s">
        <v>183</v>
      </c>
      <c r="Q563" s="131" t="s">
        <v>21055</v>
      </c>
      <c r="R563" s="131" t="s">
        <v>21438</v>
      </c>
      <c r="S563" s="132" t="s">
        <v>21439</v>
      </c>
      <c r="T563" s="136" t="s">
        <v>213</v>
      </c>
      <c r="U563" s="211"/>
      <c r="V563" s="211"/>
      <c r="W563" s="133" t="str">
        <f>VLOOKUP(TRIM(X563),X10:Y88,2,FALSE)</f>
        <v>Frank</v>
      </c>
      <c r="X563" s="11" t="str">
        <f t="shared" si="21"/>
        <v>6.5.1</v>
      </c>
      <c r="Y563" s="64"/>
      <c r="AA563" s="1">
        <f t="shared" si="20"/>
        <v>21</v>
      </c>
    </row>
    <row r="564" spans="1:27" ht="35.25" customHeight="1">
      <c r="A564" s="119" t="s">
        <v>139</v>
      </c>
      <c r="B564" s="134" t="s">
        <v>57</v>
      </c>
      <c r="C564" s="122" t="s">
        <v>140</v>
      </c>
      <c r="D564" s="122" t="s">
        <v>97</v>
      </c>
      <c r="E564" s="123" t="s">
        <v>18277</v>
      </c>
      <c r="F564" s="124" t="s">
        <v>172</v>
      </c>
      <c r="G564" s="124" t="s">
        <v>142</v>
      </c>
      <c r="H564" s="124" t="s">
        <v>20277</v>
      </c>
      <c r="I564" s="210" t="s">
        <v>20795</v>
      </c>
      <c r="J564" s="129"/>
      <c r="K564" s="128"/>
      <c r="L564" s="129"/>
      <c r="M564" s="128"/>
      <c r="N564" s="127"/>
      <c r="O564" s="127" t="s">
        <v>165</v>
      </c>
      <c r="P564" s="127" t="s">
        <v>183</v>
      </c>
      <c r="Q564" s="131" t="s">
        <v>20278</v>
      </c>
      <c r="R564" s="131" t="s">
        <v>192</v>
      </c>
      <c r="S564" s="144" t="s">
        <v>192</v>
      </c>
      <c r="T564" s="136" t="s">
        <v>213</v>
      </c>
      <c r="U564" s="211"/>
      <c r="V564" s="211"/>
      <c r="W564" s="133" t="str">
        <f>VLOOKUP(TRIM(X564),X10:Y88,2,FALSE)</f>
        <v>Frank</v>
      </c>
      <c r="X564" s="11" t="str">
        <f t="shared" si="21"/>
        <v>6.5.2</v>
      </c>
      <c r="Y564" s="64"/>
      <c r="AA564" s="1">
        <f t="shared" si="20"/>
        <v>40</v>
      </c>
    </row>
    <row r="565" spans="1:27" ht="35.25" customHeight="1">
      <c r="A565" s="119" t="s">
        <v>139</v>
      </c>
      <c r="B565" s="134" t="s">
        <v>57</v>
      </c>
      <c r="C565" s="122" t="s">
        <v>140</v>
      </c>
      <c r="D565" s="122" t="s">
        <v>97</v>
      </c>
      <c r="E565" s="123" t="s">
        <v>18278</v>
      </c>
      <c r="F565" s="124" t="s">
        <v>24</v>
      </c>
      <c r="G565" s="124" t="s">
        <v>142</v>
      </c>
      <c r="H565" s="124" t="s">
        <v>20402</v>
      </c>
      <c r="I565" s="210" t="s">
        <v>20795</v>
      </c>
      <c r="J565" s="129" t="s">
        <v>174</v>
      </c>
      <c r="K565" s="128">
        <v>285</v>
      </c>
      <c r="L565" s="129"/>
      <c r="M565" s="128" t="s">
        <v>191</v>
      </c>
      <c r="N565" s="127" t="s">
        <v>804</v>
      </c>
      <c r="O565" s="127" t="s">
        <v>165</v>
      </c>
      <c r="P565" s="127" t="s">
        <v>183</v>
      </c>
      <c r="Q565" s="131" t="s">
        <v>21056</v>
      </c>
      <c r="R565" s="131" t="s">
        <v>21923</v>
      </c>
      <c r="S565" s="132" t="s">
        <v>21924</v>
      </c>
      <c r="T565" s="136" t="s">
        <v>213</v>
      </c>
      <c r="U565" s="211"/>
      <c r="V565" s="211"/>
      <c r="W565" s="133" t="str">
        <f>VLOOKUP(TRIM(X565),X10:Y88,2,FALSE)</f>
        <v>Frank</v>
      </c>
      <c r="X565" s="11" t="str">
        <f t="shared" si="21"/>
        <v>6.5.2</v>
      </c>
      <c r="Y565" s="64"/>
      <c r="AA565" s="1">
        <f t="shared" si="20"/>
        <v>40</v>
      </c>
    </row>
    <row r="566" spans="1:27" ht="35.25" customHeight="1">
      <c r="A566" s="119" t="s">
        <v>139</v>
      </c>
      <c r="B566" s="134" t="s">
        <v>57</v>
      </c>
      <c r="C566" s="122" t="s">
        <v>140</v>
      </c>
      <c r="D566" s="122" t="s">
        <v>615</v>
      </c>
      <c r="E566" s="123" t="s">
        <v>18279</v>
      </c>
      <c r="F566" s="124" t="s">
        <v>24</v>
      </c>
      <c r="G566" s="124" t="s">
        <v>142</v>
      </c>
      <c r="H566" s="124" t="s">
        <v>20403</v>
      </c>
      <c r="I566" s="210" t="s">
        <v>212</v>
      </c>
      <c r="J566" s="129" t="s">
        <v>174</v>
      </c>
      <c r="K566" s="128">
        <v>286</v>
      </c>
      <c r="L566" s="129"/>
      <c r="M566" s="128" t="s">
        <v>216</v>
      </c>
      <c r="N566" s="127" t="s">
        <v>804</v>
      </c>
      <c r="O566" s="127" t="s">
        <v>165</v>
      </c>
      <c r="P566" s="127" t="s">
        <v>183</v>
      </c>
      <c r="Q566" s="131" t="s">
        <v>21057</v>
      </c>
      <c r="R566" s="131" t="s">
        <v>22256</v>
      </c>
      <c r="S566" s="132" t="s">
        <v>22257</v>
      </c>
      <c r="T566" s="136" t="s">
        <v>213</v>
      </c>
      <c r="U566" s="211"/>
      <c r="V566" s="211"/>
      <c r="W566" s="133" t="str">
        <f>VLOOKUP(TRIM(X566),X10:Y88,2,FALSE)</f>
        <v>Frank</v>
      </c>
      <c r="X566" s="11" t="str">
        <f t="shared" si="21"/>
        <v>6.5.7.5</v>
      </c>
      <c r="Y566" s="64"/>
      <c r="AA566" s="1">
        <f t="shared" si="20"/>
        <v>21</v>
      </c>
    </row>
    <row r="567" spans="1:27" ht="35.25" customHeight="1">
      <c r="A567" s="119" t="s">
        <v>139</v>
      </c>
      <c r="B567" s="134" t="s">
        <v>57</v>
      </c>
      <c r="C567" s="122" t="s">
        <v>140</v>
      </c>
      <c r="D567" s="122" t="s">
        <v>615</v>
      </c>
      <c r="E567" s="123" t="s">
        <v>18280</v>
      </c>
      <c r="F567" s="124" t="s">
        <v>180</v>
      </c>
      <c r="G567" s="124" t="s">
        <v>142</v>
      </c>
      <c r="H567" s="124" t="s">
        <v>20279</v>
      </c>
      <c r="I567" s="210" t="s">
        <v>212</v>
      </c>
      <c r="J567" s="129"/>
      <c r="K567" s="128"/>
      <c r="L567" s="129"/>
      <c r="M567" s="128"/>
      <c r="N567" s="127"/>
      <c r="O567" s="127" t="s">
        <v>165</v>
      </c>
      <c r="P567" s="127"/>
      <c r="Q567" s="131" t="s">
        <v>20280</v>
      </c>
      <c r="R567" s="131" t="s">
        <v>22259</v>
      </c>
      <c r="S567" s="132" t="s">
        <v>22260</v>
      </c>
      <c r="T567" s="136" t="s">
        <v>213</v>
      </c>
      <c r="U567" s="211"/>
      <c r="V567" s="211"/>
      <c r="W567" s="133" t="str">
        <f>VLOOKUP(TRIM(X567),X10:Y88,2,FALSE)</f>
        <v>Frank</v>
      </c>
      <c r="X567" s="11" t="str">
        <f t="shared" si="21"/>
        <v>6.5.7.5</v>
      </c>
      <c r="Y567" s="64"/>
      <c r="AA567" s="1">
        <f t="shared" si="20"/>
        <v>21</v>
      </c>
    </row>
    <row r="568" spans="1:27" ht="35.25" customHeight="1">
      <c r="A568" s="119" t="s">
        <v>139</v>
      </c>
      <c r="B568" s="134" t="s">
        <v>57</v>
      </c>
      <c r="C568" s="122" t="s">
        <v>140</v>
      </c>
      <c r="D568" s="122" t="s">
        <v>108</v>
      </c>
      <c r="E568" s="123" t="s">
        <v>18281</v>
      </c>
      <c r="F568" s="124" t="s">
        <v>23</v>
      </c>
      <c r="G568" s="124" t="s">
        <v>142</v>
      </c>
      <c r="H568" s="124" t="s">
        <v>20404</v>
      </c>
      <c r="I568" s="210" t="s">
        <v>212</v>
      </c>
      <c r="J568" s="129" t="s">
        <v>185</v>
      </c>
      <c r="K568" s="128">
        <v>326</v>
      </c>
      <c r="L568" s="129"/>
      <c r="M568" s="128" t="s">
        <v>191</v>
      </c>
      <c r="N568" s="127" t="s">
        <v>804</v>
      </c>
      <c r="O568" s="127" t="s">
        <v>165</v>
      </c>
      <c r="P568" s="127" t="s">
        <v>183</v>
      </c>
      <c r="Q568" s="131" t="s">
        <v>21058</v>
      </c>
      <c r="R568" s="131" t="s">
        <v>464</v>
      </c>
      <c r="S568" s="132" t="s">
        <v>145</v>
      </c>
      <c r="T568" s="136" t="s">
        <v>213</v>
      </c>
      <c r="U568" s="211"/>
      <c r="V568" s="211" t="s">
        <v>245</v>
      </c>
      <c r="W568" s="133" t="str">
        <f>VLOOKUP(TRIM(X568),X10:Y88,2,FALSE)</f>
        <v>Frank</v>
      </c>
      <c r="X568" s="11" t="str">
        <f t="shared" si="21"/>
        <v>6.5.8</v>
      </c>
      <c r="Y568" s="64"/>
      <c r="AA568" s="1">
        <f t="shared" si="20"/>
        <v>21</v>
      </c>
    </row>
    <row r="569" spans="1:27" ht="35.25" customHeight="1">
      <c r="A569" s="119" t="s">
        <v>139</v>
      </c>
      <c r="B569" s="134" t="s">
        <v>57</v>
      </c>
      <c r="C569" s="122" t="s">
        <v>140</v>
      </c>
      <c r="D569" s="122" t="s">
        <v>110</v>
      </c>
      <c r="E569" s="123" t="s">
        <v>18282</v>
      </c>
      <c r="F569" s="124" t="s">
        <v>24</v>
      </c>
      <c r="G569" s="124" t="s">
        <v>142</v>
      </c>
      <c r="H569" s="124" t="s">
        <v>20405</v>
      </c>
      <c r="I569" s="210" t="s">
        <v>212</v>
      </c>
      <c r="J569" s="129" t="s">
        <v>174</v>
      </c>
      <c r="K569" s="128">
        <v>287</v>
      </c>
      <c r="L569" s="129"/>
      <c r="M569" s="128" t="s">
        <v>191</v>
      </c>
      <c r="N569" s="127" t="s">
        <v>804</v>
      </c>
      <c r="O569" s="127" t="s">
        <v>165</v>
      </c>
      <c r="P569" s="127" t="s">
        <v>183</v>
      </c>
      <c r="Q569" s="131" t="s">
        <v>21059</v>
      </c>
      <c r="R569" s="131" t="s">
        <v>21768</v>
      </c>
      <c r="S569" s="132" t="s">
        <v>21767</v>
      </c>
      <c r="T569" s="136" t="s">
        <v>213</v>
      </c>
      <c r="U569" s="211"/>
      <c r="V569" s="211"/>
      <c r="W569" s="133" t="str">
        <f>VLOOKUP(TRIM(X569),X10:Y88,2,FALSE)</f>
        <v>Krisztian</v>
      </c>
      <c r="X569" s="11" t="str">
        <f t="shared" si="21"/>
        <v>6.5.9</v>
      </c>
      <c r="Y569" s="64"/>
      <c r="AA569" s="1">
        <f t="shared" si="20"/>
        <v>21</v>
      </c>
    </row>
    <row r="570" spans="1:27" ht="35.25" customHeight="1">
      <c r="A570" s="119" t="s">
        <v>139</v>
      </c>
      <c r="B570" s="134" t="s">
        <v>57</v>
      </c>
      <c r="C570" s="122" t="s">
        <v>140</v>
      </c>
      <c r="D570" s="122" t="s">
        <v>110</v>
      </c>
      <c r="E570" s="123" t="s">
        <v>18283</v>
      </c>
      <c r="F570" s="124" t="s">
        <v>180</v>
      </c>
      <c r="G570" s="124" t="s">
        <v>142</v>
      </c>
      <c r="H570" s="124" t="s">
        <v>20281</v>
      </c>
      <c r="I570" s="210" t="s">
        <v>212</v>
      </c>
      <c r="J570" s="129"/>
      <c r="K570" s="128"/>
      <c r="L570" s="129"/>
      <c r="M570" s="128"/>
      <c r="N570" s="127"/>
      <c r="O570" s="127" t="s">
        <v>165</v>
      </c>
      <c r="P570" s="127" t="s">
        <v>622</v>
      </c>
      <c r="Q570" s="131" t="s">
        <v>20282</v>
      </c>
      <c r="R570" s="131" t="s">
        <v>21771</v>
      </c>
      <c r="S570" s="132" t="s">
        <v>21770</v>
      </c>
      <c r="T570" s="136" t="s">
        <v>213</v>
      </c>
      <c r="U570" s="211"/>
      <c r="V570" s="211"/>
      <c r="W570" s="133" t="str">
        <f>VLOOKUP(TRIM(X570),X10:Y88,2,FALSE)</f>
        <v>Krisztian</v>
      </c>
      <c r="X570" s="11" t="str">
        <f t="shared" si="21"/>
        <v>6.5.9</v>
      </c>
      <c r="Y570" s="64"/>
      <c r="AA570" s="1">
        <f t="shared" si="20"/>
        <v>21</v>
      </c>
    </row>
    <row r="571" spans="1:27" ht="35.25" customHeight="1">
      <c r="A571" s="119" t="s">
        <v>139</v>
      </c>
      <c r="B571" s="134" t="s">
        <v>57</v>
      </c>
      <c r="C571" s="122" t="s">
        <v>140</v>
      </c>
      <c r="D571" s="122" t="s">
        <v>472</v>
      </c>
      <c r="E571" s="123" t="s">
        <v>18284</v>
      </c>
      <c r="F571" s="124" t="s">
        <v>172</v>
      </c>
      <c r="G571" s="124" t="s">
        <v>142</v>
      </c>
      <c r="H571" s="124" t="s">
        <v>20283</v>
      </c>
      <c r="I571" s="210" t="s">
        <v>20284</v>
      </c>
      <c r="J571" s="129"/>
      <c r="K571" s="128"/>
      <c r="L571" s="129"/>
      <c r="M571" s="128"/>
      <c r="N571" s="127"/>
      <c r="O571" s="127" t="s">
        <v>165</v>
      </c>
      <c r="P571" s="127" t="s">
        <v>7462</v>
      </c>
      <c r="Q571" s="131" t="s">
        <v>20285</v>
      </c>
      <c r="R571" s="131" t="s">
        <v>161</v>
      </c>
      <c r="S571" s="132" t="s">
        <v>159</v>
      </c>
      <c r="T571" s="136" t="s">
        <v>213</v>
      </c>
      <c r="U571" s="211"/>
      <c r="V571" s="211"/>
      <c r="W571" s="133" t="str">
        <f>VLOOKUP(TRIM(X571),X10:Y88,2,FALSE)</f>
        <v>Puneet</v>
      </c>
      <c r="X571" s="11" t="str">
        <f t="shared" si="21"/>
        <v>6.15</v>
      </c>
      <c r="Y571" s="64"/>
      <c r="AA571" s="1">
        <f t="shared" si="20"/>
        <v>35</v>
      </c>
    </row>
    <row r="572" spans="1:27" ht="35.25" customHeight="1">
      <c r="A572" s="119" t="s">
        <v>139</v>
      </c>
      <c r="B572" s="134" t="s">
        <v>57</v>
      </c>
      <c r="C572" s="122" t="s">
        <v>140</v>
      </c>
      <c r="D572" s="122" t="s">
        <v>472</v>
      </c>
      <c r="E572" s="123" t="s">
        <v>18285</v>
      </c>
      <c r="F572" s="124" t="s">
        <v>24</v>
      </c>
      <c r="G572" s="124" t="s">
        <v>142</v>
      </c>
      <c r="H572" s="124" t="s">
        <v>20406</v>
      </c>
      <c r="I572" s="210" t="s">
        <v>20284</v>
      </c>
      <c r="J572" s="129" t="s">
        <v>190</v>
      </c>
      <c r="K572" s="128">
        <v>3419</v>
      </c>
      <c r="L572" s="129"/>
      <c r="M572" s="128" t="s">
        <v>234</v>
      </c>
      <c r="N572" s="127" t="s">
        <v>7659</v>
      </c>
      <c r="O572" s="127" t="s">
        <v>165</v>
      </c>
      <c r="P572" s="127" t="s">
        <v>7462</v>
      </c>
      <c r="Q572" s="131" t="s">
        <v>21060</v>
      </c>
      <c r="R572" s="131" t="s">
        <v>22485</v>
      </c>
      <c r="S572" s="132" t="s">
        <v>22484</v>
      </c>
      <c r="T572" s="136" t="s">
        <v>213</v>
      </c>
      <c r="U572" s="211"/>
      <c r="V572" s="211"/>
      <c r="W572" s="133" t="str">
        <f>VLOOKUP(TRIM(X572),X10:Y88,2,FALSE)</f>
        <v>Puneet</v>
      </c>
      <c r="X572" s="11" t="str">
        <f t="shared" si="21"/>
        <v>6.15</v>
      </c>
      <c r="Y572" s="64"/>
      <c r="AA572" s="1">
        <f t="shared" si="20"/>
        <v>35</v>
      </c>
    </row>
    <row r="573" spans="1:27" ht="37.200000000000003" customHeight="1">
      <c r="A573" s="119" t="s">
        <v>139</v>
      </c>
      <c r="B573" s="134" t="s">
        <v>57</v>
      </c>
      <c r="C573" s="122" t="s">
        <v>140</v>
      </c>
      <c r="D573" s="122" t="s">
        <v>472</v>
      </c>
      <c r="E573" s="123" t="s">
        <v>18286</v>
      </c>
      <c r="F573" s="124" t="s">
        <v>24</v>
      </c>
      <c r="G573" s="124" t="s">
        <v>142</v>
      </c>
      <c r="H573" s="124" t="s">
        <v>20407</v>
      </c>
      <c r="I573" s="210" t="s">
        <v>20284</v>
      </c>
      <c r="J573" s="129" t="s">
        <v>190</v>
      </c>
      <c r="K573" s="128">
        <v>3420</v>
      </c>
      <c r="L573" s="129"/>
      <c r="M573" s="128" t="s">
        <v>234</v>
      </c>
      <c r="N573" s="127" t="s">
        <v>7659</v>
      </c>
      <c r="O573" s="127" t="s">
        <v>165</v>
      </c>
      <c r="P573" s="127" t="s">
        <v>7462</v>
      </c>
      <c r="Q573" s="131" t="s">
        <v>21061</v>
      </c>
      <c r="R573" s="131" t="s">
        <v>22488</v>
      </c>
      <c r="S573" s="132" t="s">
        <v>22487</v>
      </c>
      <c r="T573" s="136" t="s">
        <v>213</v>
      </c>
      <c r="U573" s="211"/>
      <c r="V573" s="211"/>
      <c r="W573" s="133" t="str">
        <f>VLOOKUP(TRIM(X573),X10:Y88,2,FALSE)</f>
        <v>Puneet</v>
      </c>
      <c r="X573" s="11" t="str">
        <f t="shared" si="21"/>
        <v>6.15</v>
      </c>
      <c r="Y573" s="64"/>
      <c r="AA573" s="1">
        <f t="shared" si="20"/>
        <v>35</v>
      </c>
    </row>
    <row r="574" spans="1:27" ht="35.25" customHeight="1">
      <c r="A574" s="119" t="s">
        <v>139</v>
      </c>
      <c r="B574" s="134" t="s">
        <v>57</v>
      </c>
      <c r="C574" s="122" t="s">
        <v>140</v>
      </c>
      <c r="D574" s="122" t="s">
        <v>2170</v>
      </c>
      <c r="E574" s="123" t="s">
        <v>18287</v>
      </c>
      <c r="F574" s="124" t="s">
        <v>21</v>
      </c>
      <c r="G574" s="124" t="s">
        <v>142</v>
      </c>
      <c r="H574" s="124" t="s">
        <v>20408</v>
      </c>
      <c r="I574" s="210" t="s">
        <v>212</v>
      </c>
      <c r="J574" s="129" t="s">
        <v>2365</v>
      </c>
      <c r="K574" s="128"/>
      <c r="L574" s="129"/>
      <c r="M574" s="128"/>
      <c r="N574" s="127" t="s">
        <v>12287</v>
      </c>
      <c r="O574" s="127" t="s">
        <v>2712</v>
      </c>
      <c r="P574" s="127" t="s">
        <v>2366</v>
      </c>
      <c r="Q574" s="131" t="s">
        <v>20286</v>
      </c>
      <c r="R574" s="131" t="s">
        <v>22554</v>
      </c>
      <c r="S574" s="132" t="s">
        <v>22553</v>
      </c>
      <c r="T574" s="136" t="s">
        <v>213</v>
      </c>
      <c r="U574" s="211"/>
      <c r="V574" s="211"/>
      <c r="W574" s="133" t="str">
        <f>VLOOKUP(TRIM(X574),X10:Y88,2,FALSE)</f>
        <v>Puneet</v>
      </c>
      <c r="X574" s="11" t="str">
        <f t="shared" si="21"/>
        <v>6.16</v>
      </c>
      <c r="Y574" s="64"/>
      <c r="AA574" s="1">
        <f t="shared" si="20"/>
        <v>21</v>
      </c>
    </row>
    <row r="575" spans="1:27" ht="35.25" customHeight="1">
      <c r="A575" s="119" t="s">
        <v>139</v>
      </c>
      <c r="B575" s="134" t="s">
        <v>57</v>
      </c>
      <c r="C575" s="122" t="s">
        <v>140</v>
      </c>
      <c r="D575" s="122" t="s">
        <v>123</v>
      </c>
      <c r="E575" s="123" t="s">
        <v>18288</v>
      </c>
      <c r="F575" s="124" t="s">
        <v>172</v>
      </c>
      <c r="G575" s="124" t="s">
        <v>142</v>
      </c>
      <c r="H575" s="124" t="s">
        <v>20287</v>
      </c>
      <c r="I575" s="210" t="s">
        <v>212</v>
      </c>
      <c r="J575" s="129"/>
      <c r="K575" s="128"/>
      <c r="L575" s="129"/>
      <c r="M575" s="128"/>
      <c r="N575" s="127"/>
      <c r="O575" s="127" t="s">
        <v>165</v>
      </c>
      <c r="P575" s="127" t="s">
        <v>183</v>
      </c>
      <c r="Q575" s="131" t="s">
        <v>20288</v>
      </c>
      <c r="R575" s="131" t="s">
        <v>715</v>
      </c>
      <c r="S575" s="132" t="s">
        <v>159</v>
      </c>
      <c r="T575" s="136" t="s">
        <v>213</v>
      </c>
      <c r="U575" s="211"/>
      <c r="V575" s="211"/>
      <c r="W575" s="133" t="str">
        <f>VLOOKUP(TRIM(X575),X10:Y88,2,FALSE)</f>
        <v>Frank</v>
      </c>
      <c r="X575" s="11" t="str">
        <f t="shared" si="21"/>
        <v>7.1</v>
      </c>
      <c r="Y575" s="64"/>
      <c r="AA575" s="1">
        <f t="shared" si="20"/>
        <v>21</v>
      </c>
    </row>
    <row r="576" spans="1:27" ht="37.200000000000003" customHeight="1">
      <c r="A576" s="119" t="s">
        <v>139</v>
      </c>
      <c r="B576" s="134" t="s">
        <v>57</v>
      </c>
      <c r="C576" s="122" t="s">
        <v>140</v>
      </c>
      <c r="D576" s="122" t="s">
        <v>7213</v>
      </c>
      <c r="E576" s="123" t="s">
        <v>18289</v>
      </c>
      <c r="F576" s="124" t="s">
        <v>21</v>
      </c>
      <c r="G576" s="124" t="s">
        <v>142</v>
      </c>
      <c r="H576" s="124" t="s">
        <v>20409</v>
      </c>
      <c r="I576" s="210" t="s">
        <v>181</v>
      </c>
      <c r="J576" s="129" t="s">
        <v>19760</v>
      </c>
      <c r="K576" s="128"/>
      <c r="L576" s="129"/>
      <c r="M576" s="128"/>
      <c r="N576" s="127" t="s">
        <v>175</v>
      </c>
      <c r="O576" s="127" t="s">
        <v>2712</v>
      </c>
      <c r="P576" s="127" t="s">
        <v>19761</v>
      </c>
      <c r="Q576" s="131" t="s">
        <v>20289</v>
      </c>
      <c r="R576" s="131" t="s">
        <v>21507</v>
      </c>
      <c r="S576" s="132" t="s">
        <v>21508</v>
      </c>
      <c r="T576" s="136" t="s">
        <v>179</v>
      </c>
      <c r="U576" s="211"/>
      <c r="V576" s="211"/>
      <c r="W576" s="133" t="str">
        <f>VLOOKUP(TRIM(X576),X10:Y88,2,FALSE)</f>
        <v>Frank</v>
      </c>
      <c r="X576" s="11" t="str">
        <f t="shared" si="21"/>
        <v>6.19</v>
      </c>
      <c r="Y576" s="64"/>
      <c r="AA576" s="1">
        <f t="shared" si="20"/>
        <v>12</v>
      </c>
    </row>
    <row r="577" spans="1:27" ht="35.25" customHeight="1">
      <c r="A577" s="119" t="s">
        <v>139</v>
      </c>
      <c r="B577" s="134" t="s">
        <v>57</v>
      </c>
      <c r="C577" s="122" t="s">
        <v>140</v>
      </c>
      <c r="D577" s="122" t="s">
        <v>7213</v>
      </c>
      <c r="E577" s="123" t="s">
        <v>18290</v>
      </c>
      <c r="F577" s="124" t="s">
        <v>21</v>
      </c>
      <c r="G577" s="124" t="s">
        <v>142</v>
      </c>
      <c r="H577" s="124" t="s">
        <v>20410</v>
      </c>
      <c r="I577" s="210" t="s">
        <v>181</v>
      </c>
      <c r="J577" s="129" t="s">
        <v>19760</v>
      </c>
      <c r="K577" s="128"/>
      <c r="L577" s="129"/>
      <c r="M577" s="128"/>
      <c r="N577" s="127" t="s">
        <v>175</v>
      </c>
      <c r="O577" s="127" t="s">
        <v>2712</v>
      </c>
      <c r="P577" s="127" t="s">
        <v>19761</v>
      </c>
      <c r="Q577" s="131" t="s">
        <v>20290</v>
      </c>
      <c r="R577" s="131" t="s">
        <v>21506</v>
      </c>
      <c r="S577" s="132" t="s">
        <v>21505</v>
      </c>
      <c r="T577" s="136" t="s">
        <v>179</v>
      </c>
      <c r="U577" s="211"/>
      <c r="V577" s="211"/>
      <c r="W577" s="133" t="str">
        <f>VLOOKUP(TRIM(X577),X10:Y88,2,FALSE)</f>
        <v>Frank</v>
      </c>
      <c r="X577" s="11" t="str">
        <f t="shared" si="21"/>
        <v>6.19</v>
      </c>
      <c r="Y577" s="64"/>
      <c r="AA577" s="1">
        <f t="shared" si="20"/>
        <v>12</v>
      </c>
    </row>
    <row r="578" spans="1:27" ht="35.25" customHeight="1">
      <c r="A578" s="119" t="s">
        <v>139</v>
      </c>
      <c r="B578" s="134" t="s">
        <v>57</v>
      </c>
      <c r="C578" s="122" t="s">
        <v>140</v>
      </c>
      <c r="D578" s="122" t="s">
        <v>114</v>
      </c>
      <c r="E578" s="123" t="s">
        <v>18291</v>
      </c>
      <c r="F578" s="124" t="s">
        <v>24</v>
      </c>
      <c r="G578" s="124" t="s">
        <v>142</v>
      </c>
      <c r="H578" s="124" t="s">
        <v>20411</v>
      </c>
      <c r="I578" s="210" t="s">
        <v>225</v>
      </c>
      <c r="J578" s="129" t="s">
        <v>185</v>
      </c>
      <c r="K578" s="128">
        <v>327</v>
      </c>
      <c r="L578" s="129"/>
      <c r="M578" s="128" t="s">
        <v>191</v>
      </c>
      <c r="N578" s="127" t="s">
        <v>804</v>
      </c>
      <c r="O578" s="127" t="s">
        <v>165</v>
      </c>
      <c r="P578" s="127" t="s">
        <v>183</v>
      </c>
      <c r="Q578" s="131" t="s">
        <v>20904</v>
      </c>
      <c r="R578" s="131" t="s">
        <v>22163</v>
      </c>
      <c r="S578" s="132" t="s">
        <v>22162</v>
      </c>
      <c r="T578" s="136" t="s">
        <v>226</v>
      </c>
      <c r="U578" s="211"/>
      <c r="V578" s="211"/>
      <c r="W578" s="133" t="str">
        <f>VLOOKUP(TRIM(X578),X10:Y88,2,FALSE)</f>
        <v>Puneet</v>
      </c>
      <c r="X578" s="11" t="str">
        <f t="shared" si="21"/>
        <v>6.5.11</v>
      </c>
      <c r="Y578" s="64"/>
      <c r="AA578" s="1">
        <f t="shared" si="20"/>
        <v>8</v>
      </c>
    </row>
    <row r="579" spans="1:27" ht="35.25" customHeight="1">
      <c r="A579" s="119" t="s">
        <v>139</v>
      </c>
      <c r="B579" s="134" t="s">
        <v>57</v>
      </c>
      <c r="C579" s="122" t="s">
        <v>140</v>
      </c>
      <c r="D579" s="122" t="s">
        <v>12057</v>
      </c>
      <c r="E579" s="123" t="s">
        <v>18292</v>
      </c>
      <c r="F579" s="124" t="s">
        <v>172</v>
      </c>
      <c r="G579" s="124" t="s">
        <v>48</v>
      </c>
      <c r="H579" s="124" t="s">
        <v>20291</v>
      </c>
      <c r="I579" s="210" t="s">
        <v>12326</v>
      </c>
      <c r="J579" s="129"/>
      <c r="K579" s="128"/>
      <c r="L579" s="129"/>
      <c r="M579" s="128"/>
      <c r="N579" s="127"/>
      <c r="O579" s="127" t="s">
        <v>165</v>
      </c>
      <c r="P579" s="127"/>
      <c r="Q579" s="131" t="s">
        <v>20292</v>
      </c>
      <c r="R579" s="131" t="s">
        <v>192</v>
      </c>
      <c r="S579" s="144" t="s">
        <v>192</v>
      </c>
      <c r="T579" s="136" t="s">
        <v>177</v>
      </c>
      <c r="U579" s="211"/>
      <c r="V579" s="211"/>
      <c r="W579" s="133" t="str">
        <f>VLOOKUP(TRIM(X579),X10:Y88,2,FALSE)</f>
        <v>Mirko</v>
      </c>
      <c r="X579" s="11" t="str">
        <f t="shared" si="21"/>
        <v>6.5.6.1</v>
      </c>
      <c r="Y579" s="64"/>
      <c r="AA579" s="1">
        <f t="shared" si="20"/>
        <v>16</v>
      </c>
    </row>
    <row r="580" spans="1:27" ht="35.25" customHeight="1">
      <c r="A580" s="119" t="s">
        <v>139</v>
      </c>
      <c r="B580" s="134" t="s">
        <v>57</v>
      </c>
      <c r="C580" s="122" t="s">
        <v>140</v>
      </c>
      <c r="D580" s="122" t="s">
        <v>114</v>
      </c>
      <c r="E580" s="123" t="s">
        <v>18293</v>
      </c>
      <c r="F580" s="124" t="s">
        <v>24</v>
      </c>
      <c r="G580" s="124" t="s">
        <v>142</v>
      </c>
      <c r="H580" s="124" t="s">
        <v>20412</v>
      </c>
      <c r="I580" s="210" t="s">
        <v>181</v>
      </c>
      <c r="J580" s="127" t="s">
        <v>185</v>
      </c>
      <c r="K580" s="212">
        <v>328</v>
      </c>
      <c r="L580" s="127"/>
      <c r="M580" s="212" t="s">
        <v>191</v>
      </c>
      <c r="N580" s="127" t="s">
        <v>804</v>
      </c>
      <c r="O580" s="127" t="s">
        <v>165</v>
      </c>
      <c r="P580" s="127" t="s">
        <v>183</v>
      </c>
      <c r="Q580" s="131" t="s">
        <v>21062</v>
      </c>
      <c r="R580" s="131" t="s">
        <v>22150</v>
      </c>
      <c r="S580" s="132" t="s">
        <v>22149</v>
      </c>
      <c r="T580" s="136" t="s">
        <v>179</v>
      </c>
      <c r="U580" s="211"/>
      <c r="V580" s="211"/>
      <c r="W580" s="133" t="str">
        <f>VLOOKUP(TRIM(X580),X10:Y88,2,FALSE)</f>
        <v>Puneet</v>
      </c>
      <c r="X580" s="11" t="str">
        <f t="shared" si="21"/>
        <v>6.5.11</v>
      </c>
      <c r="Y580" s="64"/>
      <c r="AA580" s="1">
        <f t="shared" si="20"/>
        <v>12</v>
      </c>
    </row>
    <row r="581" spans="1:27" ht="35.25" customHeight="1">
      <c r="A581" s="119" t="s">
        <v>139</v>
      </c>
      <c r="B581" s="134" t="s">
        <v>57</v>
      </c>
      <c r="C581" s="122" t="s">
        <v>140</v>
      </c>
      <c r="D581" s="122" t="s">
        <v>94</v>
      </c>
      <c r="E581" s="123" t="s">
        <v>18294</v>
      </c>
      <c r="F581" s="124" t="s">
        <v>23</v>
      </c>
      <c r="G581" s="124" t="s">
        <v>142</v>
      </c>
      <c r="H581" s="124" t="s">
        <v>20413</v>
      </c>
      <c r="I581" s="210" t="s">
        <v>225</v>
      </c>
      <c r="J581" s="129" t="s">
        <v>185</v>
      </c>
      <c r="K581" s="128">
        <v>329</v>
      </c>
      <c r="L581" s="129"/>
      <c r="M581" s="128" t="s">
        <v>191</v>
      </c>
      <c r="N581" s="127" t="s">
        <v>804</v>
      </c>
      <c r="O581" s="127" t="s">
        <v>165</v>
      </c>
      <c r="P581" s="127" t="s">
        <v>183</v>
      </c>
      <c r="Q581" s="131" t="s">
        <v>21063</v>
      </c>
      <c r="R581" s="131" t="s">
        <v>22020</v>
      </c>
      <c r="S581" s="132"/>
      <c r="T581" s="136" t="s">
        <v>226</v>
      </c>
      <c r="U581" s="211" t="s">
        <v>448</v>
      </c>
      <c r="V581" s="211" t="s">
        <v>608</v>
      </c>
      <c r="W581" s="133" t="str">
        <f>VLOOKUP(TRIM(X581),X10:Y88,2,FALSE)</f>
        <v>Frank</v>
      </c>
      <c r="X581" s="11" t="str">
        <f t="shared" si="21"/>
        <v>6.5.1</v>
      </c>
      <c r="Y581" s="64"/>
      <c r="AA581" s="1">
        <f t="shared" si="20"/>
        <v>8</v>
      </c>
    </row>
    <row r="582" spans="1:27" ht="35.25" customHeight="1">
      <c r="A582" s="119" t="s">
        <v>139</v>
      </c>
      <c r="B582" s="134" t="s">
        <v>57</v>
      </c>
      <c r="C582" s="122" t="s">
        <v>140</v>
      </c>
      <c r="D582" s="122" t="s">
        <v>12058</v>
      </c>
      <c r="E582" s="123" t="s">
        <v>18295</v>
      </c>
      <c r="F582" s="124" t="s">
        <v>23</v>
      </c>
      <c r="G582" s="124" t="s">
        <v>142</v>
      </c>
      <c r="H582" s="124" t="s">
        <v>20414</v>
      </c>
      <c r="I582" s="210" t="s">
        <v>225</v>
      </c>
      <c r="J582" s="127" t="s">
        <v>185</v>
      </c>
      <c r="K582" s="212">
        <v>330</v>
      </c>
      <c r="L582" s="127"/>
      <c r="M582" s="212" t="s">
        <v>191</v>
      </c>
      <c r="N582" s="127" t="s">
        <v>804</v>
      </c>
      <c r="O582" s="127" t="s">
        <v>165</v>
      </c>
      <c r="P582" s="127" t="s">
        <v>183</v>
      </c>
      <c r="Q582" s="131" t="s">
        <v>21064</v>
      </c>
      <c r="R582" s="131" t="s">
        <v>22915</v>
      </c>
      <c r="S582" s="132" t="s">
        <v>184</v>
      </c>
      <c r="T582" s="136" t="s">
        <v>226</v>
      </c>
      <c r="U582" s="211"/>
      <c r="V582" s="211"/>
      <c r="W582" s="133" t="str">
        <f>VLOOKUP(TRIM(X582),X10:Y88,2,FALSE)</f>
        <v>Krisztian</v>
      </c>
      <c r="X582" s="11" t="str">
        <f t="shared" si="21"/>
        <v>6.5.6.2</v>
      </c>
      <c r="Y582" s="64"/>
      <c r="AA582" s="1">
        <f t="shared" si="20"/>
        <v>8</v>
      </c>
    </row>
    <row r="583" spans="1:27" ht="35.25" customHeight="1">
      <c r="A583" s="119" t="s">
        <v>139</v>
      </c>
      <c r="B583" s="134" t="s">
        <v>57</v>
      </c>
      <c r="C583" s="122" t="s">
        <v>140</v>
      </c>
      <c r="D583" s="122" t="s">
        <v>304</v>
      </c>
      <c r="E583" s="123" t="s">
        <v>18296</v>
      </c>
      <c r="F583" s="124" t="s">
        <v>21</v>
      </c>
      <c r="G583" s="124" t="s">
        <v>142</v>
      </c>
      <c r="H583" s="124" t="s">
        <v>20415</v>
      </c>
      <c r="I583" s="210" t="s">
        <v>225</v>
      </c>
      <c r="J583" s="129" t="s">
        <v>7467</v>
      </c>
      <c r="K583" s="128"/>
      <c r="L583" s="129"/>
      <c r="M583" s="128"/>
      <c r="N583" s="127" t="s">
        <v>7471</v>
      </c>
      <c r="O583" s="127" t="s">
        <v>2712</v>
      </c>
      <c r="P583" s="127" t="s">
        <v>7468</v>
      </c>
      <c r="Q583" s="131" t="s">
        <v>20293</v>
      </c>
      <c r="R583" s="131" t="s">
        <v>21619</v>
      </c>
      <c r="S583" s="132" t="s">
        <v>21618</v>
      </c>
      <c r="T583" s="136" t="s">
        <v>226</v>
      </c>
      <c r="U583" s="211"/>
      <c r="V583" s="211"/>
      <c r="W583" s="133" t="str">
        <f>VLOOKUP(TRIM(X583),X10:Y88,2,FALSE)</f>
        <v>Puneet</v>
      </c>
      <c r="X583" s="11" t="str">
        <f t="shared" si="21"/>
        <v>6.11</v>
      </c>
      <c r="Y583" s="64"/>
      <c r="AA583" s="1">
        <f t="shared" si="20"/>
        <v>8</v>
      </c>
    </row>
    <row r="584" spans="1:27" ht="35.25" customHeight="1">
      <c r="A584" s="119"/>
      <c r="B584" s="134" t="s">
        <v>57</v>
      </c>
      <c r="C584" s="122" t="s">
        <v>22</v>
      </c>
      <c r="D584" s="122" t="s">
        <v>133</v>
      </c>
      <c r="E584" s="123" t="s">
        <v>18297</v>
      </c>
      <c r="F584" s="124" t="s">
        <v>24</v>
      </c>
      <c r="G584" s="138" t="s">
        <v>142</v>
      </c>
      <c r="H584" s="138" t="s">
        <v>20416</v>
      </c>
      <c r="I584" s="139" t="s">
        <v>20294</v>
      </c>
      <c r="J584" s="140" t="s">
        <v>174</v>
      </c>
      <c r="K584" s="141">
        <v>288</v>
      </c>
      <c r="L584" s="140"/>
      <c r="M584" s="141" t="s">
        <v>191</v>
      </c>
      <c r="N584" s="140" t="s">
        <v>804</v>
      </c>
      <c r="O584" s="140" t="s">
        <v>165</v>
      </c>
      <c r="P584" s="140" t="s">
        <v>183</v>
      </c>
      <c r="Q584" s="142" t="s">
        <v>20776</v>
      </c>
      <c r="R584" s="142" t="s">
        <v>176</v>
      </c>
      <c r="S584" s="145"/>
      <c r="T584" s="136" t="s">
        <v>177</v>
      </c>
      <c r="U584" s="211"/>
      <c r="V584" s="211"/>
      <c r="W584" s="133" t="str">
        <f>VLOOKUP(TRIM(X584),X10:Y88,2,FALSE)</f>
        <v>Withdrawn</v>
      </c>
      <c r="X584" s="11" t="str">
        <f t="shared" si="21"/>
        <v>99</v>
      </c>
      <c r="Y584" s="64"/>
      <c r="AA584" s="1">
        <f t="shared" si="20"/>
        <v>18</v>
      </c>
    </row>
    <row r="585" spans="1:27" ht="35.25" customHeight="1">
      <c r="A585" s="119" t="s">
        <v>139</v>
      </c>
      <c r="B585" s="134" t="s">
        <v>57</v>
      </c>
      <c r="C585" s="122" t="s">
        <v>140</v>
      </c>
      <c r="D585" s="122" t="s">
        <v>611</v>
      </c>
      <c r="E585" s="123" t="s">
        <v>18298</v>
      </c>
      <c r="F585" s="124" t="s">
        <v>23</v>
      </c>
      <c r="G585" s="124" t="s">
        <v>142</v>
      </c>
      <c r="H585" s="124" t="s">
        <v>20417</v>
      </c>
      <c r="I585" s="210" t="s">
        <v>682</v>
      </c>
      <c r="J585" s="127" t="s">
        <v>185</v>
      </c>
      <c r="K585" s="212">
        <v>331</v>
      </c>
      <c r="L585" s="127"/>
      <c r="M585" s="212" t="s">
        <v>191</v>
      </c>
      <c r="N585" s="127" t="s">
        <v>804</v>
      </c>
      <c r="O585" s="127" t="s">
        <v>165</v>
      </c>
      <c r="P585" s="127" t="s">
        <v>183</v>
      </c>
      <c r="Q585" s="131" t="s">
        <v>21065</v>
      </c>
      <c r="R585" s="131" t="s">
        <v>192</v>
      </c>
      <c r="S585" s="144" t="s">
        <v>192</v>
      </c>
      <c r="T585" s="136" t="s">
        <v>20295</v>
      </c>
      <c r="U585" s="211"/>
      <c r="V585" s="211"/>
      <c r="W585" s="133" t="str">
        <f>VLOOKUP(TRIM(X585),X10:Y88,2,FALSE)</f>
        <v>Frank</v>
      </c>
      <c r="X585" s="11" t="str">
        <f t="shared" si="21"/>
        <v>6.5.7.1</v>
      </c>
      <c r="Y585" s="64"/>
      <c r="AA585" s="1">
        <f t="shared" si="20"/>
        <v>17</v>
      </c>
    </row>
    <row r="586" spans="1:27" ht="35.25" customHeight="1">
      <c r="A586" s="119" t="s">
        <v>139</v>
      </c>
      <c r="B586" s="134" t="s">
        <v>57</v>
      </c>
      <c r="C586" s="122" t="s">
        <v>140</v>
      </c>
      <c r="D586" s="122" t="s">
        <v>611</v>
      </c>
      <c r="E586" s="123" t="s">
        <v>18299</v>
      </c>
      <c r="F586" s="124" t="s">
        <v>23</v>
      </c>
      <c r="G586" s="124" t="s">
        <v>142</v>
      </c>
      <c r="H586" s="124" t="s">
        <v>20418</v>
      </c>
      <c r="I586" s="210" t="s">
        <v>682</v>
      </c>
      <c r="J586" s="129" t="s">
        <v>185</v>
      </c>
      <c r="K586" s="128">
        <v>332</v>
      </c>
      <c r="L586" s="129"/>
      <c r="M586" s="128" t="s">
        <v>191</v>
      </c>
      <c r="N586" s="127" t="s">
        <v>804</v>
      </c>
      <c r="O586" s="127" t="s">
        <v>165</v>
      </c>
      <c r="P586" s="127" t="s">
        <v>183</v>
      </c>
      <c r="Q586" s="131" t="s">
        <v>21066</v>
      </c>
      <c r="R586" s="131" t="s">
        <v>22922</v>
      </c>
      <c r="S586" s="132" t="s">
        <v>159</v>
      </c>
      <c r="T586" s="136" t="s">
        <v>20295</v>
      </c>
      <c r="U586" s="211"/>
      <c r="V586" s="211"/>
      <c r="W586" s="133" t="str">
        <f>VLOOKUP(TRIM(X586),X10:Y88,2,FALSE)</f>
        <v>Frank</v>
      </c>
      <c r="X586" s="11" t="str">
        <f t="shared" si="21"/>
        <v>6.5.7.1</v>
      </c>
      <c r="Y586" s="64"/>
      <c r="AA586" s="1">
        <f t="shared" si="20"/>
        <v>17</v>
      </c>
    </row>
    <row r="587" spans="1:27" ht="35.25" customHeight="1">
      <c r="A587" s="119" t="s">
        <v>139</v>
      </c>
      <c r="B587" s="134" t="s">
        <v>57</v>
      </c>
      <c r="C587" s="122" t="s">
        <v>140</v>
      </c>
      <c r="D587" s="122" t="s">
        <v>97</v>
      </c>
      <c r="E587" s="123" t="s">
        <v>18300</v>
      </c>
      <c r="F587" s="124" t="s">
        <v>24</v>
      </c>
      <c r="G587" s="124" t="s">
        <v>142</v>
      </c>
      <c r="H587" s="124" t="s">
        <v>20419</v>
      </c>
      <c r="I587" s="210" t="s">
        <v>228</v>
      </c>
      <c r="J587" s="127" t="s">
        <v>174</v>
      </c>
      <c r="K587" s="212">
        <v>289</v>
      </c>
      <c r="L587" s="127"/>
      <c r="M587" s="212" t="s">
        <v>191</v>
      </c>
      <c r="N587" s="127" t="s">
        <v>804</v>
      </c>
      <c r="O587" s="127" t="s">
        <v>165</v>
      </c>
      <c r="P587" s="127" t="s">
        <v>183</v>
      </c>
      <c r="Q587" s="131" t="s">
        <v>21067</v>
      </c>
      <c r="R587" s="131" t="s">
        <v>21939</v>
      </c>
      <c r="S587" s="132" t="s">
        <v>21940</v>
      </c>
      <c r="T587" s="136" t="s">
        <v>282</v>
      </c>
      <c r="U587" s="211"/>
      <c r="V587" s="211"/>
      <c r="W587" s="133" t="str">
        <f>VLOOKUP(TRIM(X587),X10:Y88,2,FALSE)</f>
        <v>Frank</v>
      </c>
      <c r="X587" s="11" t="str">
        <f t="shared" si="21"/>
        <v>6.5.2</v>
      </c>
      <c r="Y587" s="64"/>
      <c r="AA587" s="1">
        <f t="shared" si="20"/>
        <v>5</v>
      </c>
    </row>
    <row r="588" spans="1:27" ht="35.25" customHeight="1">
      <c r="A588" s="119" t="s">
        <v>139</v>
      </c>
      <c r="B588" s="134" t="s">
        <v>57</v>
      </c>
      <c r="C588" s="122" t="s">
        <v>140</v>
      </c>
      <c r="D588" s="122" t="s">
        <v>94</v>
      </c>
      <c r="E588" s="123" t="s">
        <v>18301</v>
      </c>
      <c r="F588" s="124" t="s">
        <v>24</v>
      </c>
      <c r="G588" s="124" t="s">
        <v>142</v>
      </c>
      <c r="H588" s="124" t="s">
        <v>20420</v>
      </c>
      <c r="I588" s="210" t="s">
        <v>682</v>
      </c>
      <c r="J588" s="127" t="s">
        <v>185</v>
      </c>
      <c r="K588" s="212">
        <v>333</v>
      </c>
      <c r="L588" s="127"/>
      <c r="M588" s="212" t="s">
        <v>191</v>
      </c>
      <c r="N588" s="127" t="s">
        <v>804</v>
      </c>
      <c r="O588" s="127" t="s">
        <v>165</v>
      </c>
      <c r="P588" s="127" t="s">
        <v>183</v>
      </c>
      <c r="Q588" s="131" t="s">
        <v>21068</v>
      </c>
      <c r="R588" s="131" t="s">
        <v>21995</v>
      </c>
      <c r="S588" s="132" t="s">
        <v>21996</v>
      </c>
      <c r="T588" s="136" t="s">
        <v>20295</v>
      </c>
      <c r="U588" s="211"/>
      <c r="V588" s="211"/>
      <c r="W588" s="133" t="str">
        <f>VLOOKUP(TRIM(X588),X10:Y88,2,FALSE)</f>
        <v>Frank</v>
      </c>
      <c r="X588" s="11" t="str">
        <f t="shared" si="21"/>
        <v>6.5.1</v>
      </c>
      <c r="Y588" s="64"/>
      <c r="AA588" s="1">
        <f t="shared" si="20"/>
        <v>17</v>
      </c>
    </row>
    <row r="589" spans="1:27" ht="35.25" customHeight="1">
      <c r="A589" s="119" t="s">
        <v>139</v>
      </c>
      <c r="B589" s="134" t="s">
        <v>57</v>
      </c>
      <c r="C589" s="122" t="s">
        <v>140</v>
      </c>
      <c r="D589" s="122" t="s">
        <v>97</v>
      </c>
      <c r="E589" s="123" t="s">
        <v>18302</v>
      </c>
      <c r="F589" s="124" t="s">
        <v>24</v>
      </c>
      <c r="G589" s="124" t="s">
        <v>142</v>
      </c>
      <c r="H589" s="124" t="s">
        <v>20421</v>
      </c>
      <c r="I589" s="210" t="s">
        <v>228</v>
      </c>
      <c r="J589" s="129" t="s">
        <v>185</v>
      </c>
      <c r="K589" s="128">
        <v>334</v>
      </c>
      <c r="L589" s="129"/>
      <c r="M589" s="128" t="s">
        <v>191</v>
      </c>
      <c r="N589" s="127" t="s">
        <v>804</v>
      </c>
      <c r="O589" s="127" t="s">
        <v>165</v>
      </c>
      <c r="P589" s="127" t="s">
        <v>183</v>
      </c>
      <c r="Q589" s="131" t="s">
        <v>21069</v>
      </c>
      <c r="R589" s="131" t="s">
        <v>21942</v>
      </c>
      <c r="S589" s="132" t="s">
        <v>21943</v>
      </c>
      <c r="T589" s="136" t="s">
        <v>282</v>
      </c>
      <c r="U589" s="211"/>
      <c r="V589" s="211"/>
      <c r="W589" s="133" t="str">
        <f>VLOOKUP(TRIM(X589),X10:Y88,2,FALSE)</f>
        <v>Frank</v>
      </c>
      <c r="X589" s="11" t="str">
        <f t="shared" si="21"/>
        <v>6.5.2</v>
      </c>
      <c r="Y589" s="64"/>
      <c r="AA589" s="1">
        <f t="shared" si="20"/>
        <v>5</v>
      </c>
    </row>
    <row r="590" spans="1:27" ht="35.25" customHeight="1">
      <c r="A590" s="119" t="s">
        <v>139</v>
      </c>
      <c r="B590" s="134" t="s">
        <v>57</v>
      </c>
      <c r="C590" s="122" t="s">
        <v>140</v>
      </c>
      <c r="D590" s="122" t="s">
        <v>118</v>
      </c>
      <c r="E590" s="123" t="s">
        <v>18303</v>
      </c>
      <c r="F590" s="124" t="s">
        <v>21</v>
      </c>
      <c r="G590" s="124" t="s">
        <v>142</v>
      </c>
      <c r="H590" s="124" t="s">
        <v>8311</v>
      </c>
      <c r="I590" s="210" t="s">
        <v>682</v>
      </c>
      <c r="J590" s="129" t="s">
        <v>2193</v>
      </c>
      <c r="K590" s="128"/>
      <c r="L590" s="129"/>
      <c r="M590" s="128"/>
      <c r="N590" s="127" t="s">
        <v>12287</v>
      </c>
      <c r="O590" s="127" t="s">
        <v>2712</v>
      </c>
      <c r="P590" s="127" t="s">
        <v>2194</v>
      </c>
      <c r="Q590" s="131" t="s">
        <v>12847</v>
      </c>
      <c r="R590" s="131" t="s">
        <v>22225</v>
      </c>
      <c r="S590" s="132" t="s">
        <v>184</v>
      </c>
      <c r="T590" s="136" t="s">
        <v>20295</v>
      </c>
      <c r="U590" s="211"/>
      <c r="V590" s="211"/>
      <c r="W590" s="133" t="str">
        <f>VLOOKUP(TRIM(X590),X10:Y88,2,FALSE)</f>
        <v>Krisztian</v>
      </c>
      <c r="X590" s="11" t="str">
        <f t="shared" si="21"/>
        <v>6.8</v>
      </c>
      <c r="Y590" s="64"/>
      <c r="AA590" s="1">
        <f t="shared" si="20"/>
        <v>17</v>
      </c>
    </row>
    <row r="591" spans="1:27" ht="35.25" customHeight="1">
      <c r="A591" s="119" t="s">
        <v>139</v>
      </c>
      <c r="B591" s="134" t="s">
        <v>57</v>
      </c>
      <c r="C591" s="122" t="s">
        <v>140</v>
      </c>
      <c r="D591" s="122" t="s">
        <v>118</v>
      </c>
      <c r="E591" s="123" t="s">
        <v>18304</v>
      </c>
      <c r="F591" s="124" t="s">
        <v>21</v>
      </c>
      <c r="G591" s="124" t="s">
        <v>142</v>
      </c>
      <c r="H591" s="124" t="s">
        <v>12973</v>
      </c>
      <c r="I591" s="210" t="s">
        <v>682</v>
      </c>
      <c r="J591" s="127" t="s">
        <v>2193</v>
      </c>
      <c r="K591" s="212"/>
      <c r="L591" s="127"/>
      <c r="M591" s="212"/>
      <c r="N591" s="127" t="s">
        <v>12287</v>
      </c>
      <c r="O591" s="127" t="s">
        <v>2712</v>
      </c>
      <c r="P591" s="127" t="s">
        <v>2194</v>
      </c>
      <c r="Q591" s="131" t="s">
        <v>12849</v>
      </c>
      <c r="R591" s="131" t="s">
        <v>192</v>
      </c>
      <c r="S591" s="144" t="s">
        <v>192</v>
      </c>
      <c r="T591" s="136" t="s">
        <v>20295</v>
      </c>
      <c r="U591" s="211"/>
      <c r="V591" s="211"/>
      <c r="W591" s="133" t="str">
        <f>VLOOKUP(TRIM(X591),X10:Y88,2,FALSE)</f>
        <v>Krisztian</v>
      </c>
      <c r="X591" s="11" t="str">
        <f t="shared" si="21"/>
        <v>6.8</v>
      </c>
      <c r="Y591" s="64"/>
      <c r="AA591" s="1">
        <f t="shared" si="20"/>
        <v>17</v>
      </c>
    </row>
    <row r="592" spans="1:27" ht="35.25" customHeight="1">
      <c r="A592" s="119" t="s">
        <v>139</v>
      </c>
      <c r="B592" s="134" t="s">
        <v>57</v>
      </c>
      <c r="C592" s="122" t="s">
        <v>140</v>
      </c>
      <c r="D592" s="122" t="s">
        <v>119</v>
      </c>
      <c r="E592" s="123" t="s">
        <v>18305</v>
      </c>
      <c r="F592" s="124" t="s">
        <v>21</v>
      </c>
      <c r="G592" s="124" t="s">
        <v>142</v>
      </c>
      <c r="H592" s="124" t="s">
        <v>20422</v>
      </c>
      <c r="I592" s="210" t="s">
        <v>682</v>
      </c>
      <c r="J592" s="129" t="s">
        <v>7464</v>
      </c>
      <c r="K592" s="128"/>
      <c r="L592" s="129"/>
      <c r="M592" s="128"/>
      <c r="N592" s="127" t="s">
        <v>7471</v>
      </c>
      <c r="O592" s="127" t="s">
        <v>2712</v>
      </c>
      <c r="P592" s="127" t="s">
        <v>7465</v>
      </c>
      <c r="Q592" s="131" t="s">
        <v>21191</v>
      </c>
      <c r="R592" s="131" t="s">
        <v>192</v>
      </c>
      <c r="S592" s="144" t="s">
        <v>192</v>
      </c>
      <c r="T592" s="136" t="s">
        <v>346</v>
      </c>
      <c r="U592" s="211"/>
      <c r="V592" s="211"/>
      <c r="W592" s="133" t="str">
        <f>VLOOKUP(TRIM(X592),X10:Y88,2,FALSE)</f>
        <v>Puneet</v>
      </c>
      <c r="X592" s="11" t="str">
        <f t="shared" si="21"/>
        <v>6.9</v>
      </c>
      <c r="Y592" s="64"/>
      <c r="AA592" s="1">
        <f t="shared" si="20"/>
        <v>17</v>
      </c>
    </row>
    <row r="593" spans="1:27" ht="35.25" customHeight="1">
      <c r="A593" s="119" t="s">
        <v>139</v>
      </c>
      <c r="B593" s="134" t="s">
        <v>57</v>
      </c>
      <c r="C593" s="122" t="s">
        <v>140</v>
      </c>
      <c r="D593" s="122" t="s">
        <v>119</v>
      </c>
      <c r="E593" s="123" t="s">
        <v>18306</v>
      </c>
      <c r="F593" s="124" t="s">
        <v>21</v>
      </c>
      <c r="G593" s="124" t="s">
        <v>142</v>
      </c>
      <c r="H593" s="124" t="s">
        <v>20423</v>
      </c>
      <c r="I593" s="210" t="s">
        <v>682</v>
      </c>
      <c r="J593" s="129" t="s">
        <v>7464</v>
      </c>
      <c r="K593" s="128"/>
      <c r="L593" s="129"/>
      <c r="M593" s="128"/>
      <c r="N593" s="127" t="s">
        <v>7471</v>
      </c>
      <c r="O593" s="127" t="s">
        <v>2712</v>
      </c>
      <c r="P593" s="127" t="s">
        <v>7465</v>
      </c>
      <c r="Q593" s="131" t="s">
        <v>21192</v>
      </c>
      <c r="R593" s="131" t="s">
        <v>192</v>
      </c>
      <c r="S593" s="144" t="s">
        <v>192</v>
      </c>
      <c r="T593" s="136" t="s">
        <v>346</v>
      </c>
      <c r="U593" s="211"/>
      <c r="V593" s="211"/>
      <c r="W593" s="133" t="str">
        <f>VLOOKUP(TRIM(X593),X10:Y88,2,FALSE)</f>
        <v>Puneet</v>
      </c>
      <c r="X593" s="11" t="str">
        <f t="shared" si="21"/>
        <v>6.9</v>
      </c>
      <c r="Y593" s="64"/>
      <c r="AA593" s="1">
        <f t="shared" si="20"/>
        <v>17</v>
      </c>
    </row>
    <row r="594" spans="1:27" ht="35.25" customHeight="1">
      <c r="A594" s="119" t="s">
        <v>139</v>
      </c>
      <c r="B594" s="134" t="s">
        <v>57</v>
      </c>
      <c r="C594" s="122" t="s">
        <v>140</v>
      </c>
      <c r="D594" s="122" t="s">
        <v>97</v>
      </c>
      <c r="E594" s="123" t="s">
        <v>18307</v>
      </c>
      <c r="F594" s="124" t="s">
        <v>24</v>
      </c>
      <c r="G594" s="124" t="s">
        <v>142</v>
      </c>
      <c r="H594" s="124" t="s">
        <v>20424</v>
      </c>
      <c r="I594" s="210" t="s">
        <v>228</v>
      </c>
      <c r="J594" s="129" t="s">
        <v>185</v>
      </c>
      <c r="K594" s="128">
        <v>335</v>
      </c>
      <c r="L594" s="129"/>
      <c r="M594" s="128" t="s">
        <v>191</v>
      </c>
      <c r="N594" s="127" t="s">
        <v>804</v>
      </c>
      <c r="O594" s="127" t="s">
        <v>165</v>
      </c>
      <c r="P594" s="127" t="s">
        <v>183</v>
      </c>
      <c r="Q594" s="131" t="s">
        <v>21070</v>
      </c>
      <c r="R594" s="131" t="s">
        <v>21945</v>
      </c>
      <c r="S594" s="132" t="s">
        <v>21946</v>
      </c>
      <c r="T594" s="136" t="s">
        <v>282</v>
      </c>
      <c r="U594" s="211"/>
      <c r="V594" s="211"/>
      <c r="W594" s="133" t="str">
        <f>VLOOKUP(TRIM(X594),X10:Y88,2,FALSE)</f>
        <v>Frank</v>
      </c>
      <c r="X594" s="11" t="str">
        <f t="shared" si="21"/>
        <v>6.5.2</v>
      </c>
      <c r="Y594" s="64"/>
      <c r="AA594" s="1">
        <f t="shared" si="20"/>
        <v>5</v>
      </c>
    </row>
    <row r="595" spans="1:27" ht="35.25" customHeight="1">
      <c r="A595" s="119" t="s">
        <v>139</v>
      </c>
      <c r="B595" s="134" t="s">
        <v>57</v>
      </c>
      <c r="C595" s="122" t="s">
        <v>140</v>
      </c>
      <c r="D595" s="122" t="s">
        <v>119</v>
      </c>
      <c r="E595" s="123" t="s">
        <v>18308</v>
      </c>
      <c r="F595" s="124" t="s">
        <v>21</v>
      </c>
      <c r="G595" s="124" t="s">
        <v>142</v>
      </c>
      <c r="H595" s="124" t="s">
        <v>20425</v>
      </c>
      <c r="I595" s="210" t="s">
        <v>682</v>
      </c>
      <c r="J595" s="129" t="s">
        <v>7464</v>
      </c>
      <c r="K595" s="128"/>
      <c r="L595" s="129"/>
      <c r="M595" s="128"/>
      <c r="N595" s="127" t="s">
        <v>7471</v>
      </c>
      <c r="O595" s="127" t="s">
        <v>2712</v>
      </c>
      <c r="P595" s="127" t="s">
        <v>7465</v>
      </c>
      <c r="Q595" s="131" t="s">
        <v>21193</v>
      </c>
      <c r="R595" s="131" t="s">
        <v>192</v>
      </c>
      <c r="S595" s="144" t="s">
        <v>192</v>
      </c>
      <c r="T595" s="136" t="s">
        <v>346</v>
      </c>
      <c r="U595" s="211"/>
      <c r="V595" s="211"/>
      <c r="W595" s="133" t="str">
        <f>VLOOKUP(TRIM(X595),X10:Y88,2,FALSE)</f>
        <v>Puneet</v>
      </c>
      <c r="X595" s="11" t="str">
        <f t="shared" si="21"/>
        <v>6.9</v>
      </c>
      <c r="Y595" s="64"/>
      <c r="AA595" s="1">
        <f t="shared" si="20"/>
        <v>17</v>
      </c>
    </row>
    <row r="596" spans="1:27" ht="37.200000000000003" customHeight="1">
      <c r="A596" s="119" t="s">
        <v>139</v>
      </c>
      <c r="B596" s="134" t="s">
        <v>57</v>
      </c>
      <c r="C596" s="122" t="s">
        <v>140</v>
      </c>
      <c r="D596" s="122" t="s">
        <v>98</v>
      </c>
      <c r="E596" s="123" t="s">
        <v>18309</v>
      </c>
      <c r="F596" s="124" t="s">
        <v>24</v>
      </c>
      <c r="G596" s="124" t="s">
        <v>142</v>
      </c>
      <c r="H596" s="124" t="s">
        <v>20426</v>
      </c>
      <c r="I596" s="210" t="s">
        <v>682</v>
      </c>
      <c r="J596" s="129" t="s">
        <v>174</v>
      </c>
      <c r="K596" s="128">
        <v>290</v>
      </c>
      <c r="L596" s="129"/>
      <c r="M596" s="128" t="s">
        <v>191</v>
      </c>
      <c r="N596" s="127" t="s">
        <v>804</v>
      </c>
      <c r="O596" s="127" t="s">
        <v>165</v>
      </c>
      <c r="P596" s="127" t="s">
        <v>183</v>
      </c>
      <c r="Q596" s="131" t="s">
        <v>21071</v>
      </c>
      <c r="R596" s="131" t="s">
        <v>21657</v>
      </c>
      <c r="S596" s="132" t="s">
        <v>21658</v>
      </c>
      <c r="T596" s="136" t="s">
        <v>346</v>
      </c>
      <c r="U596" s="211"/>
      <c r="V596" s="211"/>
      <c r="W596" s="133" t="str">
        <f>VLOOKUP(TRIM(X596),X10:Y88,2,FALSE)</f>
        <v>Frank</v>
      </c>
      <c r="X596" s="11" t="str">
        <f t="shared" si="21"/>
        <v>6.5.3</v>
      </c>
      <c r="Y596" s="64"/>
      <c r="AA596" s="1">
        <f t="shared" si="20"/>
        <v>17</v>
      </c>
    </row>
    <row r="597" spans="1:27" ht="35.25" customHeight="1">
      <c r="A597" s="119" t="s">
        <v>139</v>
      </c>
      <c r="B597" s="134" t="s">
        <v>57</v>
      </c>
      <c r="C597" s="122" t="s">
        <v>140</v>
      </c>
      <c r="D597" s="122" t="s">
        <v>98</v>
      </c>
      <c r="E597" s="123" t="s">
        <v>18310</v>
      </c>
      <c r="F597" s="124" t="s">
        <v>24</v>
      </c>
      <c r="G597" s="124" t="s">
        <v>142</v>
      </c>
      <c r="H597" s="124" t="s">
        <v>20427</v>
      </c>
      <c r="I597" s="210" t="s">
        <v>682</v>
      </c>
      <c r="J597" s="129" t="s">
        <v>185</v>
      </c>
      <c r="K597" s="128">
        <v>336</v>
      </c>
      <c r="L597" s="129"/>
      <c r="M597" s="128" t="s">
        <v>191</v>
      </c>
      <c r="N597" s="127" t="s">
        <v>804</v>
      </c>
      <c r="O597" s="127" t="s">
        <v>165</v>
      </c>
      <c r="P597" s="127" t="s">
        <v>183</v>
      </c>
      <c r="Q597" s="131" t="s">
        <v>21072</v>
      </c>
      <c r="R597" s="131" t="s">
        <v>21660</v>
      </c>
      <c r="S597" s="132" t="s">
        <v>21661</v>
      </c>
      <c r="T597" s="136" t="s">
        <v>346</v>
      </c>
      <c r="U597" s="211"/>
      <c r="V597" s="211"/>
      <c r="W597" s="133" t="str">
        <f>VLOOKUP(TRIM(X597),X10:Y88,2,FALSE)</f>
        <v>Frank</v>
      </c>
      <c r="X597" s="11" t="str">
        <f t="shared" si="21"/>
        <v>6.5.3</v>
      </c>
      <c r="Y597" s="64"/>
      <c r="AA597" s="1">
        <f t="shared" si="20"/>
        <v>17</v>
      </c>
    </row>
    <row r="598" spans="1:27" ht="35.25" customHeight="1">
      <c r="A598" s="119" t="s">
        <v>139</v>
      </c>
      <c r="B598" s="134" t="s">
        <v>57</v>
      </c>
      <c r="C598" s="122" t="s">
        <v>140</v>
      </c>
      <c r="D598" s="122" t="s">
        <v>471</v>
      </c>
      <c r="E598" s="123" t="s">
        <v>18311</v>
      </c>
      <c r="F598" s="124" t="s">
        <v>21</v>
      </c>
      <c r="G598" s="124" t="s">
        <v>142</v>
      </c>
      <c r="H598" s="124" t="s">
        <v>20428</v>
      </c>
      <c r="I598" s="210" t="s">
        <v>228</v>
      </c>
      <c r="J598" s="129" t="s">
        <v>7400</v>
      </c>
      <c r="K598" s="128"/>
      <c r="L598" s="129"/>
      <c r="M598" s="128"/>
      <c r="N598" s="127" t="s">
        <v>7471</v>
      </c>
      <c r="O598" s="127" t="s">
        <v>2712</v>
      </c>
      <c r="P598" s="127" t="s">
        <v>7401</v>
      </c>
      <c r="Q598" s="131" t="s">
        <v>20296</v>
      </c>
      <c r="R598" s="131" t="s">
        <v>192</v>
      </c>
      <c r="S598" s="144" t="s">
        <v>192</v>
      </c>
      <c r="T598" s="136" t="s">
        <v>282</v>
      </c>
      <c r="U598" s="211"/>
      <c r="V598" s="211"/>
      <c r="W598" s="133" t="str">
        <f>VLOOKUP(TRIM(X598),X10:Y88,2,FALSE)</f>
        <v>Krisztian</v>
      </c>
      <c r="X598" s="11" t="str">
        <f t="shared" si="21"/>
        <v>6.14</v>
      </c>
      <c r="Y598" s="64"/>
      <c r="AA598" s="1">
        <f t="shared" si="20"/>
        <v>5</v>
      </c>
    </row>
    <row r="599" spans="1:27" ht="35.25" customHeight="1">
      <c r="A599" s="119" t="s">
        <v>139</v>
      </c>
      <c r="B599" s="134" t="s">
        <v>57</v>
      </c>
      <c r="C599" s="122" t="s">
        <v>140</v>
      </c>
      <c r="D599" s="122" t="s">
        <v>117</v>
      </c>
      <c r="E599" s="123" t="s">
        <v>18312</v>
      </c>
      <c r="F599" s="124" t="s">
        <v>21</v>
      </c>
      <c r="G599" s="124" t="s">
        <v>142</v>
      </c>
      <c r="H599" s="124" t="s">
        <v>12323</v>
      </c>
      <c r="I599" s="210" t="s">
        <v>2350</v>
      </c>
      <c r="J599" s="129" t="s">
        <v>2280</v>
      </c>
      <c r="K599" s="128"/>
      <c r="L599" s="129"/>
      <c r="M599" s="128"/>
      <c r="N599" s="127" t="s">
        <v>12287</v>
      </c>
      <c r="O599" s="127" t="s">
        <v>2712</v>
      </c>
      <c r="P599" s="127" t="s">
        <v>2281</v>
      </c>
      <c r="Q599" s="131" t="s">
        <v>12323</v>
      </c>
      <c r="R599" s="131" t="s">
        <v>22537</v>
      </c>
      <c r="S599" s="132" t="s">
        <v>22536</v>
      </c>
      <c r="T599" s="136" t="s">
        <v>230</v>
      </c>
      <c r="U599" s="211"/>
      <c r="V599" s="211"/>
      <c r="W599" s="133" t="str">
        <f>VLOOKUP(TRIM(X599),X10:Y88,2,FALSE)</f>
        <v>Krisztian</v>
      </c>
      <c r="X599" s="11" t="str">
        <f t="shared" si="21"/>
        <v>6.7</v>
      </c>
      <c r="Y599" s="64"/>
      <c r="AA599" s="1">
        <f t="shared" si="20"/>
        <v>26</v>
      </c>
    </row>
    <row r="600" spans="1:27" ht="35.25" customHeight="1">
      <c r="A600" s="119" t="s">
        <v>139</v>
      </c>
      <c r="B600" s="134" t="s">
        <v>57</v>
      </c>
      <c r="C600" s="122" t="s">
        <v>140</v>
      </c>
      <c r="D600" s="122" t="s">
        <v>117</v>
      </c>
      <c r="E600" s="123" t="s">
        <v>18313</v>
      </c>
      <c r="F600" s="124" t="s">
        <v>21</v>
      </c>
      <c r="G600" s="124" t="s">
        <v>142</v>
      </c>
      <c r="H600" s="124" t="s">
        <v>12321</v>
      </c>
      <c r="I600" s="210" t="s">
        <v>2350</v>
      </c>
      <c r="J600" s="129" t="s">
        <v>2280</v>
      </c>
      <c r="K600" s="128"/>
      <c r="L600" s="129"/>
      <c r="M600" s="128"/>
      <c r="N600" s="127" t="s">
        <v>12287</v>
      </c>
      <c r="O600" s="127" t="s">
        <v>2712</v>
      </c>
      <c r="P600" s="127" t="s">
        <v>2281</v>
      </c>
      <c r="Q600" s="131" t="s">
        <v>12321</v>
      </c>
      <c r="R600" s="131" t="s">
        <v>22531</v>
      </c>
      <c r="S600" s="132" t="s">
        <v>22530</v>
      </c>
      <c r="T600" s="136" t="s">
        <v>230</v>
      </c>
      <c r="U600" s="211"/>
      <c r="V600" s="211"/>
      <c r="W600" s="133" t="str">
        <f>VLOOKUP(TRIM(X600),X10:Y88,2,FALSE)</f>
        <v>Krisztian</v>
      </c>
      <c r="X600" s="11" t="str">
        <f t="shared" si="21"/>
        <v>6.7</v>
      </c>
      <c r="Y600" s="64"/>
      <c r="AA600" s="1">
        <f t="shared" si="20"/>
        <v>26</v>
      </c>
    </row>
    <row r="601" spans="1:27" ht="35.25" customHeight="1">
      <c r="A601" s="119" t="s">
        <v>139</v>
      </c>
      <c r="B601" s="134" t="s">
        <v>57</v>
      </c>
      <c r="C601" s="122" t="s">
        <v>140</v>
      </c>
      <c r="D601" s="122" t="s">
        <v>98</v>
      </c>
      <c r="E601" s="123" t="s">
        <v>18314</v>
      </c>
      <c r="F601" s="124" t="s">
        <v>24</v>
      </c>
      <c r="G601" s="124" t="s">
        <v>142</v>
      </c>
      <c r="H601" s="124" t="s">
        <v>20429</v>
      </c>
      <c r="I601" s="210" t="s">
        <v>2350</v>
      </c>
      <c r="J601" s="129" t="s">
        <v>185</v>
      </c>
      <c r="K601" s="128">
        <v>337</v>
      </c>
      <c r="L601" s="129"/>
      <c r="M601" s="128" t="s">
        <v>191</v>
      </c>
      <c r="N601" s="127" t="s">
        <v>804</v>
      </c>
      <c r="O601" s="127" t="s">
        <v>165</v>
      </c>
      <c r="P601" s="127" t="s">
        <v>183</v>
      </c>
      <c r="Q601" s="131" t="s">
        <v>21073</v>
      </c>
      <c r="R601" s="131" t="s">
        <v>22391</v>
      </c>
      <c r="S601" s="132" t="s">
        <v>22392</v>
      </c>
      <c r="T601" s="136" t="s">
        <v>230</v>
      </c>
      <c r="U601" s="211"/>
      <c r="V601" s="211"/>
      <c r="W601" s="133" t="str">
        <f>VLOOKUP(TRIM(X601),X10:Y88,2,FALSE)</f>
        <v>Frank</v>
      </c>
      <c r="X601" s="11" t="str">
        <f t="shared" si="21"/>
        <v>6.5.3</v>
      </c>
      <c r="Y601" s="64"/>
      <c r="AA601" s="1">
        <f t="shared" ref="AA601:AA664" si="22">LEN(I601)</f>
        <v>26</v>
      </c>
    </row>
    <row r="602" spans="1:27" ht="35.25" customHeight="1">
      <c r="A602" s="119" t="s">
        <v>139</v>
      </c>
      <c r="B602" s="134" t="s">
        <v>57</v>
      </c>
      <c r="C602" s="122" t="s">
        <v>22</v>
      </c>
      <c r="D602" s="122" t="s">
        <v>133</v>
      </c>
      <c r="E602" s="123" t="s">
        <v>18315</v>
      </c>
      <c r="F602" s="124" t="s">
        <v>21</v>
      </c>
      <c r="G602" s="138" t="s">
        <v>142</v>
      </c>
      <c r="H602" s="138" t="s">
        <v>20430</v>
      </c>
      <c r="I602" s="139" t="s">
        <v>20003</v>
      </c>
      <c r="J602" s="140" t="s">
        <v>2280</v>
      </c>
      <c r="K602" s="141"/>
      <c r="L602" s="140"/>
      <c r="M602" s="141"/>
      <c r="N602" s="140" t="s">
        <v>12287</v>
      </c>
      <c r="O602" s="140" t="s">
        <v>2712</v>
      </c>
      <c r="P602" s="140" t="s">
        <v>2281</v>
      </c>
      <c r="Q602" s="142" t="s">
        <v>20777</v>
      </c>
      <c r="R602" s="142" t="s">
        <v>176</v>
      </c>
      <c r="S602" s="145"/>
      <c r="T602" s="136" t="s">
        <v>20298</v>
      </c>
      <c r="U602" s="211"/>
      <c r="V602" s="211"/>
      <c r="W602" s="133" t="str">
        <f>VLOOKUP(TRIM(X602),X10:Y88,2,FALSE)</f>
        <v>Withdrawn</v>
      </c>
      <c r="X602" s="11" t="str">
        <f t="shared" si="21"/>
        <v>99</v>
      </c>
      <c r="Y602" s="64"/>
      <c r="AA602" s="1">
        <f t="shared" si="22"/>
        <v>9</v>
      </c>
    </row>
    <row r="603" spans="1:27" ht="35.25" customHeight="1">
      <c r="A603" s="119" t="s">
        <v>139</v>
      </c>
      <c r="B603" s="134" t="s">
        <v>57</v>
      </c>
      <c r="C603" s="122" t="s">
        <v>140</v>
      </c>
      <c r="D603" s="122" t="s">
        <v>117</v>
      </c>
      <c r="E603" s="123" t="s">
        <v>18316</v>
      </c>
      <c r="F603" s="124" t="s">
        <v>21</v>
      </c>
      <c r="G603" s="124" t="s">
        <v>142</v>
      </c>
      <c r="H603" s="124" t="s">
        <v>20430</v>
      </c>
      <c r="I603" s="210" t="s">
        <v>20299</v>
      </c>
      <c r="J603" s="129" t="s">
        <v>2280</v>
      </c>
      <c r="K603" s="128"/>
      <c r="L603" s="129"/>
      <c r="M603" s="128"/>
      <c r="N603" s="127" t="s">
        <v>12287</v>
      </c>
      <c r="O603" s="127" t="s">
        <v>2712</v>
      </c>
      <c r="P603" s="127" t="s">
        <v>2281</v>
      </c>
      <c r="Q603" s="131" t="s">
        <v>20297</v>
      </c>
      <c r="R603" s="131" t="s">
        <v>22529</v>
      </c>
      <c r="S603" s="132" t="s">
        <v>22528</v>
      </c>
      <c r="T603" s="136" t="s">
        <v>20298</v>
      </c>
      <c r="U603" s="211"/>
      <c r="V603" s="211"/>
      <c r="W603" s="133" t="str">
        <f>VLOOKUP(TRIM(X603),X10:Y88,2,FALSE)</f>
        <v>Krisztian</v>
      </c>
      <c r="X603" s="11" t="str">
        <f t="shared" si="21"/>
        <v>6.7</v>
      </c>
      <c r="Y603" s="64"/>
      <c r="AA603" s="1">
        <f t="shared" si="22"/>
        <v>42</v>
      </c>
    </row>
    <row r="604" spans="1:27" ht="35.25" customHeight="1">
      <c r="A604" s="119" t="s">
        <v>139</v>
      </c>
      <c r="B604" s="134" t="s">
        <v>57</v>
      </c>
      <c r="C604" s="122" t="s">
        <v>140</v>
      </c>
      <c r="D604" s="122" t="s">
        <v>97</v>
      </c>
      <c r="E604" s="123" t="s">
        <v>18317</v>
      </c>
      <c r="F604" s="124" t="s">
        <v>172</v>
      </c>
      <c r="G604" s="124" t="s">
        <v>142</v>
      </c>
      <c r="H604" s="124" t="s">
        <v>20300</v>
      </c>
      <c r="I604" s="210" t="s">
        <v>212</v>
      </c>
      <c r="J604" s="129"/>
      <c r="K604" s="128"/>
      <c r="L604" s="129"/>
      <c r="M604" s="128"/>
      <c r="N604" s="127"/>
      <c r="O604" s="127" t="s">
        <v>165</v>
      </c>
      <c r="P604" s="127" t="s">
        <v>183</v>
      </c>
      <c r="Q604" s="131" t="s">
        <v>20301</v>
      </c>
      <c r="R604" s="131" t="s">
        <v>22593</v>
      </c>
      <c r="S604" s="132" t="s">
        <v>159</v>
      </c>
      <c r="T604" s="136" t="s">
        <v>253</v>
      </c>
      <c r="U604" s="211"/>
      <c r="V604" s="211"/>
      <c r="W604" s="133" t="str">
        <f>VLOOKUP(TRIM(X604),X10:Y88,2,FALSE)</f>
        <v>Frank</v>
      </c>
      <c r="X604" s="11" t="str">
        <f t="shared" ref="X604:X667" si="23">IF(ISNONTEXT(D604),"" &amp; D604 &amp;"",T(D604))</f>
        <v>6.5.2</v>
      </c>
      <c r="Y604" s="64"/>
      <c r="AA604" s="1">
        <f t="shared" si="22"/>
        <v>21</v>
      </c>
    </row>
    <row r="605" spans="1:27" ht="35.25" customHeight="1">
      <c r="A605" s="119" t="s">
        <v>139</v>
      </c>
      <c r="B605" s="134" t="s">
        <v>57</v>
      </c>
      <c r="C605" s="122" t="s">
        <v>140</v>
      </c>
      <c r="D605" s="122" t="s">
        <v>97</v>
      </c>
      <c r="E605" s="123" t="s">
        <v>18318</v>
      </c>
      <c r="F605" s="124" t="s">
        <v>23</v>
      </c>
      <c r="G605" s="124" t="s">
        <v>142</v>
      </c>
      <c r="H605" s="124" t="s">
        <v>20431</v>
      </c>
      <c r="I605" s="210" t="s">
        <v>212</v>
      </c>
      <c r="J605" s="129" t="s">
        <v>174</v>
      </c>
      <c r="K605" s="128">
        <v>291</v>
      </c>
      <c r="L605" s="129"/>
      <c r="M605" s="128" t="s">
        <v>191</v>
      </c>
      <c r="N605" s="127" t="s">
        <v>804</v>
      </c>
      <c r="O605" s="127" t="s">
        <v>165</v>
      </c>
      <c r="P605" s="127" t="s">
        <v>183</v>
      </c>
      <c r="Q605" s="131" t="s">
        <v>21074</v>
      </c>
      <c r="R605" s="131" t="s">
        <v>192</v>
      </c>
      <c r="S605" s="144" t="s">
        <v>192</v>
      </c>
      <c r="T605" s="136" t="s">
        <v>253</v>
      </c>
      <c r="U605" s="211"/>
      <c r="V605" s="211"/>
      <c r="W605" s="133" t="str">
        <f>VLOOKUP(TRIM(X605),X10:Y88,2,FALSE)</f>
        <v>Frank</v>
      </c>
      <c r="X605" s="11" t="str">
        <f t="shared" si="23"/>
        <v>6.5.2</v>
      </c>
      <c r="Y605" s="64"/>
      <c r="AA605" s="1">
        <f t="shared" si="22"/>
        <v>21</v>
      </c>
    </row>
    <row r="606" spans="1:27" ht="35.25" customHeight="1">
      <c r="A606" s="119" t="s">
        <v>139</v>
      </c>
      <c r="B606" s="134" t="s">
        <v>57</v>
      </c>
      <c r="C606" s="122" t="s">
        <v>140</v>
      </c>
      <c r="D606" s="122" t="s">
        <v>119</v>
      </c>
      <c r="E606" s="123" t="s">
        <v>18319</v>
      </c>
      <c r="F606" s="124" t="s">
        <v>21</v>
      </c>
      <c r="G606" s="124" t="s">
        <v>142</v>
      </c>
      <c r="H606" s="124" t="s">
        <v>20432</v>
      </c>
      <c r="I606" s="210" t="s">
        <v>17598</v>
      </c>
      <c r="J606" s="129" t="s">
        <v>7464</v>
      </c>
      <c r="K606" s="128"/>
      <c r="L606" s="129"/>
      <c r="M606" s="128"/>
      <c r="N606" s="127" t="s">
        <v>7471</v>
      </c>
      <c r="O606" s="127" t="s">
        <v>2712</v>
      </c>
      <c r="P606" s="127" t="s">
        <v>7465</v>
      </c>
      <c r="Q606" s="131" t="s">
        <v>20302</v>
      </c>
      <c r="R606" s="131" t="s">
        <v>22092</v>
      </c>
      <c r="S606" s="132" t="s">
        <v>184</v>
      </c>
      <c r="T606" s="136" t="s">
        <v>253</v>
      </c>
      <c r="U606" s="211"/>
      <c r="V606" s="211"/>
      <c r="W606" s="133" t="str">
        <f>VLOOKUP(TRIM(X606),X10:Y88,2,FALSE)</f>
        <v>Puneet</v>
      </c>
      <c r="X606" s="11" t="str">
        <f t="shared" si="23"/>
        <v>6.9</v>
      </c>
      <c r="Y606" s="64"/>
      <c r="AA606" s="1">
        <f t="shared" si="22"/>
        <v>8</v>
      </c>
    </row>
    <row r="607" spans="1:27" ht="35.25" customHeight="1">
      <c r="A607" s="119" t="s">
        <v>139</v>
      </c>
      <c r="B607" s="134" t="s">
        <v>57</v>
      </c>
      <c r="C607" s="122" t="s">
        <v>140</v>
      </c>
      <c r="D607" s="122" t="s">
        <v>119</v>
      </c>
      <c r="E607" s="123" t="s">
        <v>18320</v>
      </c>
      <c r="F607" s="124" t="s">
        <v>21</v>
      </c>
      <c r="G607" s="124" t="s">
        <v>142</v>
      </c>
      <c r="H607" s="124" t="s">
        <v>20433</v>
      </c>
      <c r="I607" s="210" t="s">
        <v>212</v>
      </c>
      <c r="J607" s="129" t="s">
        <v>7464</v>
      </c>
      <c r="K607" s="128"/>
      <c r="L607" s="129"/>
      <c r="M607" s="128"/>
      <c r="N607" s="127" t="s">
        <v>7471</v>
      </c>
      <c r="O607" s="127" t="s">
        <v>2712</v>
      </c>
      <c r="P607" s="127" t="s">
        <v>7465</v>
      </c>
      <c r="Q607" s="131" t="s">
        <v>20303</v>
      </c>
      <c r="R607" s="131" t="s">
        <v>22099</v>
      </c>
      <c r="S607" s="132" t="s">
        <v>22098</v>
      </c>
      <c r="T607" s="136" t="s">
        <v>253</v>
      </c>
      <c r="U607" s="211"/>
      <c r="V607" s="211"/>
      <c r="W607" s="133" t="str">
        <f>VLOOKUP(TRIM(X607),X10:Y88,2,FALSE)</f>
        <v>Puneet</v>
      </c>
      <c r="X607" s="11" t="str">
        <f t="shared" si="23"/>
        <v>6.9</v>
      </c>
      <c r="Y607" s="64"/>
      <c r="AA607" s="1">
        <f t="shared" si="22"/>
        <v>21</v>
      </c>
    </row>
    <row r="608" spans="1:27" ht="37.200000000000003" customHeight="1">
      <c r="A608" s="119" t="s">
        <v>139</v>
      </c>
      <c r="B608" s="134" t="s">
        <v>57</v>
      </c>
      <c r="C608" s="122" t="s">
        <v>140</v>
      </c>
      <c r="D608" s="122" t="s">
        <v>119</v>
      </c>
      <c r="E608" s="123" t="s">
        <v>18321</v>
      </c>
      <c r="F608" s="124" t="s">
        <v>21</v>
      </c>
      <c r="G608" s="124" t="s">
        <v>142</v>
      </c>
      <c r="H608" s="124" t="s">
        <v>20434</v>
      </c>
      <c r="I608" s="210" t="s">
        <v>212</v>
      </c>
      <c r="J608" s="129" t="s">
        <v>7464</v>
      </c>
      <c r="K608" s="128"/>
      <c r="L608" s="129"/>
      <c r="M608" s="128"/>
      <c r="N608" s="127" t="s">
        <v>7471</v>
      </c>
      <c r="O608" s="127" t="s">
        <v>2712</v>
      </c>
      <c r="P608" s="127" t="s">
        <v>7465</v>
      </c>
      <c r="Q608" s="131" t="s">
        <v>20304</v>
      </c>
      <c r="R608" s="131" t="s">
        <v>22115</v>
      </c>
      <c r="S608" s="132" t="s">
        <v>22114</v>
      </c>
      <c r="T608" s="136" t="s">
        <v>253</v>
      </c>
      <c r="U608" s="211"/>
      <c r="V608" s="211"/>
      <c r="W608" s="133" t="str">
        <f>VLOOKUP(TRIM(X608),X10:Y88,2,FALSE)</f>
        <v>Puneet</v>
      </c>
      <c r="X608" s="11" t="str">
        <f t="shared" si="23"/>
        <v>6.9</v>
      </c>
      <c r="Y608" s="64"/>
      <c r="AA608" s="1">
        <f t="shared" si="22"/>
        <v>21</v>
      </c>
    </row>
    <row r="609" spans="1:27" ht="35.25" customHeight="1">
      <c r="A609" s="119" t="s">
        <v>139</v>
      </c>
      <c r="B609" s="134" t="s">
        <v>57</v>
      </c>
      <c r="C609" s="122" t="s">
        <v>140</v>
      </c>
      <c r="D609" s="122" t="s">
        <v>769</v>
      </c>
      <c r="E609" s="123" t="s">
        <v>18322</v>
      </c>
      <c r="F609" s="124" t="s">
        <v>21</v>
      </c>
      <c r="G609" s="124" t="s">
        <v>142</v>
      </c>
      <c r="H609" s="124" t="s">
        <v>20435</v>
      </c>
      <c r="I609" s="210" t="s">
        <v>212</v>
      </c>
      <c r="J609" s="129" t="s">
        <v>19730</v>
      </c>
      <c r="K609" s="128"/>
      <c r="L609" s="129"/>
      <c r="M609" s="128"/>
      <c r="N609" s="127" t="s">
        <v>19769</v>
      </c>
      <c r="O609" s="127" t="s">
        <v>2712</v>
      </c>
      <c r="P609" s="127" t="s">
        <v>19731</v>
      </c>
      <c r="Q609" s="131" t="s">
        <v>20305</v>
      </c>
      <c r="R609" s="131" t="s">
        <v>21646</v>
      </c>
      <c r="S609" s="132" t="s">
        <v>21588</v>
      </c>
      <c r="T609" s="136" t="s">
        <v>19629</v>
      </c>
      <c r="U609" s="211"/>
      <c r="V609" s="211"/>
      <c r="W609" s="133" t="str">
        <f>VLOOKUP(TRIM(X609),X10:Y88,2,FALSE)</f>
        <v>Puneet</v>
      </c>
      <c r="X609" s="11" t="str">
        <f t="shared" si="23"/>
        <v>6.21</v>
      </c>
      <c r="Y609" s="64"/>
      <c r="AA609" s="1">
        <f t="shared" si="22"/>
        <v>21</v>
      </c>
    </row>
    <row r="610" spans="1:27" ht="37.200000000000003" customHeight="1">
      <c r="A610" s="119" t="s">
        <v>139</v>
      </c>
      <c r="B610" s="134" t="s">
        <v>57</v>
      </c>
      <c r="C610" s="122" t="s">
        <v>140</v>
      </c>
      <c r="D610" s="122" t="s">
        <v>120</v>
      </c>
      <c r="E610" s="123" t="s">
        <v>18323</v>
      </c>
      <c r="F610" s="124" t="s">
        <v>21</v>
      </c>
      <c r="G610" s="124" t="s">
        <v>142</v>
      </c>
      <c r="H610" s="124" t="s">
        <v>20436</v>
      </c>
      <c r="I610" s="210" t="s">
        <v>212</v>
      </c>
      <c r="J610" s="129" t="s">
        <v>7496</v>
      </c>
      <c r="K610" s="128"/>
      <c r="L610" s="129"/>
      <c r="M610" s="128"/>
      <c r="N610" s="127" t="s">
        <v>7471</v>
      </c>
      <c r="O610" s="127" t="s">
        <v>2712</v>
      </c>
      <c r="P610" s="127" t="s">
        <v>5656</v>
      </c>
      <c r="Q610" s="131" t="s">
        <v>20306</v>
      </c>
      <c r="R610" s="131" t="s">
        <v>22495</v>
      </c>
      <c r="S610" s="132" t="s">
        <v>22477</v>
      </c>
      <c r="T610" s="136" t="s">
        <v>19629</v>
      </c>
      <c r="U610" s="211"/>
      <c r="V610" s="211"/>
      <c r="W610" s="133" t="str">
        <f>VLOOKUP(TRIM(X610),X10:Y88,2,FALSE)</f>
        <v>Puneet</v>
      </c>
      <c r="X610" s="11" t="str">
        <f t="shared" si="23"/>
        <v>6.10</v>
      </c>
      <c r="Y610" s="64"/>
      <c r="AA610" s="1">
        <f t="shared" si="22"/>
        <v>21</v>
      </c>
    </row>
    <row r="611" spans="1:27" ht="37.200000000000003" customHeight="1">
      <c r="A611" s="119" t="s">
        <v>139</v>
      </c>
      <c r="B611" s="134" t="s">
        <v>57</v>
      </c>
      <c r="C611" s="122" t="s">
        <v>140</v>
      </c>
      <c r="D611" s="122" t="s">
        <v>2171</v>
      </c>
      <c r="E611" s="123" t="s">
        <v>18324</v>
      </c>
      <c r="F611" s="124" t="s">
        <v>21</v>
      </c>
      <c r="G611" s="124" t="s">
        <v>142</v>
      </c>
      <c r="H611" s="124" t="s">
        <v>20437</v>
      </c>
      <c r="I611" s="210" t="s">
        <v>212</v>
      </c>
      <c r="J611" s="129" t="s">
        <v>20253</v>
      </c>
      <c r="K611" s="128"/>
      <c r="L611" s="129"/>
      <c r="M611" s="128"/>
      <c r="N611" s="127" t="s">
        <v>19769</v>
      </c>
      <c r="O611" s="127" t="s">
        <v>2712</v>
      </c>
      <c r="P611" s="127" t="s">
        <v>20254</v>
      </c>
      <c r="Q611" s="131" t="s">
        <v>20307</v>
      </c>
      <c r="R611" s="131" t="s">
        <v>22505</v>
      </c>
      <c r="S611" s="132" t="s">
        <v>22504</v>
      </c>
      <c r="T611" s="136" t="s">
        <v>19629</v>
      </c>
      <c r="U611" s="211"/>
      <c r="V611" s="211"/>
      <c r="W611" s="133" t="str">
        <f>VLOOKUP(TRIM(X611),X10:Y88,2,FALSE)</f>
        <v>Frank</v>
      </c>
      <c r="X611" s="11" t="str">
        <f t="shared" si="23"/>
        <v>6.22</v>
      </c>
      <c r="Y611" s="64"/>
      <c r="AA611" s="1">
        <f t="shared" si="22"/>
        <v>21</v>
      </c>
    </row>
    <row r="612" spans="1:27" ht="35.25" customHeight="1">
      <c r="A612" s="119" t="s">
        <v>139</v>
      </c>
      <c r="B612" s="134" t="s">
        <v>57</v>
      </c>
      <c r="C612" s="122" t="s">
        <v>140</v>
      </c>
      <c r="D612" s="122" t="s">
        <v>2171</v>
      </c>
      <c r="E612" s="123" t="s">
        <v>18325</v>
      </c>
      <c r="F612" s="124" t="s">
        <v>21</v>
      </c>
      <c r="G612" s="124" t="s">
        <v>142</v>
      </c>
      <c r="H612" s="124" t="s">
        <v>20438</v>
      </c>
      <c r="I612" s="210" t="s">
        <v>212</v>
      </c>
      <c r="J612" s="129" t="s">
        <v>20253</v>
      </c>
      <c r="K612" s="128"/>
      <c r="L612" s="129"/>
      <c r="M612" s="128"/>
      <c r="N612" s="127" t="s">
        <v>19769</v>
      </c>
      <c r="O612" s="127" t="s">
        <v>2712</v>
      </c>
      <c r="P612" s="127" t="s">
        <v>20254</v>
      </c>
      <c r="Q612" s="131" t="s">
        <v>20308</v>
      </c>
      <c r="R612" s="131" t="s">
        <v>464</v>
      </c>
      <c r="S612" s="132" t="s">
        <v>145</v>
      </c>
      <c r="T612" s="136" t="s">
        <v>19629</v>
      </c>
      <c r="U612" s="211"/>
      <c r="V612" s="211" t="s">
        <v>245</v>
      </c>
      <c r="W612" s="133" t="str">
        <f>VLOOKUP(TRIM(X612),X10:Y88,2,FALSE)</f>
        <v>Frank</v>
      </c>
      <c r="X612" s="11" t="str">
        <f t="shared" si="23"/>
        <v>6.22</v>
      </c>
      <c r="Y612" s="64"/>
      <c r="AA612" s="1">
        <f t="shared" si="22"/>
        <v>21</v>
      </c>
    </row>
    <row r="613" spans="1:27" ht="35.25" customHeight="1">
      <c r="A613" s="119" t="s">
        <v>139</v>
      </c>
      <c r="B613" s="134" t="s">
        <v>57</v>
      </c>
      <c r="C613" s="122" t="s">
        <v>140</v>
      </c>
      <c r="D613" s="122" t="s">
        <v>611</v>
      </c>
      <c r="E613" s="123" t="s">
        <v>18326</v>
      </c>
      <c r="F613" s="124" t="s">
        <v>23</v>
      </c>
      <c r="G613" s="124" t="s">
        <v>142</v>
      </c>
      <c r="H613" s="124" t="s">
        <v>20439</v>
      </c>
      <c r="I613" s="210" t="s">
        <v>13364</v>
      </c>
      <c r="J613" s="129" t="s">
        <v>185</v>
      </c>
      <c r="K613" s="128">
        <v>338</v>
      </c>
      <c r="L613" s="129"/>
      <c r="M613" s="128" t="s">
        <v>191</v>
      </c>
      <c r="N613" s="127" t="s">
        <v>804</v>
      </c>
      <c r="O613" s="127" t="s">
        <v>165</v>
      </c>
      <c r="P613" s="127" t="s">
        <v>183</v>
      </c>
      <c r="Q613" s="131" t="s">
        <v>21075</v>
      </c>
      <c r="R613" s="131" t="s">
        <v>22336</v>
      </c>
      <c r="S613" s="132" t="s">
        <v>184</v>
      </c>
      <c r="T613" s="136" t="s">
        <v>240</v>
      </c>
      <c r="U613" s="211"/>
      <c r="V613" s="211"/>
      <c r="W613" s="133" t="str">
        <f>VLOOKUP(TRIM(X613),X10:Y88,2,FALSE)</f>
        <v>Frank</v>
      </c>
      <c r="X613" s="11" t="str">
        <f t="shared" si="23"/>
        <v>6.5.7.1</v>
      </c>
      <c r="Y613" s="64"/>
      <c r="AA613" s="1">
        <f t="shared" si="22"/>
        <v>12</v>
      </c>
    </row>
    <row r="614" spans="1:27" ht="35.25" customHeight="1">
      <c r="A614" s="119" t="s">
        <v>139</v>
      </c>
      <c r="B614" s="134" t="s">
        <v>57</v>
      </c>
      <c r="C614" s="122" t="s">
        <v>140</v>
      </c>
      <c r="D614" s="122" t="s">
        <v>471</v>
      </c>
      <c r="E614" s="123" t="s">
        <v>18327</v>
      </c>
      <c r="F614" s="124" t="s">
        <v>21</v>
      </c>
      <c r="G614" s="124" t="s">
        <v>142</v>
      </c>
      <c r="H614" s="124" t="s">
        <v>20440</v>
      </c>
      <c r="I614" s="210" t="s">
        <v>239</v>
      </c>
      <c r="J614" s="129" t="s">
        <v>7400</v>
      </c>
      <c r="K614" s="128"/>
      <c r="L614" s="129"/>
      <c r="M614" s="128"/>
      <c r="N614" s="127" t="s">
        <v>7471</v>
      </c>
      <c r="O614" s="127" t="s">
        <v>2712</v>
      </c>
      <c r="P614" s="127" t="s">
        <v>7401</v>
      </c>
      <c r="Q614" s="131" t="s">
        <v>20309</v>
      </c>
      <c r="R614" s="131" t="s">
        <v>192</v>
      </c>
      <c r="S614" s="144" t="s">
        <v>192</v>
      </c>
      <c r="T614" s="136" t="s">
        <v>240</v>
      </c>
      <c r="U614" s="211"/>
      <c r="V614" s="211"/>
      <c r="W614" s="133" t="str">
        <f>VLOOKUP(TRIM(X614),X10:Y88,2,FALSE)</f>
        <v>Krisztian</v>
      </c>
      <c r="X614" s="11" t="str">
        <f t="shared" si="23"/>
        <v>6.14</v>
      </c>
      <c r="Y614" s="64"/>
      <c r="AA614" s="1">
        <f t="shared" si="22"/>
        <v>16</v>
      </c>
    </row>
    <row r="615" spans="1:27" ht="35.25" customHeight="1">
      <c r="A615" s="119" t="s">
        <v>139</v>
      </c>
      <c r="B615" s="134" t="s">
        <v>57</v>
      </c>
      <c r="C615" s="122" t="s">
        <v>22</v>
      </c>
      <c r="D615" s="122" t="s">
        <v>305</v>
      </c>
      <c r="E615" s="123" t="s">
        <v>18328</v>
      </c>
      <c r="F615" s="124" t="s">
        <v>21</v>
      </c>
      <c r="G615" s="138" t="s">
        <v>142</v>
      </c>
      <c r="H615" s="138" t="s">
        <v>20441</v>
      </c>
      <c r="I615" s="139" t="s">
        <v>239</v>
      </c>
      <c r="J615" s="140" t="s">
        <v>7354</v>
      </c>
      <c r="K615" s="141"/>
      <c r="L615" s="140"/>
      <c r="M615" s="141"/>
      <c r="N615" s="140" t="s">
        <v>7471</v>
      </c>
      <c r="O615" s="140" t="s">
        <v>2712</v>
      </c>
      <c r="P615" s="140" t="s">
        <v>7355</v>
      </c>
      <c r="Q615" s="142" t="s">
        <v>21964</v>
      </c>
      <c r="R615" s="142" t="s">
        <v>176</v>
      </c>
      <c r="S615" s="145"/>
      <c r="T615" s="136" t="s">
        <v>240</v>
      </c>
      <c r="U615" s="211"/>
      <c r="V615" s="211"/>
      <c r="W615" s="133" t="str">
        <f>VLOOKUP(TRIM(X615),X10:Y88,2,FALSE)</f>
        <v>Krisztian</v>
      </c>
      <c r="X615" s="11" t="str">
        <f t="shared" si="23"/>
        <v>6.12</v>
      </c>
      <c r="Y615" s="64"/>
      <c r="AA615" s="1">
        <f t="shared" si="22"/>
        <v>16</v>
      </c>
    </row>
    <row r="616" spans="1:27" ht="35.25" customHeight="1">
      <c r="A616" s="119" t="s">
        <v>139</v>
      </c>
      <c r="B616" s="134" t="s">
        <v>57</v>
      </c>
      <c r="C616" s="122" t="s">
        <v>140</v>
      </c>
      <c r="D616" s="122" t="s">
        <v>305</v>
      </c>
      <c r="E616" s="123" t="s">
        <v>18329</v>
      </c>
      <c r="F616" s="124" t="s">
        <v>21</v>
      </c>
      <c r="G616" s="124" t="s">
        <v>142</v>
      </c>
      <c r="H616" s="124" t="s">
        <v>20442</v>
      </c>
      <c r="I616" s="210" t="s">
        <v>239</v>
      </c>
      <c r="J616" s="129" t="s">
        <v>7354</v>
      </c>
      <c r="K616" s="128"/>
      <c r="L616" s="129"/>
      <c r="M616" s="128"/>
      <c r="N616" s="127" t="s">
        <v>7471</v>
      </c>
      <c r="O616" s="127" t="s">
        <v>2712</v>
      </c>
      <c r="P616" s="127" t="s">
        <v>7355</v>
      </c>
      <c r="Q616" s="131" t="s">
        <v>20310</v>
      </c>
      <c r="R616" s="131" t="s">
        <v>21978</v>
      </c>
      <c r="S616" s="132" t="s">
        <v>21977</v>
      </c>
      <c r="T616" s="136" t="s">
        <v>240</v>
      </c>
      <c r="U616" s="211"/>
      <c r="V616" s="211"/>
      <c r="W616" s="133" t="str">
        <f>VLOOKUP(TRIM(X616),X10:Y88,2,FALSE)</f>
        <v>Krisztian</v>
      </c>
      <c r="X616" s="11" t="str">
        <f t="shared" si="23"/>
        <v>6.12</v>
      </c>
      <c r="Y616" s="64"/>
      <c r="AA616" s="1">
        <f t="shared" si="22"/>
        <v>16</v>
      </c>
    </row>
    <row r="617" spans="1:27" ht="35.25" customHeight="1">
      <c r="A617" s="119" t="s">
        <v>139</v>
      </c>
      <c r="B617" s="134" t="s">
        <v>57</v>
      </c>
      <c r="C617" s="122" t="s">
        <v>140</v>
      </c>
      <c r="D617" s="122" t="s">
        <v>472</v>
      </c>
      <c r="E617" s="123" t="s">
        <v>18330</v>
      </c>
      <c r="F617" s="124" t="s">
        <v>23</v>
      </c>
      <c r="G617" s="124" t="s">
        <v>142</v>
      </c>
      <c r="H617" s="124" t="s">
        <v>20443</v>
      </c>
      <c r="I617" s="210" t="s">
        <v>13364</v>
      </c>
      <c r="J617" s="129" t="s">
        <v>190</v>
      </c>
      <c r="K617" s="128">
        <v>3409</v>
      </c>
      <c r="L617" s="129" t="s">
        <v>60</v>
      </c>
      <c r="M617" s="128" t="s">
        <v>234</v>
      </c>
      <c r="N617" s="127" t="s">
        <v>7659</v>
      </c>
      <c r="O617" s="127" t="s">
        <v>165</v>
      </c>
      <c r="P617" s="127" t="s">
        <v>7462</v>
      </c>
      <c r="Q617" s="131" t="s">
        <v>13630</v>
      </c>
      <c r="R617" s="131" t="s">
        <v>22493</v>
      </c>
      <c r="S617" s="132" t="s">
        <v>159</v>
      </c>
      <c r="T617" s="136" t="s">
        <v>240</v>
      </c>
      <c r="U617" s="211"/>
      <c r="V617" s="211"/>
      <c r="W617" s="133" t="str">
        <f>VLOOKUP(TRIM(X617),X10:Y88,2,FALSE)</f>
        <v>Puneet</v>
      </c>
      <c r="X617" s="11" t="str">
        <f t="shared" si="23"/>
        <v>6.15</v>
      </c>
      <c r="Y617" s="64"/>
      <c r="AA617" s="1">
        <f t="shared" si="22"/>
        <v>12</v>
      </c>
    </row>
    <row r="618" spans="1:27" ht="35.25" customHeight="1">
      <c r="A618" s="119" t="s">
        <v>139</v>
      </c>
      <c r="B618" s="134" t="s">
        <v>57</v>
      </c>
      <c r="C618" s="122" t="s">
        <v>140</v>
      </c>
      <c r="D618" s="122" t="s">
        <v>768</v>
      </c>
      <c r="E618" s="123" t="s">
        <v>18331</v>
      </c>
      <c r="F618" s="124" t="s">
        <v>21</v>
      </c>
      <c r="G618" s="124" t="s">
        <v>142</v>
      </c>
      <c r="H618" s="124" t="s">
        <v>20444</v>
      </c>
      <c r="I618" s="210" t="s">
        <v>20796</v>
      </c>
      <c r="J618" s="129" t="s">
        <v>19768</v>
      </c>
      <c r="K618" s="128"/>
      <c r="L618" s="129"/>
      <c r="M618" s="128"/>
      <c r="N618" s="127" t="s">
        <v>175</v>
      </c>
      <c r="O618" s="127" t="s">
        <v>2712</v>
      </c>
      <c r="P618" s="127" t="s">
        <v>19770</v>
      </c>
      <c r="Q618" s="131" t="s">
        <v>20311</v>
      </c>
      <c r="R618" s="131" t="s">
        <v>22444</v>
      </c>
      <c r="S618" s="132" t="s">
        <v>184</v>
      </c>
      <c r="T618" s="136" t="s">
        <v>188</v>
      </c>
      <c r="U618" s="211"/>
      <c r="V618" s="211"/>
      <c r="W618" s="133" t="str">
        <f>VLOOKUP(TRIM(X618),X10:Y88,2,FALSE)</f>
        <v>Krisztian</v>
      </c>
      <c r="X618" s="11" t="str">
        <f t="shared" si="23"/>
        <v>6.23</v>
      </c>
      <c r="Y618" s="64"/>
      <c r="AA618" s="1">
        <f t="shared" si="22"/>
        <v>31</v>
      </c>
    </row>
    <row r="619" spans="1:27" ht="35.25" customHeight="1">
      <c r="A619" s="119" t="s">
        <v>139</v>
      </c>
      <c r="B619" s="134" t="s">
        <v>57</v>
      </c>
      <c r="C619" s="122" t="s">
        <v>140</v>
      </c>
      <c r="D619" s="122" t="s">
        <v>118</v>
      </c>
      <c r="E619" s="123" t="s">
        <v>18332</v>
      </c>
      <c r="F619" s="124" t="s">
        <v>21</v>
      </c>
      <c r="G619" s="124" t="s">
        <v>142</v>
      </c>
      <c r="H619" s="124" t="s">
        <v>20445</v>
      </c>
      <c r="I619" s="210" t="s">
        <v>20840</v>
      </c>
      <c r="J619" s="129" t="s">
        <v>2193</v>
      </c>
      <c r="K619" s="128"/>
      <c r="L619" s="129"/>
      <c r="M619" s="128"/>
      <c r="N619" s="127" t="s">
        <v>12287</v>
      </c>
      <c r="O619" s="127" t="s">
        <v>2712</v>
      </c>
      <c r="P619" s="127" t="s">
        <v>2194</v>
      </c>
      <c r="Q619" s="131" t="s">
        <v>20312</v>
      </c>
      <c r="R619" s="131" t="s">
        <v>22227</v>
      </c>
      <c r="S619" s="132" t="s">
        <v>22219</v>
      </c>
      <c r="T619" s="136" t="s">
        <v>257</v>
      </c>
      <c r="U619" s="211"/>
      <c r="V619" s="211"/>
      <c r="W619" s="133" t="str">
        <f>VLOOKUP(TRIM(X619),X10:Y88,2,FALSE)</f>
        <v>Krisztian</v>
      </c>
      <c r="X619" s="11" t="str">
        <f t="shared" si="23"/>
        <v>6.8</v>
      </c>
      <c r="Y619" s="64"/>
      <c r="AA619" s="1">
        <f t="shared" si="22"/>
        <v>41</v>
      </c>
    </row>
    <row r="620" spans="1:27" ht="35.25" customHeight="1">
      <c r="A620" s="119" t="s">
        <v>139</v>
      </c>
      <c r="B620" s="134" t="s">
        <v>57</v>
      </c>
      <c r="C620" s="122" t="s">
        <v>140</v>
      </c>
      <c r="D620" s="122" t="s">
        <v>118</v>
      </c>
      <c r="E620" s="123" t="s">
        <v>18333</v>
      </c>
      <c r="F620" s="124" t="s">
        <v>21</v>
      </c>
      <c r="G620" s="124" t="s">
        <v>142</v>
      </c>
      <c r="H620" s="124" t="s">
        <v>7975</v>
      </c>
      <c r="I620" s="210" t="s">
        <v>186</v>
      </c>
      <c r="J620" s="129" t="s">
        <v>2193</v>
      </c>
      <c r="K620" s="128"/>
      <c r="L620" s="129"/>
      <c r="M620" s="128"/>
      <c r="N620" s="127" t="s">
        <v>12287</v>
      </c>
      <c r="O620" s="127" t="s">
        <v>2712</v>
      </c>
      <c r="P620" s="127" t="s">
        <v>2194</v>
      </c>
      <c r="Q620" s="131" t="s">
        <v>7838</v>
      </c>
      <c r="R620" s="131" t="s">
        <v>192</v>
      </c>
      <c r="S620" s="144" t="s">
        <v>192</v>
      </c>
      <c r="T620" s="136" t="s">
        <v>257</v>
      </c>
      <c r="U620" s="211"/>
      <c r="V620" s="211"/>
      <c r="W620" s="133" t="str">
        <f>VLOOKUP(TRIM(X620),X10:Y88,2,FALSE)</f>
        <v>Krisztian</v>
      </c>
      <c r="X620" s="11" t="str">
        <f t="shared" si="23"/>
        <v>6.8</v>
      </c>
      <c r="Y620" s="64"/>
      <c r="AA620" s="1">
        <f t="shared" si="22"/>
        <v>14</v>
      </c>
    </row>
    <row r="621" spans="1:27" ht="37.200000000000003" customHeight="1">
      <c r="A621" s="119" t="s">
        <v>139</v>
      </c>
      <c r="B621" s="134" t="s">
        <v>57</v>
      </c>
      <c r="C621" s="122" t="s">
        <v>140</v>
      </c>
      <c r="D621" s="122" t="s">
        <v>118</v>
      </c>
      <c r="E621" s="123" t="s">
        <v>18334</v>
      </c>
      <c r="F621" s="124" t="s">
        <v>21</v>
      </c>
      <c r="G621" s="124" t="s">
        <v>48</v>
      </c>
      <c r="H621" s="124" t="s">
        <v>20446</v>
      </c>
      <c r="I621" s="210" t="s">
        <v>186</v>
      </c>
      <c r="J621" s="129" t="s">
        <v>2193</v>
      </c>
      <c r="K621" s="128"/>
      <c r="L621" s="129"/>
      <c r="M621" s="128"/>
      <c r="N621" s="127" t="s">
        <v>12287</v>
      </c>
      <c r="O621" s="127" t="s">
        <v>2712</v>
      </c>
      <c r="P621" s="127" t="s">
        <v>2194</v>
      </c>
      <c r="Q621" s="131" t="s">
        <v>20313</v>
      </c>
      <c r="R621" s="131" t="s">
        <v>192</v>
      </c>
      <c r="S621" s="144" t="s">
        <v>192</v>
      </c>
      <c r="T621" s="136" t="s">
        <v>257</v>
      </c>
      <c r="U621" s="211"/>
      <c r="V621" s="211"/>
      <c r="W621" s="133" t="str">
        <f>VLOOKUP(TRIM(X621),X10:Y88,2,FALSE)</f>
        <v>Krisztian</v>
      </c>
      <c r="X621" s="11" t="str">
        <f t="shared" si="23"/>
        <v>6.8</v>
      </c>
      <c r="Y621" s="64"/>
      <c r="AA621" s="1">
        <f t="shared" si="22"/>
        <v>14</v>
      </c>
    </row>
    <row r="622" spans="1:27" ht="35.25" customHeight="1">
      <c r="A622" s="119" t="s">
        <v>139</v>
      </c>
      <c r="B622" s="134" t="s">
        <v>57</v>
      </c>
      <c r="C622" s="122" t="s">
        <v>140</v>
      </c>
      <c r="D622" s="122" t="s">
        <v>98</v>
      </c>
      <c r="E622" s="123" t="s">
        <v>18335</v>
      </c>
      <c r="F622" s="124" t="s">
        <v>23</v>
      </c>
      <c r="G622" s="124" t="s">
        <v>142</v>
      </c>
      <c r="H622" s="124" t="s">
        <v>20447</v>
      </c>
      <c r="I622" s="210" t="s">
        <v>186</v>
      </c>
      <c r="J622" s="129" t="s">
        <v>185</v>
      </c>
      <c r="K622" s="128">
        <v>339</v>
      </c>
      <c r="L622" s="129"/>
      <c r="M622" s="128" t="s">
        <v>191</v>
      </c>
      <c r="N622" s="127" t="s">
        <v>804</v>
      </c>
      <c r="O622" s="127" t="s">
        <v>165</v>
      </c>
      <c r="P622" s="127" t="s">
        <v>183</v>
      </c>
      <c r="Q622" s="131" t="s">
        <v>21076</v>
      </c>
      <c r="R622" s="131" t="s">
        <v>22381</v>
      </c>
      <c r="S622" s="132" t="s">
        <v>184</v>
      </c>
      <c r="T622" s="136" t="s">
        <v>257</v>
      </c>
      <c r="U622" s="211"/>
      <c r="V622" s="211"/>
      <c r="W622" s="133" t="str">
        <f>VLOOKUP(TRIM(X622),X10:Y88,2,FALSE)</f>
        <v>Frank</v>
      </c>
      <c r="X622" s="11" t="str">
        <f t="shared" si="23"/>
        <v>6.5.3</v>
      </c>
      <c r="Y622" s="64"/>
      <c r="AA622" s="1">
        <f t="shared" si="22"/>
        <v>14</v>
      </c>
    </row>
    <row r="623" spans="1:27" ht="35.25" customHeight="1">
      <c r="A623" s="119" t="s">
        <v>139</v>
      </c>
      <c r="B623" s="134" t="s">
        <v>57</v>
      </c>
      <c r="C623" s="122" t="s">
        <v>140</v>
      </c>
      <c r="D623" s="122" t="s">
        <v>98</v>
      </c>
      <c r="E623" s="123" t="s">
        <v>18336</v>
      </c>
      <c r="F623" s="124" t="s">
        <v>24</v>
      </c>
      <c r="G623" s="124" t="s">
        <v>142</v>
      </c>
      <c r="H623" s="124" t="s">
        <v>20448</v>
      </c>
      <c r="I623" s="210" t="s">
        <v>186</v>
      </c>
      <c r="J623" s="129" t="s">
        <v>174</v>
      </c>
      <c r="K623" s="128">
        <v>292</v>
      </c>
      <c r="L623" s="129"/>
      <c r="M623" s="128" t="s">
        <v>191</v>
      </c>
      <c r="N623" s="127" t="s">
        <v>804</v>
      </c>
      <c r="O623" s="127" t="s">
        <v>165</v>
      </c>
      <c r="P623" s="127" t="s">
        <v>183</v>
      </c>
      <c r="Q623" s="131" t="s">
        <v>21077</v>
      </c>
      <c r="R623" s="131" t="s">
        <v>21688</v>
      </c>
      <c r="S623" s="132" t="s">
        <v>21689</v>
      </c>
      <c r="T623" s="136" t="s">
        <v>257</v>
      </c>
      <c r="U623" s="211"/>
      <c r="V623" s="211"/>
      <c r="W623" s="133" t="str">
        <f>VLOOKUP(TRIM(X623),X10:Y88,2,FALSE)</f>
        <v>Frank</v>
      </c>
      <c r="X623" s="11" t="str">
        <f t="shared" si="23"/>
        <v>6.5.3</v>
      </c>
      <c r="Y623" s="64"/>
      <c r="AA623" s="1">
        <f t="shared" si="22"/>
        <v>14</v>
      </c>
    </row>
    <row r="624" spans="1:27" ht="35.25" customHeight="1">
      <c r="A624" s="119" t="s">
        <v>139</v>
      </c>
      <c r="B624" s="134" t="s">
        <v>57</v>
      </c>
      <c r="C624" s="122" t="s">
        <v>140</v>
      </c>
      <c r="D624" s="122" t="s">
        <v>112</v>
      </c>
      <c r="E624" s="123" t="s">
        <v>18337</v>
      </c>
      <c r="F624" s="124" t="s">
        <v>23</v>
      </c>
      <c r="G624" s="124" t="s">
        <v>142</v>
      </c>
      <c r="H624" s="124" t="s">
        <v>20449</v>
      </c>
      <c r="I624" s="210" t="s">
        <v>186</v>
      </c>
      <c r="J624" s="129" t="s">
        <v>174</v>
      </c>
      <c r="K624" s="128">
        <v>293</v>
      </c>
      <c r="L624" s="129"/>
      <c r="M624" s="128" t="s">
        <v>191</v>
      </c>
      <c r="N624" s="127" t="s">
        <v>804</v>
      </c>
      <c r="O624" s="127" t="s">
        <v>165</v>
      </c>
      <c r="P624" s="127" t="s">
        <v>183</v>
      </c>
      <c r="Q624" s="131" t="s">
        <v>21078</v>
      </c>
      <c r="R624" s="131" t="s">
        <v>599</v>
      </c>
      <c r="S624" s="137" t="s">
        <v>149</v>
      </c>
      <c r="T624" s="136" t="s">
        <v>257</v>
      </c>
      <c r="U624" s="211"/>
      <c r="V624" s="211"/>
      <c r="W624" s="133" t="str">
        <f>VLOOKUP(TRIM(X624),X10:Y88,2,FALSE)</f>
        <v>Krisztian</v>
      </c>
      <c r="X624" s="11" t="str">
        <f t="shared" si="23"/>
        <v>6.5.10</v>
      </c>
      <c r="Y624" s="64"/>
      <c r="AA624" s="1">
        <f t="shared" si="22"/>
        <v>14</v>
      </c>
    </row>
    <row r="625" spans="1:27" ht="35.25" customHeight="1">
      <c r="A625" s="119" t="s">
        <v>139</v>
      </c>
      <c r="B625" s="134" t="s">
        <v>57</v>
      </c>
      <c r="C625" s="122" t="s">
        <v>140</v>
      </c>
      <c r="D625" s="122" t="s">
        <v>103</v>
      </c>
      <c r="E625" s="123" t="s">
        <v>18338</v>
      </c>
      <c r="F625" s="124" t="s">
        <v>23</v>
      </c>
      <c r="G625" s="124" t="s">
        <v>142</v>
      </c>
      <c r="H625" s="124" t="s">
        <v>20450</v>
      </c>
      <c r="I625" s="210" t="s">
        <v>20314</v>
      </c>
      <c r="J625" s="129" t="s">
        <v>174</v>
      </c>
      <c r="K625" s="128">
        <v>294</v>
      </c>
      <c r="L625" s="129"/>
      <c r="M625" s="128" t="s">
        <v>191</v>
      </c>
      <c r="N625" s="127" t="s">
        <v>804</v>
      </c>
      <c r="O625" s="127" t="s">
        <v>165</v>
      </c>
      <c r="P625" s="127" t="s">
        <v>183</v>
      </c>
      <c r="Q625" s="131" t="s">
        <v>21079</v>
      </c>
      <c r="R625" s="131" t="s">
        <v>21561</v>
      </c>
      <c r="S625" s="132" t="s">
        <v>184</v>
      </c>
      <c r="T625" s="136" t="s">
        <v>264</v>
      </c>
      <c r="U625" s="211"/>
      <c r="V625" s="211"/>
      <c r="W625" s="133" t="str">
        <f>VLOOKUP(TRIM(X625),X10:Y88,2,FALSE)</f>
        <v>Frank</v>
      </c>
      <c r="X625" s="11" t="str">
        <f t="shared" si="23"/>
        <v>6.5.5</v>
      </c>
      <c r="Y625" s="64"/>
      <c r="AA625" s="1">
        <f t="shared" si="22"/>
        <v>10</v>
      </c>
    </row>
    <row r="626" spans="1:27" ht="35.25" customHeight="1">
      <c r="A626" s="119" t="s">
        <v>139</v>
      </c>
      <c r="B626" s="134" t="s">
        <v>57</v>
      </c>
      <c r="C626" s="122" t="s">
        <v>140</v>
      </c>
      <c r="D626" s="122" t="s">
        <v>12058</v>
      </c>
      <c r="E626" s="123" t="s">
        <v>18339</v>
      </c>
      <c r="F626" s="124" t="s">
        <v>24</v>
      </c>
      <c r="G626" s="124" t="s">
        <v>142</v>
      </c>
      <c r="H626" s="124" t="s">
        <v>20451</v>
      </c>
      <c r="I626" s="210" t="s">
        <v>263</v>
      </c>
      <c r="J626" s="129" t="s">
        <v>185</v>
      </c>
      <c r="K626" s="128">
        <v>340</v>
      </c>
      <c r="L626" s="129"/>
      <c r="M626" s="128" t="s">
        <v>191</v>
      </c>
      <c r="N626" s="127" t="s">
        <v>804</v>
      </c>
      <c r="O626" s="127" t="s">
        <v>165</v>
      </c>
      <c r="P626" s="127" t="s">
        <v>183</v>
      </c>
      <c r="Q626" s="131" t="s">
        <v>21080</v>
      </c>
      <c r="R626" s="131" t="s">
        <v>22892</v>
      </c>
      <c r="S626" s="132" t="s">
        <v>22891</v>
      </c>
      <c r="T626" s="136" t="s">
        <v>264</v>
      </c>
      <c r="U626" s="211"/>
      <c r="V626" s="211"/>
      <c r="W626" s="133" t="str">
        <f>VLOOKUP(TRIM(X626),X10:Y88,2,FALSE)</f>
        <v>Krisztian</v>
      </c>
      <c r="X626" s="11" t="str">
        <f t="shared" si="23"/>
        <v>6.5.6.2</v>
      </c>
      <c r="Y626" s="64"/>
      <c r="AA626" s="1">
        <f t="shared" si="22"/>
        <v>4</v>
      </c>
    </row>
    <row r="627" spans="1:27" ht="35.25" customHeight="1">
      <c r="A627" s="119" t="s">
        <v>139</v>
      </c>
      <c r="B627" s="134" t="s">
        <v>57</v>
      </c>
      <c r="C627" s="122" t="s">
        <v>140</v>
      </c>
      <c r="D627" s="122" t="s">
        <v>7211</v>
      </c>
      <c r="E627" s="123" t="s">
        <v>18340</v>
      </c>
      <c r="F627" s="124" t="s">
        <v>21</v>
      </c>
      <c r="G627" s="124" t="s">
        <v>142</v>
      </c>
      <c r="H627" s="124" t="s">
        <v>20452</v>
      </c>
      <c r="I627" s="210" t="s">
        <v>2273</v>
      </c>
      <c r="J627" s="129" t="s">
        <v>7751</v>
      </c>
      <c r="K627" s="128"/>
      <c r="L627" s="129"/>
      <c r="M627" s="128"/>
      <c r="N627" s="127" t="s">
        <v>7471</v>
      </c>
      <c r="O627" s="127" t="s">
        <v>2712</v>
      </c>
      <c r="P627" s="127" t="s">
        <v>7752</v>
      </c>
      <c r="Q627" s="131" t="s">
        <v>20315</v>
      </c>
      <c r="R627" s="131" t="s">
        <v>22056</v>
      </c>
      <c r="S627" s="132" t="s">
        <v>22055</v>
      </c>
      <c r="T627" s="136" t="s">
        <v>269</v>
      </c>
      <c r="U627" s="211"/>
      <c r="V627" s="211"/>
      <c r="W627" s="133" t="str">
        <f>VLOOKUP(TRIM(X627),X10:Y88,2,FALSE)</f>
        <v>Frank</v>
      </c>
      <c r="X627" s="11" t="str">
        <f t="shared" si="23"/>
        <v>6.17</v>
      </c>
      <c r="Y627" s="64"/>
      <c r="AA627" s="1">
        <f t="shared" si="22"/>
        <v>13</v>
      </c>
    </row>
    <row r="628" spans="1:27" ht="35.25" customHeight="1">
      <c r="A628" s="119" t="s">
        <v>139</v>
      </c>
      <c r="B628" s="134" t="s">
        <v>57</v>
      </c>
      <c r="C628" s="122" t="s">
        <v>140</v>
      </c>
      <c r="D628" s="122" t="s">
        <v>7211</v>
      </c>
      <c r="E628" s="123" t="s">
        <v>18341</v>
      </c>
      <c r="F628" s="124" t="s">
        <v>21</v>
      </c>
      <c r="G628" s="124" t="s">
        <v>142</v>
      </c>
      <c r="H628" s="124" t="s">
        <v>20453</v>
      </c>
      <c r="I628" s="210" t="s">
        <v>2273</v>
      </c>
      <c r="J628" s="129" t="s">
        <v>7751</v>
      </c>
      <c r="K628" s="128"/>
      <c r="L628" s="129"/>
      <c r="M628" s="128"/>
      <c r="N628" s="127" t="s">
        <v>7471</v>
      </c>
      <c r="O628" s="127" t="s">
        <v>2712</v>
      </c>
      <c r="P628" s="127" t="s">
        <v>7752</v>
      </c>
      <c r="Q628" s="131" t="s">
        <v>20315</v>
      </c>
      <c r="R628" s="131" t="s">
        <v>22058</v>
      </c>
      <c r="S628" s="132" t="s">
        <v>22057</v>
      </c>
      <c r="T628" s="136" t="s">
        <v>269</v>
      </c>
      <c r="U628" s="211"/>
      <c r="V628" s="211"/>
      <c r="W628" s="133" t="str">
        <f>VLOOKUP(TRIM(X628),X10:Y88,2,FALSE)</f>
        <v>Frank</v>
      </c>
      <c r="X628" s="11" t="str">
        <f t="shared" si="23"/>
        <v>6.17</v>
      </c>
      <c r="Y628" s="64"/>
      <c r="AA628" s="1">
        <f t="shared" si="22"/>
        <v>13</v>
      </c>
    </row>
    <row r="629" spans="1:27" ht="35.25" customHeight="1">
      <c r="A629" s="119" t="s">
        <v>139</v>
      </c>
      <c r="B629" s="134" t="s">
        <v>57</v>
      </c>
      <c r="C629" s="122" t="s">
        <v>140</v>
      </c>
      <c r="D629" s="122" t="s">
        <v>103</v>
      </c>
      <c r="E629" s="123" t="s">
        <v>18342</v>
      </c>
      <c r="F629" s="124" t="s">
        <v>172</v>
      </c>
      <c r="G629" s="124" t="s">
        <v>238</v>
      </c>
      <c r="H629" s="124" t="s">
        <v>20316</v>
      </c>
      <c r="I629" s="210" t="s">
        <v>20317</v>
      </c>
      <c r="J629" s="129" t="s">
        <v>174</v>
      </c>
      <c r="K629" s="128"/>
      <c r="L629" s="129"/>
      <c r="M629" s="128"/>
      <c r="N629" s="127"/>
      <c r="O629" s="127" t="s">
        <v>165</v>
      </c>
      <c r="P629" s="127" t="s">
        <v>183</v>
      </c>
      <c r="Q629" s="131" t="s">
        <v>20318</v>
      </c>
      <c r="R629" s="131" t="s">
        <v>161</v>
      </c>
      <c r="S629" s="132" t="s">
        <v>159</v>
      </c>
      <c r="T629" s="136" t="s">
        <v>269</v>
      </c>
      <c r="U629" s="211"/>
      <c r="V629" s="211"/>
      <c r="W629" s="133" t="str">
        <f>VLOOKUP(TRIM(X629),X10:Y88,2,FALSE)</f>
        <v>Frank</v>
      </c>
      <c r="X629" s="11" t="str">
        <f t="shared" si="23"/>
        <v>6.5.5</v>
      </c>
      <c r="Y629" s="64"/>
      <c r="AA629" s="1">
        <f t="shared" si="22"/>
        <v>22</v>
      </c>
    </row>
    <row r="630" spans="1:27" ht="35.25" customHeight="1">
      <c r="A630" s="119" t="s">
        <v>139</v>
      </c>
      <c r="B630" s="134" t="s">
        <v>57</v>
      </c>
      <c r="C630" s="122" t="s">
        <v>140</v>
      </c>
      <c r="D630" s="122" t="s">
        <v>103</v>
      </c>
      <c r="E630" s="123" t="s">
        <v>18343</v>
      </c>
      <c r="F630" s="124" t="s">
        <v>180</v>
      </c>
      <c r="G630" s="124" t="s">
        <v>142</v>
      </c>
      <c r="H630" s="124" t="s">
        <v>20319</v>
      </c>
      <c r="I630" s="210" t="s">
        <v>20317</v>
      </c>
      <c r="J630" s="129"/>
      <c r="K630" s="128"/>
      <c r="L630" s="129"/>
      <c r="M630" s="128"/>
      <c r="N630" s="127"/>
      <c r="O630" s="127" t="s">
        <v>165</v>
      </c>
      <c r="P630" s="127" t="s">
        <v>183</v>
      </c>
      <c r="Q630" s="131" t="s">
        <v>20318</v>
      </c>
      <c r="R630" s="131" t="s">
        <v>21554</v>
      </c>
      <c r="S630" s="132" t="s">
        <v>21555</v>
      </c>
      <c r="T630" s="136" t="s">
        <v>269</v>
      </c>
      <c r="U630" s="211"/>
      <c r="V630" s="211"/>
      <c r="W630" s="133" t="str">
        <f>VLOOKUP(TRIM(X630),X10:Y88,2,FALSE)</f>
        <v>Frank</v>
      </c>
      <c r="X630" s="11" t="str">
        <f t="shared" si="23"/>
        <v>6.5.5</v>
      </c>
      <c r="Y630" s="64"/>
      <c r="AA630" s="1">
        <f t="shared" si="22"/>
        <v>22</v>
      </c>
    </row>
    <row r="631" spans="1:27" ht="35.25" customHeight="1">
      <c r="A631" s="119" t="s">
        <v>139</v>
      </c>
      <c r="B631" s="134" t="s">
        <v>57</v>
      </c>
      <c r="C631" s="122" t="s">
        <v>140</v>
      </c>
      <c r="D631" s="122" t="s">
        <v>305</v>
      </c>
      <c r="E631" s="123" t="s">
        <v>18344</v>
      </c>
      <c r="F631" s="124" t="s">
        <v>21</v>
      </c>
      <c r="G631" s="124" t="s">
        <v>142</v>
      </c>
      <c r="H631" s="124" t="s">
        <v>20454</v>
      </c>
      <c r="I631" s="210" t="s">
        <v>2273</v>
      </c>
      <c r="J631" s="129" t="s">
        <v>7354</v>
      </c>
      <c r="K631" s="128"/>
      <c r="L631" s="129"/>
      <c r="M631" s="128"/>
      <c r="N631" s="127" t="s">
        <v>7471</v>
      </c>
      <c r="O631" s="127" t="s">
        <v>2712</v>
      </c>
      <c r="P631" s="127" t="s">
        <v>7355</v>
      </c>
      <c r="Q631" s="131" t="s">
        <v>20320</v>
      </c>
      <c r="R631" s="131" t="s">
        <v>21972</v>
      </c>
      <c r="S631" s="132" t="s">
        <v>21971</v>
      </c>
      <c r="T631" s="136" t="s">
        <v>269</v>
      </c>
      <c r="U631" s="211"/>
      <c r="V631" s="211"/>
      <c r="W631" s="133" t="str">
        <f>VLOOKUP(TRIM(X631),X10:Y88,2,FALSE)</f>
        <v>Krisztian</v>
      </c>
      <c r="X631" s="11" t="str">
        <f t="shared" si="23"/>
        <v>6.12</v>
      </c>
      <c r="Y631" s="64"/>
      <c r="AA631" s="1">
        <f t="shared" si="22"/>
        <v>13</v>
      </c>
    </row>
    <row r="632" spans="1:27" ht="35.25" customHeight="1">
      <c r="A632" s="119" t="s">
        <v>139</v>
      </c>
      <c r="B632" s="134" t="s">
        <v>57</v>
      </c>
      <c r="C632" s="122" t="s">
        <v>140</v>
      </c>
      <c r="D632" s="122" t="s">
        <v>12057</v>
      </c>
      <c r="E632" s="123" t="s">
        <v>18345</v>
      </c>
      <c r="F632" s="124" t="s">
        <v>24</v>
      </c>
      <c r="G632" s="124" t="s">
        <v>142</v>
      </c>
      <c r="H632" s="124" t="s">
        <v>20455</v>
      </c>
      <c r="I632" s="210" t="s">
        <v>263</v>
      </c>
      <c r="J632" s="129" t="s">
        <v>185</v>
      </c>
      <c r="K632" s="128">
        <v>341</v>
      </c>
      <c r="L632" s="129"/>
      <c r="M632" s="128" t="s">
        <v>191</v>
      </c>
      <c r="N632" s="127" t="s">
        <v>804</v>
      </c>
      <c r="O632" s="127" t="s">
        <v>165</v>
      </c>
      <c r="P632" s="127" t="s">
        <v>183</v>
      </c>
      <c r="Q632" s="131" t="s">
        <v>21081</v>
      </c>
      <c r="R632" s="131" t="s">
        <v>22914</v>
      </c>
      <c r="S632" s="132" t="s">
        <v>22912</v>
      </c>
      <c r="T632" s="136" t="s">
        <v>264</v>
      </c>
      <c r="U632" s="211"/>
      <c r="V632" s="211"/>
      <c r="W632" s="133" t="str">
        <f>VLOOKUP(TRIM(X632),X10:Y88,2,FALSE)</f>
        <v>Mirko</v>
      </c>
      <c r="X632" s="11" t="str">
        <f t="shared" si="23"/>
        <v>6.5.6.1</v>
      </c>
      <c r="Y632" s="64"/>
      <c r="AA632" s="1">
        <f t="shared" si="22"/>
        <v>4</v>
      </c>
    </row>
    <row r="633" spans="1:27" ht="37.200000000000003" customHeight="1">
      <c r="A633" s="119" t="s">
        <v>139</v>
      </c>
      <c r="B633" s="134" t="s">
        <v>57</v>
      </c>
      <c r="C633" s="122" t="s">
        <v>140</v>
      </c>
      <c r="D633" s="122" t="s">
        <v>119</v>
      </c>
      <c r="E633" s="123" t="s">
        <v>18346</v>
      </c>
      <c r="F633" s="124" t="s">
        <v>21</v>
      </c>
      <c r="G633" s="124" t="s">
        <v>142</v>
      </c>
      <c r="H633" s="124" t="s">
        <v>20456</v>
      </c>
      <c r="I633" s="210" t="s">
        <v>263</v>
      </c>
      <c r="J633" s="129" t="s">
        <v>7464</v>
      </c>
      <c r="K633" s="128"/>
      <c r="L633" s="129"/>
      <c r="M633" s="128"/>
      <c r="N633" s="127" t="s">
        <v>7471</v>
      </c>
      <c r="O633" s="127" t="s">
        <v>2712</v>
      </c>
      <c r="P633" s="127" t="s">
        <v>7465</v>
      </c>
      <c r="Q633" s="131" t="s">
        <v>20321</v>
      </c>
      <c r="R633" s="131" t="s">
        <v>192</v>
      </c>
      <c r="S633" s="144" t="s">
        <v>192</v>
      </c>
      <c r="T633" s="136" t="s">
        <v>264</v>
      </c>
      <c r="U633" s="211"/>
      <c r="V633" s="211"/>
      <c r="W633" s="133" t="str">
        <f>VLOOKUP(TRIM(X633),X10:Y88,2,FALSE)</f>
        <v>Puneet</v>
      </c>
      <c r="X633" s="11" t="str">
        <f t="shared" si="23"/>
        <v>6.9</v>
      </c>
      <c r="Y633" s="64"/>
      <c r="AA633" s="1">
        <f t="shared" si="22"/>
        <v>4</v>
      </c>
    </row>
    <row r="634" spans="1:27" ht="35.25" customHeight="1">
      <c r="A634" s="119" t="s">
        <v>139</v>
      </c>
      <c r="B634" s="134" t="s">
        <v>57</v>
      </c>
      <c r="C634" s="122" t="s">
        <v>140</v>
      </c>
      <c r="D634" s="122" t="s">
        <v>119</v>
      </c>
      <c r="E634" s="123" t="s">
        <v>18347</v>
      </c>
      <c r="F634" s="124" t="s">
        <v>21</v>
      </c>
      <c r="G634" s="124" t="s">
        <v>142</v>
      </c>
      <c r="H634" s="124" t="s">
        <v>20457</v>
      </c>
      <c r="I634" s="210" t="s">
        <v>181</v>
      </c>
      <c r="J634" s="129" t="s">
        <v>7464</v>
      </c>
      <c r="K634" s="128"/>
      <c r="L634" s="129"/>
      <c r="M634" s="128"/>
      <c r="N634" s="127" t="s">
        <v>7471</v>
      </c>
      <c r="O634" s="127" t="s">
        <v>2712</v>
      </c>
      <c r="P634" s="127" t="s">
        <v>7465</v>
      </c>
      <c r="Q634" s="131" t="s">
        <v>20322</v>
      </c>
      <c r="R634" s="131" t="s">
        <v>192</v>
      </c>
      <c r="S634" s="144" t="s">
        <v>192</v>
      </c>
      <c r="T634" s="136" t="s">
        <v>489</v>
      </c>
      <c r="U634" s="211"/>
      <c r="V634" s="211"/>
      <c r="W634" s="133" t="str">
        <f>VLOOKUP(TRIM(X634),X10:Y88,2,FALSE)</f>
        <v>Puneet</v>
      </c>
      <c r="X634" s="11" t="str">
        <f t="shared" si="23"/>
        <v>6.9</v>
      </c>
      <c r="Y634" s="64"/>
      <c r="AA634" s="1">
        <f t="shared" si="22"/>
        <v>12</v>
      </c>
    </row>
    <row r="635" spans="1:27" ht="35.25" customHeight="1">
      <c r="A635" s="119" t="s">
        <v>139</v>
      </c>
      <c r="B635" s="134" t="s">
        <v>57</v>
      </c>
      <c r="C635" s="122" t="s">
        <v>140</v>
      </c>
      <c r="D635" s="122" t="s">
        <v>119</v>
      </c>
      <c r="E635" s="123" t="s">
        <v>18348</v>
      </c>
      <c r="F635" s="124" t="s">
        <v>21</v>
      </c>
      <c r="G635" s="124" t="s">
        <v>142</v>
      </c>
      <c r="H635" s="124" t="s">
        <v>20458</v>
      </c>
      <c r="I635" s="210" t="s">
        <v>181</v>
      </c>
      <c r="J635" s="129" t="s">
        <v>7464</v>
      </c>
      <c r="K635" s="128"/>
      <c r="L635" s="129"/>
      <c r="M635" s="128"/>
      <c r="N635" s="127" t="s">
        <v>7471</v>
      </c>
      <c r="O635" s="127" t="s">
        <v>2712</v>
      </c>
      <c r="P635" s="127" t="s">
        <v>7465</v>
      </c>
      <c r="Q635" s="131" t="s">
        <v>20323</v>
      </c>
      <c r="R635" s="131" t="s">
        <v>192</v>
      </c>
      <c r="S635" s="144" t="s">
        <v>192</v>
      </c>
      <c r="T635" s="136" t="s">
        <v>489</v>
      </c>
      <c r="U635" s="211"/>
      <c r="V635" s="211"/>
      <c r="W635" s="133" t="str">
        <f>VLOOKUP(TRIM(X635),X10:Y88,2,FALSE)</f>
        <v>Puneet</v>
      </c>
      <c r="X635" s="11" t="str">
        <f t="shared" si="23"/>
        <v>6.9</v>
      </c>
      <c r="Y635" s="64"/>
      <c r="AA635" s="1">
        <f t="shared" si="22"/>
        <v>12</v>
      </c>
    </row>
    <row r="636" spans="1:27" ht="35.25" customHeight="1">
      <c r="A636" s="119" t="s">
        <v>139</v>
      </c>
      <c r="B636" s="134" t="s">
        <v>57</v>
      </c>
      <c r="C636" s="122" t="s">
        <v>140</v>
      </c>
      <c r="D636" s="122" t="s">
        <v>89</v>
      </c>
      <c r="E636" s="123" t="s">
        <v>18349</v>
      </c>
      <c r="F636" s="124" t="s">
        <v>24</v>
      </c>
      <c r="G636" s="124" t="s">
        <v>142</v>
      </c>
      <c r="H636" s="124" t="s">
        <v>22513</v>
      </c>
      <c r="I636" s="210" t="s">
        <v>12874</v>
      </c>
      <c r="J636" s="129" t="s">
        <v>7504</v>
      </c>
      <c r="K636" s="128">
        <v>41</v>
      </c>
      <c r="L636" s="129"/>
      <c r="M636" s="128" t="s">
        <v>191</v>
      </c>
      <c r="N636" s="127" t="s">
        <v>7494</v>
      </c>
      <c r="O636" s="127" t="s">
        <v>152</v>
      </c>
      <c r="P636" s="127" t="s">
        <v>7840</v>
      </c>
      <c r="Q636" s="131" t="s">
        <v>21082</v>
      </c>
      <c r="R636" s="131" t="s">
        <v>21610</v>
      </c>
      <c r="S636" s="132" t="s">
        <v>21609</v>
      </c>
      <c r="T636" s="136" t="s">
        <v>244</v>
      </c>
      <c r="U636" s="211"/>
      <c r="V636" s="211"/>
      <c r="W636" s="133" t="str">
        <f>VLOOKUP(TRIM(X636),X10:Y88,2,FALSE)</f>
        <v>Puneet</v>
      </c>
      <c r="X636" s="11" t="str">
        <f t="shared" si="23"/>
        <v>6.1</v>
      </c>
      <c r="Y636" s="64"/>
      <c r="AA636" s="1">
        <f t="shared" si="22"/>
        <v>44</v>
      </c>
    </row>
    <row r="637" spans="1:27" ht="35.25" customHeight="1">
      <c r="A637" s="119" t="s">
        <v>139</v>
      </c>
      <c r="B637" s="134" t="s">
        <v>57</v>
      </c>
      <c r="C637" s="122" t="s">
        <v>140</v>
      </c>
      <c r="D637" s="122" t="s">
        <v>304</v>
      </c>
      <c r="E637" s="123" t="s">
        <v>18350</v>
      </c>
      <c r="F637" s="124" t="s">
        <v>21</v>
      </c>
      <c r="G637" s="124" t="s">
        <v>142</v>
      </c>
      <c r="H637" s="124" t="s">
        <v>20459</v>
      </c>
      <c r="I637" s="210" t="s">
        <v>181</v>
      </c>
      <c r="J637" s="129" t="s">
        <v>7467</v>
      </c>
      <c r="K637" s="128"/>
      <c r="L637" s="129"/>
      <c r="M637" s="128"/>
      <c r="N637" s="127" t="s">
        <v>7471</v>
      </c>
      <c r="O637" s="127" t="s">
        <v>2712</v>
      </c>
      <c r="P637" s="127" t="s">
        <v>7468</v>
      </c>
      <c r="Q637" s="131" t="s">
        <v>20324</v>
      </c>
      <c r="R637" s="131" t="s">
        <v>21621</v>
      </c>
      <c r="S637" s="132" t="s">
        <v>21620</v>
      </c>
      <c r="T637" s="136" t="s">
        <v>489</v>
      </c>
      <c r="U637" s="211"/>
      <c r="V637" s="211"/>
      <c r="W637" s="133" t="str">
        <f>VLOOKUP(TRIM(X637),X10:Y88,2,FALSE)</f>
        <v>Puneet</v>
      </c>
      <c r="X637" s="11" t="str">
        <f t="shared" si="23"/>
        <v>6.11</v>
      </c>
      <c r="Y637" s="64"/>
      <c r="AA637" s="1">
        <f t="shared" si="22"/>
        <v>12</v>
      </c>
    </row>
    <row r="638" spans="1:27" ht="35.25" customHeight="1">
      <c r="A638" s="119" t="s">
        <v>139</v>
      </c>
      <c r="B638" s="134" t="s">
        <v>57</v>
      </c>
      <c r="C638" s="122" t="s">
        <v>140</v>
      </c>
      <c r="D638" s="122" t="s">
        <v>89</v>
      </c>
      <c r="E638" s="123" t="s">
        <v>18351</v>
      </c>
      <c r="F638" s="124" t="s">
        <v>24</v>
      </c>
      <c r="G638" s="124" t="s">
        <v>142</v>
      </c>
      <c r="H638" s="124" t="s">
        <v>22514</v>
      </c>
      <c r="I638" s="210" t="s">
        <v>12874</v>
      </c>
      <c r="J638" s="129" t="s">
        <v>7504</v>
      </c>
      <c r="K638" s="128">
        <v>42</v>
      </c>
      <c r="L638" s="129"/>
      <c r="M638" s="128" t="s">
        <v>220</v>
      </c>
      <c r="N638" s="127" t="s">
        <v>485</v>
      </c>
      <c r="O638" s="127" t="s">
        <v>165</v>
      </c>
      <c r="P638" s="127" t="s">
        <v>7840</v>
      </c>
      <c r="Q638" s="131" t="s">
        <v>21083</v>
      </c>
      <c r="R638" s="131" t="s">
        <v>21612</v>
      </c>
      <c r="S638" s="132" t="s">
        <v>21611</v>
      </c>
      <c r="T638" s="136" t="s">
        <v>244</v>
      </c>
      <c r="U638" s="211"/>
      <c r="V638" s="211"/>
      <c r="W638" s="133" t="str">
        <f>VLOOKUP(TRIM(X638),X10:Y88,2,FALSE)</f>
        <v>Puneet</v>
      </c>
      <c r="X638" s="11" t="str">
        <f t="shared" si="23"/>
        <v>6.1</v>
      </c>
      <c r="Y638" s="64"/>
      <c r="AA638" s="1">
        <f t="shared" si="22"/>
        <v>44</v>
      </c>
    </row>
    <row r="639" spans="1:27" ht="35.25" customHeight="1">
      <c r="A639" s="119" t="s">
        <v>139</v>
      </c>
      <c r="B639" s="134" t="s">
        <v>57</v>
      </c>
      <c r="C639" s="122" t="s">
        <v>140</v>
      </c>
      <c r="D639" s="122" t="s">
        <v>304</v>
      </c>
      <c r="E639" s="123" t="s">
        <v>18352</v>
      </c>
      <c r="F639" s="124" t="s">
        <v>21</v>
      </c>
      <c r="G639" s="124" t="s">
        <v>142</v>
      </c>
      <c r="H639" s="124" t="s">
        <v>20460</v>
      </c>
      <c r="I639" s="210" t="s">
        <v>181</v>
      </c>
      <c r="J639" s="129" t="s">
        <v>7467</v>
      </c>
      <c r="K639" s="128"/>
      <c r="L639" s="129"/>
      <c r="M639" s="128"/>
      <c r="N639" s="127" t="s">
        <v>7471</v>
      </c>
      <c r="O639" s="127" t="s">
        <v>2712</v>
      </c>
      <c r="P639" s="127" t="s">
        <v>7468</v>
      </c>
      <c r="Q639" s="131" t="s">
        <v>20325</v>
      </c>
      <c r="R639" s="131" t="s">
        <v>21633</v>
      </c>
      <c r="S639" s="132" t="s">
        <v>21632</v>
      </c>
      <c r="T639" s="136" t="s">
        <v>489</v>
      </c>
      <c r="U639" s="211"/>
      <c r="V639" s="211"/>
      <c r="W639" s="133" t="str">
        <f>VLOOKUP(TRIM(X639),X10:Y88,2,FALSE)</f>
        <v>Puneet</v>
      </c>
      <c r="X639" s="11" t="str">
        <f t="shared" si="23"/>
        <v>6.11</v>
      </c>
      <c r="Y639" s="64"/>
      <c r="AA639" s="1">
        <f t="shared" si="22"/>
        <v>12</v>
      </c>
    </row>
    <row r="640" spans="1:27" ht="35.25" customHeight="1">
      <c r="A640" s="119" t="s">
        <v>139</v>
      </c>
      <c r="B640" s="134" t="s">
        <v>57</v>
      </c>
      <c r="C640" s="122" t="s">
        <v>140</v>
      </c>
      <c r="D640" s="122" t="s">
        <v>94</v>
      </c>
      <c r="E640" s="123" t="s">
        <v>18353</v>
      </c>
      <c r="F640" s="124" t="s">
        <v>172</v>
      </c>
      <c r="G640" s="124" t="s">
        <v>48</v>
      </c>
      <c r="H640" s="124" t="s">
        <v>20326</v>
      </c>
      <c r="I640" s="210" t="s">
        <v>20841</v>
      </c>
      <c r="J640" s="129" t="s">
        <v>174</v>
      </c>
      <c r="K640" s="128"/>
      <c r="L640" s="129"/>
      <c r="M640" s="128"/>
      <c r="N640" s="127"/>
      <c r="O640" s="127" t="s">
        <v>165</v>
      </c>
      <c r="P640" s="127"/>
      <c r="Q640" s="131" t="s">
        <v>21194</v>
      </c>
      <c r="R640" s="131" t="s">
        <v>192</v>
      </c>
      <c r="S640" s="144" t="s">
        <v>192</v>
      </c>
      <c r="T640" s="136" t="s">
        <v>265</v>
      </c>
      <c r="U640" s="211"/>
      <c r="V640" s="211"/>
      <c r="W640" s="133" t="str">
        <f>VLOOKUP(TRIM(X640),X10:Y88,2,FALSE)</f>
        <v>Frank</v>
      </c>
      <c r="X640" s="11" t="str">
        <f t="shared" si="23"/>
        <v>6.5.1</v>
      </c>
      <c r="Y640" s="64"/>
      <c r="AA640" s="1">
        <f t="shared" si="22"/>
        <v>36</v>
      </c>
    </row>
    <row r="641" spans="1:27" ht="35.25" customHeight="1">
      <c r="A641" s="119" t="s">
        <v>139</v>
      </c>
      <c r="B641" s="134" t="s">
        <v>57</v>
      </c>
      <c r="C641" s="122" t="s">
        <v>140</v>
      </c>
      <c r="D641" s="122" t="s">
        <v>304</v>
      </c>
      <c r="E641" s="123" t="s">
        <v>18354</v>
      </c>
      <c r="F641" s="124" t="s">
        <v>21</v>
      </c>
      <c r="G641" s="124" t="s">
        <v>142</v>
      </c>
      <c r="H641" s="124" t="s">
        <v>20461</v>
      </c>
      <c r="I641" s="210" t="s">
        <v>181</v>
      </c>
      <c r="J641" s="129" t="s">
        <v>7467</v>
      </c>
      <c r="K641" s="128"/>
      <c r="L641" s="129"/>
      <c r="M641" s="128"/>
      <c r="N641" s="127" t="s">
        <v>7471</v>
      </c>
      <c r="O641" s="127" t="s">
        <v>2712</v>
      </c>
      <c r="P641" s="127" t="s">
        <v>7468</v>
      </c>
      <c r="Q641" s="131" t="s">
        <v>20327</v>
      </c>
      <c r="R641" s="131" t="s">
        <v>21640</v>
      </c>
      <c r="S641" s="132" t="s">
        <v>21639</v>
      </c>
      <c r="T641" s="136" t="s">
        <v>489</v>
      </c>
      <c r="U641" s="211"/>
      <c r="V641" s="211"/>
      <c r="W641" s="133" t="str">
        <f>VLOOKUP(TRIM(X641),X10:Y88,2,FALSE)</f>
        <v>Puneet</v>
      </c>
      <c r="X641" s="11" t="str">
        <f t="shared" si="23"/>
        <v>6.11</v>
      </c>
      <c r="Y641" s="64"/>
      <c r="AA641" s="1">
        <f t="shared" si="22"/>
        <v>12</v>
      </c>
    </row>
    <row r="642" spans="1:27" ht="35.25" customHeight="1">
      <c r="A642" s="119" t="s">
        <v>139</v>
      </c>
      <c r="B642" s="134" t="s">
        <v>57</v>
      </c>
      <c r="C642" s="122" t="s">
        <v>140</v>
      </c>
      <c r="D642" s="122" t="s">
        <v>89</v>
      </c>
      <c r="E642" s="123" t="s">
        <v>18355</v>
      </c>
      <c r="F642" s="124" t="s">
        <v>23</v>
      </c>
      <c r="G642" s="124" t="s">
        <v>142</v>
      </c>
      <c r="H642" s="124" t="s">
        <v>20462</v>
      </c>
      <c r="I642" s="210" t="s">
        <v>20328</v>
      </c>
      <c r="J642" s="129" t="s">
        <v>20329</v>
      </c>
      <c r="K642" s="128">
        <v>328</v>
      </c>
      <c r="L642" s="129"/>
      <c r="M642" s="128" t="s">
        <v>234</v>
      </c>
      <c r="N642" s="127" t="s">
        <v>485</v>
      </c>
      <c r="O642" s="127" t="s">
        <v>165</v>
      </c>
      <c r="P642" s="127" t="s">
        <v>5579</v>
      </c>
      <c r="Q642" s="131" t="s">
        <v>21084</v>
      </c>
      <c r="R642" s="131" t="s">
        <v>464</v>
      </c>
      <c r="S642" s="132" t="s">
        <v>145</v>
      </c>
      <c r="T642" s="136" t="s">
        <v>244</v>
      </c>
      <c r="U642" s="211"/>
      <c r="V642" s="211" t="s">
        <v>245</v>
      </c>
      <c r="W642" s="133" t="str">
        <f>VLOOKUP(TRIM(X642),X10:Y88,2,FALSE)</f>
        <v>Puneet</v>
      </c>
      <c r="X642" s="11" t="str">
        <f t="shared" si="23"/>
        <v>6.1</v>
      </c>
      <c r="Y642" s="64"/>
      <c r="AA642" s="1">
        <f t="shared" si="22"/>
        <v>44</v>
      </c>
    </row>
    <row r="643" spans="1:27" ht="35.25" customHeight="1">
      <c r="A643" s="119" t="s">
        <v>139</v>
      </c>
      <c r="B643" s="134" t="s">
        <v>57</v>
      </c>
      <c r="C643" s="122" t="s">
        <v>140</v>
      </c>
      <c r="D643" s="122" t="s">
        <v>94</v>
      </c>
      <c r="E643" s="123" t="s">
        <v>18356</v>
      </c>
      <c r="F643" s="124" t="s">
        <v>24</v>
      </c>
      <c r="G643" s="124" t="s">
        <v>142</v>
      </c>
      <c r="H643" s="124" t="s">
        <v>20463</v>
      </c>
      <c r="I643" s="210" t="s">
        <v>20841</v>
      </c>
      <c r="J643" s="129" t="s">
        <v>174</v>
      </c>
      <c r="K643" s="128">
        <v>295</v>
      </c>
      <c r="L643" s="129"/>
      <c r="M643" s="128" t="s">
        <v>191</v>
      </c>
      <c r="N643" s="127" t="s">
        <v>804</v>
      </c>
      <c r="O643" s="127" t="s">
        <v>165</v>
      </c>
      <c r="P643" s="127" t="s">
        <v>183</v>
      </c>
      <c r="Q643" s="131" t="s">
        <v>21085</v>
      </c>
      <c r="R643" s="131" t="s">
        <v>22017</v>
      </c>
      <c r="S643" s="132" t="s">
        <v>22018</v>
      </c>
      <c r="T643" s="136" t="s">
        <v>265</v>
      </c>
      <c r="U643" s="211"/>
      <c r="V643" s="211"/>
      <c r="W643" s="133" t="str">
        <f>VLOOKUP(TRIM(X643),X10:Y88,2,FALSE)</f>
        <v>Frank</v>
      </c>
      <c r="X643" s="11" t="str">
        <f t="shared" si="23"/>
        <v>6.5.1</v>
      </c>
      <c r="Y643" s="64"/>
      <c r="AA643" s="1">
        <f t="shared" si="22"/>
        <v>36</v>
      </c>
    </row>
    <row r="644" spans="1:27" ht="35.25" customHeight="1">
      <c r="A644" s="119" t="s">
        <v>139</v>
      </c>
      <c r="B644" s="134" t="s">
        <v>57</v>
      </c>
      <c r="C644" s="122" t="s">
        <v>140</v>
      </c>
      <c r="D644" s="122" t="s">
        <v>304</v>
      </c>
      <c r="E644" s="123" t="s">
        <v>18357</v>
      </c>
      <c r="F644" s="124" t="s">
        <v>21</v>
      </c>
      <c r="G644" s="124" t="s">
        <v>142</v>
      </c>
      <c r="H644" s="124" t="s">
        <v>20464</v>
      </c>
      <c r="I644" s="210" t="s">
        <v>181</v>
      </c>
      <c r="J644" s="129" t="s">
        <v>7467</v>
      </c>
      <c r="K644" s="128"/>
      <c r="L644" s="129"/>
      <c r="M644" s="128"/>
      <c r="N644" s="127" t="s">
        <v>7471</v>
      </c>
      <c r="O644" s="127" t="s">
        <v>2712</v>
      </c>
      <c r="P644" s="127" t="s">
        <v>7468</v>
      </c>
      <c r="Q644" s="131" t="s">
        <v>20330</v>
      </c>
      <c r="R644" s="131" t="s">
        <v>192</v>
      </c>
      <c r="S644" s="144" t="s">
        <v>192</v>
      </c>
      <c r="T644" s="136" t="s">
        <v>489</v>
      </c>
      <c r="U644" s="211"/>
      <c r="V644" s="211"/>
      <c r="W644" s="133" t="str">
        <f>VLOOKUP(TRIM(X644),X10:Y88,2,FALSE)</f>
        <v>Puneet</v>
      </c>
      <c r="X644" s="11" t="str">
        <f t="shared" si="23"/>
        <v>6.11</v>
      </c>
      <c r="Y644" s="64"/>
      <c r="AA644" s="1">
        <f t="shared" si="22"/>
        <v>12</v>
      </c>
    </row>
    <row r="645" spans="1:27" ht="35.25" customHeight="1">
      <c r="A645" s="119" t="s">
        <v>139</v>
      </c>
      <c r="B645" s="134" t="s">
        <v>57</v>
      </c>
      <c r="C645" s="122" t="s">
        <v>140</v>
      </c>
      <c r="D645" s="122" t="s">
        <v>89</v>
      </c>
      <c r="E645" s="123" t="s">
        <v>18358</v>
      </c>
      <c r="F645" s="124" t="s">
        <v>23</v>
      </c>
      <c r="G645" s="124" t="s">
        <v>142</v>
      </c>
      <c r="H645" s="124" t="s">
        <v>20465</v>
      </c>
      <c r="I645" s="210" t="s">
        <v>360</v>
      </c>
      <c r="J645" s="129" t="s">
        <v>190</v>
      </c>
      <c r="K645" s="128">
        <v>3421</v>
      </c>
      <c r="L645" s="129"/>
      <c r="M645" s="128" t="s">
        <v>191</v>
      </c>
      <c r="N645" s="127" t="s">
        <v>7659</v>
      </c>
      <c r="O645" s="127" t="s">
        <v>165</v>
      </c>
      <c r="P645" s="127" t="s">
        <v>494</v>
      </c>
      <c r="Q645" s="131" t="s">
        <v>21086</v>
      </c>
      <c r="R645" s="131" t="s">
        <v>161</v>
      </c>
      <c r="S645" s="132" t="s">
        <v>159</v>
      </c>
      <c r="T645" s="136" t="s">
        <v>2720</v>
      </c>
      <c r="U645" s="211"/>
      <c r="V645" s="211"/>
      <c r="W645" s="133" t="str">
        <f>VLOOKUP(TRIM(X645),X10:Y88,2,FALSE)</f>
        <v>Puneet</v>
      </c>
      <c r="X645" s="11" t="str">
        <f t="shared" si="23"/>
        <v>6.1</v>
      </c>
      <c r="Y645" s="64"/>
      <c r="AA645" s="1">
        <f t="shared" si="22"/>
        <v>15</v>
      </c>
    </row>
    <row r="646" spans="1:27" ht="35.25" customHeight="1">
      <c r="A646" s="119" t="s">
        <v>139</v>
      </c>
      <c r="B646" s="134" t="s">
        <v>57</v>
      </c>
      <c r="C646" s="122" t="s">
        <v>140</v>
      </c>
      <c r="D646" s="122" t="s">
        <v>89</v>
      </c>
      <c r="E646" s="123" t="s">
        <v>18359</v>
      </c>
      <c r="F646" s="124" t="s">
        <v>172</v>
      </c>
      <c r="G646" s="124" t="s">
        <v>238</v>
      </c>
      <c r="H646" s="124" t="s">
        <v>20331</v>
      </c>
      <c r="I646" s="210" t="s">
        <v>20842</v>
      </c>
      <c r="J646" s="129" t="s">
        <v>7504</v>
      </c>
      <c r="K646" s="128"/>
      <c r="L646" s="129"/>
      <c r="M646" s="128"/>
      <c r="N646" s="127"/>
      <c r="O646" s="127" t="s">
        <v>165</v>
      </c>
      <c r="P646" s="127" t="s">
        <v>5579</v>
      </c>
      <c r="Q646" s="131" t="s">
        <v>20332</v>
      </c>
      <c r="R646" s="131" t="s">
        <v>161</v>
      </c>
      <c r="S646" s="132" t="s">
        <v>159</v>
      </c>
      <c r="T646" s="136" t="s">
        <v>244</v>
      </c>
      <c r="U646" s="211"/>
      <c r="V646" s="211"/>
      <c r="W646" s="133" t="str">
        <f>VLOOKUP(TRIM(X646),X10:Y88,2,FALSE)</f>
        <v>Puneet</v>
      </c>
      <c r="X646" s="11" t="str">
        <f t="shared" si="23"/>
        <v>6.1</v>
      </c>
      <c r="Y646" s="64"/>
      <c r="AA646" s="1">
        <f t="shared" si="22"/>
        <v>62</v>
      </c>
    </row>
    <row r="647" spans="1:27" ht="35.25" customHeight="1">
      <c r="A647" s="119" t="s">
        <v>139</v>
      </c>
      <c r="B647" s="134" t="s">
        <v>57</v>
      </c>
      <c r="C647" s="122" t="s">
        <v>140</v>
      </c>
      <c r="D647" s="122" t="s">
        <v>611</v>
      </c>
      <c r="E647" s="123" t="s">
        <v>18360</v>
      </c>
      <c r="F647" s="124" t="s">
        <v>24</v>
      </c>
      <c r="G647" s="124" t="s">
        <v>142</v>
      </c>
      <c r="H647" s="124" t="s">
        <v>20466</v>
      </c>
      <c r="I647" s="210" t="s">
        <v>212</v>
      </c>
      <c r="J647" s="129" t="s">
        <v>185</v>
      </c>
      <c r="K647" s="128">
        <v>342</v>
      </c>
      <c r="L647" s="129"/>
      <c r="M647" s="128" t="s">
        <v>191</v>
      </c>
      <c r="N647" s="127" t="s">
        <v>804</v>
      </c>
      <c r="O647" s="127" t="s">
        <v>165</v>
      </c>
      <c r="P647" s="127" t="s">
        <v>183</v>
      </c>
      <c r="Q647" s="131" t="s">
        <v>21087</v>
      </c>
      <c r="R647" s="131" t="s">
        <v>22228</v>
      </c>
      <c r="S647" s="132" t="s">
        <v>22229</v>
      </c>
      <c r="T647" s="136" t="s">
        <v>265</v>
      </c>
      <c r="U647" s="211"/>
      <c r="V647" s="211"/>
      <c r="W647" s="133" t="str">
        <f>VLOOKUP(TRIM(X647),X10:Y88,2,FALSE)</f>
        <v>Frank</v>
      </c>
      <c r="X647" s="11" t="str">
        <f t="shared" si="23"/>
        <v>6.5.7.1</v>
      </c>
      <c r="Y647" s="64"/>
      <c r="AA647" s="1">
        <f t="shared" si="22"/>
        <v>21</v>
      </c>
    </row>
    <row r="648" spans="1:27" ht="35.25" customHeight="1">
      <c r="A648" s="119" t="s">
        <v>139</v>
      </c>
      <c r="B648" s="134" t="s">
        <v>57</v>
      </c>
      <c r="C648" s="122" t="s">
        <v>140</v>
      </c>
      <c r="D648" s="122" t="s">
        <v>611</v>
      </c>
      <c r="E648" s="123" t="s">
        <v>18361</v>
      </c>
      <c r="F648" s="124" t="s">
        <v>180</v>
      </c>
      <c r="G648" s="124" t="s">
        <v>142</v>
      </c>
      <c r="H648" s="124" t="s">
        <v>20333</v>
      </c>
      <c r="I648" s="210" t="s">
        <v>212</v>
      </c>
      <c r="J648" s="127"/>
      <c r="K648" s="212"/>
      <c r="L648" s="127"/>
      <c r="M648" s="212"/>
      <c r="N648" s="127"/>
      <c r="O648" s="127" t="s">
        <v>165</v>
      </c>
      <c r="P648" s="127"/>
      <c r="Q648" s="131" t="s">
        <v>16618</v>
      </c>
      <c r="R648" s="131" t="s">
        <v>22232</v>
      </c>
      <c r="S648" s="132" t="s">
        <v>22233</v>
      </c>
      <c r="T648" s="136" t="s">
        <v>265</v>
      </c>
      <c r="U648" s="211"/>
      <c r="V648" s="211"/>
      <c r="W648" s="133" t="str">
        <f>VLOOKUP(TRIM(X648),X10:Y88,2,FALSE)</f>
        <v>Frank</v>
      </c>
      <c r="X648" s="11" t="str">
        <f t="shared" si="23"/>
        <v>6.5.7.1</v>
      </c>
      <c r="Y648" s="64"/>
      <c r="AA648" s="1">
        <f t="shared" si="22"/>
        <v>21</v>
      </c>
    </row>
    <row r="649" spans="1:27" ht="35.25" customHeight="1">
      <c r="A649" s="119" t="s">
        <v>139</v>
      </c>
      <c r="B649" s="134" t="s">
        <v>57</v>
      </c>
      <c r="C649" s="122" t="s">
        <v>140</v>
      </c>
      <c r="D649" s="122" t="s">
        <v>103</v>
      </c>
      <c r="E649" s="123" t="s">
        <v>18362</v>
      </c>
      <c r="F649" s="124" t="s">
        <v>24</v>
      </c>
      <c r="G649" s="124" t="s">
        <v>142</v>
      </c>
      <c r="H649" s="124" t="s">
        <v>20467</v>
      </c>
      <c r="I649" s="210" t="s">
        <v>212</v>
      </c>
      <c r="J649" s="127" t="s">
        <v>174</v>
      </c>
      <c r="K649" s="212">
        <v>296</v>
      </c>
      <c r="L649" s="127"/>
      <c r="M649" s="212" t="s">
        <v>191</v>
      </c>
      <c r="N649" s="127" t="s">
        <v>804</v>
      </c>
      <c r="O649" s="127" t="s">
        <v>165</v>
      </c>
      <c r="P649" s="127" t="s">
        <v>183</v>
      </c>
      <c r="Q649" s="131" t="s">
        <v>21088</v>
      </c>
      <c r="R649" s="131" t="s">
        <v>23206</v>
      </c>
      <c r="S649" s="132" t="s">
        <v>23207</v>
      </c>
      <c r="T649" s="136" t="s">
        <v>244</v>
      </c>
      <c r="U649" s="211"/>
      <c r="V649" s="211"/>
      <c r="W649" s="133" t="str">
        <f>VLOOKUP(TRIM(X649),X10:Y88,2,FALSE)</f>
        <v>Frank</v>
      </c>
      <c r="X649" s="11" t="str">
        <f t="shared" si="23"/>
        <v>6.5.5</v>
      </c>
      <c r="Y649" s="64"/>
      <c r="AA649" s="1">
        <f t="shared" si="22"/>
        <v>21</v>
      </c>
    </row>
    <row r="650" spans="1:27" ht="35.25" customHeight="1">
      <c r="A650" s="119" t="s">
        <v>139</v>
      </c>
      <c r="B650" s="134" t="s">
        <v>57</v>
      </c>
      <c r="C650" s="122" t="s">
        <v>140</v>
      </c>
      <c r="D650" s="122" t="s">
        <v>100</v>
      </c>
      <c r="E650" s="123" t="s">
        <v>18363</v>
      </c>
      <c r="F650" s="124" t="s">
        <v>172</v>
      </c>
      <c r="G650" s="124" t="s">
        <v>48</v>
      </c>
      <c r="H650" s="124" t="s">
        <v>20334</v>
      </c>
      <c r="I650" s="210" t="s">
        <v>212</v>
      </c>
      <c r="J650" s="129" t="s">
        <v>174</v>
      </c>
      <c r="K650" s="128"/>
      <c r="L650" s="129"/>
      <c r="M650" s="128"/>
      <c r="N650" s="127"/>
      <c r="O650" s="127" t="s">
        <v>165</v>
      </c>
      <c r="P650" s="127" t="s">
        <v>183</v>
      </c>
      <c r="Q650" s="131" t="s">
        <v>21195</v>
      </c>
      <c r="R650" s="131" t="s">
        <v>192</v>
      </c>
      <c r="S650" s="144" t="s">
        <v>192</v>
      </c>
      <c r="T650" s="136" t="s">
        <v>265</v>
      </c>
      <c r="U650" s="211"/>
      <c r="V650" s="211"/>
      <c r="W650" s="133" t="str">
        <f>VLOOKUP(TRIM(X650),X10:Y88,2,FALSE)</f>
        <v>Frank</v>
      </c>
      <c r="X650" s="11" t="str">
        <f t="shared" si="23"/>
        <v>6.5.4</v>
      </c>
      <c r="Y650" s="64"/>
      <c r="AA650" s="1">
        <f t="shared" si="22"/>
        <v>21</v>
      </c>
    </row>
    <row r="651" spans="1:27" ht="35.25" customHeight="1">
      <c r="A651" s="119" t="s">
        <v>139</v>
      </c>
      <c r="B651" s="134" t="s">
        <v>57</v>
      </c>
      <c r="C651" s="122" t="s">
        <v>140</v>
      </c>
      <c r="D651" s="122" t="s">
        <v>100</v>
      </c>
      <c r="E651" s="123" t="s">
        <v>18364</v>
      </c>
      <c r="F651" s="124" t="s">
        <v>20</v>
      </c>
      <c r="G651" s="124" t="s">
        <v>142</v>
      </c>
      <c r="H651" s="124" t="s">
        <v>19657</v>
      </c>
      <c r="I651" s="210" t="s">
        <v>212</v>
      </c>
      <c r="J651" s="129"/>
      <c r="K651" s="128"/>
      <c r="L651" s="129"/>
      <c r="M651" s="128"/>
      <c r="N651" s="127"/>
      <c r="O651" s="127" t="s">
        <v>165</v>
      </c>
      <c r="P651" s="127" t="s">
        <v>183</v>
      </c>
      <c r="Q651" s="131" t="s">
        <v>19658</v>
      </c>
      <c r="R651" s="131" t="s">
        <v>21475</v>
      </c>
      <c r="S651" s="132" t="s">
        <v>184</v>
      </c>
      <c r="T651" s="136" t="s">
        <v>265</v>
      </c>
      <c r="U651" s="211"/>
      <c r="V651" s="211"/>
      <c r="W651" s="133" t="str">
        <f>VLOOKUP(TRIM(X651),X10:Y88,2,FALSE)</f>
        <v>Frank</v>
      </c>
      <c r="X651" s="11" t="str">
        <f t="shared" si="23"/>
        <v>6.5.4</v>
      </c>
      <c r="Y651" s="64"/>
      <c r="AA651" s="1">
        <f t="shared" si="22"/>
        <v>21</v>
      </c>
    </row>
    <row r="652" spans="1:27" ht="35.25" customHeight="1">
      <c r="A652" s="119" t="s">
        <v>139</v>
      </c>
      <c r="B652" s="134" t="s">
        <v>57</v>
      </c>
      <c r="C652" s="122" t="s">
        <v>140</v>
      </c>
      <c r="D652" s="122" t="s">
        <v>103</v>
      </c>
      <c r="E652" s="123" t="s">
        <v>18365</v>
      </c>
      <c r="F652" s="124" t="s">
        <v>172</v>
      </c>
      <c r="G652" s="124" t="s">
        <v>238</v>
      </c>
      <c r="H652" s="124" t="s">
        <v>20335</v>
      </c>
      <c r="I652" s="210" t="s">
        <v>872</v>
      </c>
      <c r="J652" s="129" t="s">
        <v>174</v>
      </c>
      <c r="K652" s="128"/>
      <c r="L652" s="129"/>
      <c r="M652" s="128"/>
      <c r="N652" s="127"/>
      <c r="O652" s="127" t="s">
        <v>165</v>
      </c>
      <c r="P652" s="127" t="s">
        <v>183</v>
      </c>
      <c r="Q652" s="131" t="s">
        <v>20336</v>
      </c>
      <c r="R652" s="131" t="s">
        <v>22340</v>
      </c>
      <c r="S652" s="132" t="s">
        <v>159</v>
      </c>
      <c r="T652" s="136" t="s">
        <v>244</v>
      </c>
      <c r="U652" s="211"/>
      <c r="V652" s="211"/>
      <c r="W652" s="133" t="str">
        <f>VLOOKUP(TRIM(X652),X10:Y88,2,FALSE)</f>
        <v>Frank</v>
      </c>
      <c r="X652" s="11" t="str">
        <f t="shared" si="23"/>
        <v>6.5.5</v>
      </c>
      <c r="Y652" s="64"/>
      <c r="AA652" s="1">
        <f t="shared" si="22"/>
        <v>22</v>
      </c>
    </row>
    <row r="653" spans="1:27" ht="35.25" customHeight="1">
      <c r="A653" s="119" t="s">
        <v>139</v>
      </c>
      <c r="B653" s="134" t="s">
        <v>57</v>
      </c>
      <c r="C653" s="122" t="s">
        <v>140</v>
      </c>
      <c r="D653" s="122" t="s">
        <v>768</v>
      </c>
      <c r="E653" s="123" t="s">
        <v>18366</v>
      </c>
      <c r="F653" s="124" t="s">
        <v>21</v>
      </c>
      <c r="G653" s="124" t="s">
        <v>142</v>
      </c>
      <c r="H653" s="124" t="s">
        <v>20468</v>
      </c>
      <c r="I653" s="210" t="s">
        <v>212</v>
      </c>
      <c r="J653" s="129" t="s">
        <v>19768</v>
      </c>
      <c r="K653" s="128"/>
      <c r="L653" s="129"/>
      <c r="M653" s="128"/>
      <c r="N653" s="127" t="s">
        <v>7509</v>
      </c>
      <c r="O653" s="127" t="s">
        <v>2712</v>
      </c>
      <c r="P653" s="127" t="s">
        <v>19770</v>
      </c>
      <c r="Q653" s="131" t="s">
        <v>21196</v>
      </c>
      <c r="R653" s="131" t="s">
        <v>192</v>
      </c>
      <c r="S653" s="144" t="s">
        <v>192</v>
      </c>
      <c r="T653" s="136" t="s">
        <v>265</v>
      </c>
      <c r="U653" s="211"/>
      <c r="V653" s="211"/>
      <c r="W653" s="133" t="str">
        <f>VLOOKUP(TRIM(X653),X10:Y88,2,FALSE)</f>
        <v>Krisztian</v>
      </c>
      <c r="X653" s="11" t="str">
        <f t="shared" si="23"/>
        <v>6.23</v>
      </c>
      <c r="Y653" s="64"/>
      <c r="AA653" s="1">
        <f t="shared" si="22"/>
        <v>21</v>
      </c>
    </row>
    <row r="654" spans="1:27" ht="35.25" customHeight="1">
      <c r="A654" s="119" t="s">
        <v>139</v>
      </c>
      <c r="B654" s="134" t="s">
        <v>57</v>
      </c>
      <c r="C654" s="122" t="s">
        <v>140</v>
      </c>
      <c r="D654" s="122" t="s">
        <v>768</v>
      </c>
      <c r="E654" s="123" t="s">
        <v>18367</v>
      </c>
      <c r="F654" s="124" t="s">
        <v>21</v>
      </c>
      <c r="G654" s="124" t="s">
        <v>142</v>
      </c>
      <c r="H654" s="124" t="s">
        <v>20469</v>
      </c>
      <c r="I654" s="210" t="s">
        <v>212</v>
      </c>
      <c r="J654" s="129" t="s">
        <v>19768</v>
      </c>
      <c r="K654" s="128"/>
      <c r="L654" s="129"/>
      <c r="M654" s="128"/>
      <c r="N654" s="127" t="s">
        <v>7509</v>
      </c>
      <c r="O654" s="127" t="s">
        <v>2712</v>
      </c>
      <c r="P654" s="127" t="s">
        <v>19770</v>
      </c>
      <c r="Q654" s="131" t="s">
        <v>21197</v>
      </c>
      <c r="R654" s="131" t="s">
        <v>22447</v>
      </c>
      <c r="S654" s="132" t="s">
        <v>22441</v>
      </c>
      <c r="T654" s="136" t="s">
        <v>265</v>
      </c>
      <c r="U654" s="211"/>
      <c r="V654" s="211"/>
      <c r="W654" s="133" t="str">
        <f>VLOOKUP(TRIM(X654),X10:Y88,2,FALSE)</f>
        <v>Krisztian</v>
      </c>
      <c r="X654" s="11" t="str">
        <f t="shared" si="23"/>
        <v>6.23</v>
      </c>
      <c r="Y654" s="64"/>
      <c r="AA654" s="1">
        <f t="shared" si="22"/>
        <v>21</v>
      </c>
    </row>
    <row r="655" spans="1:27" ht="35.25" customHeight="1">
      <c r="A655" s="119" t="s">
        <v>139</v>
      </c>
      <c r="B655" s="134" t="s">
        <v>57</v>
      </c>
      <c r="C655" s="122" t="s">
        <v>140</v>
      </c>
      <c r="D655" s="122" t="s">
        <v>768</v>
      </c>
      <c r="E655" s="123" t="s">
        <v>18368</v>
      </c>
      <c r="F655" s="124" t="s">
        <v>21</v>
      </c>
      <c r="G655" s="124" t="s">
        <v>142</v>
      </c>
      <c r="H655" s="124" t="s">
        <v>20470</v>
      </c>
      <c r="I655" s="210" t="s">
        <v>212</v>
      </c>
      <c r="J655" s="129" t="s">
        <v>19768</v>
      </c>
      <c r="K655" s="128"/>
      <c r="L655" s="129"/>
      <c r="M655" s="128"/>
      <c r="N655" s="127" t="s">
        <v>7509</v>
      </c>
      <c r="O655" s="127" t="s">
        <v>2712</v>
      </c>
      <c r="P655" s="127" t="s">
        <v>19770</v>
      </c>
      <c r="Q655" s="131" t="s">
        <v>21198</v>
      </c>
      <c r="R655" s="131" t="s">
        <v>22438</v>
      </c>
      <c r="S655" s="132" t="s">
        <v>22437</v>
      </c>
      <c r="T655" s="136" t="s">
        <v>265</v>
      </c>
      <c r="U655" s="211"/>
      <c r="V655" s="211"/>
      <c r="W655" s="133" t="str">
        <f>VLOOKUP(TRIM(X655),X10:Y88,2,FALSE)</f>
        <v>Krisztian</v>
      </c>
      <c r="X655" s="11" t="str">
        <f t="shared" si="23"/>
        <v>6.23</v>
      </c>
      <c r="Y655" s="64"/>
      <c r="AA655" s="1">
        <f t="shared" si="22"/>
        <v>21</v>
      </c>
    </row>
    <row r="656" spans="1:27" ht="35.25" customHeight="1">
      <c r="A656" s="119" t="s">
        <v>139</v>
      </c>
      <c r="B656" s="134" t="s">
        <v>57</v>
      </c>
      <c r="C656" s="122" t="s">
        <v>140</v>
      </c>
      <c r="D656" s="122" t="s">
        <v>103</v>
      </c>
      <c r="E656" s="123" t="s">
        <v>18369</v>
      </c>
      <c r="F656" s="124" t="s">
        <v>180</v>
      </c>
      <c r="G656" s="124" t="s">
        <v>142</v>
      </c>
      <c r="H656" s="124" t="s">
        <v>20337</v>
      </c>
      <c r="I656" s="210" t="s">
        <v>212</v>
      </c>
      <c r="J656" s="129"/>
      <c r="K656" s="128"/>
      <c r="L656" s="129"/>
      <c r="M656" s="128"/>
      <c r="N656" s="127"/>
      <c r="O656" s="127" t="s">
        <v>165</v>
      </c>
      <c r="P656" s="127" t="s">
        <v>183</v>
      </c>
      <c r="Q656" s="131" t="s">
        <v>20338</v>
      </c>
      <c r="R656" s="131" t="s">
        <v>22341</v>
      </c>
      <c r="S656" s="132" t="s">
        <v>22342</v>
      </c>
      <c r="T656" s="136" t="s">
        <v>244</v>
      </c>
      <c r="U656" s="211"/>
      <c r="V656" s="211"/>
      <c r="W656" s="133" t="str">
        <f>VLOOKUP(TRIM(X656),X10:Y88,2,FALSE)</f>
        <v>Frank</v>
      </c>
      <c r="X656" s="11" t="str">
        <f t="shared" si="23"/>
        <v>6.5.5</v>
      </c>
      <c r="Y656" s="64"/>
      <c r="AA656" s="1">
        <f t="shared" si="22"/>
        <v>21</v>
      </c>
    </row>
    <row r="657" spans="1:27" ht="35.25" customHeight="1">
      <c r="A657" s="119" t="s">
        <v>139</v>
      </c>
      <c r="B657" s="134" t="s">
        <v>57</v>
      </c>
      <c r="C657" s="122" t="s">
        <v>140</v>
      </c>
      <c r="D657" s="122" t="s">
        <v>611</v>
      </c>
      <c r="E657" s="123" t="s">
        <v>18370</v>
      </c>
      <c r="F657" s="124" t="s">
        <v>24</v>
      </c>
      <c r="G657" s="124" t="s">
        <v>142</v>
      </c>
      <c r="H657" s="124" t="s">
        <v>20471</v>
      </c>
      <c r="I657" s="210" t="s">
        <v>212</v>
      </c>
      <c r="J657" s="129" t="s">
        <v>174</v>
      </c>
      <c r="K657" s="128">
        <v>297</v>
      </c>
      <c r="L657" s="129"/>
      <c r="M657" s="128" t="s">
        <v>191</v>
      </c>
      <c r="N657" s="127" t="s">
        <v>804</v>
      </c>
      <c r="O657" s="127" t="s">
        <v>165</v>
      </c>
      <c r="P657" s="127" t="s">
        <v>183</v>
      </c>
      <c r="Q657" s="131" t="s">
        <v>21089</v>
      </c>
      <c r="R657" s="131" t="s">
        <v>22339</v>
      </c>
      <c r="S657" s="132" t="s">
        <v>22274</v>
      </c>
      <c r="T657" s="136" t="s">
        <v>265</v>
      </c>
      <c r="U657" s="211"/>
      <c r="V657" s="211"/>
      <c r="W657" s="133" t="str">
        <f>VLOOKUP(TRIM(X657),X10:Y88,2,FALSE)</f>
        <v>Frank</v>
      </c>
      <c r="X657" s="11" t="str">
        <f t="shared" si="23"/>
        <v>6.5.7.1</v>
      </c>
      <c r="Y657" s="64"/>
      <c r="AA657" s="1">
        <f t="shared" si="22"/>
        <v>21</v>
      </c>
    </row>
    <row r="658" spans="1:27" ht="35.25" customHeight="1">
      <c r="A658" s="119" t="s">
        <v>139</v>
      </c>
      <c r="B658" s="134" t="s">
        <v>57</v>
      </c>
      <c r="C658" s="122" t="s">
        <v>140</v>
      </c>
      <c r="D658" s="122" t="s">
        <v>12057</v>
      </c>
      <c r="E658" s="123" t="s">
        <v>18371</v>
      </c>
      <c r="F658" s="124" t="s">
        <v>24</v>
      </c>
      <c r="G658" s="124" t="s">
        <v>142</v>
      </c>
      <c r="H658" s="124" t="s">
        <v>20472</v>
      </c>
      <c r="I658" s="210" t="s">
        <v>7826</v>
      </c>
      <c r="J658" s="127" t="s">
        <v>5550</v>
      </c>
      <c r="K658" s="212">
        <v>58</v>
      </c>
      <c r="L658" s="127"/>
      <c r="M658" s="212" t="s">
        <v>191</v>
      </c>
      <c r="N658" s="127" t="s">
        <v>804</v>
      </c>
      <c r="O658" s="127" t="s">
        <v>165</v>
      </c>
      <c r="P658" s="127" t="s">
        <v>183</v>
      </c>
      <c r="Q658" s="131" t="s">
        <v>21090</v>
      </c>
      <c r="R658" s="131" t="s">
        <v>22295</v>
      </c>
      <c r="S658" s="132" t="s">
        <v>22294</v>
      </c>
      <c r="T658" s="136" t="s">
        <v>244</v>
      </c>
      <c r="U658" s="211"/>
      <c r="V658" s="211"/>
      <c r="W658" s="133" t="str">
        <f>VLOOKUP(TRIM(X658),X10:Y88,2,FALSE)</f>
        <v>Mirko</v>
      </c>
      <c r="X658" s="11" t="str">
        <f t="shared" si="23"/>
        <v>6.5.6.1</v>
      </c>
      <c r="Y658" s="64"/>
      <c r="AA658" s="1">
        <f t="shared" si="22"/>
        <v>28</v>
      </c>
    </row>
    <row r="659" spans="1:27" ht="35.25" customHeight="1">
      <c r="A659" s="119" t="s">
        <v>139</v>
      </c>
      <c r="B659" s="134" t="s">
        <v>57</v>
      </c>
      <c r="C659" s="122" t="s">
        <v>140</v>
      </c>
      <c r="D659" s="122" t="s">
        <v>97</v>
      </c>
      <c r="E659" s="123" t="s">
        <v>18372</v>
      </c>
      <c r="F659" s="124" t="s">
        <v>23</v>
      </c>
      <c r="G659" s="124" t="s">
        <v>142</v>
      </c>
      <c r="H659" s="124" t="s">
        <v>20473</v>
      </c>
      <c r="I659" s="210" t="s">
        <v>13357</v>
      </c>
      <c r="J659" s="127" t="s">
        <v>185</v>
      </c>
      <c r="K659" s="212">
        <v>343</v>
      </c>
      <c r="L659" s="127"/>
      <c r="M659" s="212" t="s">
        <v>191</v>
      </c>
      <c r="N659" s="127" t="s">
        <v>804</v>
      </c>
      <c r="O659" s="127" t="s">
        <v>165</v>
      </c>
      <c r="P659" s="127" t="s">
        <v>183</v>
      </c>
      <c r="Q659" s="131" t="s">
        <v>21091</v>
      </c>
      <c r="R659" s="131" t="s">
        <v>21917</v>
      </c>
      <c r="S659" s="132" t="s">
        <v>184</v>
      </c>
      <c r="T659" s="136" t="s">
        <v>12125</v>
      </c>
      <c r="U659" s="211"/>
      <c r="V659" s="211"/>
      <c r="W659" s="133" t="str">
        <f>VLOOKUP(TRIM(X659),X10:Y88,2,FALSE)</f>
        <v>Frank</v>
      </c>
      <c r="X659" s="11" t="str">
        <f t="shared" si="23"/>
        <v>6.5.2</v>
      </c>
      <c r="Y659" s="64"/>
      <c r="AA659" s="1">
        <f t="shared" si="22"/>
        <v>11</v>
      </c>
    </row>
    <row r="660" spans="1:27" ht="35.25" customHeight="1">
      <c r="A660" s="119" t="s">
        <v>139</v>
      </c>
      <c r="B660" s="134" t="s">
        <v>57</v>
      </c>
      <c r="C660" s="122" t="s">
        <v>140</v>
      </c>
      <c r="D660" s="122" t="s">
        <v>116</v>
      </c>
      <c r="E660" s="123" t="s">
        <v>18373</v>
      </c>
      <c r="F660" s="124" t="s">
        <v>21</v>
      </c>
      <c r="G660" s="124" t="s">
        <v>142</v>
      </c>
      <c r="H660" s="124" t="s">
        <v>20474</v>
      </c>
      <c r="I660" s="210" t="s">
        <v>872</v>
      </c>
      <c r="J660" s="129" t="s">
        <v>812</v>
      </c>
      <c r="K660" s="128"/>
      <c r="L660" s="129"/>
      <c r="M660" s="128"/>
      <c r="N660" s="127" t="s">
        <v>348</v>
      </c>
      <c r="O660" s="127" t="s">
        <v>2712</v>
      </c>
      <c r="P660" s="127" t="s">
        <v>814</v>
      </c>
      <c r="Q660" s="131" t="s">
        <v>20339</v>
      </c>
      <c r="R660" s="131" t="s">
        <v>192</v>
      </c>
      <c r="S660" s="144" t="s">
        <v>192</v>
      </c>
      <c r="T660" s="136" t="s">
        <v>244</v>
      </c>
      <c r="U660" s="211"/>
      <c r="V660" s="211"/>
      <c r="W660" s="133" t="str">
        <f>VLOOKUP(TRIM(X660),X10:Y88,2,FALSE)</f>
        <v>LaeYoung</v>
      </c>
      <c r="X660" s="11" t="str">
        <f t="shared" si="23"/>
        <v>6.6</v>
      </c>
      <c r="Y660" s="64"/>
      <c r="AA660" s="1">
        <f t="shared" si="22"/>
        <v>22</v>
      </c>
    </row>
    <row r="661" spans="1:27" ht="35.25" customHeight="1">
      <c r="A661" s="119" t="s">
        <v>139</v>
      </c>
      <c r="B661" s="134" t="s">
        <v>57</v>
      </c>
      <c r="C661" s="122" t="s">
        <v>140</v>
      </c>
      <c r="D661" s="122" t="s">
        <v>470</v>
      </c>
      <c r="E661" s="123" t="s">
        <v>18374</v>
      </c>
      <c r="F661" s="124" t="s">
        <v>21</v>
      </c>
      <c r="G661" s="124" t="s">
        <v>142</v>
      </c>
      <c r="H661" s="124" t="s">
        <v>20475</v>
      </c>
      <c r="I661" s="210" t="s">
        <v>212</v>
      </c>
      <c r="J661" s="129" t="s">
        <v>7457</v>
      </c>
      <c r="K661" s="128"/>
      <c r="L661" s="129"/>
      <c r="M661" s="128"/>
      <c r="N661" s="127" t="s">
        <v>7471</v>
      </c>
      <c r="O661" s="127" t="s">
        <v>2712</v>
      </c>
      <c r="P661" s="127" t="s">
        <v>7458</v>
      </c>
      <c r="Q661" s="131" t="s">
        <v>20340</v>
      </c>
      <c r="R661" s="131" t="s">
        <v>464</v>
      </c>
      <c r="S661" s="132" t="s">
        <v>145</v>
      </c>
      <c r="T661" s="136" t="s">
        <v>244</v>
      </c>
      <c r="U661" s="211"/>
      <c r="V661" s="211" t="s">
        <v>245</v>
      </c>
      <c r="W661" s="133" t="str">
        <f>VLOOKUP(TRIM(X661),X10:Y88,2,FALSE)</f>
        <v>Puneet</v>
      </c>
      <c r="X661" s="11" t="str">
        <f t="shared" si="23"/>
        <v>6.13</v>
      </c>
      <c r="Y661" s="64"/>
      <c r="AA661" s="1">
        <f t="shared" si="22"/>
        <v>21</v>
      </c>
    </row>
    <row r="662" spans="1:27" ht="35.25" customHeight="1">
      <c r="A662" s="119" t="s">
        <v>139</v>
      </c>
      <c r="B662" s="134" t="s">
        <v>57</v>
      </c>
      <c r="C662" s="122" t="s">
        <v>140</v>
      </c>
      <c r="D662" s="122" t="s">
        <v>118</v>
      </c>
      <c r="E662" s="123" t="s">
        <v>18375</v>
      </c>
      <c r="F662" s="124" t="s">
        <v>21</v>
      </c>
      <c r="G662" s="124" t="s">
        <v>142</v>
      </c>
      <c r="H662" s="124" t="s">
        <v>20476</v>
      </c>
      <c r="I662" s="210" t="s">
        <v>13357</v>
      </c>
      <c r="J662" s="129" t="s">
        <v>2193</v>
      </c>
      <c r="K662" s="128"/>
      <c r="L662" s="129"/>
      <c r="M662" s="128"/>
      <c r="N662" s="127" t="s">
        <v>12287</v>
      </c>
      <c r="O662" s="127" t="s">
        <v>2712</v>
      </c>
      <c r="P662" s="127" t="s">
        <v>2194</v>
      </c>
      <c r="Q662" s="131" t="s">
        <v>20341</v>
      </c>
      <c r="R662" s="131" t="s">
        <v>22214</v>
      </c>
      <c r="S662" s="132" t="s">
        <v>22213</v>
      </c>
      <c r="T662" s="136" t="s">
        <v>12125</v>
      </c>
      <c r="U662" s="211"/>
      <c r="V662" s="211"/>
      <c r="W662" s="133" t="str">
        <f>VLOOKUP(TRIM(X662),X10:Y88,2,FALSE)</f>
        <v>Krisztian</v>
      </c>
      <c r="X662" s="11" t="str">
        <f t="shared" si="23"/>
        <v>6.8</v>
      </c>
      <c r="Y662" s="64"/>
      <c r="AA662" s="1">
        <f t="shared" si="22"/>
        <v>11</v>
      </c>
    </row>
    <row r="663" spans="1:27" ht="35.25" customHeight="1">
      <c r="A663" s="119" t="s">
        <v>139</v>
      </c>
      <c r="B663" s="134" t="s">
        <v>57</v>
      </c>
      <c r="C663" s="122" t="s">
        <v>140</v>
      </c>
      <c r="D663" s="122" t="s">
        <v>470</v>
      </c>
      <c r="E663" s="123" t="s">
        <v>18376</v>
      </c>
      <c r="F663" s="124" t="s">
        <v>21</v>
      </c>
      <c r="G663" s="124" t="s">
        <v>142</v>
      </c>
      <c r="H663" s="124" t="s">
        <v>20477</v>
      </c>
      <c r="I663" s="210" t="s">
        <v>212</v>
      </c>
      <c r="J663" s="129" t="s">
        <v>7457</v>
      </c>
      <c r="K663" s="128"/>
      <c r="L663" s="129"/>
      <c r="M663" s="128"/>
      <c r="N663" s="127" t="s">
        <v>7471</v>
      </c>
      <c r="O663" s="127" t="s">
        <v>2712</v>
      </c>
      <c r="P663" s="127" t="s">
        <v>7458</v>
      </c>
      <c r="Q663" s="131" t="s">
        <v>20342</v>
      </c>
      <c r="R663" s="131" t="s">
        <v>21878</v>
      </c>
      <c r="S663" s="132" t="s">
        <v>21877</v>
      </c>
      <c r="T663" s="136" t="s">
        <v>244</v>
      </c>
      <c r="U663" s="211"/>
      <c r="V663" s="211"/>
      <c r="W663" s="133" t="str">
        <f>VLOOKUP(TRIM(X663),X10:Y88,2,FALSE)</f>
        <v>Puneet</v>
      </c>
      <c r="X663" s="11" t="str">
        <f t="shared" si="23"/>
        <v>6.13</v>
      </c>
      <c r="Y663" s="64"/>
      <c r="AA663" s="1">
        <f t="shared" si="22"/>
        <v>21</v>
      </c>
    </row>
    <row r="664" spans="1:27" ht="35.25" customHeight="1">
      <c r="A664" s="119" t="s">
        <v>139</v>
      </c>
      <c r="B664" s="134" t="s">
        <v>57</v>
      </c>
      <c r="C664" s="122" t="s">
        <v>140</v>
      </c>
      <c r="D664" s="122" t="s">
        <v>98</v>
      </c>
      <c r="E664" s="123" t="s">
        <v>18377</v>
      </c>
      <c r="F664" s="124" t="s">
        <v>23</v>
      </c>
      <c r="G664" s="124" t="s">
        <v>142</v>
      </c>
      <c r="H664" s="124" t="s">
        <v>20478</v>
      </c>
      <c r="I664" s="210" t="s">
        <v>263</v>
      </c>
      <c r="J664" s="129" t="s">
        <v>185</v>
      </c>
      <c r="K664" s="128">
        <v>344</v>
      </c>
      <c r="L664" s="129"/>
      <c r="M664" s="128" t="s">
        <v>191</v>
      </c>
      <c r="N664" s="127" t="s">
        <v>804</v>
      </c>
      <c r="O664" s="127" t="s">
        <v>165</v>
      </c>
      <c r="P664" s="127" t="s">
        <v>183</v>
      </c>
      <c r="Q664" s="131" t="s">
        <v>13403</v>
      </c>
      <c r="R664" s="131" t="s">
        <v>451</v>
      </c>
      <c r="S664" s="132" t="s">
        <v>159</v>
      </c>
      <c r="T664" s="136" t="s">
        <v>209</v>
      </c>
      <c r="U664" s="211"/>
      <c r="V664" s="211"/>
      <c r="W664" s="133" t="str">
        <f>VLOOKUP(TRIM(X664),X10:Y88,2,FALSE)</f>
        <v>Frank</v>
      </c>
      <c r="X664" s="11" t="str">
        <f t="shared" si="23"/>
        <v>6.5.3</v>
      </c>
      <c r="Y664" s="64"/>
      <c r="AA664" s="1">
        <f t="shared" si="22"/>
        <v>4</v>
      </c>
    </row>
    <row r="665" spans="1:27" ht="35.25" customHeight="1">
      <c r="A665" s="119" t="s">
        <v>139</v>
      </c>
      <c r="B665" s="134" t="s">
        <v>57</v>
      </c>
      <c r="C665" s="122" t="s">
        <v>140</v>
      </c>
      <c r="D665" s="122" t="s">
        <v>119</v>
      </c>
      <c r="E665" s="123" t="s">
        <v>18378</v>
      </c>
      <c r="F665" s="124" t="s">
        <v>21</v>
      </c>
      <c r="G665" s="124" t="s">
        <v>142</v>
      </c>
      <c r="H665" s="124" t="s">
        <v>12314</v>
      </c>
      <c r="I665" s="210" t="s">
        <v>263</v>
      </c>
      <c r="J665" s="129" t="s">
        <v>7464</v>
      </c>
      <c r="K665" s="128"/>
      <c r="L665" s="129"/>
      <c r="M665" s="128"/>
      <c r="N665" s="127" t="s">
        <v>7471</v>
      </c>
      <c r="O665" s="127" t="s">
        <v>2712</v>
      </c>
      <c r="P665" s="127" t="s">
        <v>7465</v>
      </c>
      <c r="Q665" s="131" t="s">
        <v>12286</v>
      </c>
      <c r="R665" s="131" t="s">
        <v>22090</v>
      </c>
      <c r="S665" s="132" t="s">
        <v>184</v>
      </c>
      <c r="T665" s="136" t="s">
        <v>209</v>
      </c>
      <c r="U665" s="211"/>
      <c r="V665" s="211"/>
      <c r="W665" s="133" t="str">
        <f>VLOOKUP(TRIM(X665),X10:Y88,2,FALSE)</f>
        <v>Puneet</v>
      </c>
      <c r="X665" s="11" t="str">
        <f t="shared" si="23"/>
        <v>6.9</v>
      </c>
      <c r="Y665" s="64"/>
      <c r="AA665" s="1">
        <f t="shared" ref="AA665:AA728" si="24">LEN(I665)</f>
        <v>4</v>
      </c>
    </row>
    <row r="666" spans="1:27" ht="35.25" customHeight="1">
      <c r="A666" s="119" t="s">
        <v>139</v>
      </c>
      <c r="B666" s="134" t="s">
        <v>57</v>
      </c>
      <c r="C666" s="122" t="s">
        <v>140</v>
      </c>
      <c r="D666" s="122" t="s">
        <v>116</v>
      </c>
      <c r="E666" s="123" t="s">
        <v>18379</v>
      </c>
      <c r="F666" s="124" t="s">
        <v>21</v>
      </c>
      <c r="G666" s="124" t="s">
        <v>142</v>
      </c>
      <c r="H666" s="124" t="s">
        <v>12315</v>
      </c>
      <c r="I666" s="210" t="s">
        <v>263</v>
      </c>
      <c r="J666" s="129" t="s">
        <v>812</v>
      </c>
      <c r="K666" s="128"/>
      <c r="L666" s="129"/>
      <c r="M666" s="128"/>
      <c r="N666" s="127" t="s">
        <v>348</v>
      </c>
      <c r="O666" s="127" t="s">
        <v>2712</v>
      </c>
      <c r="P666" s="127" t="s">
        <v>814</v>
      </c>
      <c r="Q666" s="131" t="s">
        <v>12288</v>
      </c>
      <c r="R666" s="131" t="s">
        <v>161</v>
      </c>
      <c r="S666" s="132" t="s">
        <v>159</v>
      </c>
      <c r="T666" s="136" t="s">
        <v>209</v>
      </c>
      <c r="U666" s="211"/>
      <c r="V666" s="211"/>
      <c r="W666" s="133" t="str">
        <f>VLOOKUP(TRIM(X666),X10:Y88,2,FALSE)</f>
        <v>LaeYoung</v>
      </c>
      <c r="X666" s="11" t="str">
        <f t="shared" si="23"/>
        <v>6.6</v>
      </c>
      <c r="Y666" s="64"/>
      <c r="AA666" s="1">
        <f t="shared" si="24"/>
        <v>4</v>
      </c>
    </row>
    <row r="667" spans="1:27" ht="35.25" customHeight="1">
      <c r="A667" s="119" t="s">
        <v>139</v>
      </c>
      <c r="B667" s="134" t="s">
        <v>57</v>
      </c>
      <c r="C667" s="122" t="s">
        <v>140</v>
      </c>
      <c r="D667" s="122" t="s">
        <v>116</v>
      </c>
      <c r="E667" s="123" t="s">
        <v>18380</v>
      </c>
      <c r="F667" s="124" t="s">
        <v>21</v>
      </c>
      <c r="G667" s="124" t="s">
        <v>142</v>
      </c>
      <c r="H667" s="124" t="s">
        <v>12316</v>
      </c>
      <c r="I667" s="210" t="s">
        <v>263</v>
      </c>
      <c r="J667" s="129" t="s">
        <v>812</v>
      </c>
      <c r="K667" s="128"/>
      <c r="L667" s="129"/>
      <c r="M667" s="128"/>
      <c r="N667" s="127" t="s">
        <v>348</v>
      </c>
      <c r="O667" s="127" t="s">
        <v>2712</v>
      </c>
      <c r="P667" s="127" t="s">
        <v>814</v>
      </c>
      <c r="Q667" s="131" t="s">
        <v>12289</v>
      </c>
      <c r="R667" s="131" t="s">
        <v>22291</v>
      </c>
      <c r="S667" s="132" t="s">
        <v>184</v>
      </c>
      <c r="T667" s="136" t="s">
        <v>209</v>
      </c>
      <c r="U667" s="211"/>
      <c r="V667" s="211"/>
      <c r="W667" s="133" t="str">
        <f>VLOOKUP(TRIM(X667),X10:Y88,2,FALSE)</f>
        <v>LaeYoung</v>
      </c>
      <c r="X667" s="11" t="str">
        <f t="shared" si="23"/>
        <v>6.6</v>
      </c>
      <c r="Y667" s="64"/>
      <c r="AA667" s="1">
        <f t="shared" si="24"/>
        <v>4</v>
      </c>
    </row>
    <row r="668" spans="1:27" ht="37.200000000000003" customHeight="1">
      <c r="A668" s="119" t="s">
        <v>139</v>
      </c>
      <c r="B668" s="134" t="s">
        <v>57</v>
      </c>
      <c r="C668" s="122" t="s">
        <v>140</v>
      </c>
      <c r="D668" s="122" t="s">
        <v>89</v>
      </c>
      <c r="E668" s="123" t="s">
        <v>18381</v>
      </c>
      <c r="F668" s="124" t="s">
        <v>23</v>
      </c>
      <c r="G668" s="124" t="s">
        <v>142</v>
      </c>
      <c r="H668" s="124" t="s">
        <v>20479</v>
      </c>
      <c r="I668" s="210" t="s">
        <v>263</v>
      </c>
      <c r="J668" s="127" t="s">
        <v>7504</v>
      </c>
      <c r="K668" s="212">
        <v>43</v>
      </c>
      <c r="L668" s="127"/>
      <c r="M668" s="212" t="s">
        <v>234</v>
      </c>
      <c r="N668" s="127" t="s">
        <v>485</v>
      </c>
      <c r="O668" s="127" t="s">
        <v>165</v>
      </c>
      <c r="P668" s="127" t="s">
        <v>5579</v>
      </c>
      <c r="Q668" s="131" t="s">
        <v>21092</v>
      </c>
      <c r="R668" s="131" t="s">
        <v>161</v>
      </c>
      <c r="S668" s="132" t="s">
        <v>159</v>
      </c>
      <c r="T668" s="136" t="s">
        <v>209</v>
      </c>
      <c r="U668" s="211"/>
      <c r="V668" s="211"/>
      <c r="W668" s="133" t="str">
        <f>VLOOKUP(TRIM(X668),X10:Y88,2,FALSE)</f>
        <v>Puneet</v>
      </c>
      <c r="X668" s="11" t="str">
        <f t="shared" ref="X668:X731" si="25">IF(ISNONTEXT(D668),"" &amp; D668 &amp;"",T(D668))</f>
        <v>6.1</v>
      </c>
      <c r="Y668" s="64"/>
      <c r="AA668" s="1">
        <f t="shared" si="24"/>
        <v>4</v>
      </c>
    </row>
    <row r="669" spans="1:27" ht="37.200000000000003" customHeight="1">
      <c r="A669" s="119" t="s">
        <v>139</v>
      </c>
      <c r="B669" s="134" t="s">
        <v>57</v>
      </c>
      <c r="C669" s="122" t="s">
        <v>140</v>
      </c>
      <c r="D669" s="122" t="s">
        <v>123</v>
      </c>
      <c r="E669" s="123" t="s">
        <v>18382</v>
      </c>
      <c r="F669" s="124" t="s">
        <v>340</v>
      </c>
      <c r="G669" s="124" t="s">
        <v>142</v>
      </c>
      <c r="H669" s="124" t="s">
        <v>12904</v>
      </c>
      <c r="I669" s="210" t="s">
        <v>20797</v>
      </c>
      <c r="J669" s="129"/>
      <c r="K669" s="128"/>
      <c r="L669" s="129"/>
      <c r="M669" s="128"/>
      <c r="N669" s="127"/>
      <c r="O669" s="127" t="s">
        <v>2712</v>
      </c>
      <c r="P669" s="127"/>
      <c r="Q669" s="131" t="s">
        <v>20343</v>
      </c>
      <c r="R669" s="131" t="s">
        <v>21423</v>
      </c>
      <c r="S669" s="132" t="s">
        <v>21424</v>
      </c>
      <c r="T669" s="136" t="s">
        <v>202</v>
      </c>
      <c r="U669" s="211"/>
      <c r="V669" s="211"/>
      <c r="W669" s="133" t="str">
        <f>VLOOKUP(TRIM(X669),X10:Y88,2,FALSE)</f>
        <v>Frank</v>
      </c>
      <c r="X669" s="11" t="str">
        <f t="shared" si="25"/>
        <v>7.1</v>
      </c>
      <c r="Y669" s="64"/>
      <c r="AA669" s="1">
        <f t="shared" si="24"/>
        <v>147</v>
      </c>
    </row>
    <row r="670" spans="1:27" ht="37.200000000000003" customHeight="1">
      <c r="A670" s="119" t="s">
        <v>139</v>
      </c>
      <c r="B670" s="134" t="s">
        <v>57</v>
      </c>
      <c r="C670" s="122" t="s">
        <v>140</v>
      </c>
      <c r="D670" s="122" t="s">
        <v>117</v>
      </c>
      <c r="E670" s="123" t="s">
        <v>18383</v>
      </c>
      <c r="F670" s="124" t="s">
        <v>21</v>
      </c>
      <c r="G670" s="124" t="s">
        <v>142</v>
      </c>
      <c r="H670" s="124" t="s">
        <v>20480</v>
      </c>
      <c r="I670" s="210" t="s">
        <v>228</v>
      </c>
      <c r="J670" s="129" t="s">
        <v>2280</v>
      </c>
      <c r="K670" s="128"/>
      <c r="L670" s="129"/>
      <c r="M670" s="128"/>
      <c r="N670" s="127" t="s">
        <v>12287</v>
      </c>
      <c r="O670" s="127" t="s">
        <v>2712</v>
      </c>
      <c r="P670" s="127" t="s">
        <v>2281</v>
      </c>
      <c r="Q670" s="131" t="s">
        <v>20344</v>
      </c>
      <c r="R670" s="131" t="s">
        <v>192</v>
      </c>
      <c r="S670" s="144" t="s">
        <v>192</v>
      </c>
      <c r="T670" s="136" t="s">
        <v>7489</v>
      </c>
      <c r="U670" s="211"/>
      <c r="V670" s="211"/>
      <c r="W670" s="133" t="str">
        <f>VLOOKUP(TRIM(X670),X10:Y88,2,FALSE)</f>
        <v>Krisztian</v>
      </c>
      <c r="X670" s="11" t="str">
        <f t="shared" si="25"/>
        <v>6.7</v>
      </c>
      <c r="Y670" s="64"/>
      <c r="AA670" s="1">
        <f t="shared" si="24"/>
        <v>5</v>
      </c>
    </row>
    <row r="671" spans="1:27" ht="35.25" customHeight="1">
      <c r="A671" s="119" t="s">
        <v>139</v>
      </c>
      <c r="B671" s="134" t="s">
        <v>57</v>
      </c>
      <c r="C671" s="122" t="s">
        <v>140</v>
      </c>
      <c r="D671" s="122" t="s">
        <v>119</v>
      </c>
      <c r="E671" s="123" t="s">
        <v>18384</v>
      </c>
      <c r="F671" s="124" t="s">
        <v>21</v>
      </c>
      <c r="G671" s="124" t="s">
        <v>142</v>
      </c>
      <c r="H671" s="124" t="s">
        <v>20481</v>
      </c>
      <c r="I671" s="210" t="s">
        <v>228</v>
      </c>
      <c r="J671" s="129" t="s">
        <v>7464</v>
      </c>
      <c r="K671" s="128"/>
      <c r="L671" s="129"/>
      <c r="M671" s="128"/>
      <c r="N671" s="127" t="s">
        <v>7471</v>
      </c>
      <c r="O671" s="127" t="s">
        <v>2712</v>
      </c>
      <c r="P671" s="127" t="s">
        <v>7465</v>
      </c>
      <c r="Q671" s="131" t="s">
        <v>20345</v>
      </c>
      <c r="R671" s="131" t="s">
        <v>192</v>
      </c>
      <c r="S671" s="144" t="s">
        <v>192</v>
      </c>
      <c r="T671" s="136" t="s">
        <v>243</v>
      </c>
      <c r="U671" s="211"/>
      <c r="V671" s="211"/>
      <c r="W671" s="133" t="str">
        <f>VLOOKUP(TRIM(X671),X10:Y88,2,FALSE)</f>
        <v>Puneet</v>
      </c>
      <c r="X671" s="11" t="str">
        <f t="shared" si="25"/>
        <v>6.9</v>
      </c>
      <c r="Y671" s="64"/>
      <c r="AA671" s="1">
        <f t="shared" si="24"/>
        <v>5</v>
      </c>
    </row>
    <row r="672" spans="1:27" ht="35.25" customHeight="1">
      <c r="A672" s="119" t="s">
        <v>139</v>
      </c>
      <c r="B672" s="134" t="s">
        <v>57</v>
      </c>
      <c r="C672" s="122" t="s">
        <v>140</v>
      </c>
      <c r="D672" s="122" t="s">
        <v>304</v>
      </c>
      <c r="E672" s="123" t="s">
        <v>18385</v>
      </c>
      <c r="F672" s="124" t="s">
        <v>21</v>
      </c>
      <c r="G672" s="124" t="s">
        <v>142</v>
      </c>
      <c r="H672" s="124" t="s">
        <v>20482</v>
      </c>
      <c r="I672" s="210" t="s">
        <v>20346</v>
      </c>
      <c r="J672" s="129" t="s">
        <v>7467</v>
      </c>
      <c r="K672" s="128"/>
      <c r="L672" s="129"/>
      <c r="M672" s="128"/>
      <c r="N672" s="127" t="s">
        <v>7471</v>
      </c>
      <c r="O672" s="127" t="s">
        <v>2712</v>
      </c>
      <c r="P672" s="127" t="s">
        <v>7468</v>
      </c>
      <c r="Q672" s="131" t="s">
        <v>20347</v>
      </c>
      <c r="R672" s="131" t="s">
        <v>21635</v>
      </c>
      <c r="S672" s="132" t="s">
        <v>21634</v>
      </c>
      <c r="T672" s="136" t="s">
        <v>188</v>
      </c>
      <c r="U672" s="211"/>
      <c r="V672" s="211"/>
      <c r="W672" s="133" t="str">
        <f>VLOOKUP(TRIM(X672),X10:Y88,2,FALSE)</f>
        <v>Puneet</v>
      </c>
      <c r="X672" s="11" t="str">
        <f t="shared" si="25"/>
        <v>6.11</v>
      </c>
      <c r="Y672" s="64"/>
      <c r="AA672" s="1">
        <f t="shared" si="24"/>
        <v>23</v>
      </c>
    </row>
    <row r="673" spans="1:27" ht="35.25" customHeight="1">
      <c r="A673" s="119" t="s">
        <v>139</v>
      </c>
      <c r="B673" s="134" t="s">
        <v>57</v>
      </c>
      <c r="C673" s="122" t="s">
        <v>140</v>
      </c>
      <c r="D673" s="122" t="s">
        <v>304</v>
      </c>
      <c r="E673" s="123" t="s">
        <v>18386</v>
      </c>
      <c r="F673" s="124" t="s">
        <v>21</v>
      </c>
      <c r="G673" s="124" t="s">
        <v>142</v>
      </c>
      <c r="H673" s="124" t="s">
        <v>20483</v>
      </c>
      <c r="I673" s="210" t="s">
        <v>20346</v>
      </c>
      <c r="J673" s="127" t="s">
        <v>7467</v>
      </c>
      <c r="K673" s="212"/>
      <c r="L673" s="127"/>
      <c r="M673" s="212"/>
      <c r="N673" s="127" t="s">
        <v>7471</v>
      </c>
      <c r="O673" s="127" t="s">
        <v>2712</v>
      </c>
      <c r="P673" s="127" t="s">
        <v>7468</v>
      </c>
      <c r="Q673" s="131" t="s">
        <v>20348</v>
      </c>
      <c r="R673" s="131" t="s">
        <v>21643</v>
      </c>
      <c r="S673" s="132" t="s">
        <v>184</v>
      </c>
      <c r="T673" s="136" t="s">
        <v>188</v>
      </c>
      <c r="U673" s="211"/>
      <c r="V673" s="211"/>
      <c r="W673" s="133" t="str">
        <f>VLOOKUP(TRIM(X673),X10:Y88,2,FALSE)</f>
        <v>Puneet</v>
      </c>
      <c r="X673" s="11" t="str">
        <f t="shared" si="25"/>
        <v>6.11</v>
      </c>
      <c r="Y673" s="64"/>
      <c r="AA673" s="1">
        <f t="shared" si="24"/>
        <v>23</v>
      </c>
    </row>
    <row r="674" spans="1:27" ht="35.25" customHeight="1">
      <c r="A674" s="119" t="s">
        <v>139</v>
      </c>
      <c r="B674" s="134" t="s">
        <v>57</v>
      </c>
      <c r="C674" s="122" t="s">
        <v>140</v>
      </c>
      <c r="D674" s="122" t="s">
        <v>304</v>
      </c>
      <c r="E674" s="123" t="s">
        <v>18387</v>
      </c>
      <c r="F674" s="124" t="s">
        <v>21</v>
      </c>
      <c r="G674" s="124" t="s">
        <v>142</v>
      </c>
      <c r="H674" s="124" t="s">
        <v>20484</v>
      </c>
      <c r="I674" s="210" t="s">
        <v>189</v>
      </c>
      <c r="J674" s="129" t="s">
        <v>7467</v>
      </c>
      <c r="K674" s="128"/>
      <c r="L674" s="129"/>
      <c r="M674" s="128"/>
      <c r="N674" s="127" t="s">
        <v>7471</v>
      </c>
      <c r="O674" s="127" t="s">
        <v>2712</v>
      </c>
      <c r="P674" s="127" t="s">
        <v>7468</v>
      </c>
      <c r="Q674" s="131" t="s">
        <v>20349</v>
      </c>
      <c r="R674" s="131" t="s">
        <v>21626</v>
      </c>
      <c r="S674" s="132" t="s">
        <v>21625</v>
      </c>
      <c r="T674" s="136" t="s">
        <v>188</v>
      </c>
      <c r="U674" s="211"/>
      <c r="V674" s="211"/>
      <c r="W674" s="133" t="str">
        <f>VLOOKUP(TRIM(X674),X10:Y88,2,FALSE)</f>
        <v>Puneet</v>
      </c>
      <c r="X674" s="11" t="str">
        <f t="shared" si="25"/>
        <v>6.11</v>
      </c>
      <c r="Y674" s="64"/>
      <c r="AA674" s="1">
        <f t="shared" si="24"/>
        <v>17</v>
      </c>
    </row>
    <row r="675" spans="1:27" ht="35.25" customHeight="1">
      <c r="A675" s="119" t="s">
        <v>139</v>
      </c>
      <c r="B675" s="134" t="s">
        <v>57</v>
      </c>
      <c r="C675" s="122" t="s">
        <v>140</v>
      </c>
      <c r="D675" s="122" t="s">
        <v>304</v>
      </c>
      <c r="E675" s="123" t="s">
        <v>18388</v>
      </c>
      <c r="F675" s="124" t="s">
        <v>21</v>
      </c>
      <c r="G675" s="124" t="s">
        <v>142</v>
      </c>
      <c r="H675" s="124" t="s">
        <v>20485</v>
      </c>
      <c r="I675" s="210" t="s">
        <v>20798</v>
      </c>
      <c r="J675" s="129" t="s">
        <v>7467</v>
      </c>
      <c r="K675" s="128"/>
      <c r="L675" s="129"/>
      <c r="M675" s="128"/>
      <c r="N675" s="127" t="s">
        <v>7471</v>
      </c>
      <c r="O675" s="127" t="s">
        <v>2712</v>
      </c>
      <c r="P675" s="127" t="s">
        <v>7468</v>
      </c>
      <c r="Q675" s="131" t="s">
        <v>20350</v>
      </c>
      <c r="R675" s="131" t="s">
        <v>192</v>
      </c>
      <c r="S675" s="144" t="s">
        <v>192</v>
      </c>
      <c r="T675" s="136" t="s">
        <v>188</v>
      </c>
      <c r="U675" s="211"/>
      <c r="V675" s="211"/>
      <c r="W675" s="133" t="str">
        <f>VLOOKUP(TRIM(X675),X10:Y88,2,FALSE)</f>
        <v>Puneet</v>
      </c>
      <c r="X675" s="11" t="str">
        <f t="shared" si="25"/>
        <v>6.11</v>
      </c>
      <c r="Y675" s="64"/>
      <c r="AA675" s="1">
        <f t="shared" si="24"/>
        <v>46</v>
      </c>
    </row>
    <row r="676" spans="1:27" ht="35.25" customHeight="1">
      <c r="A676" s="119" t="s">
        <v>139</v>
      </c>
      <c r="B676" s="134" t="s">
        <v>57</v>
      </c>
      <c r="C676" s="122" t="s">
        <v>140</v>
      </c>
      <c r="D676" s="122" t="s">
        <v>304</v>
      </c>
      <c r="E676" s="123" t="s">
        <v>18389</v>
      </c>
      <c r="F676" s="124" t="s">
        <v>21</v>
      </c>
      <c r="G676" s="124" t="s">
        <v>142</v>
      </c>
      <c r="H676" s="124" t="s">
        <v>20486</v>
      </c>
      <c r="I676" s="210" t="s">
        <v>12809</v>
      </c>
      <c r="J676" s="127" t="s">
        <v>7467</v>
      </c>
      <c r="K676" s="212"/>
      <c r="L676" s="127"/>
      <c r="M676" s="212"/>
      <c r="N676" s="127" t="s">
        <v>7471</v>
      </c>
      <c r="O676" s="127" t="s">
        <v>2712</v>
      </c>
      <c r="P676" s="127" t="s">
        <v>7468</v>
      </c>
      <c r="Q676" s="131" t="s">
        <v>20351</v>
      </c>
      <c r="R676" s="131" t="s">
        <v>192</v>
      </c>
      <c r="S676" s="144" t="s">
        <v>192</v>
      </c>
      <c r="T676" s="136" t="s">
        <v>188</v>
      </c>
      <c r="U676" s="211"/>
      <c r="V676" s="211"/>
      <c r="W676" s="133" t="str">
        <f>VLOOKUP(TRIM(X676),X10:Y88,2,FALSE)</f>
        <v>Puneet</v>
      </c>
      <c r="X676" s="11" t="str">
        <f t="shared" si="25"/>
        <v>6.11</v>
      </c>
      <c r="Y676" s="64"/>
      <c r="AA676" s="1">
        <f t="shared" si="24"/>
        <v>39</v>
      </c>
    </row>
    <row r="677" spans="1:27" ht="35.25" customHeight="1">
      <c r="A677" s="119" t="s">
        <v>139</v>
      </c>
      <c r="B677" s="134" t="s">
        <v>57</v>
      </c>
      <c r="C677" s="122" t="s">
        <v>140</v>
      </c>
      <c r="D677" s="122" t="s">
        <v>304</v>
      </c>
      <c r="E677" s="123" t="s">
        <v>18390</v>
      </c>
      <c r="F677" s="124" t="s">
        <v>21</v>
      </c>
      <c r="G677" s="124" t="s">
        <v>142</v>
      </c>
      <c r="H677" s="124" t="s">
        <v>20487</v>
      </c>
      <c r="I677" s="210" t="s">
        <v>189</v>
      </c>
      <c r="J677" s="129" t="s">
        <v>7467</v>
      </c>
      <c r="K677" s="128"/>
      <c r="L677" s="129"/>
      <c r="M677" s="128"/>
      <c r="N677" s="127" t="s">
        <v>7471</v>
      </c>
      <c r="O677" s="127" t="s">
        <v>2712</v>
      </c>
      <c r="P677" s="127" t="s">
        <v>7468</v>
      </c>
      <c r="Q677" s="131" t="s">
        <v>20352</v>
      </c>
      <c r="R677" s="131" t="s">
        <v>21642</v>
      </c>
      <c r="S677" s="132" t="s">
        <v>21641</v>
      </c>
      <c r="T677" s="136" t="s">
        <v>188</v>
      </c>
      <c r="U677" s="211"/>
      <c r="V677" s="211"/>
      <c r="W677" s="133" t="str">
        <f>VLOOKUP(TRIM(X677),X10:Y88,2,FALSE)</f>
        <v>Puneet</v>
      </c>
      <c r="X677" s="11" t="str">
        <f t="shared" si="25"/>
        <v>6.11</v>
      </c>
      <c r="Y677" s="64"/>
      <c r="AA677" s="1">
        <f t="shared" si="24"/>
        <v>17</v>
      </c>
    </row>
    <row r="678" spans="1:27" ht="35.25" customHeight="1">
      <c r="A678" s="119" t="s">
        <v>139</v>
      </c>
      <c r="B678" s="134" t="s">
        <v>57</v>
      </c>
      <c r="C678" s="122" t="s">
        <v>140</v>
      </c>
      <c r="D678" s="122" t="s">
        <v>304</v>
      </c>
      <c r="E678" s="123" t="s">
        <v>18391</v>
      </c>
      <c r="F678" s="124" t="s">
        <v>21</v>
      </c>
      <c r="G678" s="124" t="s">
        <v>142</v>
      </c>
      <c r="H678" s="124" t="s">
        <v>20488</v>
      </c>
      <c r="I678" s="210" t="s">
        <v>12809</v>
      </c>
      <c r="J678" s="129" t="s">
        <v>7467</v>
      </c>
      <c r="K678" s="128"/>
      <c r="L678" s="129"/>
      <c r="M678" s="128"/>
      <c r="N678" s="127" t="s">
        <v>7471</v>
      </c>
      <c r="O678" s="127" t="s">
        <v>2712</v>
      </c>
      <c r="P678" s="127" t="s">
        <v>7468</v>
      </c>
      <c r="Q678" s="131" t="s">
        <v>20353</v>
      </c>
      <c r="R678" s="131" t="s">
        <v>192</v>
      </c>
      <c r="S678" s="144" t="s">
        <v>192</v>
      </c>
      <c r="T678" s="136" t="s">
        <v>188</v>
      </c>
      <c r="U678" s="211"/>
      <c r="V678" s="211"/>
      <c r="W678" s="133" t="str">
        <f>VLOOKUP(TRIM(X678),X10:Y88,2,FALSE)</f>
        <v>Puneet</v>
      </c>
      <c r="X678" s="11" t="str">
        <f t="shared" si="25"/>
        <v>6.11</v>
      </c>
      <c r="Y678" s="64"/>
      <c r="AA678" s="1">
        <f t="shared" si="24"/>
        <v>39</v>
      </c>
    </row>
    <row r="679" spans="1:27" ht="35.25" customHeight="1">
      <c r="A679" s="119" t="s">
        <v>139</v>
      </c>
      <c r="B679" s="134" t="s">
        <v>57</v>
      </c>
      <c r="C679" s="122" t="s">
        <v>140</v>
      </c>
      <c r="D679" s="122" t="s">
        <v>119</v>
      </c>
      <c r="E679" s="123" t="s">
        <v>18392</v>
      </c>
      <c r="F679" s="124" t="s">
        <v>21</v>
      </c>
      <c r="G679" s="124" t="s">
        <v>142</v>
      </c>
      <c r="H679" s="124" t="s">
        <v>12515</v>
      </c>
      <c r="I679" s="210" t="s">
        <v>228</v>
      </c>
      <c r="J679" s="129" t="s">
        <v>7464</v>
      </c>
      <c r="K679" s="128"/>
      <c r="L679" s="129"/>
      <c r="M679" s="128"/>
      <c r="N679" s="127" t="s">
        <v>7471</v>
      </c>
      <c r="O679" s="127" t="s">
        <v>2712</v>
      </c>
      <c r="P679" s="127" t="s">
        <v>7465</v>
      </c>
      <c r="Q679" s="131" t="s">
        <v>12349</v>
      </c>
      <c r="R679" s="131" t="s">
        <v>22103</v>
      </c>
      <c r="S679" s="132" t="s">
        <v>22102</v>
      </c>
      <c r="T679" s="136" t="s">
        <v>243</v>
      </c>
      <c r="U679" s="211"/>
      <c r="V679" s="211"/>
      <c r="W679" s="133" t="str">
        <f>VLOOKUP(TRIM(X679),X10:Y88,2,FALSE)</f>
        <v>Puneet</v>
      </c>
      <c r="X679" s="11" t="str">
        <f t="shared" si="25"/>
        <v>6.9</v>
      </c>
      <c r="Y679" s="64"/>
      <c r="AA679" s="1">
        <f t="shared" si="24"/>
        <v>5</v>
      </c>
    </row>
    <row r="680" spans="1:27" ht="35.25" customHeight="1">
      <c r="A680" s="119" t="s">
        <v>139</v>
      </c>
      <c r="B680" s="134" t="s">
        <v>57</v>
      </c>
      <c r="C680" s="122" t="s">
        <v>140</v>
      </c>
      <c r="D680" s="122" t="s">
        <v>118</v>
      </c>
      <c r="E680" s="123" t="s">
        <v>18393</v>
      </c>
      <c r="F680" s="124" t="s">
        <v>21</v>
      </c>
      <c r="G680" s="124" t="s">
        <v>142</v>
      </c>
      <c r="H680" s="124" t="s">
        <v>13227</v>
      </c>
      <c r="I680" s="210" t="s">
        <v>228</v>
      </c>
      <c r="J680" s="129" t="s">
        <v>2193</v>
      </c>
      <c r="K680" s="128"/>
      <c r="L680" s="129"/>
      <c r="M680" s="128"/>
      <c r="N680" s="127" t="s">
        <v>12287</v>
      </c>
      <c r="O680" s="127" t="s">
        <v>2712</v>
      </c>
      <c r="P680" s="127" t="s">
        <v>2194</v>
      </c>
      <c r="Q680" s="131" t="s">
        <v>20354</v>
      </c>
      <c r="R680" s="131" t="s">
        <v>192</v>
      </c>
      <c r="S680" s="144" t="s">
        <v>192</v>
      </c>
      <c r="T680" s="136" t="s">
        <v>7489</v>
      </c>
      <c r="U680" s="211"/>
      <c r="V680" s="211"/>
      <c r="W680" s="133" t="str">
        <f>VLOOKUP(TRIM(X680),X10:Y88,2,FALSE)</f>
        <v>Krisztian</v>
      </c>
      <c r="X680" s="11" t="str">
        <f t="shared" si="25"/>
        <v>6.8</v>
      </c>
      <c r="Y680" s="64"/>
      <c r="AA680" s="1">
        <f t="shared" si="24"/>
        <v>5</v>
      </c>
    </row>
    <row r="681" spans="1:27" ht="35.25" customHeight="1">
      <c r="A681" s="119" t="s">
        <v>139</v>
      </c>
      <c r="B681" s="134" t="s">
        <v>57</v>
      </c>
      <c r="C681" s="122" t="s">
        <v>140</v>
      </c>
      <c r="D681" s="122" t="s">
        <v>77</v>
      </c>
      <c r="E681" s="123" t="s">
        <v>18394</v>
      </c>
      <c r="F681" s="124" t="s">
        <v>23</v>
      </c>
      <c r="G681" s="124" t="s">
        <v>142</v>
      </c>
      <c r="H681" s="124" t="s">
        <v>20489</v>
      </c>
      <c r="I681" s="210" t="s">
        <v>228</v>
      </c>
      <c r="J681" s="129" t="s">
        <v>190</v>
      </c>
      <c r="K681" s="128">
        <v>3388</v>
      </c>
      <c r="L681" s="129" t="s">
        <v>87</v>
      </c>
      <c r="M681" s="128" t="s">
        <v>191</v>
      </c>
      <c r="N681" s="127" t="s">
        <v>7659</v>
      </c>
      <c r="O681" s="127" t="s">
        <v>165</v>
      </c>
      <c r="P681" s="127" t="s">
        <v>503</v>
      </c>
      <c r="Q681" s="131" t="s">
        <v>21093</v>
      </c>
      <c r="R681" s="131" t="s">
        <v>23595</v>
      </c>
      <c r="S681" s="144" t="s">
        <v>192</v>
      </c>
      <c r="T681" s="136" t="s">
        <v>243</v>
      </c>
      <c r="U681" s="211"/>
      <c r="V681" s="211"/>
      <c r="W681" s="133" t="str">
        <f>VLOOKUP(TRIM(X681),X10:Y88,2,FALSE)</f>
        <v>Puneet</v>
      </c>
      <c r="X681" s="11" t="str">
        <f t="shared" si="25"/>
        <v>5.1</v>
      </c>
      <c r="Y681" s="64"/>
      <c r="AA681" s="1">
        <f t="shared" si="24"/>
        <v>5</v>
      </c>
    </row>
    <row r="682" spans="1:27" ht="35.25" customHeight="1">
      <c r="A682" s="119" t="s">
        <v>139</v>
      </c>
      <c r="B682" s="134" t="s">
        <v>57</v>
      </c>
      <c r="C682" s="122" t="s">
        <v>140</v>
      </c>
      <c r="D682" s="122" t="s">
        <v>118</v>
      </c>
      <c r="E682" s="123" t="s">
        <v>18395</v>
      </c>
      <c r="F682" s="124" t="s">
        <v>21</v>
      </c>
      <c r="G682" s="124" t="s">
        <v>142</v>
      </c>
      <c r="H682" s="124" t="s">
        <v>20490</v>
      </c>
      <c r="I682" s="210" t="s">
        <v>228</v>
      </c>
      <c r="J682" s="127" t="s">
        <v>2193</v>
      </c>
      <c r="K682" s="212"/>
      <c r="L682" s="127"/>
      <c r="M682" s="212"/>
      <c r="N682" s="127" t="s">
        <v>12287</v>
      </c>
      <c r="O682" s="127" t="s">
        <v>2712</v>
      </c>
      <c r="P682" s="127" t="s">
        <v>2194</v>
      </c>
      <c r="Q682" s="131" t="s">
        <v>20355</v>
      </c>
      <c r="R682" s="131" t="s">
        <v>192</v>
      </c>
      <c r="S682" s="144" t="s">
        <v>192</v>
      </c>
      <c r="T682" s="136" t="s">
        <v>7489</v>
      </c>
      <c r="U682" s="211"/>
      <c r="V682" s="211"/>
      <c r="W682" s="133" t="str">
        <f>VLOOKUP(TRIM(X682),X10:Y88,2,FALSE)</f>
        <v>Krisztian</v>
      </c>
      <c r="X682" s="11" t="str">
        <f t="shared" si="25"/>
        <v>6.8</v>
      </c>
      <c r="Y682" s="64"/>
      <c r="AA682" s="1">
        <f t="shared" si="24"/>
        <v>5</v>
      </c>
    </row>
    <row r="683" spans="1:27" ht="35.25" customHeight="1">
      <c r="A683" s="119" t="s">
        <v>139</v>
      </c>
      <c r="B683" s="134" t="s">
        <v>57</v>
      </c>
      <c r="C683" s="122" t="s">
        <v>140</v>
      </c>
      <c r="D683" s="122" t="s">
        <v>98</v>
      </c>
      <c r="E683" s="123" t="s">
        <v>18396</v>
      </c>
      <c r="F683" s="124" t="s">
        <v>24</v>
      </c>
      <c r="G683" s="124" t="s">
        <v>142</v>
      </c>
      <c r="H683" s="124" t="s">
        <v>20491</v>
      </c>
      <c r="I683" s="210" t="s">
        <v>241</v>
      </c>
      <c r="J683" s="129" t="s">
        <v>174</v>
      </c>
      <c r="K683" s="128">
        <v>298</v>
      </c>
      <c r="L683" s="129"/>
      <c r="M683" s="128" t="s">
        <v>191</v>
      </c>
      <c r="N683" s="127" t="s">
        <v>804</v>
      </c>
      <c r="O683" s="127" t="s">
        <v>165</v>
      </c>
      <c r="P683" s="127" t="s">
        <v>183</v>
      </c>
      <c r="Q683" s="131" t="s">
        <v>21094</v>
      </c>
      <c r="R683" s="131" t="s">
        <v>21697</v>
      </c>
      <c r="S683" s="132" t="s">
        <v>21698</v>
      </c>
      <c r="T683" s="136" t="s">
        <v>287</v>
      </c>
      <c r="U683" s="211"/>
      <c r="V683" s="211"/>
      <c r="W683" s="133" t="str">
        <f>VLOOKUP(TRIM(X683),X10:Y88,2,FALSE)</f>
        <v>Frank</v>
      </c>
      <c r="X683" s="11" t="str">
        <f t="shared" si="25"/>
        <v>6.5.3</v>
      </c>
      <c r="Y683" s="64"/>
      <c r="AA683" s="1">
        <f t="shared" si="24"/>
        <v>7</v>
      </c>
    </row>
    <row r="684" spans="1:27" ht="35.25" customHeight="1">
      <c r="A684" s="119" t="s">
        <v>139</v>
      </c>
      <c r="B684" s="134" t="s">
        <v>57</v>
      </c>
      <c r="C684" s="122" t="s">
        <v>22</v>
      </c>
      <c r="D684" s="122" t="s">
        <v>94</v>
      </c>
      <c r="E684" s="123" t="s">
        <v>18397</v>
      </c>
      <c r="F684" s="124" t="s">
        <v>24</v>
      </c>
      <c r="G684" s="138" t="s">
        <v>142</v>
      </c>
      <c r="H684" s="138" t="s">
        <v>20492</v>
      </c>
      <c r="I684" s="139" t="s">
        <v>270</v>
      </c>
      <c r="J684" s="140" t="s">
        <v>174</v>
      </c>
      <c r="K684" s="141">
        <v>299</v>
      </c>
      <c r="L684" s="140"/>
      <c r="M684" s="141" t="s">
        <v>191</v>
      </c>
      <c r="N684" s="140" t="s">
        <v>804</v>
      </c>
      <c r="O684" s="140" t="s">
        <v>165</v>
      </c>
      <c r="P684" s="140" t="s">
        <v>183</v>
      </c>
      <c r="Q684" s="142" t="s">
        <v>21237</v>
      </c>
      <c r="R684" s="142" t="s">
        <v>176</v>
      </c>
      <c r="S684" s="145"/>
      <c r="T684" s="136" t="s">
        <v>236</v>
      </c>
      <c r="U684" s="211"/>
      <c r="V684" s="211"/>
      <c r="W684" s="133" t="str">
        <f>VLOOKUP(TRIM(X684),X10:Y88,2,FALSE)</f>
        <v>Frank</v>
      </c>
      <c r="X684" s="11" t="str">
        <f t="shared" si="25"/>
        <v>6.5.1</v>
      </c>
      <c r="Y684" s="64"/>
      <c r="AA684" s="1">
        <f t="shared" si="24"/>
        <v>3</v>
      </c>
    </row>
    <row r="685" spans="1:27" ht="35.25" customHeight="1">
      <c r="A685" s="119" t="s">
        <v>139</v>
      </c>
      <c r="B685" s="134" t="s">
        <v>57</v>
      </c>
      <c r="C685" s="122" t="s">
        <v>140</v>
      </c>
      <c r="D685" s="122" t="s">
        <v>120</v>
      </c>
      <c r="E685" s="123" t="s">
        <v>18398</v>
      </c>
      <c r="F685" s="124" t="s">
        <v>21</v>
      </c>
      <c r="G685" s="124" t="s">
        <v>142</v>
      </c>
      <c r="H685" s="124" t="s">
        <v>20493</v>
      </c>
      <c r="I685" s="210" t="s">
        <v>228</v>
      </c>
      <c r="J685" s="129" t="s">
        <v>7496</v>
      </c>
      <c r="K685" s="128"/>
      <c r="L685" s="129"/>
      <c r="M685" s="128"/>
      <c r="N685" s="127" t="s">
        <v>7471</v>
      </c>
      <c r="O685" s="127" t="s">
        <v>2712</v>
      </c>
      <c r="P685" s="127" t="s">
        <v>5656</v>
      </c>
      <c r="Q685" s="131" t="s">
        <v>20356</v>
      </c>
      <c r="R685" s="131" t="s">
        <v>22468</v>
      </c>
      <c r="S685" s="132" t="s">
        <v>22467</v>
      </c>
      <c r="T685" s="136" t="s">
        <v>7489</v>
      </c>
      <c r="U685" s="211"/>
      <c r="V685" s="211"/>
      <c r="W685" s="133" t="str">
        <f>VLOOKUP(TRIM(X685),X10:Y88,2,FALSE)</f>
        <v>Puneet</v>
      </c>
      <c r="X685" s="11" t="str">
        <f t="shared" si="25"/>
        <v>6.10</v>
      </c>
      <c r="Y685" s="64"/>
      <c r="AA685" s="1">
        <f t="shared" si="24"/>
        <v>5</v>
      </c>
    </row>
    <row r="686" spans="1:27" ht="35.25" customHeight="1">
      <c r="A686" s="119" t="s">
        <v>139</v>
      </c>
      <c r="B686" s="134" t="s">
        <v>57</v>
      </c>
      <c r="C686" s="122" t="s">
        <v>140</v>
      </c>
      <c r="D686" s="122" t="s">
        <v>103</v>
      </c>
      <c r="E686" s="123" t="s">
        <v>18399</v>
      </c>
      <c r="F686" s="124" t="s">
        <v>24</v>
      </c>
      <c r="G686" s="124" t="s">
        <v>142</v>
      </c>
      <c r="H686" s="124" t="s">
        <v>20494</v>
      </c>
      <c r="I686" s="210" t="s">
        <v>241</v>
      </c>
      <c r="J686" s="129" t="s">
        <v>174</v>
      </c>
      <c r="K686" s="128">
        <v>300</v>
      </c>
      <c r="L686" s="129"/>
      <c r="M686" s="128" t="s">
        <v>191</v>
      </c>
      <c r="N686" s="127" t="s">
        <v>804</v>
      </c>
      <c r="O686" s="127" t="s">
        <v>165</v>
      </c>
      <c r="P686" s="127" t="s">
        <v>183</v>
      </c>
      <c r="Q686" s="131" t="s">
        <v>21095</v>
      </c>
      <c r="R686" s="131" t="s">
        <v>21564</v>
      </c>
      <c r="S686" s="132" t="s">
        <v>21565</v>
      </c>
      <c r="T686" s="136" t="s">
        <v>287</v>
      </c>
      <c r="U686" s="211"/>
      <c r="V686" s="211"/>
      <c r="W686" s="133" t="str">
        <f>VLOOKUP(TRIM(X686),X10:Y88,2,FALSE)</f>
        <v>Frank</v>
      </c>
      <c r="X686" s="11" t="str">
        <f t="shared" si="25"/>
        <v>6.5.5</v>
      </c>
      <c r="Y686" s="64"/>
      <c r="AA686" s="1">
        <f t="shared" si="24"/>
        <v>7</v>
      </c>
    </row>
    <row r="687" spans="1:27" ht="35.25" customHeight="1">
      <c r="A687" s="119" t="s">
        <v>139</v>
      </c>
      <c r="B687" s="134" t="s">
        <v>57</v>
      </c>
      <c r="C687" s="122" t="s">
        <v>140</v>
      </c>
      <c r="D687" s="122" t="s">
        <v>120</v>
      </c>
      <c r="E687" s="123" t="s">
        <v>18400</v>
      </c>
      <c r="F687" s="124" t="s">
        <v>21</v>
      </c>
      <c r="G687" s="124" t="s">
        <v>142</v>
      </c>
      <c r="H687" s="124" t="s">
        <v>20495</v>
      </c>
      <c r="I687" s="210" t="s">
        <v>228</v>
      </c>
      <c r="J687" s="129" t="s">
        <v>7496</v>
      </c>
      <c r="K687" s="128"/>
      <c r="L687" s="129"/>
      <c r="M687" s="128"/>
      <c r="N687" s="127" t="s">
        <v>7471</v>
      </c>
      <c r="O687" s="127" t="s">
        <v>2712</v>
      </c>
      <c r="P687" s="127" t="s">
        <v>5656</v>
      </c>
      <c r="Q687" s="131" t="s">
        <v>20357</v>
      </c>
      <c r="R687" s="131" t="s">
        <v>22481</v>
      </c>
      <c r="S687" s="132" t="s">
        <v>22480</v>
      </c>
      <c r="T687" s="136" t="s">
        <v>7489</v>
      </c>
      <c r="U687" s="211"/>
      <c r="V687" s="211"/>
      <c r="W687" s="133" t="str">
        <f>VLOOKUP(TRIM(X687),X10:Y88,2,FALSE)</f>
        <v>Puneet</v>
      </c>
      <c r="X687" s="11" t="str">
        <f t="shared" si="25"/>
        <v>6.10</v>
      </c>
      <c r="Y687" s="64"/>
      <c r="AA687" s="1">
        <f t="shared" si="24"/>
        <v>5</v>
      </c>
    </row>
    <row r="688" spans="1:27" ht="35.25" customHeight="1">
      <c r="A688" s="119" t="s">
        <v>139</v>
      </c>
      <c r="B688" s="134" t="s">
        <v>57</v>
      </c>
      <c r="C688" s="122" t="s">
        <v>140</v>
      </c>
      <c r="D688" s="122" t="s">
        <v>12058</v>
      </c>
      <c r="E688" s="123" t="s">
        <v>18401</v>
      </c>
      <c r="F688" s="124" t="s">
        <v>180</v>
      </c>
      <c r="G688" s="124" t="s">
        <v>142</v>
      </c>
      <c r="H688" s="124" t="s">
        <v>20358</v>
      </c>
      <c r="I688" s="210" t="s">
        <v>2350</v>
      </c>
      <c r="J688" s="129"/>
      <c r="K688" s="128"/>
      <c r="L688" s="129"/>
      <c r="M688" s="128"/>
      <c r="N688" s="127"/>
      <c r="O688" s="127" t="s">
        <v>165</v>
      </c>
      <c r="P688" s="127" t="s">
        <v>183</v>
      </c>
      <c r="Q688" s="131" t="s">
        <v>20359</v>
      </c>
      <c r="R688" s="131" t="s">
        <v>21837</v>
      </c>
      <c r="S688" s="132" t="s">
        <v>21836</v>
      </c>
      <c r="T688" s="136" t="s">
        <v>331</v>
      </c>
      <c r="U688" s="211"/>
      <c r="V688" s="211"/>
      <c r="W688" s="133" t="str">
        <f>VLOOKUP(TRIM(X688),X10:Y88,2,FALSE)</f>
        <v>Krisztian</v>
      </c>
      <c r="X688" s="11" t="str">
        <f t="shared" si="25"/>
        <v>6.5.6.2</v>
      </c>
      <c r="Y688" s="64"/>
      <c r="AA688" s="1">
        <f t="shared" si="24"/>
        <v>26</v>
      </c>
    </row>
    <row r="689" spans="1:27" ht="35.25" customHeight="1">
      <c r="A689" s="119" t="s">
        <v>139</v>
      </c>
      <c r="B689" s="134" t="s">
        <v>57</v>
      </c>
      <c r="C689" s="122" t="s">
        <v>140</v>
      </c>
      <c r="D689" s="122" t="s">
        <v>120</v>
      </c>
      <c r="E689" s="123" t="s">
        <v>18402</v>
      </c>
      <c r="F689" s="124" t="s">
        <v>21</v>
      </c>
      <c r="G689" s="124" t="s">
        <v>142</v>
      </c>
      <c r="H689" s="124" t="s">
        <v>20496</v>
      </c>
      <c r="I689" s="210" t="s">
        <v>228</v>
      </c>
      <c r="J689" s="129" t="s">
        <v>7496</v>
      </c>
      <c r="K689" s="128"/>
      <c r="L689" s="129"/>
      <c r="M689" s="128"/>
      <c r="N689" s="127" t="s">
        <v>7471</v>
      </c>
      <c r="O689" s="127" t="s">
        <v>2712</v>
      </c>
      <c r="P689" s="127" t="s">
        <v>5656</v>
      </c>
      <c r="Q689" s="131" t="s">
        <v>13165</v>
      </c>
      <c r="R689" s="131" t="s">
        <v>22494</v>
      </c>
      <c r="S689" s="132" t="s">
        <v>184</v>
      </c>
      <c r="T689" s="136" t="s">
        <v>7489</v>
      </c>
      <c r="U689" s="211"/>
      <c r="V689" s="211"/>
      <c r="W689" s="133" t="str">
        <f>VLOOKUP(TRIM(X689),X10:Y88,2,FALSE)</f>
        <v>Puneet</v>
      </c>
      <c r="X689" s="11" t="str">
        <f t="shared" si="25"/>
        <v>6.10</v>
      </c>
      <c r="Y689" s="64"/>
      <c r="AA689" s="1">
        <f t="shared" si="24"/>
        <v>5</v>
      </c>
    </row>
    <row r="690" spans="1:27" ht="35.25" customHeight="1">
      <c r="A690" s="119" t="s">
        <v>139</v>
      </c>
      <c r="B690" s="134" t="s">
        <v>57</v>
      </c>
      <c r="C690" s="122" t="s">
        <v>140</v>
      </c>
      <c r="D690" s="122" t="s">
        <v>2171</v>
      </c>
      <c r="E690" s="123" t="s">
        <v>18403</v>
      </c>
      <c r="F690" s="124" t="s">
        <v>21</v>
      </c>
      <c r="G690" s="124" t="s">
        <v>142</v>
      </c>
      <c r="H690" s="124" t="s">
        <v>20497</v>
      </c>
      <c r="I690" s="210" t="s">
        <v>228</v>
      </c>
      <c r="J690" s="129" t="s">
        <v>20253</v>
      </c>
      <c r="K690" s="128"/>
      <c r="L690" s="129"/>
      <c r="M690" s="128"/>
      <c r="N690" s="127" t="s">
        <v>19769</v>
      </c>
      <c r="O690" s="127" t="s">
        <v>2712</v>
      </c>
      <c r="P690" s="127" t="s">
        <v>20254</v>
      </c>
      <c r="Q690" s="131" t="s">
        <v>20360</v>
      </c>
      <c r="R690" s="131" t="s">
        <v>22501</v>
      </c>
      <c r="S690" s="132" t="s">
        <v>22500</v>
      </c>
      <c r="T690" s="136" t="s">
        <v>7489</v>
      </c>
      <c r="U690" s="211"/>
      <c r="V690" s="211"/>
      <c r="W690" s="133" t="str">
        <f>VLOOKUP(TRIM(X690),X10:Y88,2,FALSE)</f>
        <v>Frank</v>
      </c>
      <c r="X690" s="11" t="str">
        <f t="shared" si="25"/>
        <v>6.22</v>
      </c>
      <c r="Y690" s="64"/>
      <c r="AA690" s="1">
        <f t="shared" si="24"/>
        <v>5</v>
      </c>
    </row>
    <row r="691" spans="1:27" ht="35.25" customHeight="1">
      <c r="A691" s="119" t="s">
        <v>139</v>
      </c>
      <c r="B691" s="134" t="s">
        <v>57</v>
      </c>
      <c r="C691" s="122" t="s">
        <v>140</v>
      </c>
      <c r="D691" s="122" t="s">
        <v>119</v>
      </c>
      <c r="E691" s="123" t="s">
        <v>18404</v>
      </c>
      <c r="F691" s="124" t="s">
        <v>21</v>
      </c>
      <c r="G691" s="124" t="s">
        <v>142</v>
      </c>
      <c r="H691" s="124" t="s">
        <v>13235</v>
      </c>
      <c r="I691" s="210" t="s">
        <v>228</v>
      </c>
      <c r="J691" s="129" t="s">
        <v>7464</v>
      </c>
      <c r="K691" s="128"/>
      <c r="L691" s="129"/>
      <c r="M691" s="128"/>
      <c r="N691" s="127" t="s">
        <v>7471</v>
      </c>
      <c r="O691" s="127" t="s">
        <v>2712</v>
      </c>
      <c r="P691" s="127" t="s">
        <v>7465</v>
      </c>
      <c r="Q691" s="131" t="s">
        <v>13163</v>
      </c>
      <c r="R691" s="131" t="s">
        <v>21546</v>
      </c>
      <c r="S691" s="132" t="s">
        <v>21545</v>
      </c>
      <c r="T691" s="136" t="s">
        <v>7489</v>
      </c>
      <c r="U691" s="211"/>
      <c r="V691" s="211"/>
      <c r="W691" s="133" t="str">
        <f>VLOOKUP(TRIM(X691),X10:Y88,2,FALSE)</f>
        <v>Puneet</v>
      </c>
      <c r="X691" s="11" t="str">
        <f t="shared" si="25"/>
        <v>6.9</v>
      </c>
      <c r="Y691" s="64"/>
      <c r="AA691" s="1">
        <f t="shared" si="24"/>
        <v>5</v>
      </c>
    </row>
    <row r="692" spans="1:27" ht="35.25" customHeight="1">
      <c r="A692" s="119" t="s">
        <v>139</v>
      </c>
      <c r="B692" s="134" t="s">
        <v>57</v>
      </c>
      <c r="C692" s="122" t="s">
        <v>140</v>
      </c>
      <c r="D692" s="122" t="s">
        <v>98</v>
      </c>
      <c r="E692" s="123" t="s">
        <v>18405</v>
      </c>
      <c r="F692" s="124" t="s">
        <v>172</v>
      </c>
      <c r="G692" s="124" t="s">
        <v>48</v>
      </c>
      <c r="H692" s="124" t="s">
        <v>20361</v>
      </c>
      <c r="I692" s="210" t="s">
        <v>241</v>
      </c>
      <c r="J692" s="129" t="s">
        <v>174</v>
      </c>
      <c r="K692" s="128"/>
      <c r="L692" s="129"/>
      <c r="M692" s="128"/>
      <c r="N692" s="127"/>
      <c r="O692" s="127" t="s">
        <v>165</v>
      </c>
      <c r="P692" s="127" t="s">
        <v>183</v>
      </c>
      <c r="Q692" s="131" t="s">
        <v>20362</v>
      </c>
      <c r="R692" s="131" t="s">
        <v>161</v>
      </c>
      <c r="S692" s="132" t="s">
        <v>159</v>
      </c>
      <c r="T692" s="136" t="s">
        <v>287</v>
      </c>
      <c r="U692" s="211"/>
      <c r="V692" s="211"/>
      <c r="W692" s="133" t="str">
        <f>VLOOKUP(TRIM(X692),X10:Y88,2,FALSE)</f>
        <v>Frank</v>
      </c>
      <c r="X692" s="11" t="str">
        <f t="shared" si="25"/>
        <v>6.5.3</v>
      </c>
      <c r="Y692" s="64"/>
      <c r="AA692" s="1">
        <f t="shared" si="24"/>
        <v>7</v>
      </c>
    </row>
    <row r="693" spans="1:27" ht="35.25" customHeight="1">
      <c r="A693" s="119" t="s">
        <v>139</v>
      </c>
      <c r="B693" s="134" t="s">
        <v>57</v>
      </c>
      <c r="C693" s="122" t="s">
        <v>140</v>
      </c>
      <c r="D693" s="122" t="s">
        <v>118</v>
      </c>
      <c r="E693" s="123" t="s">
        <v>18406</v>
      </c>
      <c r="F693" s="124" t="s">
        <v>21</v>
      </c>
      <c r="G693" s="124" t="s">
        <v>142</v>
      </c>
      <c r="H693" s="124" t="s">
        <v>20498</v>
      </c>
      <c r="I693" s="210" t="s">
        <v>20843</v>
      </c>
      <c r="J693" s="129" t="s">
        <v>2193</v>
      </c>
      <c r="K693" s="128"/>
      <c r="L693" s="129"/>
      <c r="M693" s="128"/>
      <c r="N693" s="127" t="s">
        <v>12287</v>
      </c>
      <c r="O693" s="127" t="s">
        <v>2712</v>
      </c>
      <c r="P693" s="127" t="s">
        <v>2194</v>
      </c>
      <c r="Q693" s="131" t="s">
        <v>20363</v>
      </c>
      <c r="R693" s="131" t="s">
        <v>22212</v>
      </c>
      <c r="S693" s="132" t="s">
        <v>22211</v>
      </c>
      <c r="T693" s="136" t="s">
        <v>12864</v>
      </c>
      <c r="U693" s="211"/>
      <c r="V693" s="211"/>
      <c r="W693" s="133" t="str">
        <f>VLOOKUP(TRIM(X693),X10:Y88,2,FALSE)</f>
        <v>Krisztian</v>
      </c>
      <c r="X693" s="11" t="str">
        <f t="shared" si="25"/>
        <v>6.8</v>
      </c>
      <c r="Y693" s="64"/>
      <c r="AA693" s="1">
        <f t="shared" si="24"/>
        <v>16</v>
      </c>
    </row>
    <row r="694" spans="1:27" ht="35.25" customHeight="1">
      <c r="A694" s="119" t="s">
        <v>139</v>
      </c>
      <c r="B694" s="134" t="s">
        <v>57</v>
      </c>
      <c r="C694" s="122" t="s">
        <v>140</v>
      </c>
      <c r="D694" s="122" t="s">
        <v>98</v>
      </c>
      <c r="E694" s="123" t="s">
        <v>18407</v>
      </c>
      <c r="F694" s="124" t="s">
        <v>24</v>
      </c>
      <c r="G694" s="124" t="s">
        <v>142</v>
      </c>
      <c r="H694" s="124" t="s">
        <v>20499</v>
      </c>
      <c r="I694" s="210" t="s">
        <v>241</v>
      </c>
      <c r="J694" s="129" t="s">
        <v>185</v>
      </c>
      <c r="K694" s="128">
        <v>345</v>
      </c>
      <c r="L694" s="129"/>
      <c r="M694" s="128" t="s">
        <v>191</v>
      </c>
      <c r="N694" s="127" t="s">
        <v>804</v>
      </c>
      <c r="O694" s="127" t="s">
        <v>165</v>
      </c>
      <c r="P694" s="127" t="s">
        <v>183</v>
      </c>
      <c r="Q694" s="131" t="s">
        <v>21096</v>
      </c>
      <c r="R694" s="131" t="s">
        <v>22388</v>
      </c>
      <c r="S694" s="132" t="s">
        <v>22389</v>
      </c>
      <c r="T694" s="136" t="s">
        <v>287</v>
      </c>
      <c r="U694" s="211"/>
      <c r="V694" s="211"/>
      <c r="W694" s="133" t="str">
        <f>VLOOKUP(TRIM(X694),X10:Y88,2,FALSE)</f>
        <v>Frank</v>
      </c>
      <c r="X694" s="11" t="str">
        <f t="shared" si="25"/>
        <v>6.5.3</v>
      </c>
      <c r="Y694" s="64"/>
      <c r="AA694" s="1">
        <f t="shared" si="24"/>
        <v>7</v>
      </c>
    </row>
    <row r="695" spans="1:27" ht="35.25" customHeight="1">
      <c r="A695" s="119" t="s">
        <v>139</v>
      </c>
      <c r="B695" s="134" t="s">
        <v>57</v>
      </c>
      <c r="C695" s="122" t="s">
        <v>22</v>
      </c>
      <c r="D695" s="122" t="s">
        <v>94</v>
      </c>
      <c r="E695" s="123" t="s">
        <v>18408</v>
      </c>
      <c r="F695" s="124" t="s">
        <v>24</v>
      </c>
      <c r="G695" s="138" t="s">
        <v>142</v>
      </c>
      <c r="H695" s="138" t="s">
        <v>20500</v>
      </c>
      <c r="I695" s="139" t="s">
        <v>270</v>
      </c>
      <c r="J695" s="140" t="s">
        <v>174</v>
      </c>
      <c r="K695" s="141">
        <v>301</v>
      </c>
      <c r="L695" s="140"/>
      <c r="M695" s="141" t="s">
        <v>191</v>
      </c>
      <c r="N695" s="140" t="s">
        <v>804</v>
      </c>
      <c r="O695" s="140" t="s">
        <v>165</v>
      </c>
      <c r="P695" s="140" t="s">
        <v>183</v>
      </c>
      <c r="Q695" s="142" t="s">
        <v>21238</v>
      </c>
      <c r="R695" s="142" t="s">
        <v>176</v>
      </c>
      <c r="S695" s="145"/>
      <c r="T695" s="136" t="s">
        <v>236</v>
      </c>
      <c r="U695" s="211"/>
      <c r="V695" s="211"/>
      <c r="W695" s="133" t="str">
        <f>VLOOKUP(TRIM(X695),X10:Y88,2,FALSE)</f>
        <v>Frank</v>
      </c>
      <c r="X695" s="11" t="str">
        <f t="shared" si="25"/>
        <v>6.5.1</v>
      </c>
      <c r="Y695" s="64"/>
      <c r="AA695" s="1">
        <f t="shared" si="24"/>
        <v>3</v>
      </c>
    </row>
    <row r="696" spans="1:27" ht="35.25" customHeight="1">
      <c r="A696" s="119" t="s">
        <v>139</v>
      </c>
      <c r="B696" s="134" t="s">
        <v>57</v>
      </c>
      <c r="C696" s="122" t="s">
        <v>140</v>
      </c>
      <c r="D696" s="122" t="s">
        <v>12057</v>
      </c>
      <c r="E696" s="123" t="s">
        <v>18409</v>
      </c>
      <c r="F696" s="124" t="s">
        <v>23</v>
      </c>
      <c r="G696" s="124" t="s">
        <v>142</v>
      </c>
      <c r="H696" s="124" t="s">
        <v>20501</v>
      </c>
      <c r="I696" s="210" t="s">
        <v>270</v>
      </c>
      <c r="J696" s="129" t="s">
        <v>5550</v>
      </c>
      <c r="K696" s="128">
        <v>59</v>
      </c>
      <c r="L696" s="129"/>
      <c r="M696" s="128" t="s">
        <v>327</v>
      </c>
      <c r="N696" s="127" t="s">
        <v>804</v>
      </c>
      <c r="O696" s="127" t="s">
        <v>165</v>
      </c>
      <c r="P696" s="127" t="s">
        <v>183</v>
      </c>
      <c r="Q696" s="131" t="s">
        <v>21097</v>
      </c>
      <c r="R696" s="131" t="s">
        <v>192</v>
      </c>
      <c r="S696" s="144" t="s">
        <v>192</v>
      </c>
      <c r="T696" s="136" t="s">
        <v>236</v>
      </c>
      <c r="U696" s="211"/>
      <c r="V696" s="211"/>
      <c r="W696" s="133" t="str">
        <f>VLOOKUP(TRIM(X696),X10:Y88,2,FALSE)</f>
        <v>Mirko</v>
      </c>
      <c r="X696" s="11" t="str">
        <f t="shared" si="25"/>
        <v>6.5.6.1</v>
      </c>
      <c r="Y696" s="64"/>
      <c r="AA696" s="1">
        <f t="shared" si="24"/>
        <v>3</v>
      </c>
    </row>
    <row r="697" spans="1:27" ht="35.25" customHeight="1">
      <c r="A697" s="119" t="s">
        <v>139</v>
      </c>
      <c r="B697" s="134" t="s">
        <v>57</v>
      </c>
      <c r="C697" s="122" t="s">
        <v>140</v>
      </c>
      <c r="D697" s="122" t="s">
        <v>100</v>
      </c>
      <c r="E697" s="123" t="s">
        <v>18410</v>
      </c>
      <c r="F697" s="124" t="s">
        <v>24</v>
      </c>
      <c r="G697" s="124" t="s">
        <v>142</v>
      </c>
      <c r="H697" s="124" t="s">
        <v>20502</v>
      </c>
      <c r="I697" s="210" t="s">
        <v>2350</v>
      </c>
      <c r="J697" s="129" t="s">
        <v>174</v>
      </c>
      <c r="K697" s="128">
        <v>302</v>
      </c>
      <c r="L697" s="129"/>
      <c r="M697" s="128" t="s">
        <v>191</v>
      </c>
      <c r="N697" s="127" t="s">
        <v>804</v>
      </c>
      <c r="O697" s="127" t="s">
        <v>165</v>
      </c>
      <c r="P697" s="127" t="s">
        <v>183</v>
      </c>
      <c r="Q697" s="131" t="s">
        <v>21098</v>
      </c>
      <c r="R697" s="131" t="s">
        <v>22191</v>
      </c>
      <c r="S697" s="132" t="s">
        <v>22192</v>
      </c>
      <c r="T697" s="136" t="s">
        <v>246</v>
      </c>
      <c r="U697" s="211"/>
      <c r="V697" s="211"/>
      <c r="W697" s="133" t="str">
        <f>VLOOKUP(TRIM(X697),X10:Y88,2,FALSE)</f>
        <v>Frank</v>
      </c>
      <c r="X697" s="11" t="str">
        <f t="shared" si="25"/>
        <v>6.5.4</v>
      </c>
      <c r="Y697" s="64"/>
      <c r="AA697" s="1">
        <f t="shared" si="24"/>
        <v>26</v>
      </c>
    </row>
    <row r="698" spans="1:27" ht="35.25" customHeight="1">
      <c r="A698" s="119" t="s">
        <v>139</v>
      </c>
      <c r="B698" s="134" t="s">
        <v>57</v>
      </c>
      <c r="C698" s="122" t="s">
        <v>140</v>
      </c>
      <c r="D698" s="122" t="s">
        <v>100</v>
      </c>
      <c r="E698" s="123" t="s">
        <v>18411</v>
      </c>
      <c r="F698" s="124" t="s">
        <v>23</v>
      </c>
      <c r="G698" s="124" t="s">
        <v>142</v>
      </c>
      <c r="H698" s="124" t="s">
        <v>20503</v>
      </c>
      <c r="I698" s="210" t="s">
        <v>2350</v>
      </c>
      <c r="J698" s="129" t="s">
        <v>185</v>
      </c>
      <c r="K698" s="128">
        <v>346</v>
      </c>
      <c r="L698" s="129"/>
      <c r="M698" s="128" t="s">
        <v>191</v>
      </c>
      <c r="N698" s="127" t="s">
        <v>804</v>
      </c>
      <c r="O698" s="127" t="s">
        <v>165</v>
      </c>
      <c r="P698" s="127" t="s">
        <v>183</v>
      </c>
      <c r="Q698" s="131" t="s">
        <v>21099</v>
      </c>
      <c r="R698" s="131" t="s">
        <v>21495</v>
      </c>
      <c r="S698" s="132" t="s">
        <v>184</v>
      </c>
      <c r="T698" s="136" t="s">
        <v>246</v>
      </c>
      <c r="U698" s="211"/>
      <c r="V698" s="211"/>
      <c r="W698" s="133" t="str">
        <f>VLOOKUP(TRIM(X698),X10:Y88,2,FALSE)</f>
        <v>Frank</v>
      </c>
      <c r="X698" s="11" t="str">
        <f t="shared" si="25"/>
        <v>6.5.4</v>
      </c>
      <c r="Y698" s="64"/>
      <c r="AA698" s="1">
        <f t="shared" si="24"/>
        <v>26</v>
      </c>
    </row>
    <row r="699" spans="1:27" ht="35.25" customHeight="1">
      <c r="A699" s="119" t="s">
        <v>139</v>
      </c>
      <c r="B699" s="134" t="s">
        <v>57</v>
      </c>
      <c r="C699" s="122" t="s">
        <v>140</v>
      </c>
      <c r="D699" s="122" t="s">
        <v>94</v>
      </c>
      <c r="E699" s="123" t="s">
        <v>18412</v>
      </c>
      <c r="F699" s="124" t="s">
        <v>23</v>
      </c>
      <c r="G699" s="124" t="s">
        <v>142</v>
      </c>
      <c r="H699" s="124" t="s">
        <v>20504</v>
      </c>
      <c r="I699" s="210" t="s">
        <v>2350</v>
      </c>
      <c r="J699" s="129" t="s">
        <v>174</v>
      </c>
      <c r="K699" s="128">
        <v>303</v>
      </c>
      <c r="L699" s="129"/>
      <c r="M699" s="128" t="s">
        <v>327</v>
      </c>
      <c r="N699" s="127" t="s">
        <v>804</v>
      </c>
      <c r="O699" s="127" t="s">
        <v>165</v>
      </c>
      <c r="P699" s="127" t="s">
        <v>183</v>
      </c>
      <c r="Q699" s="131" t="s">
        <v>21100</v>
      </c>
      <c r="R699" s="131" t="s">
        <v>22020</v>
      </c>
      <c r="S699" s="132"/>
      <c r="T699" s="136" t="s">
        <v>246</v>
      </c>
      <c r="U699" s="211" t="s">
        <v>448</v>
      </c>
      <c r="V699" s="211" t="s">
        <v>608</v>
      </c>
      <c r="W699" s="133" t="str">
        <f>VLOOKUP(TRIM(X699),X10:Y88,2,FALSE)</f>
        <v>Frank</v>
      </c>
      <c r="X699" s="11" t="str">
        <f t="shared" si="25"/>
        <v>6.5.1</v>
      </c>
      <c r="Y699" s="64"/>
      <c r="AA699" s="1">
        <f t="shared" si="24"/>
        <v>26</v>
      </c>
    </row>
    <row r="700" spans="1:27" ht="35.25" customHeight="1">
      <c r="A700" s="119" t="s">
        <v>139</v>
      </c>
      <c r="B700" s="134" t="s">
        <v>57</v>
      </c>
      <c r="C700" s="122" t="s">
        <v>140</v>
      </c>
      <c r="D700" s="122" t="s">
        <v>304</v>
      </c>
      <c r="E700" s="123" t="s">
        <v>18413</v>
      </c>
      <c r="F700" s="124" t="s">
        <v>21</v>
      </c>
      <c r="G700" s="124" t="s">
        <v>142</v>
      </c>
      <c r="H700" s="124" t="s">
        <v>20509</v>
      </c>
      <c r="I700" s="210" t="s">
        <v>279</v>
      </c>
      <c r="J700" s="129" t="s">
        <v>7467</v>
      </c>
      <c r="K700" s="128"/>
      <c r="L700" s="129"/>
      <c r="M700" s="128"/>
      <c r="N700" s="127" t="s">
        <v>7471</v>
      </c>
      <c r="O700" s="127" t="s">
        <v>2712</v>
      </c>
      <c r="P700" s="127" t="s">
        <v>7468</v>
      </c>
      <c r="Q700" s="131" t="s">
        <v>20506</v>
      </c>
      <c r="R700" s="131" t="s">
        <v>21643</v>
      </c>
      <c r="S700" s="132" t="s">
        <v>184</v>
      </c>
      <c r="T700" s="136" t="s">
        <v>177</v>
      </c>
      <c r="U700" s="211"/>
      <c r="V700" s="211"/>
      <c r="W700" s="133" t="str">
        <f>VLOOKUP(TRIM(X700),X10:Y88,2,FALSE)</f>
        <v>Puneet</v>
      </c>
      <c r="X700" s="11" t="str">
        <f t="shared" si="25"/>
        <v>6.11</v>
      </c>
      <c r="Y700" s="64"/>
      <c r="AA700" s="1">
        <f t="shared" si="24"/>
        <v>4</v>
      </c>
    </row>
    <row r="701" spans="1:27" ht="35.25" customHeight="1">
      <c r="A701" s="119" t="s">
        <v>139</v>
      </c>
      <c r="B701" s="134" t="s">
        <v>57</v>
      </c>
      <c r="C701" s="122" t="s">
        <v>140</v>
      </c>
      <c r="D701" s="122" t="s">
        <v>117</v>
      </c>
      <c r="E701" s="123" t="s">
        <v>18414</v>
      </c>
      <c r="F701" s="124" t="s">
        <v>21</v>
      </c>
      <c r="G701" s="124" t="s">
        <v>142</v>
      </c>
      <c r="H701" s="124" t="s">
        <v>20510</v>
      </c>
      <c r="I701" s="210" t="s">
        <v>203</v>
      </c>
      <c r="J701" s="129" t="s">
        <v>2280</v>
      </c>
      <c r="K701" s="128"/>
      <c r="L701" s="129"/>
      <c r="M701" s="128"/>
      <c r="N701" s="127" t="s">
        <v>12287</v>
      </c>
      <c r="O701" s="127" t="s">
        <v>2712</v>
      </c>
      <c r="P701" s="127" t="s">
        <v>2281</v>
      </c>
      <c r="Q701" s="131" t="s">
        <v>21199</v>
      </c>
      <c r="R701" s="131" t="s">
        <v>192</v>
      </c>
      <c r="S701" s="144" t="s">
        <v>192</v>
      </c>
      <c r="T701" s="136" t="s">
        <v>201</v>
      </c>
      <c r="U701" s="211"/>
      <c r="V701" s="211"/>
      <c r="W701" s="133" t="str">
        <f>VLOOKUP(TRIM(X701),X10:Y88,2,FALSE)</f>
        <v>Krisztian</v>
      </c>
      <c r="X701" s="11" t="str">
        <f t="shared" si="25"/>
        <v>6.7</v>
      </c>
      <c r="Y701" s="64"/>
      <c r="AA701" s="1">
        <f t="shared" si="24"/>
        <v>25</v>
      </c>
    </row>
    <row r="702" spans="1:27" ht="35.25" customHeight="1">
      <c r="A702" s="119" t="s">
        <v>139</v>
      </c>
      <c r="B702" s="134" t="s">
        <v>57</v>
      </c>
      <c r="C702" s="122" t="s">
        <v>140</v>
      </c>
      <c r="D702" s="122" t="s">
        <v>117</v>
      </c>
      <c r="E702" s="123" t="s">
        <v>18415</v>
      </c>
      <c r="F702" s="124" t="s">
        <v>19</v>
      </c>
      <c r="G702" s="124" t="s">
        <v>157</v>
      </c>
      <c r="H702" s="124" t="s">
        <v>20507</v>
      </c>
      <c r="I702" s="210" t="s">
        <v>20508</v>
      </c>
      <c r="J702" s="129"/>
      <c r="K702" s="128"/>
      <c r="L702" s="129"/>
      <c r="M702" s="128"/>
      <c r="N702" s="127"/>
      <c r="O702" s="127"/>
      <c r="P702" s="127" t="s">
        <v>2281</v>
      </c>
      <c r="Q702" s="131" t="s">
        <v>20505</v>
      </c>
      <c r="R702" s="131" t="s">
        <v>161</v>
      </c>
      <c r="S702" s="132" t="s">
        <v>159</v>
      </c>
      <c r="T702" s="136" t="s">
        <v>20298</v>
      </c>
      <c r="U702" s="211"/>
      <c r="V702" s="211"/>
      <c r="W702" s="133" t="str">
        <f>VLOOKUP(TRIM(X702),X10:Y88,2,FALSE)</f>
        <v>Krisztian</v>
      </c>
      <c r="X702" s="11" t="str">
        <f t="shared" si="25"/>
        <v>6.7</v>
      </c>
      <c r="Y702" s="64"/>
      <c r="AA702" s="1">
        <f t="shared" si="24"/>
        <v>39</v>
      </c>
    </row>
    <row r="703" spans="1:27" ht="35.25" customHeight="1">
      <c r="A703" s="119" t="s">
        <v>139</v>
      </c>
      <c r="B703" s="134" t="s">
        <v>57</v>
      </c>
      <c r="C703" s="122" t="s">
        <v>140</v>
      </c>
      <c r="D703" s="122" t="s">
        <v>112</v>
      </c>
      <c r="E703" s="123" t="s">
        <v>18416</v>
      </c>
      <c r="F703" s="124" t="s">
        <v>24</v>
      </c>
      <c r="G703" s="124" t="s">
        <v>142</v>
      </c>
      <c r="H703" s="124" t="s">
        <v>20513</v>
      </c>
      <c r="I703" s="210" t="s">
        <v>241</v>
      </c>
      <c r="J703" s="129" t="s">
        <v>174</v>
      </c>
      <c r="K703" s="128">
        <v>304</v>
      </c>
      <c r="L703" s="129"/>
      <c r="M703" s="128" t="s">
        <v>191</v>
      </c>
      <c r="N703" s="127" t="s">
        <v>804</v>
      </c>
      <c r="O703" s="127" t="s">
        <v>165</v>
      </c>
      <c r="P703" s="127" t="s">
        <v>183</v>
      </c>
      <c r="Q703" s="131" t="s">
        <v>21101</v>
      </c>
      <c r="R703" s="131" t="s">
        <v>22050</v>
      </c>
      <c r="S703" s="132" t="s">
        <v>22034</v>
      </c>
      <c r="T703" s="136" t="s">
        <v>266</v>
      </c>
      <c r="U703" s="211"/>
      <c r="V703" s="211"/>
      <c r="W703" s="133" t="str">
        <f>VLOOKUP(TRIM(X703),X10:Y88,2,FALSE)</f>
        <v>Krisztian</v>
      </c>
      <c r="X703" s="11" t="str">
        <f t="shared" si="25"/>
        <v>6.5.10</v>
      </c>
      <c r="Y703" s="64"/>
      <c r="AA703" s="1">
        <f t="shared" si="24"/>
        <v>7</v>
      </c>
    </row>
    <row r="704" spans="1:27" ht="35.25" customHeight="1">
      <c r="A704" s="119" t="s">
        <v>139</v>
      </c>
      <c r="B704" s="134" t="s">
        <v>57</v>
      </c>
      <c r="C704" s="122" t="s">
        <v>140</v>
      </c>
      <c r="D704" s="122" t="s">
        <v>108</v>
      </c>
      <c r="E704" s="123" t="s">
        <v>18417</v>
      </c>
      <c r="F704" s="124" t="s">
        <v>24</v>
      </c>
      <c r="G704" s="124" t="s">
        <v>142</v>
      </c>
      <c r="H704" s="124" t="s">
        <v>20514</v>
      </c>
      <c r="I704" s="210" t="s">
        <v>241</v>
      </c>
      <c r="J704" s="129" t="s">
        <v>174</v>
      </c>
      <c r="K704" s="128">
        <v>305</v>
      </c>
      <c r="L704" s="129"/>
      <c r="M704" s="128" t="s">
        <v>191</v>
      </c>
      <c r="N704" s="127" t="s">
        <v>804</v>
      </c>
      <c r="O704" s="127" t="s">
        <v>165</v>
      </c>
      <c r="P704" s="127" t="s">
        <v>183</v>
      </c>
      <c r="Q704" s="131" t="s">
        <v>21102</v>
      </c>
      <c r="R704" s="131" t="s">
        <v>21731</v>
      </c>
      <c r="S704" s="132" t="s">
        <v>21729</v>
      </c>
      <c r="T704" s="136" t="s">
        <v>266</v>
      </c>
      <c r="U704" s="211"/>
      <c r="V704" s="211"/>
      <c r="W704" s="133" t="str">
        <f>VLOOKUP(TRIM(X704),X10:Y88,2,FALSE)</f>
        <v>Frank</v>
      </c>
      <c r="X704" s="11" t="str">
        <f t="shared" si="25"/>
        <v>6.5.8</v>
      </c>
      <c r="Y704" s="64"/>
      <c r="AA704" s="1">
        <f t="shared" si="24"/>
        <v>7</v>
      </c>
    </row>
    <row r="705" spans="1:27" ht="35.25" customHeight="1">
      <c r="A705" s="119" t="s">
        <v>139</v>
      </c>
      <c r="B705" s="134" t="s">
        <v>57</v>
      </c>
      <c r="C705" s="122" t="s">
        <v>140</v>
      </c>
      <c r="D705" s="122" t="s">
        <v>94</v>
      </c>
      <c r="E705" s="123" t="s">
        <v>18418</v>
      </c>
      <c r="F705" s="124" t="s">
        <v>23</v>
      </c>
      <c r="G705" s="124" t="s">
        <v>142</v>
      </c>
      <c r="H705" s="124" t="s">
        <v>20515</v>
      </c>
      <c r="I705" s="210" t="s">
        <v>241</v>
      </c>
      <c r="J705" s="129" t="s">
        <v>174</v>
      </c>
      <c r="K705" s="128">
        <v>306</v>
      </c>
      <c r="L705" s="129"/>
      <c r="M705" s="128" t="s">
        <v>191</v>
      </c>
      <c r="N705" s="127" t="s">
        <v>804</v>
      </c>
      <c r="O705" s="127" t="s">
        <v>165</v>
      </c>
      <c r="P705" s="127" t="s">
        <v>183</v>
      </c>
      <c r="Q705" s="131" t="s">
        <v>21103</v>
      </c>
      <c r="R705" s="131" t="s">
        <v>22020</v>
      </c>
      <c r="S705" s="132"/>
      <c r="T705" s="136" t="s">
        <v>20511</v>
      </c>
      <c r="U705" s="211" t="s">
        <v>448</v>
      </c>
      <c r="V705" s="211" t="s">
        <v>608</v>
      </c>
      <c r="W705" s="133" t="str">
        <f>VLOOKUP(TRIM(X705),X10:Y88,2,FALSE)</f>
        <v>Frank</v>
      </c>
      <c r="X705" s="11" t="str">
        <f t="shared" si="25"/>
        <v>6.5.1</v>
      </c>
      <c r="Y705" s="64"/>
      <c r="AA705" s="1">
        <f t="shared" si="24"/>
        <v>7</v>
      </c>
    </row>
    <row r="706" spans="1:27" ht="35.25" customHeight="1">
      <c r="A706" s="119" t="s">
        <v>139</v>
      </c>
      <c r="B706" s="134" t="s">
        <v>57</v>
      </c>
      <c r="C706" s="122" t="s">
        <v>140</v>
      </c>
      <c r="D706" s="122" t="s">
        <v>98</v>
      </c>
      <c r="E706" s="123" t="s">
        <v>18419</v>
      </c>
      <c r="F706" s="124" t="s">
        <v>23</v>
      </c>
      <c r="G706" s="124" t="s">
        <v>142</v>
      </c>
      <c r="H706" s="124" t="s">
        <v>20516</v>
      </c>
      <c r="I706" s="210" t="s">
        <v>241</v>
      </c>
      <c r="J706" s="129" t="s">
        <v>185</v>
      </c>
      <c r="K706" s="128">
        <v>347</v>
      </c>
      <c r="L706" s="129"/>
      <c r="M706" s="128" t="s">
        <v>191</v>
      </c>
      <c r="N706" s="127" t="s">
        <v>804</v>
      </c>
      <c r="O706" s="127" t="s">
        <v>165</v>
      </c>
      <c r="P706" s="127" t="s">
        <v>183</v>
      </c>
      <c r="Q706" s="131" t="s">
        <v>21104</v>
      </c>
      <c r="R706" s="131" t="s">
        <v>464</v>
      </c>
      <c r="S706" s="132" t="s">
        <v>145</v>
      </c>
      <c r="T706" s="136" t="s">
        <v>20511</v>
      </c>
      <c r="U706" s="211"/>
      <c r="V706" s="211" t="s">
        <v>245</v>
      </c>
      <c r="W706" s="133" t="str">
        <f>VLOOKUP(TRIM(X706),X10:Y88,2,FALSE)</f>
        <v>Frank</v>
      </c>
      <c r="X706" s="11" t="str">
        <f t="shared" si="25"/>
        <v>6.5.3</v>
      </c>
      <c r="Y706" s="64"/>
      <c r="AA706" s="1">
        <f t="shared" si="24"/>
        <v>7</v>
      </c>
    </row>
    <row r="707" spans="1:27" ht="35.25" customHeight="1">
      <c r="A707" s="119" t="s">
        <v>139</v>
      </c>
      <c r="B707" s="134" t="s">
        <v>57</v>
      </c>
      <c r="C707" s="122" t="s">
        <v>140</v>
      </c>
      <c r="D707" s="122" t="s">
        <v>108</v>
      </c>
      <c r="E707" s="123" t="s">
        <v>18420</v>
      </c>
      <c r="F707" s="124" t="s">
        <v>24</v>
      </c>
      <c r="G707" s="124" t="s">
        <v>142</v>
      </c>
      <c r="H707" s="124" t="s">
        <v>20517</v>
      </c>
      <c r="I707" s="210" t="s">
        <v>241</v>
      </c>
      <c r="J707" s="129" t="s">
        <v>185</v>
      </c>
      <c r="K707" s="128">
        <v>348</v>
      </c>
      <c r="L707" s="129"/>
      <c r="M707" s="128" t="s">
        <v>191</v>
      </c>
      <c r="N707" s="127" t="s">
        <v>804</v>
      </c>
      <c r="O707" s="127" t="s">
        <v>165</v>
      </c>
      <c r="P707" s="127" t="s">
        <v>183</v>
      </c>
      <c r="Q707" s="131" t="s">
        <v>21105</v>
      </c>
      <c r="R707" s="131" t="s">
        <v>21736</v>
      </c>
      <c r="S707" s="132" t="s">
        <v>21733</v>
      </c>
      <c r="T707" s="136" t="s">
        <v>266</v>
      </c>
      <c r="U707" s="211"/>
      <c r="V707" s="211"/>
      <c r="W707" s="133" t="str">
        <f>VLOOKUP(TRIM(X707),X10:Y88,2,FALSE)</f>
        <v>Frank</v>
      </c>
      <c r="X707" s="11" t="str">
        <f t="shared" si="25"/>
        <v>6.5.8</v>
      </c>
      <c r="Y707" s="64"/>
      <c r="AA707" s="1">
        <f t="shared" si="24"/>
        <v>7</v>
      </c>
    </row>
    <row r="708" spans="1:27" ht="35.25" customHeight="1">
      <c r="A708" s="119" t="s">
        <v>139</v>
      </c>
      <c r="B708" s="134" t="s">
        <v>57</v>
      </c>
      <c r="C708" s="122" t="s">
        <v>140</v>
      </c>
      <c r="D708" s="122" t="s">
        <v>470</v>
      </c>
      <c r="E708" s="123" t="s">
        <v>18421</v>
      </c>
      <c r="F708" s="124" t="s">
        <v>21</v>
      </c>
      <c r="G708" s="124" t="s">
        <v>142</v>
      </c>
      <c r="H708" s="124" t="s">
        <v>13068</v>
      </c>
      <c r="I708" s="210" t="s">
        <v>189</v>
      </c>
      <c r="J708" s="129" t="s">
        <v>7457</v>
      </c>
      <c r="K708" s="128"/>
      <c r="L708" s="129"/>
      <c r="M708" s="128"/>
      <c r="N708" s="127" t="s">
        <v>7471</v>
      </c>
      <c r="O708" s="127" t="s">
        <v>2712</v>
      </c>
      <c r="P708" s="127" t="s">
        <v>7458</v>
      </c>
      <c r="Q708" s="131" t="s">
        <v>13052</v>
      </c>
      <c r="R708" s="131" t="s">
        <v>21853</v>
      </c>
      <c r="S708" s="132" t="s">
        <v>21852</v>
      </c>
      <c r="T708" s="136" t="s">
        <v>188</v>
      </c>
      <c r="U708" s="211"/>
      <c r="V708" s="211"/>
      <c r="W708" s="133" t="str">
        <f>VLOOKUP(TRIM(X708),X10:Y88,2,FALSE)</f>
        <v>Puneet</v>
      </c>
      <c r="X708" s="11" t="str">
        <f t="shared" si="25"/>
        <v>6.13</v>
      </c>
      <c r="Y708" s="64"/>
      <c r="AA708" s="1">
        <f t="shared" si="24"/>
        <v>17</v>
      </c>
    </row>
    <row r="709" spans="1:27" ht="35.25" customHeight="1">
      <c r="A709" s="119" t="s">
        <v>139</v>
      </c>
      <c r="B709" s="134" t="s">
        <v>57</v>
      </c>
      <c r="C709" s="122" t="s">
        <v>140</v>
      </c>
      <c r="D709" s="122" t="s">
        <v>470</v>
      </c>
      <c r="E709" s="123" t="s">
        <v>18422</v>
      </c>
      <c r="F709" s="124" t="s">
        <v>21</v>
      </c>
      <c r="G709" s="124" t="s">
        <v>142</v>
      </c>
      <c r="H709" s="124" t="s">
        <v>13069</v>
      </c>
      <c r="I709" s="210" t="s">
        <v>189</v>
      </c>
      <c r="J709" s="129" t="s">
        <v>7457</v>
      </c>
      <c r="K709" s="128"/>
      <c r="L709" s="129"/>
      <c r="M709" s="128"/>
      <c r="N709" s="127" t="s">
        <v>7471</v>
      </c>
      <c r="O709" s="127" t="s">
        <v>2712</v>
      </c>
      <c r="P709" s="127" t="s">
        <v>7458</v>
      </c>
      <c r="Q709" s="131" t="s">
        <v>13053</v>
      </c>
      <c r="R709" s="131" t="s">
        <v>21855</v>
      </c>
      <c r="S709" s="132" t="s">
        <v>21854</v>
      </c>
      <c r="T709" s="136" t="s">
        <v>188</v>
      </c>
      <c r="U709" s="211"/>
      <c r="V709" s="211"/>
      <c r="W709" s="133" t="str">
        <f>VLOOKUP(TRIM(X709),X10:Y88,2,FALSE)</f>
        <v>Puneet</v>
      </c>
      <c r="X709" s="11" t="str">
        <f t="shared" si="25"/>
        <v>6.13</v>
      </c>
      <c r="Y709" s="64"/>
      <c r="AA709" s="1">
        <f t="shared" si="24"/>
        <v>17</v>
      </c>
    </row>
    <row r="710" spans="1:27" ht="35.25" customHeight="1">
      <c r="A710" s="119" t="s">
        <v>139</v>
      </c>
      <c r="B710" s="134" t="s">
        <v>57</v>
      </c>
      <c r="C710" s="122" t="s">
        <v>140</v>
      </c>
      <c r="D710" s="122" t="s">
        <v>470</v>
      </c>
      <c r="E710" s="123" t="s">
        <v>18423</v>
      </c>
      <c r="F710" s="124" t="s">
        <v>21</v>
      </c>
      <c r="G710" s="124" t="s">
        <v>142</v>
      </c>
      <c r="H710" s="124" t="s">
        <v>13070</v>
      </c>
      <c r="I710" s="210" t="s">
        <v>189</v>
      </c>
      <c r="J710" s="129" t="s">
        <v>7457</v>
      </c>
      <c r="K710" s="128"/>
      <c r="L710" s="129"/>
      <c r="M710" s="128"/>
      <c r="N710" s="127" t="s">
        <v>7471</v>
      </c>
      <c r="O710" s="127" t="s">
        <v>2712</v>
      </c>
      <c r="P710" s="127" t="s">
        <v>7458</v>
      </c>
      <c r="Q710" s="131" t="s">
        <v>13054</v>
      </c>
      <c r="R710" s="131" t="s">
        <v>21863</v>
      </c>
      <c r="S710" s="132" t="s">
        <v>21862</v>
      </c>
      <c r="T710" s="136" t="s">
        <v>188</v>
      </c>
      <c r="U710" s="211"/>
      <c r="V710" s="211"/>
      <c r="W710" s="133" t="str">
        <f>VLOOKUP(TRIM(X710),X10:Y88,2,FALSE)</f>
        <v>Puneet</v>
      </c>
      <c r="X710" s="11" t="str">
        <f t="shared" si="25"/>
        <v>6.13</v>
      </c>
      <c r="Y710" s="64"/>
      <c r="AA710" s="1">
        <f t="shared" si="24"/>
        <v>17</v>
      </c>
    </row>
    <row r="711" spans="1:27" ht="35.25" customHeight="1">
      <c r="A711" s="119" t="s">
        <v>139</v>
      </c>
      <c r="B711" s="134" t="s">
        <v>57</v>
      </c>
      <c r="C711" s="122" t="s">
        <v>140</v>
      </c>
      <c r="D711" s="122" t="s">
        <v>2170</v>
      </c>
      <c r="E711" s="123" t="s">
        <v>18424</v>
      </c>
      <c r="F711" s="124" t="s">
        <v>21</v>
      </c>
      <c r="G711" s="124" t="s">
        <v>142</v>
      </c>
      <c r="H711" s="124" t="s">
        <v>20518</v>
      </c>
      <c r="I711" s="210" t="s">
        <v>241</v>
      </c>
      <c r="J711" s="129" t="s">
        <v>2365</v>
      </c>
      <c r="K711" s="128"/>
      <c r="L711" s="129"/>
      <c r="M711" s="128"/>
      <c r="N711" s="127" t="s">
        <v>12287</v>
      </c>
      <c r="O711" s="127" t="s">
        <v>2712</v>
      </c>
      <c r="P711" s="127" t="s">
        <v>2366</v>
      </c>
      <c r="Q711" s="131" t="s">
        <v>21200</v>
      </c>
      <c r="R711" s="131" t="s">
        <v>22543</v>
      </c>
      <c r="S711" s="132" t="s">
        <v>22542</v>
      </c>
      <c r="T711" s="136" t="s">
        <v>266</v>
      </c>
      <c r="U711" s="211"/>
      <c r="V711" s="211"/>
      <c r="W711" s="133" t="str">
        <f>VLOOKUP(TRIM(X711),X10:Y88,2,FALSE)</f>
        <v>Puneet</v>
      </c>
      <c r="X711" s="11" t="str">
        <f t="shared" si="25"/>
        <v>6.16</v>
      </c>
      <c r="Y711" s="64"/>
      <c r="AA711" s="1">
        <f t="shared" si="24"/>
        <v>7</v>
      </c>
    </row>
    <row r="712" spans="1:27" ht="37.200000000000003" customHeight="1">
      <c r="A712" s="119" t="s">
        <v>139</v>
      </c>
      <c r="B712" s="134" t="s">
        <v>57</v>
      </c>
      <c r="C712" s="122" t="s">
        <v>140</v>
      </c>
      <c r="D712" s="122" t="s">
        <v>98</v>
      </c>
      <c r="E712" s="123" t="s">
        <v>18425</v>
      </c>
      <c r="F712" s="124" t="s">
        <v>23</v>
      </c>
      <c r="G712" s="124" t="s">
        <v>142</v>
      </c>
      <c r="H712" s="124" t="s">
        <v>20519</v>
      </c>
      <c r="I712" s="210" t="s">
        <v>241</v>
      </c>
      <c r="J712" s="129" t="s">
        <v>174</v>
      </c>
      <c r="K712" s="128">
        <v>307</v>
      </c>
      <c r="L712" s="129"/>
      <c r="M712" s="128" t="s">
        <v>191</v>
      </c>
      <c r="N712" s="127" t="s">
        <v>804</v>
      </c>
      <c r="O712" s="127" t="s">
        <v>165</v>
      </c>
      <c r="P712" s="127" t="s">
        <v>183</v>
      </c>
      <c r="Q712" s="131" t="s">
        <v>21106</v>
      </c>
      <c r="R712" s="131" t="s">
        <v>22402</v>
      </c>
      <c r="S712" s="132" t="s">
        <v>184</v>
      </c>
      <c r="T712" s="136" t="s">
        <v>20511</v>
      </c>
      <c r="U712" s="211"/>
      <c r="V712" s="211"/>
      <c r="W712" s="133" t="str">
        <f>VLOOKUP(TRIM(X712),X10:Y88,2,FALSE)</f>
        <v>Frank</v>
      </c>
      <c r="X712" s="11" t="str">
        <f t="shared" si="25"/>
        <v>6.5.3</v>
      </c>
      <c r="Y712" s="64"/>
      <c r="AA712" s="1">
        <f t="shared" si="24"/>
        <v>7</v>
      </c>
    </row>
    <row r="713" spans="1:27" ht="35.25" customHeight="1">
      <c r="A713" s="119" t="s">
        <v>139</v>
      </c>
      <c r="B713" s="134" t="s">
        <v>57</v>
      </c>
      <c r="C713" s="122" t="s">
        <v>140</v>
      </c>
      <c r="D713" s="122" t="s">
        <v>2170</v>
      </c>
      <c r="E713" s="123" t="s">
        <v>18426</v>
      </c>
      <c r="F713" s="124" t="s">
        <v>21</v>
      </c>
      <c r="G713" s="124" t="s">
        <v>142</v>
      </c>
      <c r="H713" s="124" t="s">
        <v>20520</v>
      </c>
      <c r="I713" s="210" t="s">
        <v>241</v>
      </c>
      <c r="J713" s="129" t="s">
        <v>2365</v>
      </c>
      <c r="K713" s="128"/>
      <c r="L713" s="129"/>
      <c r="M713" s="128"/>
      <c r="N713" s="127" t="s">
        <v>12287</v>
      </c>
      <c r="O713" s="127" t="s">
        <v>2712</v>
      </c>
      <c r="P713" s="127" t="s">
        <v>2366</v>
      </c>
      <c r="Q713" s="131" t="s">
        <v>21201</v>
      </c>
      <c r="R713" s="131" t="s">
        <v>22556</v>
      </c>
      <c r="S713" s="132" t="s">
        <v>22555</v>
      </c>
      <c r="T713" s="136" t="s">
        <v>266</v>
      </c>
      <c r="U713" s="211"/>
      <c r="V713" s="211"/>
      <c r="W713" s="133" t="str">
        <f>VLOOKUP(TRIM(X713),X10:Y88,2,FALSE)</f>
        <v>Puneet</v>
      </c>
      <c r="X713" s="11" t="str">
        <f t="shared" si="25"/>
        <v>6.16</v>
      </c>
      <c r="Y713" s="64"/>
      <c r="AA713" s="1">
        <f t="shared" si="24"/>
        <v>7</v>
      </c>
    </row>
    <row r="714" spans="1:27" ht="35.25" customHeight="1">
      <c r="A714" s="119" t="s">
        <v>139</v>
      </c>
      <c r="B714" s="134" t="s">
        <v>57</v>
      </c>
      <c r="C714" s="122" t="s">
        <v>140</v>
      </c>
      <c r="D714" s="122" t="s">
        <v>2170</v>
      </c>
      <c r="E714" s="123" t="s">
        <v>18427</v>
      </c>
      <c r="F714" s="124" t="s">
        <v>21</v>
      </c>
      <c r="G714" s="124" t="s">
        <v>142</v>
      </c>
      <c r="H714" s="124" t="s">
        <v>20521</v>
      </c>
      <c r="I714" s="210" t="s">
        <v>241</v>
      </c>
      <c r="J714" s="129" t="s">
        <v>2365</v>
      </c>
      <c r="K714" s="128"/>
      <c r="L714" s="129"/>
      <c r="M714" s="128"/>
      <c r="N714" s="127" t="s">
        <v>12287</v>
      </c>
      <c r="O714" s="127" t="s">
        <v>2712</v>
      </c>
      <c r="P714" s="127" t="s">
        <v>2366</v>
      </c>
      <c r="Q714" s="131" t="s">
        <v>21202</v>
      </c>
      <c r="R714" s="131" t="s">
        <v>22560</v>
      </c>
      <c r="S714" s="132" t="s">
        <v>22559</v>
      </c>
      <c r="T714" s="136" t="s">
        <v>266</v>
      </c>
      <c r="U714" s="211"/>
      <c r="V714" s="211"/>
      <c r="W714" s="133" t="str">
        <f>VLOOKUP(TRIM(X714),X10:Y88,2,FALSE)</f>
        <v>Puneet</v>
      </c>
      <c r="X714" s="11" t="str">
        <f t="shared" si="25"/>
        <v>6.16</v>
      </c>
      <c r="Y714" s="64"/>
      <c r="AA714" s="1">
        <f t="shared" si="24"/>
        <v>7</v>
      </c>
    </row>
    <row r="715" spans="1:27" ht="35.25" customHeight="1">
      <c r="A715" s="119" t="s">
        <v>139</v>
      </c>
      <c r="B715" s="134" t="s">
        <v>57</v>
      </c>
      <c r="C715" s="122" t="s">
        <v>140</v>
      </c>
      <c r="D715" s="122" t="s">
        <v>118</v>
      </c>
      <c r="E715" s="123" t="s">
        <v>18428</v>
      </c>
      <c r="F715" s="124" t="s">
        <v>21</v>
      </c>
      <c r="G715" s="124" t="s">
        <v>142</v>
      </c>
      <c r="H715" s="124" t="s">
        <v>13265</v>
      </c>
      <c r="I715" s="210" t="s">
        <v>274</v>
      </c>
      <c r="J715" s="129" t="s">
        <v>2193</v>
      </c>
      <c r="K715" s="128"/>
      <c r="L715" s="129"/>
      <c r="M715" s="128"/>
      <c r="N715" s="127" t="s">
        <v>12287</v>
      </c>
      <c r="O715" s="127" t="s">
        <v>2712</v>
      </c>
      <c r="P715" s="127" t="s">
        <v>2194</v>
      </c>
      <c r="Q715" s="131" t="s">
        <v>20512</v>
      </c>
      <c r="R715" s="131" t="s">
        <v>22246</v>
      </c>
      <c r="S715" s="132" t="s">
        <v>22220</v>
      </c>
      <c r="T715" s="136" t="s">
        <v>275</v>
      </c>
      <c r="U715" s="211"/>
      <c r="V715" s="211"/>
      <c r="W715" s="133" t="str">
        <f>VLOOKUP(TRIM(X715),X10:Y88,2,FALSE)</f>
        <v>Krisztian</v>
      </c>
      <c r="X715" s="11" t="str">
        <f t="shared" si="25"/>
        <v>6.8</v>
      </c>
      <c r="Y715" s="64"/>
      <c r="AA715" s="1">
        <f t="shared" si="24"/>
        <v>4</v>
      </c>
    </row>
    <row r="716" spans="1:27" ht="35.25" customHeight="1">
      <c r="A716" s="119" t="s">
        <v>139</v>
      </c>
      <c r="B716" s="134" t="s">
        <v>57</v>
      </c>
      <c r="C716" s="122" t="s">
        <v>140</v>
      </c>
      <c r="D716" s="122" t="s">
        <v>472</v>
      </c>
      <c r="E716" s="123" t="s">
        <v>18429</v>
      </c>
      <c r="F716" s="124" t="s">
        <v>23</v>
      </c>
      <c r="G716" s="124" t="s">
        <v>142</v>
      </c>
      <c r="H716" s="124" t="s">
        <v>20522</v>
      </c>
      <c r="I716" s="210" t="s">
        <v>3315</v>
      </c>
      <c r="J716" s="129" t="s">
        <v>314</v>
      </c>
      <c r="K716" s="128">
        <v>2991</v>
      </c>
      <c r="L716" s="129"/>
      <c r="M716" s="128" t="s">
        <v>234</v>
      </c>
      <c r="N716" s="127" t="s">
        <v>7659</v>
      </c>
      <c r="O716" s="127" t="s">
        <v>165</v>
      </c>
      <c r="P716" s="127" t="s">
        <v>7462</v>
      </c>
      <c r="Q716" s="131" t="s">
        <v>13555</v>
      </c>
      <c r="R716" s="131" t="s">
        <v>161</v>
      </c>
      <c r="S716" s="132" t="s">
        <v>159</v>
      </c>
      <c r="T716" s="136" t="s">
        <v>2223</v>
      </c>
      <c r="U716" s="211"/>
      <c r="V716" s="211"/>
      <c r="W716" s="133" t="str">
        <f>VLOOKUP(TRIM(X716),X10:Y88,2,FALSE)</f>
        <v>Puneet</v>
      </c>
      <c r="X716" s="11" t="str">
        <f t="shared" si="25"/>
        <v>6.15</v>
      </c>
      <c r="Y716" s="64"/>
      <c r="AA716" s="1">
        <f t="shared" si="24"/>
        <v>7</v>
      </c>
    </row>
    <row r="717" spans="1:27" ht="35.25" customHeight="1">
      <c r="A717" s="119" t="s">
        <v>139</v>
      </c>
      <c r="B717" s="134" t="s">
        <v>57</v>
      </c>
      <c r="C717" s="122" t="s">
        <v>140</v>
      </c>
      <c r="D717" s="122" t="s">
        <v>118</v>
      </c>
      <c r="E717" s="123" t="s">
        <v>18430</v>
      </c>
      <c r="F717" s="124" t="s">
        <v>21</v>
      </c>
      <c r="G717" s="124" t="s">
        <v>142</v>
      </c>
      <c r="H717" s="124" t="s">
        <v>20570</v>
      </c>
      <c r="I717" s="210" t="s">
        <v>274</v>
      </c>
      <c r="J717" s="129" t="s">
        <v>2193</v>
      </c>
      <c r="K717" s="128"/>
      <c r="L717" s="129"/>
      <c r="M717" s="128"/>
      <c r="N717" s="127" t="s">
        <v>12287</v>
      </c>
      <c r="O717" s="127" t="s">
        <v>2712</v>
      </c>
      <c r="P717" s="127" t="s">
        <v>2194</v>
      </c>
      <c r="Q717" s="131" t="s">
        <v>20523</v>
      </c>
      <c r="R717" s="131" t="s">
        <v>22225</v>
      </c>
      <c r="S717" s="132" t="s">
        <v>184</v>
      </c>
      <c r="T717" s="136" t="s">
        <v>275</v>
      </c>
      <c r="U717" s="211"/>
      <c r="V717" s="211"/>
      <c r="W717" s="133" t="str">
        <f>VLOOKUP(TRIM(X717),X10:Y88,2,FALSE)</f>
        <v>Krisztian</v>
      </c>
      <c r="X717" s="11" t="str">
        <f t="shared" si="25"/>
        <v>6.8</v>
      </c>
      <c r="Y717" s="64"/>
      <c r="AA717" s="1">
        <f t="shared" si="24"/>
        <v>4</v>
      </c>
    </row>
    <row r="718" spans="1:27" ht="35.25" customHeight="1">
      <c r="A718" s="119" t="s">
        <v>139</v>
      </c>
      <c r="B718" s="134" t="s">
        <v>57</v>
      </c>
      <c r="C718" s="122" t="s">
        <v>140</v>
      </c>
      <c r="D718" s="122" t="s">
        <v>117</v>
      </c>
      <c r="E718" s="123" t="s">
        <v>18431</v>
      </c>
      <c r="F718" s="124" t="s">
        <v>21</v>
      </c>
      <c r="G718" s="124" t="s">
        <v>142</v>
      </c>
      <c r="H718" s="124" t="s">
        <v>20571</v>
      </c>
      <c r="I718" s="210" t="s">
        <v>274</v>
      </c>
      <c r="J718" s="129" t="s">
        <v>2280</v>
      </c>
      <c r="K718" s="128"/>
      <c r="L718" s="129"/>
      <c r="M718" s="128"/>
      <c r="N718" s="127" t="s">
        <v>12287</v>
      </c>
      <c r="O718" s="127" t="s">
        <v>2712</v>
      </c>
      <c r="P718" s="127" t="s">
        <v>2281</v>
      </c>
      <c r="Q718" s="131" t="s">
        <v>20524</v>
      </c>
      <c r="R718" s="131" t="s">
        <v>192</v>
      </c>
      <c r="S718" s="144" t="s">
        <v>192</v>
      </c>
      <c r="T718" s="136" t="s">
        <v>275</v>
      </c>
      <c r="U718" s="211"/>
      <c r="V718" s="211"/>
      <c r="W718" s="133" t="str">
        <f>VLOOKUP(TRIM(X718),X10:Y88,2,FALSE)</f>
        <v>Krisztian</v>
      </c>
      <c r="X718" s="11" t="str">
        <f t="shared" si="25"/>
        <v>6.7</v>
      </c>
      <c r="Y718" s="64"/>
      <c r="AA718" s="1">
        <f t="shared" si="24"/>
        <v>4</v>
      </c>
    </row>
    <row r="719" spans="1:27" ht="35.25" customHeight="1">
      <c r="A719" s="119" t="s">
        <v>139</v>
      </c>
      <c r="B719" s="134" t="s">
        <v>57</v>
      </c>
      <c r="C719" s="122" t="s">
        <v>140</v>
      </c>
      <c r="D719" s="122" t="s">
        <v>611</v>
      </c>
      <c r="E719" s="123" t="s">
        <v>18432</v>
      </c>
      <c r="F719" s="124" t="s">
        <v>23</v>
      </c>
      <c r="G719" s="124" t="s">
        <v>142</v>
      </c>
      <c r="H719" s="124" t="s">
        <v>20572</v>
      </c>
      <c r="I719" s="210" t="s">
        <v>263</v>
      </c>
      <c r="J719" s="129" t="s">
        <v>185</v>
      </c>
      <c r="K719" s="128">
        <v>349</v>
      </c>
      <c r="L719" s="129"/>
      <c r="M719" s="128" t="s">
        <v>191</v>
      </c>
      <c r="N719" s="127" t="s">
        <v>804</v>
      </c>
      <c r="O719" s="127" t="s">
        <v>165</v>
      </c>
      <c r="P719" s="127" t="s">
        <v>183</v>
      </c>
      <c r="Q719" s="131" t="s">
        <v>21107</v>
      </c>
      <c r="R719" s="131" t="s">
        <v>464</v>
      </c>
      <c r="S719" s="132" t="s">
        <v>145</v>
      </c>
      <c r="T719" s="136" t="s">
        <v>276</v>
      </c>
      <c r="U719" s="211"/>
      <c r="V719" s="211" t="s">
        <v>245</v>
      </c>
      <c r="W719" s="133" t="str">
        <f>VLOOKUP(TRIM(X719),X10:Y88,2,FALSE)</f>
        <v>Frank</v>
      </c>
      <c r="X719" s="11" t="str">
        <f t="shared" si="25"/>
        <v>6.5.7.1</v>
      </c>
      <c r="Y719" s="64"/>
      <c r="AA719" s="1">
        <f t="shared" si="24"/>
        <v>4</v>
      </c>
    </row>
    <row r="720" spans="1:27" ht="35.25" customHeight="1">
      <c r="A720" s="119" t="s">
        <v>139</v>
      </c>
      <c r="B720" s="134" t="s">
        <v>57</v>
      </c>
      <c r="C720" s="122" t="s">
        <v>140</v>
      </c>
      <c r="D720" s="122" t="s">
        <v>611</v>
      </c>
      <c r="E720" s="123" t="s">
        <v>18433</v>
      </c>
      <c r="F720" s="124" t="s">
        <v>23</v>
      </c>
      <c r="G720" s="124" t="s">
        <v>142</v>
      </c>
      <c r="H720" s="124" t="s">
        <v>20573</v>
      </c>
      <c r="I720" s="210" t="s">
        <v>263</v>
      </c>
      <c r="J720" s="129" t="s">
        <v>185</v>
      </c>
      <c r="K720" s="128">
        <v>350</v>
      </c>
      <c r="L720" s="129"/>
      <c r="M720" s="128" t="s">
        <v>191</v>
      </c>
      <c r="N720" s="127" t="s">
        <v>804</v>
      </c>
      <c r="O720" s="127" t="s">
        <v>165</v>
      </c>
      <c r="P720" s="127" t="s">
        <v>183</v>
      </c>
      <c r="Q720" s="131" t="s">
        <v>21108</v>
      </c>
      <c r="R720" s="131" t="s">
        <v>22231</v>
      </c>
      <c r="S720" s="132" t="s">
        <v>184</v>
      </c>
      <c r="T720" s="136" t="s">
        <v>276</v>
      </c>
      <c r="U720" s="211"/>
      <c r="V720" s="211"/>
      <c r="W720" s="133" t="str">
        <f>VLOOKUP(TRIM(X720),X10:Y88,2,FALSE)</f>
        <v>Frank</v>
      </c>
      <c r="X720" s="11" t="str">
        <f t="shared" si="25"/>
        <v>6.5.7.1</v>
      </c>
      <c r="Y720" s="64"/>
      <c r="AA720" s="1">
        <f t="shared" si="24"/>
        <v>4</v>
      </c>
    </row>
    <row r="721" spans="1:27" ht="37.200000000000003" customHeight="1">
      <c r="A721" s="119" t="s">
        <v>139</v>
      </c>
      <c r="B721" s="134" t="s">
        <v>57</v>
      </c>
      <c r="C721" s="122" t="s">
        <v>140</v>
      </c>
      <c r="D721" s="122" t="s">
        <v>110</v>
      </c>
      <c r="E721" s="123" t="s">
        <v>18434</v>
      </c>
      <c r="F721" s="124" t="s">
        <v>23</v>
      </c>
      <c r="G721" s="124" t="s">
        <v>142</v>
      </c>
      <c r="H721" s="124" t="s">
        <v>20574</v>
      </c>
      <c r="I721" s="210" t="s">
        <v>263</v>
      </c>
      <c r="J721" s="129" t="s">
        <v>185</v>
      </c>
      <c r="K721" s="128">
        <v>351</v>
      </c>
      <c r="L721" s="129"/>
      <c r="M721" s="128" t="s">
        <v>191</v>
      </c>
      <c r="N721" s="127" t="s">
        <v>804</v>
      </c>
      <c r="O721" s="127" t="s">
        <v>165</v>
      </c>
      <c r="P721" s="127" t="s">
        <v>183</v>
      </c>
      <c r="Q721" s="131" t="s">
        <v>21109</v>
      </c>
      <c r="R721" s="131" t="s">
        <v>22463</v>
      </c>
      <c r="S721" s="132" t="s">
        <v>184</v>
      </c>
      <c r="T721" s="136" t="s">
        <v>276</v>
      </c>
      <c r="U721" s="211"/>
      <c r="V721" s="211"/>
      <c r="W721" s="133" t="str">
        <f>VLOOKUP(TRIM(X721),X10:Y88,2,FALSE)</f>
        <v>Krisztian</v>
      </c>
      <c r="X721" s="11" t="str">
        <f t="shared" si="25"/>
        <v>6.5.9</v>
      </c>
      <c r="Y721" s="64"/>
      <c r="AA721" s="1">
        <f t="shared" si="24"/>
        <v>4</v>
      </c>
    </row>
    <row r="722" spans="1:27" ht="35.25" customHeight="1">
      <c r="A722" s="119" t="s">
        <v>139</v>
      </c>
      <c r="B722" s="134" t="s">
        <v>57</v>
      </c>
      <c r="C722" s="122" t="s">
        <v>140</v>
      </c>
      <c r="D722" s="122" t="s">
        <v>110</v>
      </c>
      <c r="E722" s="123" t="s">
        <v>18435</v>
      </c>
      <c r="F722" s="124" t="s">
        <v>23</v>
      </c>
      <c r="G722" s="124" t="s">
        <v>142</v>
      </c>
      <c r="H722" s="124" t="s">
        <v>20575</v>
      </c>
      <c r="I722" s="210" t="s">
        <v>263</v>
      </c>
      <c r="J722" s="129" t="s">
        <v>185</v>
      </c>
      <c r="K722" s="128">
        <v>352</v>
      </c>
      <c r="L722" s="129"/>
      <c r="M722" s="128" t="s">
        <v>191</v>
      </c>
      <c r="N722" s="127" t="s">
        <v>804</v>
      </c>
      <c r="O722" s="127" t="s">
        <v>165</v>
      </c>
      <c r="P722" s="127" t="s">
        <v>183</v>
      </c>
      <c r="Q722" s="131" t="s">
        <v>21110</v>
      </c>
      <c r="R722" s="131" t="s">
        <v>192</v>
      </c>
      <c r="S722" s="144" t="s">
        <v>192</v>
      </c>
      <c r="T722" s="136" t="s">
        <v>276</v>
      </c>
      <c r="U722" s="211"/>
      <c r="V722" s="211"/>
      <c r="W722" s="133" t="str">
        <f>VLOOKUP(TRIM(X722),X10:Y88,2,FALSE)</f>
        <v>Krisztian</v>
      </c>
      <c r="X722" s="11" t="str">
        <f t="shared" si="25"/>
        <v>6.5.9</v>
      </c>
      <c r="Y722" s="64"/>
      <c r="AA722" s="1">
        <f t="shared" si="24"/>
        <v>4</v>
      </c>
    </row>
    <row r="723" spans="1:27" ht="35.25" customHeight="1">
      <c r="A723" s="119" t="s">
        <v>139</v>
      </c>
      <c r="B723" s="134" t="s">
        <v>57</v>
      </c>
      <c r="C723" s="122" t="s">
        <v>140</v>
      </c>
      <c r="D723" s="122" t="s">
        <v>97</v>
      </c>
      <c r="E723" s="123" t="s">
        <v>18436</v>
      </c>
      <c r="F723" s="124" t="s">
        <v>24</v>
      </c>
      <c r="G723" s="124" t="s">
        <v>142</v>
      </c>
      <c r="H723" s="124" t="s">
        <v>20576</v>
      </c>
      <c r="I723" s="210" t="s">
        <v>263</v>
      </c>
      <c r="J723" s="129" t="s">
        <v>174</v>
      </c>
      <c r="K723" s="128">
        <v>308</v>
      </c>
      <c r="L723" s="129"/>
      <c r="M723" s="128" t="s">
        <v>191</v>
      </c>
      <c r="N723" s="127" t="s">
        <v>804</v>
      </c>
      <c r="O723" s="127" t="s">
        <v>165</v>
      </c>
      <c r="P723" s="127" t="s">
        <v>183</v>
      </c>
      <c r="Q723" s="131" t="s">
        <v>21111</v>
      </c>
      <c r="R723" s="131" t="s">
        <v>22594</v>
      </c>
      <c r="S723" s="132" t="s">
        <v>22595</v>
      </c>
      <c r="T723" s="136" t="s">
        <v>276</v>
      </c>
      <c r="U723" s="211"/>
      <c r="V723" s="211"/>
      <c r="W723" s="133" t="str">
        <f>VLOOKUP(TRIM(X723),X10:Y88,2,FALSE)</f>
        <v>Frank</v>
      </c>
      <c r="X723" s="11" t="str">
        <f t="shared" si="25"/>
        <v>6.5.2</v>
      </c>
      <c r="Y723" s="64"/>
      <c r="AA723" s="1">
        <f t="shared" si="24"/>
        <v>4</v>
      </c>
    </row>
    <row r="724" spans="1:27" ht="37.200000000000003" customHeight="1">
      <c r="A724" s="119" t="s">
        <v>139</v>
      </c>
      <c r="B724" s="134" t="s">
        <v>57</v>
      </c>
      <c r="C724" s="122" t="s">
        <v>140</v>
      </c>
      <c r="D724" s="122" t="s">
        <v>304</v>
      </c>
      <c r="E724" s="123" t="s">
        <v>18437</v>
      </c>
      <c r="F724" s="124" t="s">
        <v>21</v>
      </c>
      <c r="G724" s="124" t="s">
        <v>142</v>
      </c>
      <c r="H724" s="124" t="s">
        <v>20577</v>
      </c>
      <c r="I724" s="210" t="s">
        <v>263</v>
      </c>
      <c r="J724" s="129" t="s">
        <v>7467</v>
      </c>
      <c r="K724" s="128"/>
      <c r="L724" s="129"/>
      <c r="M724" s="128"/>
      <c r="N724" s="127" t="s">
        <v>7471</v>
      </c>
      <c r="O724" s="127" t="s">
        <v>2712</v>
      </c>
      <c r="P724" s="127" t="s">
        <v>7468</v>
      </c>
      <c r="Q724" s="131" t="s">
        <v>20525</v>
      </c>
      <c r="R724" s="131" t="s">
        <v>192</v>
      </c>
      <c r="S724" s="144" t="s">
        <v>192</v>
      </c>
      <c r="T724" s="136" t="s">
        <v>276</v>
      </c>
      <c r="U724" s="211"/>
      <c r="V724" s="211"/>
      <c r="W724" s="133" t="str">
        <f>VLOOKUP(TRIM(X724),X10:Y88,2,FALSE)</f>
        <v>Puneet</v>
      </c>
      <c r="X724" s="11" t="str">
        <f t="shared" si="25"/>
        <v>6.11</v>
      </c>
      <c r="Y724" s="64"/>
      <c r="AA724" s="1">
        <f t="shared" si="24"/>
        <v>4</v>
      </c>
    </row>
    <row r="725" spans="1:27" ht="35.25" customHeight="1">
      <c r="A725" s="119" t="s">
        <v>139</v>
      </c>
      <c r="B725" s="134" t="s">
        <v>57</v>
      </c>
      <c r="C725" s="122" t="s">
        <v>140</v>
      </c>
      <c r="D725" s="122" t="s">
        <v>304</v>
      </c>
      <c r="E725" s="123" t="s">
        <v>18438</v>
      </c>
      <c r="F725" s="124" t="s">
        <v>21</v>
      </c>
      <c r="G725" s="124" t="s">
        <v>142</v>
      </c>
      <c r="H725" s="124" t="s">
        <v>20578</v>
      </c>
      <c r="I725" s="210" t="s">
        <v>263</v>
      </c>
      <c r="J725" s="129" t="s">
        <v>7467</v>
      </c>
      <c r="K725" s="128"/>
      <c r="L725" s="129"/>
      <c r="M725" s="128"/>
      <c r="N725" s="127" t="s">
        <v>7471</v>
      </c>
      <c r="O725" s="127" t="s">
        <v>2712</v>
      </c>
      <c r="P725" s="127" t="s">
        <v>7468</v>
      </c>
      <c r="Q725" s="131" t="s">
        <v>20526</v>
      </c>
      <c r="R725" s="131" t="s">
        <v>192</v>
      </c>
      <c r="S725" s="144" t="s">
        <v>192</v>
      </c>
      <c r="T725" s="136" t="s">
        <v>276</v>
      </c>
      <c r="U725" s="211"/>
      <c r="V725" s="211"/>
      <c r="W725" s="133" t="str">
        <f>VLOOKUP(TRIM(X725),X10:Y88,2,FALSE)</f>
        <v>Puneet</v>
      </c>
      <c r="X725" s="11" t="str">
        <f t="shared" si="25"/>
        <v>6.11</v>
      </c>
      <c r="Y725" s="64"/>
      <c r="AA725" s="1">
        <f t="shared" si="24"/>
        <v>4</v>
      </c>
    </row>
    <row r="726" spans="1:27" ht="37.200000000000003" customHeight="1">
      <c r="A726" s="119" t="s">
        <v>139</v>
      </c>
      <c r="B726" s="134" t="s">
        <v>57</v>
      </c>
      <c r="C726" s="122" t="s">
        <v>140</v>
      </c>
      <c r="D726" s="122" t="s">
        <v>304</v>
      </c>
      <c r="E726" s="123" t="s">
        <v>18439</v>
      </c>
      <c r="F726" s="124" t="s">
        <v>21</v>
      </c>
      <c r="G726" s="124" t="s">
        <v>142</v>
      </c>
      <c r="H726" s="124" t="s">
        <v>20579</v>
      </c>
      <c r="I726" s="210" t="s">
        <v>263</v>
      </c>
      <c r="J726" s="129" t="s">
        <v>7467</v>
      </c>
      <c r="K726" s="128"/>
      <c r="L726" s="129"/>
      <c r="M726" s="128"/>
      <c r="N726" s="127" t="s">
        <v>7471</v>
      </c>
      <c r="O726" s="127" t="s">
        <v>2712</v>
      </c>
      <c r="P726" s="127" t="s">
        <v>7468</v>
      </c>
      <c r="Q726" s="131" t="s">
        <v>20527</v>
      </c>
      <c r="R726" s="131" t="s">
        <v>192</v>
      </c>
      <c r="S726" s="144" t="s">
        <v>192</v>
      </c>
      <c r="T726" s="136" t="s">
        <v>276</v>
      </c>
      <c r="U726" s="211"/>
      <c r="V726" s="211"/>
      <c r="W726" s="133" t="str">
        <f>VLOOKUP(TRIM(X726),X10:Y88,2,FALSE)</f>
        <v>Puneet</v>
      </c>
      <c r="X726" s="11" t="str">
        <f t="shared" si="25"/>
        <v>6.11</v>
      </c>
      <c r="Y726" s="64"/>
      <c r="AA726" s="1">
        <f t="shared" si="24"/>
        <v>4</v>
      </c>
    </row>
    <row r="727" spans="1:27" ht="35.25" customHeight="1">
      <c r="A727" s="119" t="s">
        <v>139</v>
      </c>
      <c r="B727" s="134" t="s">
        <v>57</v>
      </c>
      <c r="C727" s="122" t="s">
        <v>140</v>
      </c>
      <c r="D727" s="122" t="s">
        <v>304</v>
      </c>
      <c r="E727" s="123" t="s">
        <v>18440</v>
      </c>
      <c r="F727" s="124" t="s">
        <v>21</v>
      </c>
      <c r="G727" s="124" t="s">
        <v>142</v>
      </c>
      <c r="H727" s="124" t="s">
        <v>20580</v>
      </c>
      <c r="I727" s="210" t="s">
        <v>263</v>
      </c>
      <c r="J727" s="129" t="s">
        <v>7467</v>
      </c>
      <c r="K727" s="128"/>
      <c r="L727" s="129"/>
      <c r="M727" s="128"/>
      <c r="N727" s="127" t="s">
        <v>7471</v>
      </c>
      <c r="O727" s="127" t="s">
        <v>2712</v>
      </c>
      <c r="P727" s="127" t="s">
        <v>7468</v>
      </c>
      <c r="Q727" s="131" t="s">
        <v>20528</v>
      </c>
      <c r="R727" s="131" t="s">
        <v>192</v>
      </c>
      <c r="S727" s="144" t="s">
        <v>192</v>
      </c>
      <c r="T727" s="136" t="s">
        <v>276</v>
      </c>
      <c r="U727" s="211"/>
      <c r="V727" s="211"/>
      <c r="W727" s="133" t="str">
        <f>VLOOKUP(TRIM(X727),X10:Y88,2,FALSE)</f>
        <v>Puneet</v>
      </c>
      <c r="X727" s="11" t="str">
        <f t="shared" si="25"/>
        <v>6.11</v>
      </c>
      <c r="Y727" s="64"/>
      <c r="AA727" s="1">
        <f t="shared" si="24"/>
        <v>4</v>
      </c>
    </row>
    <row r="728" spans="1:27" ht="37.200000000000003" customHeight="1">
      <c r="A728" s="119" t="s">
        <v>139</v>
      </c>
      <c r="B728" s="134" t="s">
        <v>57</v>
      </c>
      <c r="C728" s="122" t="s">
        <v>140</v>
      </c>
      <c r="D728" s="122" t="s">
        <v>117</v>
      </c>
      <c r="E728" s="123" t="s">
        <v>18441</v>
      </c>
      <c r="F728" s="124" t="s">
        <v>21</v>
      </c>
      <c r="G728" s="124" t="s">
        <v>142</v>
      </c>
      <c r="H728" s="124" t="s">
        <v>20581</v>
      </c>
      <c r="I728" s="210" t="s">
        <v>274</v>
      </c>
      <c r="J728" s="129" t="s">
        <v>2280</v>
      </c>
      <c r="K728" s="128"/>
      <c r="L728" s="129"/>
      <c r="M728" s="128"/>
      <c r="N728" s="127" t="s">
        <v>12287</v>
      </c>
      <c r="O728" s="127" t="s">
        <v>2712</v>
      </c>
      <c r="P728" s="127" t="s">
        <v>2281</v>
      </c>
      <c r="Q728" s="131" t="s">
        <v>20529</v>
      </c>
      <c r="R728" s="131" t="s">
        <v>161</v>
      </c>
      <c r="S728" s="132" t="s">
        <v>159</v>
      </c>
      <c r="T728" s="136" t="s">
        <v>275</v>
      </c>
      <c r="U728" s="211"/>
      <c r="V728" s="211"/>
      <c r="W728" s="133" t="str">
        <f>VLOOKUP(TRIM(X728),X10:Y88,2,FALSE)</f>
        <v>Krisztian</v>
      </c>
      <c r="X728" s="11" t="str">
        <f t="shared" si="25"/>
        <v>6.7</v>
      </c>
      <c r="Y728" s="64"/>
      <c r="AA728" s="1">
        <f t="shared" si="24"/>
        <v>4</v>
      </c>
    </row>
    <row r="729" spans="1:27" ht="35.25" customHeight="1">
      <c r="A729" s="119" t="s">
        <v>139</v>
      </c>
      <c r="B729" s="134" t="s">
        <v>57</v>
      </c>
      <c r="C729" s="122" t="s">
        <v>140</v>
      </c>
      <c r="D729" s="122" t="s">
        <v>118</v>
      </c>
      <c r="E729" s="123" t="s">
        <v>18442</v>
      </c>
      <c r="F729" s="124" t="s">
        <v>21</v>
      </c>
      <c r="G729" s="124" t="s">
        <v>142</v>
      </c>
      <c r="H729" s="124" t="s">
        <v>20582</v>
      </c>
      <c r="I729" s="210" t="s">
        <v>254</v>
      </c>
      <c r="J729" s="129" t="s">
        <v>2193</v>
      </c>
      <c r="K729" s="128"/>
      <c r="L729" s="129"/>
      <c r="M729" s="128"/>
      <c r="N729" s="127" t="s">
        <v>12287</v>
      </c>
      <c r="O729" s="127" t="s">
        <v>2712</v>
      </c>
      <c r="P729" s="127" t="s">
        <v>2194</v>
      </c>
      <c r="Q729" s="131" t="s">
        <v>20530</v>
      </c>
      <c r="R729" s="131" t="s">
        <v>22226</v>
      </c>
      <c r="S729" s="132" t="s">
        <v>184</v>
      </c>
      <c r="T729" s="136" t="s">
        <v>337</v>
      </c>
      <c r="U729" s="211"/>
      <c r="V729" s="211"/>
      <c r="W729" s="133" t="str">
        <f>VLOOKUP(TRIM(X729),X10:Y88,2,FALSE)</f>
        <v>Krisztian</v>
      </c>
      <c r="X729" s="11" t="str">
        <f t="shared" si="25"/>
        <v>6.8</v>
      </c>
      <c r="Y729" s="64"/>
      <c r="AA729" s="1">
        <f t="shared" ref="AA729:AA792" si="26">LEN(I729)</f>
        <v>4</v>
      </c>
    </row>
    <row r="730" spans="1:27" ht="35.25" customHeight="1">
      <c r="A730" s="119" t="s">
        <v>139</v>
      </c>
      <c r="B730" s="134" t="s">
        <v>57</v>
      </c>
      <c r="C730" s="122" t="s">
        <v>140</v>
      </c>
      <c r="D730" s="122" t="s">
        <v>118</v>
      </c>
      <c r="E730" s="123" t="s">
        <v>18443</v>
      </c>
      <c r="F730" s="124" t="s">
        <v>21</v>
      </c>
      <c r="G730" s="124" t="s">
        <v>142</v>
      </c>
      <c r="H730" s="124" t="s">
        <v>20583</v>
      </c>
      <c r="I730" s="210" t="s">
        <v>254</v>
      </c>
      <c r="J730" s="129" t="s">
        <v>2193</v>
      </c>
      <c r="K730" s="128"/>
      <c r="L730" s="129"/>
      <c r="M730" s="128"/>
      <c r="N730" s="127" t="s">
        <v>12287</v>
      </c>
      <c r="O730" s="127" t="s">
        <v>2712</v>
      </c>
      <c r="P730" s="127" t="s">
        <v>2194</v>
      </c>
      <c r="Q730" s="131" t="s">
        <v>20531</v>
      </c>
      <c r="R730" s="131" t="s">
        <v>22225</v>
      </c>
      <c r="S730" s="132" t="s">
        <v>184</v>
      </c>
      <c r="T730" s="136" t="s">
        <v>337</v>
      </c>
      <c r="U730" s="211"/>
      <c r="V730" s="211"/>
      <c r="W730" s="133" t="str">
        <f>VLOOKUP(TRIM(X730),X10:Y88,2,FALSE)</f>
        <v>Krisztian</v>
      </c>
      <c r="X730" s="11" t="str">
        <f t="shared" si="25"/>
        <v>6.8</v>
      </c>
      <c r="Y730" s="64"/>
      <c r="AA730" s="1">
        <f t="shared" si="26"/>
        <v>4</v>
      </c>
    </row>
    <row r="731" spans="1:27" ht="37.200000000000003" customHeight="1">
      <c r="A731" s="119" t="s">
        <v>139</v>
      </c>
      <c r="B731" s="134" t="s">
        <v>57</v>
      </c>
      <c r="C731" s="122" t="s">
        <v>140</v>
      </c>
      <c r="D731" s="122" t="s">
        <v>470</v>
      </c>
      <c r="E731" s="123" t="s">
        <v>18444</v>
      </c>
      <c r="F731" s="124" t="s">
        <v>21</v>
      </c>
      <c r="G731" s="124" t="s">
        <v>142</v>
      </c>
      <c r="H731" s="124" t="s">
        <v>20584</v>
      </c>
      <c r="I731" s="210" t="s">
        <v>189</v>
      </c>
      <c r="J731" s="129" t="s">
        <v>7457</v>
      </c>
      <c r="K731" s="128"/>
      <c r="L731" s="129"/>
      <c r="M731" s="128"/>
      <c r="N731" s="127" t="s">
        <v>7471</v>
      </c>
      <c r="O731" s="127" t="s">
        <v>2712</v>
      </c>
      <c r="P731" s="127" t="s">
        <v>7458</v>
      </c>
      <c r="Q731" s="131" t="s">
        <v>20532</v>
      </c>
      <c r="R731" s="131" t="s">
        <v>21876</v>
      </c>
      <c r="S731" s="132" t="s">
        <v>21875</v>
      </c>
      <c r="T731" s="136" t="s">
        <v>188</v>
      </c>
      <c r="U731" s="211"/>
      <c r="V731" s="211"/>
      <c r="W731" s="133" t="str">
        <f>VLOOKUP(TRIM(X731),X10:Y88,2,FALSE)</f>
        <v>Puneet</v>
      </c>
      <c r="X731" s="11" t="str">
        <f t="shared" si="25"/>
        <v>6.13</v>
      </c>
      <c r="Y731" s="64"/>
      <c r="AA731" s="1">
        <f t="shared" si="26"/>
        <v>17</v>
      </c>
    </row>
    <row r="732" spans="1:27" ht="35.25" customHeight="1">
      <c r="A732" s="119" t="s">
        <v>139</v>
      </c>
      <c r="B732" s="134" t="s">
        <v>57</v>
      </c>
      <c r="C732" s="122" t="s">
        <v>140</v>
      </c>
      <c r="D732" s="122" t="s">
        <v>470</v>
      </c>
      <c r="E732" s="123" t="s">
        <v>18445</v>
      </c>
      <c r="F732" s="124" t="s">
        <v>21</v>
      </c>
      <c r="G732" s="124" t="s">
        <v>142</v>
      </c>
      <c r="H732" s="124" t="s">
        <v>20585</v>
      </c>
      <c r="I732" s="210" t="s">
        <v>189</v>
      </c>
      <c r="J732" s="129" t="s">
        <v>7457</v>
      </c>
      <c r="K732" s="128"/>
      <c r="L732" s="129"/>
      <c r="M732" s="128"/>
      <c r="N732" s="127" t="s">
        <v>7471</v>
      </c>
      <c r="O732" s="127" t="s">
        <v>2712</v>
      </c>
      <c r="P732" s="127" t="s">
        <v>7458</v>
      </c>
      <c r="Q732" s="131" t="s">
        <v>20533</v>
      </c>
      <c r="R732" s="131" t="s">
        <v>21871</v>
      </c>
      <c r="S732" s="132" t="s">
        <v>21870</v>
      </c>
      <c r="T732" s="136" t="s">
        <v>188</v>
      </c>
      <c r="U732" s="211"/>
      <c r="V732" s="211"/>
      <c r="W732" s="133" t="str">
        <f>VLOOKUP(TRIM(X732),X10:Y88,2,FALSE)</f>
        <v>Puneet</v>
      </c>
      <c r="X732" s="11" t="str">
        <f t="shared" ref="X732:X795" si="27">IF(ISNONTEXT(D732),"" &amp; D732 &amp;"",T(D732))</f>
        <v>6.13</v>
      </c>
      <c r="Y732" s="64"/>
      <c r="AA732" s="1">
        <f t="shared" si="26"/>
        <v>17</v>
      </c>
    </row>
    <row r="733" spans="1:27" ht="35.25" customHeight="1">
      <c r="A733" s="119" t="s">
        <v>139</v>
      </c>
      <c r="B733" s="134" t="s">
        <v>57</v>
      </c>
      <c r="C733" s="122" t="s">
        <v>140</v>
      </c>
      <c r="D733" s="122" t="s">
        <v>98</v>
      </c>
      <c r="E733" s="123" t="s">
        <v>18446</v>
      </c>
      <c r="F733" s="124" t="s">
        <v>23</v>
      </c>
      <c r="G733" s="124" t="s">
        <v>142</v>
      </c>
      <c r="H733" s="124" t="s">
        <v>20586</v>
      </c>
      <c r="I733" s="210" t="s">
        <v>241</v>
      </c>
      <c r="J733" s="129" t="s">
        <v>185</v>
      </c>
      <c r="K733" s="128">
        <v>353</v>
      </c>
      <c r="L733" s="129"/>
      <c r="M733" s="128" t="s">
        <v>191</v>
      </c>
      <c r="N733" s="127" t="s">
        <v>804</v>
      </c>
      <c r="O733" s="127" t="s">
        <v>165</v>
      </c>
      <c r="P733" s="127" t="s">
        <v>183</v>
      </c>
      <c r="Q733" s="131" t="s">
        <v>22400</v>
      </c>
      <c r="R733" s="131" t="s">
        <v>464</v>
      </c>
      <c r="S733" s="132" t="s">
        <v>145</v>
      </c>
      <c r="T733" s="136" t="s">
        <v>20511</v>
      </c>
      <c r="U733" s="211"/>
      <c r="V733" s="211" t="s">
        <v>245</v>
      </c>
      <c r="W733" s="133" t="str">
        <f>VLOOKUP(TRIM(X733),X10:Y88,2,FALSE)</f>
        <v>Frank</v>
      </c>
      <c r="X733" s="11" t="str">
        <f t="shared" si="27"/>
        <v>6.5.3</v>
      </c>
      <c r="Y733" s="64"/>
      <c r="AA733" s="1">
        <f t="shared" si="26"/>
        <v>7</v>
      </c>
    </row>
    <row r="734" spans="1:27" ht="35.25" customHeight="1">
      <c r="A734" s="119" t="s">
        <v>139</v>
      </c>
      <c r="B734" s="134" t="s">
        <v>57</v>
      </c>
      <c r="C734" s="122" t="s">
        <v>140</v>
      </c>
      <c r="D734" s="122" t="s">
        <v>77</v>
      </c>
      <c r="E734" s="123" t="s">
        <v>18447</v>
      </c>
      <c r="F734" s="124" t="s">
        <v>24</v>
      </c>
      <c r="G734" s="124" t="s">
        <v>142</v>
      </c>
      <c r="H734" s="124" t="s">
        <v>20587</v>
      </c>
      <c r="I734" s="210" t="s">
        <v>280</v>
      </c>
      <c r="J734" s="129" t="s">
        <v>190</v>
      </c>
      <c r="K734" s="128">
        <v>3422</v>
      </c>
      <c r="L734" s="129"/>
      <c r="M734" s="128" t="s">
        <v>191</v>
      </c>
      <c r="N734" s="127" t="s">
        <v>19812</v>
      </c>
      <c r="O734" s="127" t="s">
        <v>152</v>
      </c>
      <c r="P734" s="127" t="s">
        <v>20534</v>
      </c>
      <c r="Q734" s="131" t="s">
        <v>21112</v>
      </c>
      <c r="R734" s="131" t="s">
        <v>21898</v>
      </c>
      <c r="S734" s="132" t="s">
        <v>21897</v>
      </c>
      <c r="T734" s="136" t="s">
        <v>281</v>
      </c>
      <c r="U734" s="211"/>
      <c r="V734" s="211"/>
      <c r="W734" s="133" t="str">
        <f>VLOOKUP(TRIM(X734),X10:Y88,2,FALSE)</f>
        <v>Puneet</v>
      </c>
      <c r="X734" s="11" t="str">
        <f t="shared" si="27"/>
        <v>5.1</v>
      </c>
      <c r="Y734" s="64"/>
      <c r="AA734" s="1">
        <f t="shared" si="26"/>
        <v>8</v>
      </c>
    </row>
    <row r="735" spans="1:27" ht="35.25" customHeight="1">
      <c r="A735" s="119" t="s">
        <v>139</v>
      </c>
      <c r="B735" s="134" t="s">
        <v>57</v>
      </c>
      <c r="C735" s="122" t="s">
        <v>140</v>
      </c>
      <c r="D735" s="122" t="s">
        <v>77</v>
      </c>
      <c r="E735" s="123" t="s">
        <v>18448</v>
      </c>
      <c r="F735" s="124" t="s">
        <v>24</v>
      </c>
      <c r="G735" s="124" t="s">
        <v>142</v>
      </c>
      <c r="H735" s="124" t="s">
        <v>20588</v>
      </c>
      <c r="I735" s="210" t="s">
        <v>280</v>
      </c>
      <c r="J735" s="129" t="s">
        <v>190</v>
      </c>
      <c r="K735" s="128">
        <v>3423</v>
      </c>
      <c r="L735" s="129"/>
      <c r="M735" s="128" t="s">
        <v>191</v>
      </c>
      <c r="N735" s="127" t="s">
        <v>7659</v>
      </c>
      <c r="O735" s="127" t="s">
        <v>165</v>
      </c>
      <c r="P735" s="127" t="s">
        <v>20534</v>
      </c>
      <c r="Q735" s="131" t="s">
        <v>21113</v>
      </c>
      <c r="R735" s="131" t="s">
        <v>21901</v>
      </c>
      <c r="S735" s="132" t="s">
        <v>21900</v>
      </c>
      <c r="T735" s="136" t="s">
        <v>281</v>
      </c>
      <c r="U735" s="211"/>
      <c r="V735" s="211"/>
      <c r="W735" s="133" t="str">
        <f>VLOOKUP(TRIM(X735),X10:Y88,2,FALSE)</f>
        <v>Puneet</v>
      </c>
      <c r="X735" s="11" t="str">
        <f t="shared" si="27"/>
        <v>5.1</v>
      </c>
      <c r="Y735" s="64"/>
      <c r="AA735" s="1">
        <f t="shared" si="26"/>
        <v>8</v>
      </c>
    </row>
    <row r="736" spans="1:27" ht="35.25" customHeight="1">
      <c r="A736" s="119" t="s">
        <v>139</v>
      </c>
      <c r="B736" s="134" t="s">
        <v>57</v>
      </c>
      <c r="C736" s="122" t="s">
        <v>140</v>
      </c>
      <c r="D736" s="122" t="s">
        <v>470</v>
      </c>
      <c r="E736" s="123" t="s">
        <v>18449</v>
      </c>
      <c r="F736" s="124" t="s">
        <v>21</v>
      </c>
      <c r="G736" s="124" t="s">
        <v>142</v>
      </c>
      <c r="H736" s="124" t="s">
        <v>20589</v>
      </c>
      <c r="I736" s="210" t="s">
        <v>263</v>
      </c>
      <c r="J736" s="129" t="s">
        <v>7457</v>
      </c>
      <c r="K736" s="128"/>
      <c r="L736" s="129"/>
      <c r="M736" s="128"/>
      <c r="N736" s="127" t="s">
        <v>7471</v>
      </c>
      <c r="O736" s="127" t="s">
        <v>2712</v>
      </c>
      <c r="P736" s="127" t="s">
        <v>7458</v>
      </c>
      <c r="Q736" s="131" t="s">
        <v>20535</v>
      </c>
      <c r="R736" s="131" t="s">
        <v>464</v>
      </c>
      <c r="S736" s="132" t="s">
        <v>145</v>
      </c>
      <c r="T736" s="136" t="s">
        <v>277</v>
      </c>
      <c r="U736" s="211"/>
      <c r="V736" s="211" t="s">
        <v>245</v>
      </c>
      <c r="W736" s="133" t="str">
        <f>VLOOKUP(TRIM(X736),X10:Y88,2,FALSE)</f>
        <v>Puneet</v>
      </c>
      <c r="X736" s="11" t="str">
        <f t="shared" si="27"/>
        <v>6.13</v>
      </c>
      <c r="Y736" s="64"/>
      <c r="AA736" s="1">
        <f t="shared" si="26"/>
        <v>4</v>
      </c>
    </row>
    <row r="737" spans="1:27" ht="35.25" customHeight="1">
      <c r="A737" s="119" t="s">
        <v>139</v>
      </c>
      <c r="B737" s="134" t="s">
        <v>57</v>
      </c>
      <c r="C737" s="122" t="s">
        <v>140</v>
      </c>
      <c r="D737" s="122" t="s">
        <v>472</v>
      </c>
      <c r="E737" s="123" t="s">
        <v>18450</v>
      </c>
      <c r="F737" s="124" t="s">
        <v>23</v>
      </c>
      <c r="G737" s="124" t="s">
        <v>142</v>
      </c>
      <c r="H737" s="124" t="s">
        <v>20590</v>
      </c>
      <c r="I737" s="210" t="s">
        <v>270</v>
      </c>
      <c r="J737" s="129" t="s">
        <v>190</v>
      </c>
      <c r="K737" s="128">
        <v>3424</v>
      </c>
      <c r="L737" s="129"/>
      <c r="M737" s="128" t="s">
        <v>234</v>
      </c>
      <c r="N737" s="127" t="s">
        <v>7659</v>
      </c>
      <c r="O737" s="127" t="s">
        <v>165</v>
      </c>
      <c r="P737" s="127" t="s">
        <v>7462</v>
      </c>
      <c r="Q737" s="131" t="s">
        <v>21114</v>
      </c>
      <c r="R737" s="131" t="s">
        <v>161</v>
      </c>
      <c r="S737" s="132" t="s">
        <v>159</v>
      </c>
      <c r="T737" s="136" t="s">
        <v>273</v>
      </c>
      <c r="U737" s="211"/>
      <c r="V737" s="211"/>
      <c r="W737" s="133" t="str">
        <f>VLOOKUP(TRIM(X737),X10:Y88,2,FALSE)</f>
        <v>Puneet</v>
      </c>
      <c r="X737" s="11" t="str">
        <f t="shared" si="27"/>
        <v>6.15</v>
      </c>
      <c r="Y737" s="64"/>
      <c r="AA737" s="1">
        <f t="shared" si="26"/>
        <v>3</v>
      </c>
    </row>
    <row r="738" spans="1:27" ht="35.25" customHeight="1">
      <c r="A738" s="119" t="s">
        <v>139</v>
      </c>
      <c r="B738" s="134" t="s">
        <v>57</v>
      </c>
      <c r="C738" s="122" t="s">
        <v>140</v>
      </c>
      <c r="D738" s="122" t="s">
        <v>472</v>
      </c>
      <c r="E738" s="123" t="s">
        <v>18451</v>
      </c>
      <c r="F738" s="124" t="s">
        <v>23</v>
      </c>
      <c r="G738" s="124" t="s">
        <v>142</v>
      </c>
      <c r="H738" s="124" t="s">
        <v>20591</v>
      </c>
      <c r="I738" s="210" t="s">
        <v>270</v>
      </c>
      <c r="J738" s="129" t="s">
        <v>190</v>
      </c>
      <c r="K738" s="128">
        <v>3425</v>
      </c>
      <c r="L738" s="129"/>
      <c r="M738" s="128" t="s">
        <v>234</v>
      </c>
      <c r="N738" s="127" t="s">
        <v>7659</v>
      </c>
      <c r="O738" s="127" t="s">
        <v>165</v>
      </c>
      <c r="P738" s="127" t="s">
        <v>7462</v>
      </c>
      <c r="Q738" s="131" t="s">
        <v>21115</v>
      </c>
      <c r="R738" s="131" t="s">
        <v>192</v>
      </c>
      <c r="S738" s="144" t="s">
        <v>192</v>
      </c>
      <c r="T738" s="136" t="s">
        <v>273</v>
      </c>
      <c r="U738" s="211"/>
      <c r="V738" s="211"/>
      <c r="W738" s="133" t="str">
        <f>VLOOKUP(TRIM(X738),X10:Y88,2,FALSE)</f>
        <v>Puneet</v>
      </c>
      <c r="X738" s="11" t="str">
        <f t="shared" si="27"/>
        <v>6.15</v>
      </c>
      <c r="Y738" s="64"/>
      <c r="AA738" s="1">
        <f t="shared" si="26"/>
        <v>3</v>
      </c>
    </row>
    <row r="739" spans="1:27" ht="35.25" customHeight="1">
      <c r="A739" s="119" t="s">
        <v>139</v>
      </c>
      <c r="B739" s="134" t="s">
        <v>57</v>
      </c>
      <c r="C739" s="122" t="s">
        <v>140</v>
      </c>
      <c r="D739" s="122" t="s">
        <v>98</v>
      </c>
      <c r="E739" s="123" t="s">
        <v>18452</v>
      </c>
      <c r="F739" s="124" t="s">
        <v>23</v>
      </c>
      <c r="G739" s="124" t="s">
        <v>142</v>
      </c>
      <c r="H739" s="124" t="s">
        <v>20592</v>
      </c>
      <c r="I739" s="210" t="s">
        <v>270</v>
      </c>
      <c r="J739" s="129" t="s">
        <v>174</v>
      </c>
      <c r="K739" s="128">
        <v>309</v>
      </c>
      <c r="L739" s="129"/>
      <c r="M739" s="128" t="s">
        <v>191</v>
      </c>
      <c r="N739" s="127" t="s">
        <v>804</v>
      </c>
      <c r="O739" s="127" t="s">
        <v>165</v>
      </c>
      <c r="P739" s="127" t="s">
        <v>183</v>
      </c>
      <c r="Q739" s="131" t="s">
        <v>21116</v>
      </c>
      <c r="R739" s="131" t="s">
        <v>21683</v>
      </c>
      <c r="S739" s="132" t="s">
        <v>184</v>
      </c>
      <c r="T739" s="136" t="s">
        <v>273</v>
      </c>
      <c r="U739" s="211"/>
      <c r="V739" s="211"/>
      <c r="W739" s="133" t="str">
        <f>VLOOKUP(TRIM(X739),X10:Y88,2,FALSE)</f>
        <v>Frank</v>
      </c>
      <c r="X739" s="11" t="str">
        <f t="shared" si="27"/>
        <v>6.5.3</v>
      </c>
      <c r="Y739" s="64"/>
      <c r="AA739" s="1">
        <f t="shared" si="26"/>
        <v>3</v>
      </c>
    </row>
    <row r="740" spans="1:27" ht="35.25" customHeight="1">
      <c r="A740" s="119" t="s">
        <v>139</v>
      </c>
      <c r="B740" s="134" t="s">
        <v>57</v>
      </c>
      <c r="C740" s="122" t="s">
        <v>140</v>
      </c>
      <c r="D740" s="122" t="s">
        <v>97</v>
      </c>
      <c r="E740" s="123" t="s">
        <v>18453</v>
      </c>
      <c r="F740" s="124" t="s">
        <v>24</v>
      </c>
      <c r="G740" s="124" t="s">
        <v>142</v>
      </c>
      <c r="H740" s="124" t="s">
        <v>20593</v>
      </c>
      <c r="I740" s="210" t="s">
        <v>270</v>
      </c>
      <c r="J740" s="129" t="s">
        <v>185</v>
      </c>
      <c r="K740" s="128">
        <v>354</v>
      </c>
      <c r="L740" s="129"/>
      <c r="M740" s="128" t="s">
        <v>191</v>
      </c>
      <c r="N740" s="127" t="s">
        <v>804</v>
      </c>
      <c r="O740" s="127" t="s">
        <v>165</v>
      </c>
      <c r="P740" s="127" t="s">
        <v>183</v>
      </c>
      <c r="Q740" s="131" t="s">
        <v>21117</v>
      </c>
      <c r="R740" s="131" t="s">
        <v>22597</v>
      </c>
      <c r="S740" s="132" t="s">
        <v>22598</v>
      </c>
      <c r="T740" s="136" t="s">
        <v>273</v>
      </c>
      <c r="U740" s="211"/>
      <c r="V740" s="211"/>
      <c r="W740" s="133" t="str">
        <f>VLOOKUP(TRIM(X740),X10:Y88,2,FALSE)</f>
        <v>Frank</v>
      </c>
      <c r="X740" s="11" t="str">
        <f t="shared" si="27"/>
        <v>6.5.2</v>
      </c>
      <c r="Y740" s="64"/>
      <c r="AA740" s="1">
        <f t="shared" si="26"/>
        <v>3</v>
      </c>
    </row>
    <row r="741" spans="1:27" ht="35.25" customHeight="1">
      <c r="A741" s="119" t="s">
        <v>139</v>
      </c>
      <c r="B741" s="134" t="s">
        <v>57</v>
      </c>
      <c r="C741" s="122" t="s">
        <v>140</v>
      </c>
      <c r="D741" s="122" t="s">
        <v>12057</v>
      </c>
      <c r="E741" s="123" t="s">
        <v>18454</v>
      </c>
      <c r="F741" s="124" t="s">
        <v>24</v>
      </c>
      <c r="G741" s="124" t="s">
        <v>142</v>
      </c>
      <c r="H741" s="124" t="s">
        <v>20594</v>
      </c>
      <c r="I741" s="210" t="s">
        <v>270</v>
      </c>
      <c r="J741" s="129" t="s">
        <v>185</v>
      </c>
      <c r="K741" s="128">
        <v>355</v>
      </c>
      <c r="L741" s="129"/>
      <c r="M741" s="128" t="s">
        <v>191</v>
      </c>
      <c r="N741" s="127" t="s">
        <v>804</v>
      </c>
      <c r="O741" s="127" t="s">
        <v>165</v>
      </c>
      <c r="P741" s="127" t="s">
        <v>183</v>
      </c>
      <c r="Q741" s="131" t="s">
        <v>21118</v>
      </c>
      <c r="R741" s="131" t="s">
        <v>22991</v>
      </c>
      <c r="S741" s="132" t="s">
        <v>22990</v>
      </c>
      <c r="T741" s="136" t="s">
        <v>273</v>
      </c>
      <c r="U741" s="211"/>
      <c r="V741" s="211"/>
      <c r="W741" s="133" t="str">
        <f>VLOOKUP(TRIM(X741),X10:Y88,2,FALSE)</f>
        <v>Mirko</v>
      </c>
      <c r="X741" s="11" t="str">
        <f t="shared" si="27"/>
        <v>6.5.6.1</v>
      </c>
      <c r="Y741" s="64"/>
      <c r="AA741" s="1">
        <f t="shared" si="26"/>
        <v>3</v>
      </c>
    </row>
    <row r="742" spans="1:27" ht="37.200000000000003" customHeight="1">
      <c r="A742" s="119" t="s">
        <v>139</v>
      </c>
      <c r="B742" s="134" t="s">
        <v>57</v>
      </c>
      <c r="C742" s="122" t="s">
        <v>140</v>
      </c>
      <c r="D742" s="122" t="s">
        <v>12057</v>
      </c>
      <c r="E742" s="123" t="s">
        <v>18455</v>
      </c>
      <c r="F742" s="124" t="s">
        <v>24</v>
      </c>
      <c r="G742" s="124" t="s">
        <v>142</v>
      </c>
      <c r="H742" s="124" t="s">
        <v>20595</v>
      </c>
      <c r="I742" s="210" t="s">
        <v>270</v>
      </c>
      <c r="J742" s="129" t="s">
        <v>5550</v>
      </c>
      <c r="K742" s="128">
        <v>60</v>
      </c>
      <c r="L742" s="129"/>
      <c r="M742" s="128" t="s">
        <v>191</v>
      </c>
      <c r="N742" s="127" t="s">
        <v>804</v>
      </c>
      <c r="O742" s="127" t="s">
        <v>165</v>
      </c>
      <c r="P742" s="127" t="s">
        <v>183</v>
      </c>
      <c r="Q742" s="131" t="s">
        <v>21119</v>
      </c>
      <c r="R742" s="131" t="s">
        <v>23008</v>
      </c>
      <c r="S742" s="132" t="s">
        <v>22993</v>
      </c>
      <c r="T742" s="136" t="s">
        <v>273</v>
      </c>
      <c r="U742" s="211"/>
      <c r="V742" s="211"/>
      <c r="W742" s="133" t="str">
        <f>VLOOKUP(TRIM(X742),X10:Y88,2,FALSE)</f>
        <v>Mirko</v>
      </c>
      <c r="X742" s="11" t="str">
        <f t="shared" si="27"/>
        <v>6.5.6.1</v>
      </c>
      <c r="Y742" s="64"/>
      <c r="AA742" s="1">
        <f t="shared" si="26"/>
        <v>3</v>
      </c>
    </row>
    <row r="743" spans="1:27" ht="37.200000000000003" customHeight="1">
      <c r="A743" s="119" t="s">
        <v>139</v>
      </c>
      <c r="B743" s="134" t="s">
        <v>57</v>
      </c>
      <c r="C743" s="122" t="s">
        <v>140</v>
      </c>
      <c r="D743" s="122" t="s">
        <v>97</v>
      </c>
      <c r="E743" s="123" t="s">
        <v>18456</v>
      </c>
      <c r="F743" s="124" t="s">
        <v>24</v>
      </c>
      <c r="G743" s="124" t="s">
        <v>142</v>
      </c>
      <c r="H743" s="124" t="s">
        <v>20596</v>
      </c>
      <c r="I743" s="210" t="s">
        <v>270</v>
      </c>
      <c r="J743" s="129" t="s">
        <v>174</v>
      </c>
      <c r="K743" s="128">
        <v>310</v>
      </c>
      <c r="L743" s="129"/>
      <c r="M743" s="128" t="s">
        <v>191</v>
      </c>
      <c r="N743" s="127" t="s">
        <v>804</v>
      </c>
      <c r="O743" s="127" t="s">
        <v>165</v>
      </c>
      <c r="P743" s="127" t="s">
        <v>183</v>
      </c>
      <c r="Q743" s="131" t="s">
        <v>21120</v>
      </c>
      <c r="R743" s="131" t="s">
        <v>21948</v>
      </c>
      <c r="S743" s="132" t="s">
        <v>21949</v>
      </c>
      <c r="T743" s="136" t="s">
        <v>273</v>
      </c>
      <c r="U743" s="211"/>
      <c r="V743" s="211"/>
      <c r="W743" s="133" t="str">
        <f>VLOOKUP(TRIM(X743),X10:Y88,2,FALSE)</f>
        <v>Frank</v>
      </c>
      <c r="X743" s="11" t="str">
        <f t="shared" si="27"/>
        <v>6.5.2</v>
      </c>
      <c r="Y743" s="64"/>
      <c r="AA743" s="1">
        <f t="shared" si="26"/>
        <v>3</v>
      </c>
    </row>
    <row r="744" spans="1:27" ht="37.200000000000003" customHeight="1">
      <c r="A744" s="119" t="s">
        <v>139</v>
      </c>
      <c r="B744" s="134" t="s">
        <v>57</v>
      </c>
      <c r="C744" s="122" t="s">
        <v>140</v>
      </c>
      <c r="D744" s="122" t="s">
        <v>114</v>
      </c>
      <c r="E744" s="123" t="s">
        <v>18457</v>
      </c>
      <c r="F744" s="124" t="s">
        <v>24</v>
      </c>
      <c r="G744" s="124" t="s">
        <v>142</v>
      </c>
      <c r="H744" s="124" t="s">
        <v>20597</v>
      </c>
      <c r="I744" s="210" t="s">
        <v>270</v>
      </c>
      <c r="J744" s="129" t="s">
        <v>185</v>
      </c>
      <c r="K744" s="128">
        <v>356</v>
      </c>
      <c r="L744" s="129"/>
      <c r="M744" s="128" t="s">
        <v>191</v>
      </c>
      <c r="N744" s="127" t="s">
        <v>804</v>
      </c>
      <c r="O744" s="127" t="s">
        <v>165</v>
      </c>
      <c r="P744" s="127" t="s">
        <v>183</v>
      </c>
      <c r="Q744" s="131" t="s">
        <v>21121</v>
      </c>
      <c r="R744" s="131" t="s">
        <v>22153</v>
      </c>
      <c r="S744" s="132" t="s">
        <v>22152</v>
      </c>
      <c r="T744" s="136" t="s">
        <v>273</v>
      </c>
      <c r="U744" s="211"/>
      <c r="V744" s="211"/>
      <c r="W744" s="133" t="str">
        <f>VLOOKUP(TRIM(X744),X10:Y88,2,FALSE)</f>
        <v>Puneet</v>
      </c>
      <c r="X744" s="11" t="str">
        <f t="shared" si="27"/>
        <v>6.5.11</v>
      </c>
      <c r="Y744" s="64"/>
      <c r="AA744" s="1">
        <f t="shared" si="26"/>
        <v>3</v>
      </c>
    </row>
    <row r="745" spans="1:27" ht="35.25" customHeight="1">
      <c r="A745" s="119" t="s">
        <v>139</v>
      </c>
      <c r="B745" s="134" t="s">
        <v>57</v>
      </c>
      <c r="C745" s="122" t="s">
        <v>140</v>
      </c>
      <c r="D745" s="122" t="s">
        <v>12058</v>
      </c>
      <c r="E745" s="123" t="s">
        <v>18458</v>
      </c>
      <c r="F745" s="124" t="s">
        <v>24</v>
      </c>
      <c r="G745" s="124" t="s">
        <v>142</v>
      </c>
      <c r="H745" s="124" t="s">
        <v>20598</v>
      </c>
      <c r="I745" s="210" t="s">
        <v>270</v>
      </c>
      <c r="J745" s="129" t="s">
        <v>5550</v>
      </c>
      <c r="K745" s="128">
        <v>61</v>
      </c>
      <c r="L745" s="129"/>
      <c r="M745" s="128" t="s">
        <v>191</v>
      </c>
      <c r="N745" s="127" t="s">
        <v>804</v>
      </c>
      <c r="O745" s="127" t="s">
        <v>165</v>
      </c>
      <c r="P745" s="127" t="s">
        <v>183</v>
      </c>
      <c r="Q745" s="131" t="s">
        <v>21122</v>
      </c>
      <c r="R745" s="131" t="s">
        <v>21821</v>
      </c>
      <c r="S745" s="132" t="s">
        <v>21820</v>
      </c>
      <c r="T745" s="136" t="s">
        <v>273</v>
      </c>
      <c r="U745" s="211"/>
      <c r="V745" s="211"/>
      <c r="W745" s="133" t="str">
        <f>VLOOKUP(TRIM(X745),X10:Y88,2,FALSE)</f>
        <v>Krisztian</v>
      </c>
      <c r="X745" s="11" t="str">
        <f t="shared" si="27"/>
        <v>6.5.6.2</v>
      </c>
      <c r="Y745" s="64"/>
      <c r="AA745" s="1">
        <f t="shared" si="26"/>
        <v>3</v>
      </c>
    </row>
    <row r="746" spans="1:27" ht="35.25" customHeight="1">
      <c r="A746" s="119" t="s">
        <v>139</v>
      </c>
      <c r="B746" s="134" t="s">
        <v>57</v>
      </c>
      <c r="C746" s="122" t="s">
        <v>140</v>
      </c>
      <c r="D746" s="122" t="s">
        <v>114</v>
      </c>
      <c r="E746" s="123" t="s">
        <v>18459</v>
      </c>
      <c r="F746" s="124" t="s">
        <v>24</v>
      </c>
      <c r="G746" s="124" t="s">
        <v>142</v>
      </c>
      <c r="H746" s="124" t="s">
        <v>20599</v>
      </c>
      <c r="I746" s="210" t="s">
        <v>270</v>
      </c>
      <c r="J746" s="129" t="s">
        <v>185</v>
      </c>
      <c r="K746" s="128">
        <v>357</v>
      </c>
      <c r="L746" s="129"/>
      <c r="M746" s="128" t="s">
        <v>191</v>
      </c>
      <c r="N746" s="127" t="s">
        <v>804</v>
      </c>
      <c r="O746" s="127" t="s">
        <v>165</v>
      </c>
      <c r="P746" s="127" t="s">
        <v>183</v>
      </c>
      <c r="Q746" s="131" t="s">
        <v>21123</v>
      </c>
      <c r="R746" s="131" t="s">
        <v>22156</v>
      </c>
      <c r="S746" s="132" t="s">
        <v>22155</v>
      </c>
      <c r="T746" s="136" t="s">
        <v>273</v>
      </c>
      <c r="U746" s="211"/>
      <c r="V746" s="211"/>
      <c r="W746" s="133" t="str">
        <f>VLOOKUP(TRIM(X746),X10:Y88,2,FALSE)</f>
        <v>Puneet</v>
      </c>
      <c r="X746" s="11" t="str">
        <f t="shared" si="27"/>
        <v>6.5.11</v>
      </c>
      <c r="Y746" s="64"/>
      <c r="AA746" s="1">
        <f t="shared" si="26"/>
        <v>3</v>
      </c>
    </row>
    <row r="747" spans="1:27" ht="35.25" customHeight="1">
      <c r="A747" s="119" t="s">
        <v>139</v>
      </c>
      <c r="B747" s="134" t="s">
        <v>57</v>
      </c>
      <c r="C747" s="122" t="s">
        <v>140</v>
      </c>
      <c r="D747" s="122" t="s">
        <v>12057</v>
      </c>
      <c r="E747" s="123" t="s">
        <v>18460</v>
      </c>
      <c r="F747" s="124" t="s">
        <v>24</v>
      </c>
      <c r="G747" s="124" t="s">
        <v>142</v>
      </c>
      <c r="H747" s="124" t="s">
        <v>20600</v>
      </c>
      <c r="I747" s="210" t="s">
        <v>270</v>
      </c>
      <c r="J747" s="129" t="s">
        <v>5550</v>
      </c>
      <c r="K747" s="128">
        <v>62</v>
      </c>
      <c r="L747" s="129"/>
      <c r="M747" s="128" t="s">
        <v>191</v>
      </c>
      <c r="N747" s="127" t="s">
        <v>804</v>
      </c>
      <c r="O747" s="127" t="s">
        <v>165</v>
      </c>
      <c r="P747" s="127" t="s">
        <v>183</v>
      </c>
      <c r="Q747" s="131" t="s">
        <v>21124</v>
      </c>
      <c r="R747" s="131" t="s">
        <v>23005</v>
      </c>
      <c r="S747" s="132" t="s">
        <v>23004</v>
      </c>
      <c r="T747" s="136" t="s">
        <v>273</v>
      </c>
      <c r="U747" s="211"/>
      <c r="V747" s="211"/>
      <c r="W747" s="133" t="str">
        <f>VLOOKUP(TRIM(X747),X10:Y88,2,FALSE)</f>
        <v>Mirko</v>
      </c>
      <c r="X747" s="11" t="str">
        <f t="shared" si="27"/>
        <v>6.5.6.1</v>
      </c>
      <c r="Y747" s="64"/>
      <c r="AA747" s="1">
        <f t="shared" si="26"/>
        <v>3</v>
      </c>
    </row>
    <row r="748" spans="1:27" ht="35.25" customHeight="1">
      <c r="A748" s="119" t="s">
        <v>139</v>
      </c>
      <c r="B748" s="134" t="s">
        <v>57</v>
      </c>
      <c r="C748" s="122" t="s">
        <v>140</v>
      </c>
      <c r="D748" s="122" t="s">
        <v>114</v>
      </c>
      <c r="E748" s="123" t="s">
        <v>18461</v>
      </c>
      <c r="F748" s="124" t="s">
        <v>24</v>
      </c>
      <c r="G748" s="124" t="s">
        <v>142</v>
      </c>
      <c r="H748" s="124" t="s">
        <v>20601</v>
      </c>
      <c r="I748" s="210" t="s">
        <v>270</v>
      </c>
      <c r="J748" s="129" t="s">
        <v>185</v>
      </c>
      <c r="K748" s="128">
        <v>358</v>
      </c>
      <c r="L748" s="129"/>
      <c r="M748" s="128" t="s">
        <v>191</v>
      </c>
      <c r="N748" s="127" t="s">
        <v>804</v>
      </c>
      <c r="O748" s="127" t="s">
        <v>165</v>
      </c>
      <c r="P748" s="127" t="s">
        <v>183</v>
      </c>
      <c r="Q748" s="131" t="s">
        <v>21125</v>
      </c>
      <c r="R748" s="131" t="s">
        <v>22160</v>
      </c>
      <c r="S748" s="132" t="s">
        <v>22159</v>
      </c>
      <c r="T748" s="136" t="s">
        <v>273</v>
      </c>
      <c r="U748" s="211"/>
      <c r="V748" s="211"/>
      <c r="W748" s="133" t="str">
        <f>VLOOKUP(TRIM(X748),X10:Y88,2,FALSE)</f>
        <v>Puneet</v>
      </c>
      <c r="X748" s="11" t="str">
        <f t="shared" si="27"/>
        <v>6.5.11</v>
      </c>
      <c r="Y748" s="64"/>
      <c r="AA748" s="1">
        <f t="shared" si="26"/>
        <v>3</v>
      </c>
    </row>
    <row r="749" spans="1:27" ht="35.25" customHeight="1">
      <c r="A749" s="119" t="s">
        <v>139</v>
      </c>
      <c r="B749" s="134" t="s">
        <v>57</v>
      </c>
      <c r="C749" s="122" t="s">
        <v>140</v>
      </c>
      <c r="D749" s="122" t="s">
        <v>12058</v>
      </c>
      <c r="E749" s="123" t="s">
        <v>18462</v>
      </c>
      <c r="F749" s="124" t="s">
        <v>24</v>
      </c>
      <c r="G749" s="124" t="s">
        <v>142</v>
      </c>
      <c r="H749" s="124" t="s">
        <v>20602</v>
      </c>
      <c r="I749" s="210" t="s">
        <v>270</v>
      </c>
      <c r="J749" s="129" t="s">
        <v>185</v>
      </c>
      <c r="K749" s="128">
        <v>359</v>
      </c>
      <c r="L749" s="129"/>
      <c r="M749" s="128" t="s">
        <v>191</v>
      </c>
      <c r="N749" s="127" t="s">
        <v>804</v>
      </c>
      <c r="O749" s="127" t="s">
        <v>165</v>
      </c>
      <c r="P749" s="127" t="s">
        <v>183</v>
      </c>
      <c r="Q749" s="131" t="s">
        <v>21126</v>
      </c>
      <c r="R749" s="131" t="s">
        <v>21840</v>
      </c>
      <c r="S749" s="132" t="s">
        <v>21839</v>
      </c>
      <c r="T749" s="136" t="s">
        <v>273</v>
      </c>
      <c r="U749" s="211"/>
      <c r="V749" s="211"/>
      <c r="W749" s="133" t="str">
        <f>VLOOKUP(TRIM(X749),X10:Y88,2,FALSE)</f>
        <v>Krisztian</v>
      </c>
      <c r="X749" s="11" t="str">
        <f t="shared" si="27"/>
        <v>6.5.6.2</v>
      </c>
      <c r="Y749" s="64"/>
      <c r="AA749" s="1">
        <f t="shared" si="26"/>
        <v>3</v>
      </c>
    </row>
    <row r="750" spans="1:27" ht="35.25" customHeight="1">
      <c r="A750" s="119" t="s">
        <v>139</v>
      </c>
      <c r="B750" s="134" t="s">
        <v>57</v>
      </c>
      <c r="C750" s="122" t="s">
        <v>140</v>
      </c>
      <c r="D750" s="122" t="s">
        <v>119</v>
      </c>
      <c r="E750" s="123" t="s">
        <v>18463</v>
      </c>
      <c r="F750" s="124" t="s">
        <v>21</v>
      </c>
      <c r="G750" s="124" t="s">
        <v>142</v>
      </c>
      <c r="H750" s="124" t="s">
        <v>20603</v>
      </c>
      <c r="I750" s="210" t="s">
        <v>270</v>
      </c>
      <c r="J750" s="129" t="s">
        <v>7464</v>
      </c>
      <c r="K750" s="128"/>
      <c r="L750" s="129"/>
      <c r="M750" s="128"/>
      <c r="N750" s="127" t="s">
        <v>7471</v>
      </c>
      <c r="O750" s="127" t="s">
        <v>2712</v>
      </c>
      <c r="P750" s="127" t="s">
        <v>7465</v>
      </c>
      <c r="Q750" s="131" t="s">
        <v>20536</v>
      </c>
      <c r="R750" s="131" t="s">
        <v>192</v>
      </c>
      <c r="S750" s="144" t="s">
        <v>192</v>
      </c>
      <c r="T750" s="136" t="s">
        <v>273</v>
      </c>
      <c r="U750" s="211"/>
      <c r="V750" s="211"/>
      <c r="W750" s="133" t="str">
        <f>VLOOKUP(TRIM(X750),X10:Y88,2,FALSE)</f>
        <v>Puneet</v>
      </c>
      <c r="X750" s="11" t="str">
        <f t="shared" si="27"/>
        <v>6.9</v>
      </c>
      <c r="Y750" s="64"/>
      <c r="AA750" s="1">
        <f t="shared" si="26"/>
        <v>3</v>
      </c>
    </row>
    <row r="751" spans="1:27" ht="35.25" customHeight="1">
      <c r="A751" s="119" t="s">
        <v>139</v>
      </c>
      <c r="B751" s="134" t="s">
        <v>57</v>
      </c>
      <c r="C751" s="122" t="s">
        <v>140</v>
      </c>
      <c r="D751" s="122" t="s">
        <v>305</v>
      </c>
      <c r="E751" s="123" t="s">
        <v>18464</v>
      </c>
      <c r="F751" s="124" t="s">
        <v>21</v>
      </c>
      <c r="G751" s="124" t="s">
        <v>142</v>
      </c>
      <c r="H751" s="124" t="s">
        <v>20604</v>
      </c>
      <c r="I751" s="210" t="s">
        <v>270</v>
      </c>
      <c r="J751" s="129" t="s">
        <v>7354</v>
      </c>
      <c r="K751" s="128"/>
      <c r="L751" s="129"/>
      <c r="M751" s="128"/>
      <c r="N751" s="127" t="s">
        <v>7471</v>
      </c>
      <c r="O751" s="127" t="s">
        <v>2712</v>
      </c>
      <c r="P751" s="127" t="s">
        <v>7355</v>
      </c>
      <c r="Q751" s="131" t="s">
        <v>20537</v>
      </c>
      <c r="R751" s="131" t="s">
        <v>21986</v>
      </c>
      <c r="S751" s="132" t="s">
        <v>21985</v>
      </c>
      <c r="T751" s="136" t="s">
        <v>273</v>
      </c>
      <c r="U751" s="211"/>
      <c r="V751" s="211"/>
      <c r="W751" s="133" t="str">
        <f>VLOOKUP(TRIM(X751),X10:Y88,2,FALSE)</f>
        <v>Krisztian</v>
      </c>
      <c r="X751" s="11" t="str">
        <f t="shared" si="27"/>
        <v>6.12</v>
      </c>
      <c r="Y751" s="64"/>
      <c r="AA751" s="1">
        <f t="shared" si="26"/>
        <v>3</v>
      </c>
    </row>
    <row r="752" spans="1:27" ht="35.25" customHeight="1">
      <c r="A752" s="119" t="s">
        <v>139</v>
      </c>
      <c r="B752" s="134" t="s">
        <v>57</v>
      </c>
      <c r="C752" s="122" t="s">
        <v>140</v>
      </c>
      <c r="D752" s="122" t="s">
        <v>118</v>
      </c>
      <c r="E752" s="123" t="s">
        <v>18465</v>
      </c>
      <c r="F752" s="124" t="s">
        <v>21</v>
      </c>
      <c r="G752" s="124" t="s">
        <v>142</v>
      </c>
      <c r="H752" s="124" t="s">
        <v>20605</v>
      </c>
      <c r="I752" s="210" t="s">
        <v>20844</v>
      </c>
      <c r="J752" s="129" t="s">
        <v>2193</v>
      </c>
      <c r="K752" s="128"/>
      <c r="L752" s="129"/>
      <c r="M752" s="128"/>
      <c r="N752" s="127" t="s">
        <v>12287</v>
      </c>
      <c r="O752" s="127" t="s">
        <v>2712</v>
      </c>
      <c r="P752" s="127" t="s">
        <v>2194</v>
      </c>
      <c r="Q752" s="131" t="s">
        <v>20538</v>
      </c>
      <c r="R752" s="131" t="s">
        <v>192</v>
      </c>
      <c r="S752" s="144" t="s">
        <v>192</v>
      </c>
      <c r="T752" s="136" t="s">
        <v>273</v>
      </c>
      <c r="U752" s="211"/>
      <c r="V752" s="211"/>
      <c r="W752" s="133" t="str">
        <f>VLOOKUP(TRIM(X752),X10:Y88,2,FALSE)</f>
        <v>Krisztian</v>
      </c>
      <c r="X752" s="11" t="str">
        <f t="shared" si="27"/>
        <v>6.8</v>
      </c>
      <c r="Y752" s="64"/>
      <c r="AA752" s="1">
        <f t="shared" si="26"/>
        <v>14</v>
      </c>
    </row>
    <row r="753" spans="1:27" ht="35.25" customHeight="1">
      <c r="A753" s="119" t="s">
        <v>139</v>
      </c>
      <c r="B753" s="134" t="s">
        <v>57</v>
      </c>
      <c r="C753" s="122" t="s">
        <v>140</v>
      </c>
      <c r="D753" s="122" t="s">
        <v>2171</v>
      </c>
      <c r="E753" s="123" t="s">
        <v>18466</v>
      </c>
      <c r="F753" s="124" t="s">
        <v>21</v>
      </c>
      <c r="G753" s="124" t="s">
        <v>142</v>
      </c>
      <c r="H753" s="124" t="s">
        <v>20606</v>
      </c>
      <c r="I753" s="210" t="s">
        <v>270</v>
      </c>
      <c r="J753" s="129" t="s">
        <v>20253</v>
      </c>
      <c r="K753" s="128"/>
      <c r="L753" s="129"/>
      <c r="M753" s="128"/>
      <c r="N753" s="127" t="s">
        <v>175</v>
      </c>
      <c r="O753" s="127" t="s">
        <v>2712</v>
      </c>
      <c r="P753" s="127" t="s">
        <v>20254</v>
      </c>
      <c r="Q753" s="131" t="s">
        <v>20539</v>
      </c>
      <c r="R753" s="131" t="s">
        <v>22508</v>
      </c>
      <c r="S753" s="132" t="s">
        <v>22507</v>
      </c>
      <c r="T753" s="136" t="s">
        <v>273</v>
      </c>
      <c r="U753" s="211"/>
      <c r="V753" s="211"/>
      <c r="W753" s="133" t="str">
        <f>VLOOKUP(TRIM(X753),X10:Y88,2,FALSE)</f>
        <v>Frank</v>
      </c>
      <c r="X753" s="11" t="str">
        <f t="shared" si="27"/>
        <v>6.22</v>
      </c>
      <c r="Y753" s="64"/>
      <c r="AA753" s="1">
        <f t="shared" si="26"/>
        <v>3</v>
      </c>
    </row>
    <row r="754" spans="1:27" ht="35.25" customHeight="1">
      <c r="A754" s="119" t="s">
        <v>139</v>
      </c>
      <c r="B754" s="134" t="s">
        <v>57</v>
      </c>
      <c r="C754" s="122" t="s">
        <v>140</v>
      </c>
      <c r="D754" s="122" t="s">
        <v>2171</v>
      </c>
      <c r="E754" s="123" t="s">
        <v>18467</v>
      </c>
      <c r="F754" s="124" t="s">
        <v>21</v>
      </c>
      <c r="G754" s="124" t="s">
        <v>142</v>
      </c>
      <c r="H754" s="124" t="s">
        <v>20607</v>
      </c>
      <c r="I754" s="210" t="s">
        <v>270</v>
      </c>
      <c r="J754" s="129" t="s">
        <v>20253</v>
      </c>
      <c r="K754" s="128"/>
      <c r="L754" s="129"/>
      <c r="M754" s="128"/>
      <c r="N754" s="127" t="s">
        <v>175</v>
      </c>
      <c r="O754" s="127" t="s">
        <v>2712</v>
      </c>
      <c r="P754" s="127" t="s">
        <v>20254</v>
      </c>
      <c r="Q754" s="131" t="s">
        <v>20540</v>
      </c>
      <c r="R754" s="131" t="s">
        <v>22510</v>
      </c>
      <c r="S754" s="132" t="s">
        <v>184</v>
      </c>
      <c r="T754" s="136" t="s">
        <v>273</v>
      </c>
      <c r="U754" s="211"/>
      <c r="V754" s="211"/>
      <c r="W754" s="133" t="str">
        <f>VLOOKUP(TRIM(X754),X10:Y88,2,FALSE)</f>
        <v>Frank</v>
      </c>
      <c r="X754" s="11" t="str">
        <f t="shared" si="27"/>
        <v>6.22</v>
      </c>
      <c r="AA754" s="1">
        <f t="shared" si="26"/>
        <v>3</v>
      </c>
    </row>
    <row r="755" spans="1:27" ht="35.25" customHeight="1">
      <c r="A755" s="119" t="s">
        <v>139</v>
      </c>
      <c r="B755" s="134" t="s">
        <v>57</v>
      </c>
      <c r="C755" s="122" t="s">
        <v>140</v>
      </c>
      <c r="D755" s="122" t="s">
        <v>470</v>
      </c>
      <c r="E755" s="123" t="s">
        <v>18468</v>
      </c>
      <c r="F755" s="124" t="s">
        <v>21</v>
      </c>
      <c r="G755" s="124" t="s">
        <v>142</v>
      </c>
      <c r="H755" s="124" t="s">
        <v>20608</v>
      </c>
      <c r="I755" s="210" t="s">
        <v>263</v>
      </c>
      <c r="J755" s="127" t="s">
        <v>7457</v>
      </c>
      <c r="K755" s="212"/>
      <c r="L755" s="127"/>
      <c r="M755" s="212"/>
      <c r="N755" s="127" t="s">
        <v>7471</v>
      </c>
      <c r="O755" s="127" t="s">
        <v>2712</v>
      </c>
      <c r="P755" s="127" t="s">
        <v>7458</v>
      </c>
      <c r="Q755" s="131" t="s">
        <v>20541</v>
      </c>
      <c r="R755" s="131" t="s">
        <v>21861</v>
      </c>
      <c r="S755" s="132" t="s">
        <v>21860</v>
      </c>
      <c r="T755" s="136" t="s">
        <v>277</v>
      </c>
      <c r="U755" s="211"/>
      <c r="V755" s="211"/>
      <c r="W755" s="133" t="str">
        <f>VLOOKUP(TRIM(X755),X10:Y88,2,FALSE)</f>
        <v>Puneet</v>
      </c>
      <c r="X755" s="11" t="str">
        <f t="shared" si="27"/>
        <v>6.13</v>
      </c>
      <c r="AA755" s="1">
        <f t="shared" si="26"/>
        <v>4</v>
      </c>
    </row>
    <row r="756" spans="1:27" ht="35.25" customHeight="1">
      <c r="A756" s="119" t="s">
        <v>139</v>
      </c>
      <c r="B756" s="134" t="s">
        <v>57</v>
      </c>
      <c r="C756" s="122" t="s">
        <v>140</v>
      </c>
      <c r="D756" s="122" t="s">
        <v>89</v>
      </c>
      <c r="E756" s="123" t="s">
        <v>18469</v>
      </c>
      <c r="F756" s="124" t="s">
        <v>24</v>
      </c>
      <c r="G756" s="124" t="s">
        <v>142</v>
      </c>
      <c r="H756" s="124" t="s">
        <v>20609</v>
      </c>
      <c r="I756" s="210" t="s">
        <v>280</v>
      </c>
      <c r="J756" s="127" t="s">
        <v>190</v>
      </c>
      <c r="K756" s="212">
        <v>3426</v>
      </c>
      <c r="L756" s="127"/>
      <c r="M756" s="212" t="s">
        <v>191</v>
      </c>
      <c r="N756" s="127" t="s">
        <v>7659</v>
      </c>
      <c r="O756" s="127" t="s">
        <v>165</v>
      </c>
      <c r="P756" s="127" t="s">
        <v>494</v>
      </c>
      <c r="Q756" s="131" t="s">
        <v>21127</v>
      </c>
      <c r="R756" s="131" t="s">
        <v>21904</v>
      </c>
      <c r="S756" s="132" t="s">
        <v>21903</v>
      </c>
      <c r="T756" s="136" t="s">
        <v>281</v>
      </c>
      <c r="U756" s="211"/>
      <c r="V756" s="211"/>
      <c r="W756" s="133" t="str">
        <f>VLOOKUP(TRIM(X756),X10:Y88,2,FALSE)</f>
        <v>Puneet</v>
      </c>
      <c r="X756" s="11" t="str">
        <f t="shared" si="27"/>
        <v>6.1</v>
      </c>
      <c r="AA756" s="1">
        <f t="shared" si="26"/>
        <v>8</v>
      </c>
    </row>
    <row r="757" spans="1:27" ht="35.25" customHeight="1">
      <c r="A757" s="119" t="s">
        <v>139</v>
      </c>
      <c r="B757" s="134" t="s">
        <v>57</v>
      </c>
      <c r="C757" s="122" t="s">
        <v>140</v>
      </c>
      <c r="D757" s="122" t="s">
        <v>7213</v>
      </c>
      <c r="E757" s="123" t="s">
        <v>18470</v>
      </c>
      <c r="F757" s="124" t="s">
        <v>21</v>
      </c>
      <c r="G757" s="124" t="s">
        <v>142</v>
      </c>
      <c r="H757" s="124" t="s">
        <v>20610</v>
      </c>
      <c r="I757" s="210" t="s">
        <v>263</v>
      </c>
      <c r="J757" s="127" t="s">
        <v>19760</v>
      </c>
      <c r="K757" s="212"/>
      <c r="L757" s="127"/>
      <c r="M757" s="212"/>
      <c r="N757" s="127" t="s">
        <v>175</v>
      </c>
      <c r="O757" s="127" t="s">
        <v>2712</v>
      </c>
      <c r="P757" s="127" t="s">
        <v>19761</v>
      </c>
      <c r="Q757" s="131" t="s">
        <v>20542</v>
      </c>
      <c r="R757" s="131" t="s">
        <v>20726</v>
      </c>
      <c r="S757" s="132" t="s">
        <v>12575</v>
      </c>
      <c r="T757" s="136" t="s">
        <v>665</v>
      </c>
      <c r="U757" s="211"/>
      <c r="V757" s="211"/>
      <c r="W757" s="133" t="str">
        <f>VLOOKUP(TRIM(X757),X10:Y88,2,FALSE)</f>
        <v>Frank</v>
      </c>
      <c r="X757" s="11" t="str">
        <f t="shared" si="27"/>
        <v>6.19</v>
      </c>
      <c r="AA757" s="1">
        <f t="shared" si="26"/>
        <v>4</v>
      </c>
    </row>
    <row r="758" spans="1:27" ht="37.200000000000003" customHeight="1">
      <c r="A758" s="119" t="s">
        <v>139</v>
      </c>
      <c r="B758" s="134" t="s">
        <v>57</v>
      </c>
      <c r="C758" s="122" t="s">
        <v>140</v>
      </c>
      <c r="D758" s="122" t="s">
        <v>470</v>
      </c>
      <c r="E758" s="123" t="s">
        <v>18471</v>
      </c>
      <c r="F758" s="124" t="s">
        <v>21</v>
      </c>
      <c r="G758" s="124" t="s">
        <v>142</v>
      </c>
      <c r="H758" s="124" t="s">
        <v>20611</v>
      </c>
      <c r="I758" s="210" t="s">
        <v>263</v>
      </c>
      <c r="J758" s="129" t="s">
        <v>7457</v>
      </c>
      <c r="K758" s="128"/>
      <c r="L758" s="129"/>
      <c r="M758" s="128"/>
      <c r="N758" s="127" t="s">
        <v>7471</v>
      </c>
      <c r="O758" s="127" t="s">
        <v>2712</v>
      </c>
      <c r="P758" s="127" t="s">
        <v>7458</v>
      </c>
      <c r="Q758" s="131" t="s">
        <v>20543</v>
      </c>
      <c r="R758" s="131" t="s">
        <v>21849</v>
      </c>
      <c r="S758" s="132" t="s">
        <v>21848</v>
      </c>
      <c r="T758" s="136" t="s">
        <v>665</v>
      </c>
      <c r="U758" s="211"/>
      <c r="V758" s="211"/>
      <c r="W758" s="133" t="str">
        <f>VLOOKUP(TRIM(X758),X10:Y88,2,FALSE)</f>
        <v>Puneet</v>
      </c>
      <c r="X758" s="11" t="str">
        <f t="shared" si="27"/>
        <v>6.13</v>
      </c>
      <c r="AA758" s="1">
        <f t="shared" si="26"/>
        <v>4</v>
      </c>
    </row>
    <row r="759" spans="1:27" ht="35.25" customHeight="1">
      <c r="A759" s="119" t="s">
        <v>139</v>
      </c>
      <c r="B759" s="134" t="s">
        <v>57</v>
      </c>
      <c r="C759" s="122" t="s">
        <v>140</v>
      </c>
      <c r="D759" s="122" t="s">
        <v>470</v>
      </c>
      <c r="E759" s="123" t="s">
        <v>18472</v>
      </c>
      <c r="F759" s="124" t="s">
        <v>21</v>
      </c>
      <c r="G759" s="124" t="s">
        <v>142</v>
      </c>
      <c r="H759" s="124" t="s">
        <v>20612</v>
      </c>
      <c r="I759" s="210" t="s">
        <v>263</v>
      </c>
      <c r="J759" s="129" t="s">
        <v>7457</v>
      </c>
      <c r="K759" s="128"/>
      <c r="L759" s="129"/>
      <c r="M759" s="128"/>
      <c r="N759" s="127" t="s">
        <v>7471</v>
      </c>
      <c r="O759" s="127" t="s">
        <v>2712</v>
      </c>
      <c r="P759" s="127" t="s">
        <v>7458</v>
      </c>
      <c r="Q759" s="131" t="s">
        <v>20544</v>
      </c>
      <c r="R759" s="131" t="s">
        <v>21851</v>
      </c>
      <c r="S759" s="132" t="s">
        <v>21850</v>
      </c>
      <c r="T759" s="136" t="s">
        <v>665</v>
      </c>
      <c r="U759" s="211"/>
      <c r="V759" s="211"/>
      <c r="W759" s="133" t="str">
        <f>VLOOKUP(TRIM(X759),X10:Y88,2,FALSE)</f>
        <v>Puneet</v>
      </c>
      <c r="X759" s="11" t="str">
        <f t="shared" si="27"/>
        <v>6.13</v>
      </c>
      <c r="AA759" s="1">
        <f t="shared" si="26"/>
        <v>4</v>
      </c>
    </row>
    <row r="760" spans="1:27" ht="35.25" customHeight="1">
      <c r="A760" s="119" t="s">
        <v>139</v>
      </c>
      <c r="B760" s="134" t="s">
        <v>57</v>
      </c>
      <c r="C760" s="122" t="s">
        <v>140</v>
      </c>
      <c r="D760" s="122" t="s">
        <v>470</v>
      </c>
      <c r="E760" s="123" t="s">
        <v>18473</v>
      </c>
      <c r="F760" s="124" t="s">
        <v>21</v>
      </c>
      <c r="G760" s="124" t="s">
        <v>142</v>
      </c>
      <c r="H760" s="124" t="s">
        <v>20613</v>
      </c>
      <c r="I760" s="210" t="s">
        <v>263</v>
      </c>
      <c r="J760" s="129" t="s">
        <v>7457</v>
      </c>
      <c r="K760" s="128"/>
      <c r="L760" s="129"/>
      <c r="M760" s="128"/>
      <c r="N760" s="127" t="s">
        <v>7471</v>
      </c>
      <c r="O760" s="127" t="s">
        <v>2712</v>
      </c>
      <c r="P760" s="127" t="s">
        <v>7458</v>
      </c>
      <c r="Q760" s="131" t="s">
        <v>20545</v>
      </c>
      <c r="R760" s="131" t="s">
        <v>21857</v>
      </c>
      <c r="S760" s="132" t="s">
        <v>21856</v>
      </c>
      <c r="T760" s="136" t="s">
        <v>665</v>
      </c>
      <c r="U760" s="211"/>
      <c r="V760" s="211"/>
      <c r="W760" s="133" t="str">
        <f>VLOOKUP(TRIM(X760),X10:Y88,2,FALSE)</f>
        <v>Puneet</v>
      </c>
      <c r="X760" s="11" t="str">
        <f t="shared" si="27"/>
        <v>6.13</v>
      </c>
      <c r="AA760" s="1">
        <f t="shared" si="26"/>
        <v>4</v>
      </c>
    </row>
    <row r="761" spans="1:27" ht="35.25" customHeight="1">
      <c r="A761" s="119" t="s">
        <v>139</v>
      </c>
      <c r="B761" s="134" t="s">
        <v>57</v>
      </c>
      <c r="C761" s="122" t="s">
        <v>140</v>
      </c>
      <c r="D761" s="122" t="s">
        <v>123</v>
      </c>
      <c r="E761" s="123" t="s">
        <v>18474</v>
      </c>
      <c r="F761" s="124" t="s">
        <v>340</v>
      </c>
      <c r="G761" s="124" t="s">
        <v>142</v>
      </c>
      <c r="H761" s="124" t="s">
        <v>12816</v>
      </c>
      <c r="I761" s="210" t="s">
        <v>189</v>
      </c>
      <c r="J761" s="129"/>
      <c r="K761" s="128"/>
      <c r="L761" s="129"/>
      <c r="M761" s="128"/>
      <c r="N761" s="127"/>
      <c r="O761" s="127"/>
      <c r="P761" s="127"/>
      <c r="Q761" s="131" t="s">
        <v>12817</v>
      </c>
      <c r="R761" s="131" t="s">
        <v>21427</v>
      </c>
      <c r="S761" s="132" t="s">
        <v>21428</v>
      </c>
      <c r="T761" s="136" t="s">
        <v>188</v>
      </c>
      <c r="U761" s="211"/>
      <c r="V761" s="211"/>
      <c r="W761" s="133" t="str">
        <f>VLOOKUP(TRIM(X761),X10:Y88,2,FALSE)</f>
        <v>Frank</v>
      </c>
      <c r="X761" s="11" t="str">
        <f t="shared" si="27"/>
        <v>7.1</v>
      </c>
      <c r="AA761" s="1">
        <f t="shared" si="26"/>
        <v>17</v>
      </c>
    </row>
    <row r="762" spans="1:27" ht="35.25" customHeight="1">
      <c r="A762" s="119" t="s">
        <v>139</v>
      </c>
      <c r="B762" s="134" t="s">
        <v>57</v>
      </c>
      <c r="C762" s="122" t="s">
        <v>140</v>
      </c>
      <c r="D762" s="122" t="s">
        <v>89</v>
      </c>
      <c r="E762" s="123" t="s">
        <v>18475</v>
      </c>
      <c r="F762" s="124" t="s">
        <v>172</v>
      </c>
      <c r="G762" s="124" t="s">
        <v>238</v>
      </c>
      <c r="H762" s="124" t="s">
        <v>20546</v>
      </c>
      <c r="I762" s="210" t="s">
        <v>189</v>
      </c>
      <c r="J762" s="129"/>
      <c r="K762" s="128"/>
      <c r="L762" s="129"/>
      <c r="M762" s="128"/>
      <c r="N762" s="127"/>
      <c r="O762" s="127" t="s">
        <v>165</v>
      </c>
      <c r="P762" s="127" t="s">
        <v>5541</v>
      </c>
      <c r="Q762" s="131" t="s">
        <v>20547</v>
      </c>
      <c r="R762" s="131" t="s">
        <v>21844</v>
      </c>
      <c r="S762" s="132" t="s">
        <v>159</v>
      </c>
      <c r="T762" s="136" t="s">
        <v>188</v>
      </c>
      <c r="U762" s="211"/>
      <c r="V762" s="211"/>
      <c r="W762" s="133" t="str">
        <f>VLOOKUP(TRIM(X762),X10:Y88,2,FALSE)</f>
        <v>Puneet</v>
      </c>
      <c r="X762" s="11" t="str">
        <f t="shared" si="27"/>
        <v>6.1</v>
      </c>
      <c r="AA762" s="1">
        <f t="shared" si="26"/>
        <v>17</v>
      </c>
    </row>
    <row r="763" spans="1:27" ht="35.25" customHeight="1">
      <c r="A763" s="119" t="s">
        <v>139</v>
      </c>
      <c r="B763" s="134" t="s">
        <v>57</v>
      </c>
      <c r="C763" s="122" t="s">
        <v>140</v>
      </c>
      <c r="D763" s="122" t="s">
        <v>89</v>
      </c>
      <c r="E763" s="123" t="s">
        <v>18476</v>
      </c>
      <c r="F763" s="124" t="s">
        <v>24</v>
      </c>
      <c r="G763" s="124" t="s">
        <v>142</v>
      </c>
      <c r="H763" s="124" t="s">
        <v>20614</v>
      </c>
      <c r="I763" s="210" t="s">
        <v>189</v>
      </c>
      <c r="J763" s="129" t="s">
        <v>190</v>
      </c>
      <c r="K763" s="128">
        <v>3350</v>
      </c>
      <c r="L763" s="129" t="s">
        <v>63</v>
      </c>
      <c r="M763" s="128" t="s">
        <v>234</v>
      </c>
      <c r="N763" s="127" t="s">
        <v>7659</v>
      </c>
      <c r="O763" s="127" t="s">
        <v>165</v>
      </c>
      <c r="P763" s="127" t="s">
        <v>5541</v>
      </c>
      <c r="Q763" s="131" t="s">
        <v>21128</v>
      </c>
      <c r="R763" s="131" t="s">
        <v>21884</v>
      </c>
      <c r="S763" s="132" t="s">
        <v>21883</v>
      </c>
      <c r="T763" s="136" t="s">
        <v>188</v>
      </c>
      <c r="U763" s="211"/>
      <c r="V763" s="211"/>
      <c r="W763" s="133" t="str">
        <f>VLOOKUP(TRIM(X763),X10:Y88,2,FALSE)</f>
        <v>Puneet</v>
      </c>
      <c r="X763" s="11" t="str">
        <f t="shared" si="27"/>
        <v>6.1</v>
      </c>
      <c r="AA763" s="1">
        <f t="shared" si="26"/>
        <v>17</v>
      </c>
    </row>
    <row r="764" spans="1:27" ht="35.25" customHeight="1">
      <c r="A764" s="119" t="s">
        <v>139</v>
      </c>
      <c r="B764" s="134" t="s">
        <v>57</v>
      </c>
      <c r="C764" s="122" t="s">
        <v>140</v>
      </c>
      <c r="D764" s="122" t="s">
        <v>89</v>
      </c>
      <c r="E764" s="123" t="s">
        <v>18477</v>
      </c>
      <c r="F764" s="124" t="s">
        <v>24</v>
      </c>
      <c r="G764" s="124" t="s">
        <v>142</v>
      </c>
      <c r="H764" s="124" t="s">
        <v>20615</v>
      </c>
      <c r="I764" s="210" t="s">
        <v>189</v>
      </c>
      <c r="J764" s="129" t="s">
        <v>204</v>
      </c>
      <c r="K764" s="128">
        <v>376</v>
      </c>
      <c r="L764" s="129" t="s">
        <v>60</v>
      </c>
      <c r="M764" s="128" t="s">
        <v>234</v>
      </c>
      <c r="N764" s="127" t="s">
        <v>19638</v>
      </c>
      <c r="O764" s="127" t="s">
        <v>165</v>
      </c>
      <c r="P764" s="127" t="s">
        <v>5541</v>
      </c>
      <c r="Q764" s="131" t="s">
        <v>21129</v>
      </c>
      <c r="R764" s="131" t="s">
        <v>21887</v>
      </c>
      <c r="S764" s="132" t="s">
        <v>21886</v>
      </c>
      <c r="T764" s="136" t="s">
        <v>188</v>
      </c>
      <c r="U764" s="211"/>
      <c r="V764" s="211"/>
      <c r="W764" s="133" t="str">
        <f>VLOOKUP(TRIM(X764),X10:Y88,2,FALSE)</f>
        <v>Puneet</v>
      </c>
      <c r="X764" s="11" t="str">
        <f t="shared" si="27"/>
        <v>6.1</v>
      </c>
      <c r="AA764" s="1">
        <f t="shared" si="26"/>
        <v>17</v>
      </c>
    </row>
    <row r="765" spans="1:27" ht="35.25" customHeight="1">
      <c r="A765" s="119" t="s">
        <v>139</v>
      </c>
      <c r="B765" s="134" t="s">
        <v>57</v>
      </c>
      <c r="C765" s="122" t="s">
        <v>140</v>
      </c>
      <c r="D765" s="122" t="s">
        <v>119</v>
      </c>
      <c r="E765" s="123" t="s">
        <v>18478</v>
      </c>
      <c r="F765" s="124" t="s">
        <v>21</v>
      </c>
      <c r="G765" s="124" t="s">
        <v>142</v>
      </c>
      <c r="H765" s="124" t="s">
        <v>20616</v>
      </c>
      <c r="I765" s="210" t="s">
        <v>189</v>
      </c>
      <c r="J765" s="129" t="s">
        <v>7464</v>
      </c>
      <c r="K765" s="128"/>
      <c r="L765" s="129"/>
      <c r="M765" s="128"/>
      <c r="N765" s="127" t="s">
        <v>7471</v>
      </c>
      <c r="O765" s="127" t="s">
        <v>2712</v>
      </c>
      <c r="P765" s="127" t="s">
        <v>7465</v>
      </c>
      <c r="Q765" s="131" t="s">
        <v>20548</v>
      </c>
      <c r="R765" s="131" t="s">
        <v>21552</v>
      </c>
      <c r="S765" s="132" t="s">
        <v>21551</v>
      </c>
      <c r="T765" s="136" t="s">
        <v>188</v>
      </c>
      <c r="U765" s="211"/>
      <c r="V765" s="211"/>
      <c r="W765" s="133" t="str">
        <f>VLOOKUP(TRIM(X765),X10:Y88,2,FALSE)</f>
        <v>Puneet</v>
      </c>
      <c r="X765" s="11" t="str">
        <f t="shared" si="27"/>
        <v>6.9</v>
      </c>
      <c r="AA765" s="1">
        <f t="shared" si="26"/>
        <v>17</v>
      </c>
    </row>
    <row r="766" spans="1:27" ht="35.25" customHeight="1">
      <c r="A766" s="119" t="s">
        <v>139</v>
      </c>
      <c r="B766" s="134" t="s">
        <v>57</v>
      </c>
      <c r="C766" s="122" t="s">
        <v>140</v>
      </c>
      <c r="D766" s="122" t="s">
        <v>119</v>
      </c>
      <c r="E766" s="123" t="s">
        <v>18479</v>
      </c>
      <c r="F766" s="124" t="s">
        <v>21</v>
      </c>
      <c r="G766" s="124" t="s">
        <v>142</v>
      </c>
      <c r="H766" s="124" t="s">
        <v>20617</v>
      </c>
      <c r="I766" s="210" t="s">
        <v>189</v>
      </c>
      <c r="J766" s="127" t="s">
        <v>7464</v>
      </c>
      <c r="K766" s="212"/>
      <c r="L766" s="127"/>
      <c r="M766" s="212"/>
      <c r="N766" s="127" t="s">
        <v>7471</v>
      </c>
      <c r="O766" s="127" t="s">
        <v>2712</v>
      </c>
      <c r="P766" s="127" t="s">
        <v>7465</v>
      </c>
      <c r="Q766" s="131" t="s">
        <v>20549</v>
      </c>
      <c r="R766" s="131" t="s">
        <v>22117</v>
      </c>
      <c r="S766" s="132" t="s">
        <v>22116</v>
      </c>
      <c r="T766" s="136" t="s">
        <v>188</v>
      </c>
      <c r="U766" s="211"/>
      <c r="V766" s="211"/>
      <c r="W766" s="133" t="str">
        <f>VLOOKUP(TRIM(X766),X10:Y88,2,FALSE)</f>
        <v>Puneet</v>
      </c>
      <c r="X766" s="11" t="str">
        <f t="shared" si="27"/>
        <v>6.9</v>
      </c>
      <c r="AA766" s="1">
        <f t="shared" si="26"/>
        <v>17</v>
      </c>
    </row>
    <row r="767" spans="1:27" ht="37.200000000000003" customHeight="1">
      <c r="A767" s="119" t="s">
        <v>139</v>
      </c>
      <c r="B767" s="134" t="s">
        <v>57</v>
      </c>
      <c r="C767" s="122" t="s">
        <v>140</v>
      </c>
      <c r="D767" s="122" t="s">
        <v>119</v>
      </c>
      <c r="E767" s="123" t="s">
        <v>18480</v>
      </c>
      <c r="F767" s="124" t="s">
        <v>21</v>
      </c>
      <c r="G767" s="124" t="s">
        <v>142</v>
      </c>
      <c r="H767" s="124" t="s">
        <v>12923</v>
      </c>
      <c r="I767" s="210" t="s">
        <v>20845</v>
      </c>
      <c r="J767" s="129" t="s">
        <v>7464</v>
      </c>
      <c r="K767" s="128"/>
      <c r="L767" s="129"/>
      <c r="M767" s="128"/>
      <c r="N767" s="127" t="s">
        <v>7471</v>
      </c>
      <c r="O767" s="127" t="s">
        <v>2712</v>
      </c>
      <c r="P767" s="127" t="s">
        <v>7465</v>
      </c>
      <c r="Q767" s="131" t="s">
        <v>20550</v>
      </c>
      <c r="R767" s="131" t="s">
        <v>22109</v>
      </c>
      <c r="S767" s="132" t="s">
        <v>22108</v>
      </c>
      <c r="T767" s="136" t="s">
        <v>188</v>
      </c>
      <c r="U767" s="211"/>
      <c r="V767" s="211"/>
      <c r="W767" s="133" t="str">
        <f>VLOOKUP(TRIM(X767),X10:Y88,2,FALSE)</f>
        <v>Puneet</v>
      </c>
      <c r="X767" s="11" t="str">
        <f t="shared" si="27"/>
        <v>6.9</v>
      </c>
      <c r="AA767" s="1">
        <f t="shared" si="26"/>
        <v>62</v>
      </c>
    </row>
    <row r="768" spans="1:27" ht="37.200000000000003" customHeight="1">
      <c r="A768" s="119" t="s">
        <v>139</v>
      </c>
      <c r="B768" s="134" t="s">
        <v>57</v>
      </c>
      <c r="C768" s="122" t="s">
        <v>140</v>
      </c>
      <c r="D768" s="122" t="s">
        <v>119</v>
      </c>
      <c r="E768" s="123" t="s">
        <v>18481</v>
      </c>
      <c r="F768" s="124" t="s">
        <v>21</v>
      </c>
      <c r="G768" s="124" t="s">
        <v>142</v>
      </c>
      <c r="H768" s="124" t="s">
        <v>20618</v>
      </c>
      <c r="I768" s="210" t="s">
        <v>189</v>
      </c>
      <c r="J768" s="129" t="s">
        <v>7464</v>
      </c>
      <c r="K768" s="128"/>
      <c r="L768" s="129"/>
      <c r="M768" s="128"/>
      <c r="N768" s="127" t="s">
        <v>7471</v>
      </c>
      <c r="O768" s="127" t="s">
        <v>2712</v>
      </c>
      <c r="P768" s="127" t="s">
        <v>7465</v>
      </c>
      <c r="Q768" s="131" t="s">
        <v>20551</v>
      </c>
      <c r="R768" s="131" t="s">
        <v>21544</v>
      </c>
      <c r="S768" s="132" t="s">
        <v>21543</v>
      </c>
      <c r="T768" s="136" t="s">
        <v>188</v>
      </c>
      <c r="U768" s="211"/>
      <c r="V768" s="211"/>
      <c r="W768" s="133" t="str">
        <f>VLOOKUP(TRIM(X768),X10:Y88,2,FALSE)</f>
        <v>Puneet</v>
      </c>
      <c r="X768" s="11" t="str">
        <f t="shared" si="27"/>
        <v>6.9</v>
      </c>
      <c r="AA768" s="1">
        <f t="shared" si="26"/>
        <v>17</v>
      </c>
    </row>
    <row r="769" spans="1:27" ht="35.25" customHeight="1">
      <c r="A769" s="119" t="s">
        <v>139</v>
      </c>
      <c r="B769" s="134" t="s">
        <v>57</v>
      </c>
      <c r="C769" s="122" t="s">
        <v>140</v>
      </c>
      <c r="D769" s="122" t="s">
        <v>119</v>
      </c>
      <c r="E769" s="123" t="s">
        <v>18482</v>
      </c>
      <c r="F769" s="124" t="s">
        <v>21</v>
      </c>
      <c r="G769" s="124" t="s">
        <v>142</v>
      </c>
      <c r="H769" s="124" t="s">
        <v>20619</v>
      </c>
      <c r="I769" s="210" t="s">
        <v>189</v>
      </c>
      <c r="J769" s="129" t="s">
        <v>7464</v>
      </c>
      <c r="K769" s="128"/>
      <c r="L769" s="129"/>
      <c r="M769" s="128"/>
      <c r="N769" s="127" t="s">
        <v>7471</v>
      </c>
      <c r="O769" s="127" t="s">
        <v>2712</v>
      </c>
      <c r="P769" s="127" t="s">
        <v>7465</v>
      </c>
      <c r="Q769" s="131" t="s">
        <v>20552</v>
      </c>
      <c r="R769" s="131" t="s">
        <v>192</v>
      </c>
      <c r="S769" s="144" t="s">
        <v>192</v>
      </c>
      <c r="T769" s="136" t="s">
        <v>188</v>
      </c>
      <c r="U769" s="211"/>
      <c r="V769" s="211"/>
      <c r="W769" s="133" t="str">
        <f>VLOOKUP(TRIM(X769),X10:Y88,2,FALSE)</f>
        <v>Puneet</v>
      </c>
      <c r="X769" s="11" t="str">
        <f t="shared" si="27"/>
        <v>6.9</v>
      </c>
      <c r="AA769" s="1">
        <f t="shared" si="26"/>
        <v>17</v>
      </c>
    </row>
    <row r="770" spans="1:27" ht="35.25" customHeight="1">
      <c r="A770" s="119" t="s">
        <v>139</v>
      </c>
      <c r="B770" s="134" t="s">
        <v>57</v>
      </c>
      <c r="C770" s="122" t="s">
        <v>140</v>
      </c>
      <c r="D770" s="122" t="s">
        <v>119</v>
      </c>
      <c r="E770" s="123" t="s">
        <v>18483</v>
      </c>
      <c r="F770" s="124" t="s">
        <v>21</v>
      </c>
      <c r="G770" s="124" t="s">
        <v>142</v>
      </c>
      <c r="H770" s="124" t="s">
        <v>20620</v>
      </c>
      <c r="I770" s="210" t="s">
        <v>189</v>
      </c>
      <c r="J770" s="129" t="s">
        <v>7464</v>
      </c>
      <c r="K770" s="128"/>
      <c r="L770" s="129"/>
      <c r="M770" s="128"/>
      <c r="N770" s="127" t="s">
        <v>7471</v>
      </c>
      <c r="O770" s="127" t="s">
        <v>2712</v>
      </c>
      <c r="P770" s="127" t="s">
        <v>7465</v>
      </c>
      <c r="Q770" s="131" t="s">
        <v>20553</v>
      </c>
      <c r="R770" s="131" t="s">
        <v>22101</v>
      </c>
      <c r="S770" s="132" t="s">
        <v>22100</v>
      </c>
      <c r="T770" s="136" t="s">
        <v>188</v>
      </c>
      <c r="U770" s="211"/>
      <c r="V770" s="211"/>
      <c r="W770" s="133" t="str">
        <f>VLOOKUP(TRIM(X770),X10:Y88,2,FALSE)</f>
        <v>Puneet</v>
      </c>
      <c r="X770" s="11" t="str">
        <f t="shared" si="27"/>
        <v>6.9</v>
      </c>
      <c r="AA770" s="1">
        <f t="shared" si="26"/>
        <v>17</v>
      </c>
    </row>
    <row r="771" spans="1:27" ht="35.25" customHeight="1">
      <c r="A771" s="119" t="s">
        <v>139</v>
      </c>
      <c r="B771" s="134" t="s">
        <v>57</v>
      </c>
      <c r="C771" s="122" t="s">
        <v>140</v>
      </c>
      <c r="D771" s="122" t="s">
        <v>119</v>
      </c>
      <c r="E771" s="123" t="s">
        <v>18484</v>
      </c>
      <c r="F771" s="124" t="s">
        <v>21</v>
      </c>
      <c r="G771" s="124" t="s">
        <v>142</v>
      </c>
      <c r="H771" s="124" t="s">
        <v>20621</v>
      </c>
      <c r="I771" s="210" t="s">
        <v>189</v>
      </c>
      <c r="J771" s="129" t="s">
        <v>7464</v>
      </c>
      <c r="K771" s="128"/>
      <c r="L771" s="129"/>
      <c r="M771" s="128"/>
      <c r="N771" s="127" t="s">
        <v>7471</v>
      </c>
      <c r="O771" s="127" t="s">
        <v>2712</v>
      </c>
      <c r="P771" s="127" t="s">
        <v>7465</v>
      </c>
      <c r="Q771" s="131" t="s">
        <v>20554</v>
      </c>
      <c r="R771" s="131" t="s">
        <v>192</v>
      </c>
      <c r="S771" s="144" t="s">
        <v>192</v>
      </c>
      <c r="T771" s="136" t="s">
        <v>188</v>
      </c>
      <c r="U771" s="211"/>
      <c r="V771" s="211"/>
      <c r="W771" s="133" t="str">
        <f>VLOOKUP(TRIM(X771),X10:Y88,2,FALSE)</f>
        <v>Puneet</v>
      </c>
      <c r="X771" s="11" t="str">
        <f t="shared" si="27"/>
        <v>6.9</v>
      </c>
      <c r="AA771" s="1">
        <f t="shared" si="26"/>
        <v>17</v>
      </c>
    </row>
    <row r="772" spans="1:27" ht="35.25" customHeight="1">
      <c r="A772" s="119" t="s">
        <v>139</v>
      </c>
      <c r="B772" s="134" t="s">
        <v>57</v>
      </c>
      <c r="C772" s="122" t="s">
        <v>140</v>
      </c>
      <c r="D772" s="122" t="s">
        <v>119</v>
      </c>
      <c r="E772" s="123" t="s">
        <v>18485</v>
      </c>
      <c r="F772" s="124" t="s">
        <v>21</v>
      </c>
      <c r="G772" s="124" t="s">
        <v>142</v>
      </c>
      <c r="H772" s="124" t="s">
        <v>20622</v>
      </c>
      <c r="I772" s="210" t="s">
        <v>189</v>
      </c>
      <c r="J772" s="129" t="s">
        <v>7464</v>
      </c>
      <c r="K772" s="128"/>
      <c r="L772" s="129"/>
      <c r="M772" s="128"/>
      <c r="N772" s="127" t="s">
        <v>7471</v>
      </c>
      <c r="O772" s="127" t="s">
        <v>2712</v>
      </c>
      <c r="P772" s="127" t="s">
        <v>7465</v>
      </c>
      <c r="Q772" s="131" t="s">
        <v>20555</v>
      </c>
      <c r="R772" s="131" t="s">
        <v>192</v>
      </c>
      <c r="S772" s="144" t="s">
        <v>192</v>
      </c>
      <c r="T772" s="136" t="s">
        <v>188</v>
      </c>
      <c r="U772" s="211"/>
      <c r="V772" s="211"/>
      <c r="W772" s="133" t="str">
        <f>VLOOKUP(TRIM(X772),X10:Y88,2,FALSE)</f>
        <v>Puneet</v>
      </c>
      <c r="X772" s="11" t="str">
        <f t="shared" si="27"/>
        <v>6.9</v>
      </c>
      <c r="AA772" s="1">
        <f t="shared" si="26"/>
        <v>17</v>
      </c>
    </row>
    <row r="773" spans="1:27" ht="35.25" customHeight="1">
      <c r="A773" s="119" t="s">
        <v>139</v>
      </c>
      <c r="B773" s="134" t="s">
        <v>57</v>
      </c>
      <c r="C773" s="122" t="s">
        <v>140</v>
      </c>
      <c r="D773" s="122" t="s">
        <v>119</v>
      </c>
      <c r="E773" s="123" t="s">
        <v>18486</v>
      </c>
      <c r="F773" s="124" t="s">
        <v>21</v>
      </c>
      <c r="G773" s="124" t="s">
        <v>142</v>
      </c>
      <c r="H773" s="124" t="s">
        <v>20623</v>
      </c>
      <c r="I773" s="210" t="s">
        <v>189</v>
      </c>
      <c r="J773" s="129" t="s">
        <v>7464</v>
      </c>
      <c r="K773" s="128"/>
      <c r="L773" s="129"/>
      <c r="M773" s="128"/>
      <c r="N773" s="127" t="s">
        <v>7471</v>
      </c>
      <c r="O773" s="127" t="s">
        <v>2712</v>
      </c>
      <c r="P773" s="127" t="s">
        <v>7465</v>
      </c>
      <c r="Q773" s="131" t="s">
        <v>20555</v>
      </c>
      <c r="R773" s="131" t="s">
        <v>22126</v>
      </c>
      <c r="S773" s="132" t="s">
        <v>22125</v>
      </c>
      <c r="T773" s="136" t="s">
        <v>188</v>
      </c>
      <c r="U773" s="211"/>
      <c r="V773" s="211"/>
      <c r="W773" s="133" t="str">
        <f>VLOOKUP(TRIM(X773),X10:Y88,2,FALSE)</f>
        <v>Puneet</v>
      </c>
      <c r="X773" s="11" t="str">
        <f t="shared" si="27"/>
        <v>6.9</v>
      </c>
      <c r="AA773" s="1">
        <f t="shared" si="26"/>
        <v>17</v>
      </c>
    </row>
    <row r="774" spans="1:27" ht="35.25" customHeight="1">
      <c r="A774" s="119" t="s">
        <v>139</v>
      </c>
      <c r="B774" s="134" t="s">
        <v>57</v>
      </c>
      <c r="C774" s="122" t="s">
        <v>140</v>
      </c>
      <c r="D774" s="122" t="s">
        <v>119</v>
      </c>
      <c r="E774" s="123" t="s">
        <v>18487</v>
      </c>
      <c r="F774" s="124" t="s">
        <v>21</v>
      </c>
      <c r="G774" s="124" t="s">
        <v>142</v>
      </c>
      <c r="H774" s="124" t="s">
        <v>20624</v>
      </c>
      <c r="I774" s="210" t="s">
        <v>189</v>
      </c>
      <c r="J774" s="129" t="s">
        <v>7464</v>
      </c>
      <c r="K774" s="128"/>
      <c r="L774" s="129"/>
      <c r="M774" s="128"/>
      <c r="N774" s="127" t="s">
        <v>7471</v>
      </c>
      <c r="O774" s="127" t="s">
        <v>2712</v>
      </c>
      <c r="P774" s="127" t="s">
        <v>7465</v>
      </c>
      <c r="Q774" s="131" t="s">
        <v>20556</v>
      </c>
      <c r="R774" s="131" t="s">
        <v>22113</v>
      </c>
      <c r="S774" s="132" t="s">
        <v>22112</v>
      </c>
      <c r="T774" s="136" t="s">
        <v>188</v>
      </c>
      <c r="U774" s="211"/>
      <c r="V774" s="211"/>
      <c r="W774" s="133" t="str">
        <f>VLOOKUP(TRIM(X774),X10:Y88,2,FALSE)</f>
        <v>Puneet</v>
      </c>
      <c r="X774" s="11" t="str">
        <f t="shared" si="27"/>
        <v>6.9</v>
      </c>
      <c r="AA774" s="1">
        <f t="shared" si="26"/>
        <v>17</v>
      </c>
    </row>
    <row r="775" spans="1:27" ht="35.25" customHeight="1">
      <c r="A775" s="119" t="s">
        <v>139</v>
      </c>
      <c r="B775" s="134" t="s">
        <v>57</v>
      </c>
      <c r="C775" s="122" t="s">
        <v>140</v>
      </c>
      <c r="D775" s="122" t="s">
        <v>116</v>
      </c>
      <c r="E775" s="123" t="s">
        <v>18488</v>
      </c>
      <c r="F775" s="124" t="s">
        <v>21</v>
      </c>
      <c r="G775" s="124" t="s">
        <v>142</v>
      </c>
      <c r="H775" s="124" t="s">
        <v>20625</v>
      </c>
      <c r="I775" s="210" t="s">
        <v>189</v>
      </c>
      <c r="J775" s="129" t="s">
        <v>812</v>
      </c>
      <c r="K775" s="128"/>
      <c r="L775" s="129"/>
      <c r="M775" s="128"/>
      <c r="N775" s="127" t="s">
        <v>348</v>
      </c>
      <c r="O775" s="127" t="s">
        <v>2712</v>
      </c>
      <c r="P775" s="127" t="s">
        <v>814</v>
      </c>
      <c r="Q775" s="131" t="s">
        <v>12803</v>
      </c>
      <c r="R775" s="131" t="s">
        <v>22287</v>
      </c>
      <c r="S775" s="132" t="s">
        <v>22286</v>
      </c>
      <c r="T775" s="136" t="s">
        <v>188</v>
      </c>
      <c r="U775" s="211"/>
      <c r="V775" s="211"/>
      <c r="W775" s="133" t="str">
        <f>VLOOKUP(TRIM(X775),X10:Y88,2,FALSE)</f>
        <v>LaeYoung</v>
      </c>
      <c r="X775" s="11" t="str">
        <f t="shared" si="27"/>
        <v>6.6</v>
      </c>
      <c r="AA775" s="1">
        <f t="shared" si="26"/>
        <v>17</v>
      </c>
    </row>
    <row r="776" spans="1:27" ht="35.25" customHeight="1">
      <c r="A776" s="119" t="s">
        <v>139</v>
      </c>
      <c r="B776" s="134" t="s">
        <v>57</v>
      </c>
      <c r="C776" s="122" t="s">
        <v>140</v>
      </c>
      <c r="D776" s="122" t="s">
        <v>116</v>
      </c>
      <c r="E776" s="123" t="s">
        <v>18489</v>
      </c>
      <c r="F776" s="124" t="s">
        <v>21</v>
      </c>
      <c r="G776" s="124" t="s">
        <v>142</v>
      </c>
      <c r="H776" s="124" t="s">
        <v>12919</v>
      </c>
      <c r="I776" s="210" t="s">
        <v>189</v>
      </c>
      <c r="J776" s="129" t="s">
        <v>812</v>
      </c>
      <c r="K776" s="128"/>
      <c r="L776" s="129"/>
      <c r="M776" s="128"/>
      <c r="N776" s="127" t="s">
        <v>348</v>
      </c>
      <c r="O776" s="127" t="s">
        <v>2712</v>
      </c>
      <c r="P776" s="127" t="s">
        <v>814</v>
      </c>
      <c r="Q776" s="131" t="s">
        <v>20557</v>
      </c>
      <c r="R776" s="131" t="s">
        <v>22255</v>
      </c>
      <c r="S776" s="132" t="s">
        <v>159</v>
      </c>
      <c r="T776" s="136" t="s">
        <v>188</v>
      </c>
      <c r="U776" s="211"/>
      <c r="V776" s="211"/>
      <c r="W776" s="133" t="str">
        <f>VLOOKUP(TRIM(X776),X10:Y88,2,FALSE)</f>
        <v>LaeYoung</v>
      </c>
      <c r="X776" s="11" t="str">
        <f t="shared" si="27"/>
        <v>6.6</v>
      </c>
      <c r="AA776" s="1">
        <f t="shared" si="26"/>
        <v>17</v>
      </c>
    </row>
    <row r="777" spans="1:27" ht="35.25" customHeight="1">
      <c r="A777" s="119" t="s">
        <v>139</v>
      </c>
      <c r="B777" s="134" t="s">
        <v>57</v>
      </c>
      <c r="C777" s="122" t="s">
        <v>140</v>
      </c>
      <c r="D777" s="122" t="s">
        <v>116</v>
      </c>
      <c r="E777" s="123" t="s">
        <v>18490</v>
      </c>
      <c r="F777" s="124" t="s">
        <v>21</v>
      </c>
      <c r="G777" s="124" t="s">
        <v>142</v>
      </c>
      <c r="H777" s="124" t="s">
        <v>20626</v>
      </c>
      <c r="I777" s="210" t="s">
        <v>189</v>
      </c>
      <c r="J777" s="129" t="s">
        <v>812</v>
      </c>
      <c r="K777" s="128"/>
      <c r="L777" s="129"/>
      <c r="M777" s="128"/>
      <c r="N777" s="127" t="s">
        <v>348</v>
      </c>
      <c r="O777" s="127" t="s">
        <v>2712</v>
      </c>
      <c r="P777" s="127" t="s">
        <v>814</v>
      </c>
      <c r="Q777" s="131" t="s">
        <v>20558</v>
      </c>
      <c r="R777" s="131" t="s">
        <v>22282</v>
      </c>
      <c r="S777" s="132" t="s">
        <v>22281</v>
      </c>
      <c r="T777" s="136" t="s">
        <v>188</v>
      </c>
      <c r="U777" s="211"/>
      <c r="V777" s="211"/>
      <c r="W777" s="133" t="str">
        <f>VLOOKUP(TRIM(X777),X10:Y88,2,FALSE)</f>
        <v>LaeYoung</v>
      </c>
      <c r="X777" s="11" t="str">
        <f t="shared" si="27"/>
        <v>6.6</v>
      </c>
      <c r="AA777" s="1">
        <f t="shared" si="26"/>
        <v>17</v>
      </c>
    </row>
    <row r="778" spans="1:27" ht="35.25" customHeight="1">
      <c r="A778" s="119" t="s">
        <v>139</v>
      </c>
      <c r="B778" s="134" t="s">
        <v>57</v>
      </c>
      <c r="C778" s="122" t="s">
        <v>140</v>
      </c>
      <c r="D778" s="122" t="s">
        <v>116</v>
      </c>
      <c r="E778" s="123" t="s">
        <v>18491</v>
      </c>
      <c r="F778" s="124" t="s">
        <v>21</v>
      </c>
      <c r="G778" s="124" t="s">
        <v>142</v>
      </c>
      <c r="H778" s="124" t="s">
        <v>20627</v>
      </c>
      <c r="I778" s="210" t="s">
        <v>189</v>
      </c>
      <c r="J778" s="129" t="s">
        <v>812</v>
      </c>
      <c r="K778" s="128"/>
      <c r="L778" s="129"/>
      <c r="M778" s="128"/>
      <c r="N778" s="127" t="s">
        <v>348</v>
      </c>
      <c r="O778" s="127" t="s">
        <v>2712</v>
      </c>
      <c r="P778" s="127" t="s">
        <v>814</v>
      </c>
      <c r="Q778" s="131" t="s">
        <v>12805</v>
      </c>
      <c r="R778" s="131" t="s">
        <v>23596</v>
      </c>
      <c r="S778" s="144" t="s">
        <v>192</v>
      </c>
      <c r="T778" s="136" t="s">
        <v>188</v>
      </c>
      <c r="U778" s="211"/>
      <c r="V778" s="211"/>
      <c r="W778" s="133" t="str">
        <f>VLOOKUP(TRIM(X778),X10:Y88,2,FALSE)</f>
        <v>LaeYoung</v>
      </c>
      <c r="X778" s="11" t="str">
        <f t="shared" si="27"/>
        <v>6.6</v>
      </c>
      <c r="AA778" s="1">
        <f t="shared" si="26"/>
        <v>17</v>
      </c>
    </row>
    <row r="779" spans="1:27" ht="35.25" customHeight="1">
      <c r="A779" s="119" t="s">
        <v>139</v>
      </c>
      <c r="B779" s="134" t="s">
        <v>57</v>
      </c>
      <c r="C779" s="122" t="s">
        <v>140</v>
      </c>
      <c r="D779" s="122" t="s">
        <v>116</v>
      </c>
      <c r="E779" s="123" t="s">
        <v>18492</v>
      </c>
      <c r="F779" s="124" t="s">
        <v>21</v>
      </c>
      <c r="G779" s="124" t="s">
        <v>142</v>
      </c>
      <c r="H779" s="124" t="s">
        <v>20628</v>
      </c>
      <c r="I779" s="210" t="s">
        <v>189</v>
      </c>
      <c r="J779" s="129" t="s">
        <v>812</v>
      </c>
      <c r="K779" s="128"/>
      <c r="L779" s="129"/>
      <c r="M779" s="128"/>
      <c r="N779" s="127" t="s">
        <v>348</v>
      </c>
      <c r="O779" s="127" t="s">
        <v>2712</v>
      </c>
      <c r="P779" s="127" t="s">
        <v>814</v>
      </c>
      <c r="Q779" s="131" t="s">
        <v>20559</v>
      </c>
      <c r="R779" s="131" t="s">
        <v>192</v>
      </c>
      <c r="S779" s="144" t="s">
        <v>192</v>
      </c>
      <c r="T779" s="136" t="s">
        <v>188</v>
      </c>
      <c r="U779" s="211"/>
      <c r="V779" s="211"/>
      <c r="W779" s="133" t="str">
        <f>VLOOKUP(TRIM(X779),X10:Y88,2,FALSE)</f>
        <v>LaeYoung</v>
      </c>
      <c r="X779" s="11" t="str">
        <f t="shared" si="27"/>
        <v>6.6</v>
      </c>
      <c r="AA779" s="1">
        <f t="shared" si="26"/>
        <v>17</v>
      </c>
    </row>
    <row r="780" spans="1:27" ht="35.25" customHeight="1">
      <c r="A780" s="119" t="s">
        <v>139</v>
      </c>
      <c r="B780" s="134" t="s">
        <v>57</v>
      </c>
      <c r="C780" s="122" t="s">
        <v>140</v>
      </c>
      <c r="D780" s="122" t="s">
        <v>116</v>
      </c>
      <c r="E780" s="123" t="s">
        <v>18493</v>
      </c>
      <c r="F780" s="124" t="s">
        <v>21</v>
      </c>
      <c r="G780" s="124" t="s">
        <v>142</v>
      </c>
      <c r="H780" s="124" t="s">
        <v>20629</v>
      </c>
      <c r="I780" s="210" t="s">
        <v>189</v>
      </c>
      <c r="J780" s="129" t="s">
        <v>812</v>
      </c>
      <c r="K780" s="128"/>
      <c r="L780" s="129"/>
      <c r="M780" s="128"/>
      <c r="N780" s="127" t="s">
        <v>348</v>
      </c>
      <c r="O780" s="127" t="s">
        <v>2712</v>
      </c>
      <c r="P780" s="127" t="s">
        <v>814</v>
      </c>
      <c r="Q780" s="131" t="s">
        <v>20560</v>
      </c>
      <c r="R780" s="131" t="s">
        <v>192</v>
      </c>
      <c r="S780" s="144" t="s">
        <v>192</v>
      </c>
      <c r="T780" s="136" t="s">
        <v>188</v>
      </c>
      <c r="U780" s="211"/>
      <c r="V780" s="211"/>
      <c r="W780" s="133" t="str">
        <f>VLOOKUP(TRIM(X780),X10:Y88,2,FALSE)</f>
        <v>LaeYoung</v>
      </c>
      <c r="X780" s="11" t="str">
        <f t="shared" si="27"/>
        <v>6.6</v>
      </c>
      <c r="AA780" s="1">
        <f t="shared" si="26"/>
        <v>17</v>
      </c>
    </row>
    <row r="781" spans="1:27" ht="35.25" customHeight="1">
      <c r="A781" s="119" t="s">
        <v>139</v>
      </c>
      <c r="B781" s="134" t="s">
        <v>57</v>
      </c>
      <c r="C781" s="122" t="s">
        <v>140</v>
      </c>
      <c r="D781" s="122" t="s">
        <v>116</v>
      </c>
      <c r="E781" s="123" t="s">
        <v>18494</v>
      </c>
      <c r="F781" s="124" t="s">
        <v>21</v>
      </c>
      <c r="G781" s="124" t="s">
        <v>142</v>
      </c>
      <c r="H781" s="124" t="s">
        <v>20630</v>
      </c>
      <c r="I781" s="210" t="s">
        <v>189</v>
      </c>
      <c r="J781" s="129" t="s">
        <v>812</v>
      </c>
      <c r="K781" s="128"/>
      <c r="L781" s="129"/>
      <c r="M781" s="128"/>
      <c r="N781" s="127" t="s">
        <v>348</v>
      </c>
      <c r="O781" s="127" t="s">
        <v>2712</v>
      </c>
      <c r="P781" s="127" t="s">
        <v>814</v>
      </c>
      <c r="Q781" s="131" t="s">
        <v>20561</v>
      </c>
      <c r="R781" s="131" t="s">
        <v>192</v>
      </c>
      <c r="S781" s="144" t="s">
        <v>192</v>
      </c>
      <c r="T781" s="136" t="s">
        <v>188</v>
      </c>
      <c r="U781" s="211"/>
      <c r="V781" s="211"/>
      <c r="W781" s="133" t="str">
        <f>VLOOKUP(TRIM(X781),X10:Y88,2,FALSE)</f>
        <v>LaeYoung</v>
      </c>
      <c r="X781" s="11" t="str">
        <f t="shared" si="27"/>
        <v>6.6</v>
      </c>
      <c r="AA781" s="1">
        <f t="shared" si="26"/>
        <v>17</v>
      </c>
    </row>
    <row r="782" spans="1:27" ht="35.25" customHeight="1">
      <c r="A782" s="119" t="s">
        <v>139</v>
      </c>
      <c r="B782" s="134" t="s">
        <v>57</v>
      </c>
      <c r="C782" s="122" t="s">
        <v>140</v>
      </c>
      <c r="D782" s="122" t="s">
        <v>116</v>
      </c>
      <c r="E782" s="123" t="s">
        <v>18495</v>
      </c>
      <c r="F782" s="124" t="s">
        <v>21</v>
      </c>
      <c r="G782" s="124" t="s">
        <v>142</v>
      </c>
      <c r="H782" s="124" t="s">
        <v>20631</v>
      </c>
      <c r="I782" s="210" t="s">
        <v>189</v>
      </c>
      <c r="J782" s="129" t="s">
        <v>812</v>
      </c>
      <c r="K782" s="128"/>
      <c r="L782" s="129"/>
      <c r="M782" s="128"/>
      <c r="N782" s="127" t="s">
        <v>348</v>
      </c>
      <c r="O782" s="127" t="s">
        <v>2712</v>
      </c>
      <c r="P782" s="127" t="s">
        <v>814</v>
      </c>
      <c r="Q782" s="131" t="s">
        <v>20562</v>
      </c>
      <c r="R782" s="131" t="s">
        <v>22292</v>
      </c>
      <c r="S782" s="132" t="s">
        <v>22271</v>
      </c>
      <c r="T782" s="136" t="s">
        <v>188</v>
      </c>
      <c r="U782" s="211"/>
      <c r="V782" s="211"/>
      <c r="W782" s="133" t="str">
        <f>VLOOKUP(TRIM(X782),X10:Y88,2,FALSE)</f>
        <v>LaeYoung</v>
      </c>
      <c r="X782" s="11" t="str">
        <f t="shared" si="27"/>
        <v>6.6</v>
      </c>
      <c r="AA782" s="1">
        <f t="shared" si="26"/>
        <v>17</v>
      </c>
    </row>
    <row r="783" spans="1:27" ht="35.25" customHeight="1">
      <c r="A783" s="119" t="s">
        <v>139</v>
      </c>
      <c r="B783" s="134" t="s">
        <v>57</v>
      </c>
      <c r="C783" s="122" t="s">
        <v>140</v>
      </c>
      <c r="D783" s="122" t="s">
        <v>471</v>
      </c>
      <c r="E783" s="123" t="s">
        <v>18496</v>
      </c>
      <c r="F783" s="124" t="s">
        <v>21</v>
      </c>
      <c r="G783" s="124" t="s">
        <v>142</v>
      </c>
      <c r="H783" s="124" t="s">
        <v>20632</v>
      </c>
      <c r="I783" s="210" t="s">
        <v>203</v>
      </c>
      <c r="J783" s="129" t="s">
        <v>7400</v>
      </c>
      <c r="K783" s="128"/>
      <c r="L783" s="129"/>
      <c r="M783" s="128"/>
      <c r="N783" s="127" t="s">
        <v>7471</v>
      </c>
      <c r="O783" s="127" t="s">
        <v>2712</v>
      </c>
      <c r="P783" s="127" t="s">
        <v>7401</v>
      </c>
      <c r="Q783" s="131" t="s">
        <v>20563</v>
      </c>
      <c r="R783" s="131" t="s">
        <v>22325</v>
      </c>
      <c r="S783" s="132" t="s">
        <v>22324</v>
      </c>
      <c r="T783" s="136" t="s">
        <v>495</v>
      </c>
      <c r="U783" s="211"/>
      <c r="V783" s="211"/>
      <c r="W783" s="133" t="str">
        <f>VLOOKUP(TRIM(X783),X10:Y88,2,FALSE)</f>
        <v>Krisztian</v>
      </c>
      <c r="X783" s="11" t="str">
        <f t="shared" si="27"/>
        <v>6.14</v>
      </c>
      <c r="AA783" s="1">
        <f t="shared" si="26"/>
        <v>25</v>
      </c>
    </row>
    <row r="784" spans="1:27" ht="35.25" customHeight="1">
      <c r="A784" s="119" t="s">
        <v>139</v>
      </c>
      <c r="B784" s="134" t="s">
        <v>57</v>
      </c>
      <c r="C784" s="122" t="s">
        <v>140</v>
      </c>
      <c r="D784" s="122" t="s">
        <v>119</v>
      </c>
      <c r="E784" s="123" t="s">
        <v>18497</v>
      </c>
      <c r="F784" s="124" t="s">
        <v>21</v>
      </c>
      <c r="G784" s="124" t="s">
        <v>142</v>
      </c>
      <c r="H784" s="124" t="s">
        <v>20633</v>
      </c>
      <c r="I784" s="210" t="s">
        <v>267</v>
      </c>
      <c r="J784" s="129" t="s">
        <v>7464</v>
      </c>
      <c r="K784" s="128"/>
      <c r="L784" s="129"/>
      <c r="M784" s="128"/>
      <c r="N784" s="127" t="s">
        <v>7471</v>
      </c>
      <c r="O784" s="127" t="s">
        <v>2712</v>
      </c>
      <c r="P784" s="127" t="s">
        <v>7465</v>
      </c>
      <c r="Q784" s="131" t="s">
        <v>20564</v>
      </c>
      <c r="R784" s="131" t="s">
        <v>22168</v>
      </c>
      <c r="S784" s="132" t="s">
        <v>22120</v>
      </c>
      <c r="T784" s="136" t="s">
        <v>261</v>
      </c>
      <c r="U784" s="211"/>
      <c r="V784" s="211"/>
      <c r="W784" s="133" t="str">
        <f>VLOOKUP(TRIM(X784),X10:Y88,2,FALSE)</f>
        <v>Puneet</v>
      </c>
      <c r="X784" s="11" t="str">
        <f t="shared" si="27"/>
        <v>6.9</v>
      </c>
      <c r="AA784" s="1">
        <f t="shared" si="26"/>
        <v>19</v>
      </c>
    </row>
    <row r="785" spans="1:27" ht="35.25" customHeight="1">
      <c r="A785" s="119" t="s">
        <v>139</v>
      </c>
      <c r="B785" s="134" t="s">
        <v>57</v>
      </c>
      <c r="C785" s="122" t="s">
        <v>140</v>
      </c>
      <c r="D785" s="122" t="s">
        <v>94</v>
      </c>
      <c r="E785" s="123" t="s">
        <v>18498</v>
      </c>
      <c r="F785" s="124" t="s">
        <v>24</v>
      </c>
      <c r="G785" s="124" t="s">
        <v>142</v>
      </c>
      <c r="H785" s="124" t="s">
        <v>20634</v>
      </c>
      <c r="I785" s="210" t="s">
        <v>263</v>
      </c>
      <c r="J785" s="129" t="s">
        <v>174</v>
      </c>
      <c r="K785" s="128">
        <v>311</v>
      </c>
      <c r="L785" s="129"/>
      <c r="M785" s="128" t="s">
        <v>191</v>
      </c>
      <c r="N785" s="127" t="s">
        <v>804</v>
      </c>
      <c r="O785" s="127" t="s">
        <v>165</v>
      </c>
      <c r="P785" s="127" t="s">
        <v>183</v>
      </c>
      <c r="Q785" s="131" t="s">
        <v>21130</v>
      </c>
      <c r="R785" s="131" t="s">
        <v>22009</v>
      </c>
      <c r="S785" s="132" t="s">
        <v>22010</v>
      </c>
      <c r="T785" s="136" t="s">
        <v>277</v>
      </c>
      <c r="U785" s="211"/>
      <c r="V785" s="211"/>
      <c r="W785" s="133" t="str">
        <f>VLOOKUP(TRIM(X785),X10:Y88,2,FALSE)</f>
        <v>Frank</v>
      </c>
      <c r="X785" s="11" t="str">
        <f t="shared" si="27"/>
        <v>6.5.1</v>
      </c>
      <c r="AA785" s="1">
        <f t="shared" si="26"/>
        <v>4</v>
      </c>
    </row>
    <row r="786" spans="1:27" ht="35.25" customHeight="1">
      <c r="A786" s="119" t="s">
        <v>139</v>
      </c>
      <c r="B786" s="134" t="s">
        <v>57</v>
      </c>
      <c r="C786" s="122" t="s">
        <v>140</v>
      </c>
      <c r="D786" s="122" t="s">
        <v>116</v>
      </c>
      <c r="E786" s="123" t="s">
        <v>18499</v>
      </c>
      <c r="F786" s="124" t="s">
        <v>21</v>
      </c>
      <c r="G786" s="124" t="s">
        <v>142</v>
      </c>
      <c r="H786" s="124" t="s">
        <v>20635</v>
      </c>
      <c r="I786" s="210" t="s">
        <v>203</v>
      </c>
      <c r="J786" s="129" t="s">
        <v>812</v>
      </c>
      <c r="K786" s="128"/>
      <c r="L786" s="129"/>
      <c r="M786" s="128"/>
      <c r="N786" s="127" t="s">
        <v>348</v>
      </c>
      <c r="O786" s="127" t="s">
        <v>2712</v>
      </c>
      <c r="P786" s="127" t="s">
        <v>814</v>
      </c>
      <c r="Q786" s="131" t="s">
        <v>20565</v>
      </c>
      <c r="R786" s="131" t="s">
        <v>192</v>
      </c>
      <c r="S786" s="144" t="s">
        <v>192</v>
      </c>
      <c r="T786" s="136" t="s">
        <v>495</v>
      </c>
      <c r="U786" s="211"/>
      <c r="V786" s="211"/>
      <c r="W786" s="133" t="str">
        <f>VLOOKUP(TRIM(X786),X10:Y88,2,FALSE)</f>
        <v>LaeYoung</v>
      </c>
      <c r="X786" s="11" t="str">
        <f t="shared" si="27"/>
        <v>6.6</v>
      </c>
      <c r="AA786" s="1">
        <f t="shared" si="26"/>
        <v>25</v>
      </c>
    </row>
    <row r="787" spans="1:27" ht="35.25" customHeight="1">
      <c r="A787" s="119" t="s">
        <v>139</v>
      </c>
      <c r="B787" s="134" t="s">
        <v>57</v>
      </c>
      <c r="C787" s="122" t="s">
        <v>140</v>
      </c>
      <c r="D787" s="122" t="s">
        <v>611</v>
      </c>
      <c r="E787" s="123" t="s">
        <v>18500</v>
      </c>
      <c r="F787" s="124" t="s">
        <v>24</v>
      </c>
      <c r="G787" s="124" t="s">
        <v>142</v>
      </c>
      <c r="H787" s="124" t="s">
        <v>20636</v>
      </c>
      <c r="I787" s="210" t="s">
        <v>263</v>
      </c>
      <c r="J787" s="129" t="s">
        <v>185</v>
      </c>
      <c r="K787" s="128">
        <v>360</v>
      </c>
      <c r="L787" s="129"/>
      <c r="M787" s="128" t="s">
        <v>191</v>
      </c>
      <c r="N787" s="127" t="s">
        <v>804</v>
      </c>
      <c r="O787" s="127" t="s">
        <v>165</v>
      </c>
      <c r="P787" s="127" t="s">
        <v>183</v>
      </c>
      <c r="Q787" s="131" t="s">
        <v>21131</v>
      </c>
      <c r="R787" s="131" t="s">
        <v>22861</v>
      </c>
      <c r="S787" s="132" t="s">
        <v>22859</v>
      </c>
      <c r="T787" s="136" t="s">
        <v>277</v>
      </c>
      <c r="U787" s="211"/>
      <c r="V787" s="211"/>
      <c r="W787" s="133" t="str">
        <f>VLOOKUP(TRIM(X787),X10:Y88,2,FALSE)</f>
        <v>Frank</v>
      </c>
      <c r="X787" s="11" t="str">
        <f t="shared" si="27"/>
        <v>6.5.7.1</v>
      </c>
      <c r="AA787" s="1">
        <f t="shared" si="26"/>
        <v>4</v>
      </c>
    </row>
    <row r="788" spans="1:27" ht="35.25" customHeight="1">
      <c r="A788" s="119" t="s">
        <v>139</v>
      </c>
      <c r="B788" s="134" t="s">
        <v>57</v>
      </c>
      <c r="C788" s="122" t="s">
        <v>140</v>
      </c>
      <c r="D788" s="122" t="s">
        <v>89</v>
      </c>
      <c r="E788" s="123" t="s">
        <v>18501</v>
      </c>
      <c r="F788" s="124" t="s">
        <v>172</v>
      </c>
      <c r="G788" s="124" t="s">
        <v>238</v>
      </c>
      <c r="H788" s="124" t="s">
        <v>20566</v>
      </c>
      <c r="I788" s="210" t="s">
        <v>189</v>
      </c>
      <c r="J788" s="129"/>
      <c r="K788" s="128"/>
      <c r="L788" s="129"/>
      <c r="M788" s="128"/>
      <c r="N788" s="127"/>
      <c r="O788" s="127" t="s">
        <v>165</v>
      </c>
      <c r="P788" s="127"/>
      <c r="Q788" s="131" t="s">
        <v>20567</v>
      </c>
      <c r="R788" s="131" t="s">
        <v>22779</v>
      </c>
      <c r="S788" s="132" t="s">
        <v>159</v>
      </c>
      <c r="T788" s="136" t="s">
        <v>188</v>
      </c>
      <c r="U788" s="211"/>
      <c r="V788" s="211"/>
      <c r="W788" s="133" t="str">
        <f>VLOOKUP(TRIM(X788),X10:Y88,2,FALSE)</f>
        <v>Puneet</v>
      </c>
      <c r="X788" s="11" t="str">
        <f t="shared" si="27"/>
        <v>6.1</v>
      </c>
      <c r="AA788" s="1">
        <f t="shared" si="26"/>
        <v>17</v>
      </c>
    </row>
    <row r="789" spans="1:27" ht="35.25" customHeight="1">
      <c r="A789" s="119" t="s">
        <v>139</v>
      </c>
      <c r="B789" s="134" t="s">
        <v>57</v>
      </c>
      <c r="C789" s="122" t="s">
        <v>140</v>
      </c>
      <c r="D789" s="122" t="s">
        <v>89</v>
      </c>
      <c r="E789" s="123" t="s">
        <v>18502</v>
      </c>
      <c r="F789" s="124" t="s">
        <v>23</v>
      </c>
      <c r="G789" s="124" t="s">
        <v>142</v>
      </c>
      <c r="H789" s="124" t="s">
        <v>20637</v>
      </c>
      <c r="I789" s="210" t="s">
        <v>189</v>
      </c>
      <c r="J789" s="129" t="s">
        <v>190</v>
      </c>
      <c r="K789" s="128">
        <v>3408</v>
      </c>
      <c r="L789" s="129" t="s">
        <v>60</v>
      </c>
      <c r="M789" s="128" t="s">
        <v>191</v>
      </c>
      <c r="N789" s="127" t="s">
        <v>7659</v>
      </c>
      <c r="O789" s="127" t="s">
        <v>165</v>
      </c>
      <c r="P789" s="127" t="s">
        <v>514</v>
      </c>
      <c r="Q789" s="131" t="s">
        <v>21132</v>
      </c>
      <c r="R789" s="131" t="s">
        <v>23553</v>
      </c>
      <c r="S789" s="132"/>
      <c r="T789" s="136" t="s">
        <v>188</v>
      </c>
      <c r="U789" s="211" t="s">
        <v>448</v>
      </c>
      <c r="V789" s="211" t="s">
        <v>608</v>
      </c>
      <c r="W789" s="133" t="str">
        <f>VLOOKUP(TRIM(X789),X10:Y88,2,FALSE)</f>
        <v>Puneet</v>
      </c>
      <c r="X789" s="11" t="str">
        <f t="shared" si="27"/>
        <v>6.1</v>
      </c>
      <c r="AA789" s="1">
        <f t="shared" si="26"/>
        <v>17</v>
      </c>
    </row>
    <row r="790" spans="1:27" ht="35.25" customHeight="1">
      <c r="A790" s="119" t="s">
        <v>139</v>
      </c>
      <c r="B790" s="134" t="s">
        <v>57</v>
      </c>
      <c r="C790" s="122" t="s">
        <v>140</v>
      </c>
      <c r="D790" s="122" t="s">
        <v>89</v>
      </c>
      <c r="E790" s="123" t="s">
        <v>18503</v>
      </c>
      <c r="F790" s="124" t="s">
        <v>23</v>
      </c>
      <c r="G790" s="124" t="s">
        <v>142</v>
      </c>
      <c r="H790" s="124" t="s">
        <v>20638</v>
      </c>
      <c r="I790" s="210" t="s">
        <v>189</v>
      </c>
      <c r="J790" s="129" t="s">
        <v>204</v>
      </c>
      <c r="K790" s="128">
        <v>386</v>
      </c>
      <c r="L790" s="129" t="s">
        <v>60</v>
      </c>
      <c r="M790" s="128" t="s">
        <v>191</v>
      </c>
      <c r="N790" s="127" t="s">
        <v>19638</v>
      </c>
      <c r="O790" s="127" t="s">
        <v>165</v>
      </c>
      <c r="P790" s="127" t="s">
        <v>514</v>
      </c>
      <c r="Q790" s="131" t="s">
        <v>21133</v>
      </c>
      <c r="R790" s="131" t="s">
        <v>23554</v>
      </c>
      <c r="S790" s="132"/>
      <c r="T790" s="136" t="s">
        <v>188</v>
      </c>
      <c r="U790" s="211" t="s">
        <v>448</v>
      </c>
      <c r="V790" s="211" t="s">
        <v>608</v>
      </c>
      <c r="W790" s="133" t="str">
        <f>VLOOKUP(TRIM(X790),X10:Y88,2,FALSE)</f>
        <v>Puneet</v>
      </c>
      <c r="X790" s="11" t="str">
        <f t="shared" si="27"/>
        <v>6.1</v>
      </c>
      <c r="AA790" s="1">
        <f t="shared" si="26"/>
        <v>17</v>
      </c>
    </row>
    <row r="791" spans="1:27" ht="35.25" customHeight="1">
      <c r="A791" s="119" t="s">
        <v>139</v>
      </c>
      <c r="B791" s="134" t="s">
        <v>57</v>
      </c>
      <c r="C791" s="122" t="s">
        <v>22</v>
      </c>
      <c r="D791" s="122" t="s">
        <v>133</v>
      </c>
      <c r="E791" s="123" t="s">
        <v>18504</v>
      </c>
      <c r="F791" s="124" t="s">
        <v>21</v>
      </c>
      <c r="G791" s="138" t="s">
        <v>142</v>
      </c>
      <c r="H791" s="138" t="s">
        <v>20639</v>
      </c>
      <c r="I791" s="139" t="s">
        <v>20846</v>
      </c>
      <c r="J791" s="140" t="s">
        <v>19730</v>
      </c>
      <c r="K791" s="141"/>
      <c r="L791" s="140"/>
      <c r="M791" s="141"/>
      <c r="N791" s="140" t="s">
        <v>175</v>
      </c>
      <c r="O791" s="140" t="s">
        <v>2712</v>
      </c>
      <c r="P791" s="140" t="s">
        <v>19731</v>
      </c>
      <c r="Q791" s="142" t="s">
        <v>21219</v>
      </c>
      <c r="R791" s="142" t="s">
        <v>176</v>
      </c>
      <c r="S791" s="145"/>
      <c r="T791" s="136" t="s">
        <v>502</v>
      </c>
      <c r="U791" s="211"/>
      <c r="V791" s="211"/>
      <c r="W791" s="133" t="str">
        <f>VLOOKUP(TRIM(X791),X10:Y88,2,FALSE)</f>
        <v>Withdrawn</v>
      </c>
      <c r="X791" s="11" t="str">
        <f t="shared" si="27"/>
        <v>99</v>
      </c>
      <c r="AA791" s="1">
        <f t="shared" si="26"/>
        <v>17</v>
      </c>
    </row>
    <row r="792" spans="1:27" ht="35.25" customHeight="1">
      <c r="A792" s="119" t="s">
        <v>139</v>
      </c>
      <c r="B792" s="134" t="s">
        <v>57</v>
      </c>
      <c r="C792" s="122" t="s">
        <v>140</v>
      </c>
      <c r="D792" s="122" t="s">
        <v>110</v>
      </c>
      <c r="E792" s="123" t="s">
        <v>18505</v>
      </c>
      <c r="F792" s="124" t="s">
        <v>23</v>
      </c>
      <c r="G792" s="124" t="s">
        <v>142</v>
      </c>
      <c r="H792" s="124" t="s">
        <v>20640</v>
      </c>
      <c r="I792" s="210" t="s">
        <v>212</v>
      </c>
      <c r="J792" s="129" t="s">
        <v>185</v>
      </c>
      <c r="K792" s="128">
        <v>361</v>
      </c>
      <c r="L792" s="129"/>
      <c r="M792" s="128" t="s">
        <v>191</v>
      </c>
      <c r="N792" s="127" t="s">
        <v>804</v>
      </c>
      <c r="O792" s="127" t="s">
        <v>165</v>
      </c>
      <c r="P792" s="127" t="s">
        <v>183</v>
      </c>
      <c r="Q792" s="131" t="s">
        <v>21134</v>
      </c>
      <c r="R792" s="131" t="s">
        <v>21804</v>
      </c>
      <c r="S792" s="132" t="s">
        <v>184</v>
      </c>
      <c r="T792" s="136" t="s">
        <v>292</v>
      </c>
      <c r="U792" s="211"/>
      <c r="V792" s="211"/>
      <c r="W792" s="133" t="str">
        <f>VLOOKUP(TRIM(X792),X10:Y88,2,FALSE)</f>
        <v>Krisztian</v>
      </c>
      <c r="X792" s="11" t="str">
        <f t="shared" si="27"/>
        <v>6.5.9</v>
      </c>
      <c r="AA792" s="1">
        <f t="shared" si="26"/>
        <v>21</v>
      </c>
    </row>
    <row r="793" spans="1:27" ht="35.25" customHeight="1">
      <c r="A793" s="119" t="s">
        <v>139</v>
      </c>
      <c r="B793" s="134" t="s">
        <v>57</v>
      </c>
      <c r="C793" s="122" t="s">
        <v>140</v>
      </c>
      <c r="D793" s="122" t="s">
        <v>769</v>
      </c>
      <c r="E793" s="123" t="s">
        <v>18506</v>
      </c>
      <c r="F793" s="124" t="s">
        <v>21</v>
      </c>
      <c r="G793" s="124" t="s">
        <v>142</v>
      </c>
      <c r="H793" s="124" t="s">
        <v>20641</v>
      </c>
      <c r="I793" s="210" t="s">
        <v>189</v>
      </c>
      <c r="J793" s="129" t="s">
        <v>19730</v>
      </c>
      <c r="K793" s="128"/>
      <c r="L793" s="129"/>
      <c r="M793" s="128"/>
      <c r="N793" s="127" t="s">
        <v>175</v>
      </c>
      <c r="O793" s="127" t="s">
        <v>2712</v>
      </c>
      <c r="P793" s="127" t="s">
        <v>19731</v>
      </c>
      <c r="Q793" s="131" t="s">
        <v>20568</v>
      </c>
      <c r="R793" s="131" t="s">
        <v>21592</v>
      </c>
      <c r="S793" s="132" t="s">
        <v>21591</v>
      </c>
      <c r="T793" s="136" t="s">
        <v>188</v>
      </c>
      <c r="U793" s="211"/>
      <c r="V793" s="211"/>
      <c r="W793" s="133" t="str">
        <f>VLOOKUP(TRIM(X793),X10:Y88,2,FALSE)</f>
        <v>Puneet</v>
      </c>
      <c r="X793" s="11" t="str">
        <f t="shared" si="27"/>
        <v>6.21</v>
      </c>
      <c r="AA793" s="1">
        <f t="shared" ref="AA793:AA856" si="28">LEN(I793)</f>
        <v>17</v>
      </c>
    </row>
    <row r="794" spans="1:27" ht="35.25" customHeight="1">
      <c r="A794" s="119" t="s">
        <v>139</v>
      </c>
      <c r="B794" s="134" t="s">
        <v>57</v>
      </c>
      <c r="C794" s="122" t="s">
        <v>140</v>
      </c>
      <c r="D794" s="122" t="s">
        <v>769</v>
      </c>
      <c r="E794" s="123" t="s">
        <v>18507</v>
      </c>
      <c r="F794" s="124" t="s">
        <v>21</v>
      </c>
      <c r="G794" s="124" t="s">
        <v>142</v>
      </c>
      <c r="H794" s="124" t="s">
        <v>20642</v>
      </c>
      <c r="I794" s="210" t="s">
        <v>20847</v>
      </c>
      <c r="J794" s="129" t="s">
        <v>19730</v>
      </c>
      <c r="K794" s="128"/>
      <c r="L794" s="129"/>
      <c r="M794" s="128"/>
      <c r="N794" s="127" t="s">
        <v>19769</v>
      </c>
      <c r="O794" s="127" t="s">
        <v>2712</v>
      </c>
      <c r="P794" s="127" t="s">
        <v>19731</v>
      </c>
      <c r="Q794" s="131" t="s">
        <v>20569</v>
      </c>
      <c r="R794" s="131" t="s">
        <v>21590</v>
      </c>
      <c r="S794" s="132" t="s">
        <v>21589</v>
      </c>
      <c r="T794" s="136" t="s">
        <v>674</v>
      </c>
      <c r="U794" s="211"/>
      <c r="V794" s="211"/>
      <c r="W794" s="133" t="str">
        <f>VLOOKUP(TRIM(X794),X10:Y88,2,FALSE)</f>
        <v>Puneet</v>
      </c>
      <c r="X794" s="11" t="str">
        <f t="shared" si="27"/>
        <v>6.21</v>
      </c>
      <c r="AA794" s="1">
        <f t="shared" si="28"/>
        <v>22</v>
      </c>
    </row>
    <row r="795" spans="1:27" ht="35.25" customHeight="1">
      <c r="A795" s="119" t="s">
        <v>139</v>
      </c>
      <c r="B795" s="134" t="s">
        <v>57</v>
      </c>
      <c r="C795" s="122" t="s">
        <v>140</v>
      </c>
      <c r="D795" s="122" t="s">
        <v>12057</v>
      </c>
      <c r="E795" s="123" t="s">
        <v>18508</v>
      </c>
      <c r="F795" s="124" t="s">
        <v>24</v>
      </c>
      <c r="G795" s="124" t="s">
        <v>142</v>
      </c>
      <c r="H795" s="124" t="s">
        <v>20643</v>
      </c>
      <c r="I795" s="210" t="s">
        <v>223</v>
      </c>
      <c r="J795" s="129" t="s">
        <v>5550</v>
      </c>
      <c r="K795" s="128">
        <v>63</v>
      </c>
      <c r="L795" s="129"/>
      <c r="M795" s="128" t="s">
        <v>191</v>
      </c>
      <c r="N795" s="127" t="s">
        <v>804</v>
      </c>
      <c r="O795" s="127" t="s">
        <v>165</v>
      </c>
      <c r="P795" s="127" t="s">
        <v>183</v>
      </c>
      <c r="Q795" s="131" t="s">
        <v>21135</v>
      </c>
      <c r="R795" s="131" t="s">
        <v>22300</v>
      </c>
      <c r="S795" s="132" t="s">
        <v>22299</v>
      </c>
      <c r="T795" s="136" t="s">
        <v>224</v>
      </c>
      <c r="U795" s="211"/>
      <c r="V795" s="211"/>
      <c r="W795" s="133" t="str">
        <f>VLOOKUP(TRIM(X795),X10:Y88,2,FALSE)</f>
        <v>Mirko</v>
      </c>
      <c r="X795" s="11" t="str">
        <f t="shared" si="27"/>
        <v>6.5.6.1</v>
      </c>
      <c r="AA795" s="1">
        <f t="shared" si="28"/>
        <v>3</v>
      </c>
    </row>
    <row r="796" spans="1:27" ht="35.25" customHeight="1">
      <c r="A796" s="119" t="s">
        <v>139</v>
      </c>
      <c r="B796" s="134" t="s">
        <v>57</v>
      </c>
      <c r="C796" s="122" t="s">
        <v>140</v>
      </c>
      <c r="D796" s="122" t="s">
        <v>12058</v>
      </c>
      <c r="E796" s="123" t="s">
        <v>18509</v>
      </c>
      <c r="F796" s="124" t="s">
        <v>23</v>
      </c>
      <c r="G796" s="124" t="s">
        <v>142</v>
      </c>
      <c r="H796" s="124" t="s">
        <v>20644</v>
      </c>
      <c r="I796" s="210" t="s">
        <v>189</v>
      </c>
      <c r="J796" s="129" t="s">
        <v>5550</v>
      </c>
      <c r="K796" s="128">
        <v>64</v>
      </c>
      <c r="L796" s="129"/>
      <c r="M796" s="128" t="s">
        <v>191</v>
      </c>
      <c r="N796" s="127" t="s">
        <v>804</v>
      </c>
      <c r="O796" s="127" t="s">
        <v>165</v>
      </c>
      <c r="P796" s="127" t="s">
        <v>183</v>
      </c>
      <c r="Q796" s="131" t="s">
        <v>21136</v>
      </c>
      <c r="R796" s="131" t="s">
        <v>464</v>
      </c>
      <c r="S796" s="132" t="s">
        <v>145</v>
      </c>
      <c r="T796" s="136" t="s">
        <v>188</v>
      </c>
      <c r="U796" s="211"/>
      <c r="V796" s="211" t="s">
        <v>245</v>
      </c>
      <c r="W796" s="133" t="str">
        <f>VLOOKUP(TRIM(X796),X10:Y88,2,FALSE)</f>
        <v>Krisztian</v>
      </c>
      <c r="X796" s="11" t="str">
        <f t="shared" ref="X796:X859" si="29">IF(ISNONTEXT(D796),"" &amp; D796 &amp;"",T(D796))</f>
        <v>6.5.6.2</v>
      </c>
      <c r="AA796" s="1">
        <f t="shared" si="28"/>
        <v>17</v>
      </c>
    </row>
    <row r="797" spans="1:27" ht="35.25" customHeight="1">
      <c r="A797" s="119" t="s">
        <v>139</v>
      </c>
      <c r="B797" s="134" t="s">
        <v>57</v>
      </c>
      <c r="C797" s="122" t="s">
        <v>140</v>
      </c>
      <c r="D797" s="122" t="s">
        <v>100</v>
      </c>
      <c r="E797" s="123" t="s">
        <v>18510</v>
      </c>
      <c r="F797" s="124" t="s">
        <v>24</v>
      </c>
      <c r="G797" s="124" t="s">
        <v>142</v>
      </c>
      <c r="H797" s="124" t="s">
        <v>20645</v>
      </c>
      <c r="I797" s="210" t="s">
        <v>2350</v>
      </c>
      <c r="J797" s="129" t="s">
        <v>185</v>
      </c>
      <c r="K797" s="128">
        <v>362</v>
      </c>
      <c r="L797" s="129"/>
      <c r="M797" s="128" t="s">
        <v>191</v>
      </c>
      <c r="N797" s="127" t="s">
        <v>804</v>
      </c>
      <c r="O797" s="127" t="s">
        <v>165</v>
      </c>
      <c r="P797" s="127" t="s">
        <v>183</v>
      </c>
      <c r="Q797" s="131" t="s">
        <v>21137</v>
      </c>
      <c r="R797" s="131" t="s">
        <v>22194</v>
      </c>
      <c r="S797" s="132" t="s">
        <v>22195</v>
      </c>
      <c r="T797" s="136" t="s">
        <v>230</v>
      </c>
      <c r="U797" s="211"/>
      <c r="V797" s="211"/>
      <c r="W797" s="133" t="str">
        <f>VLOOKUP(TRIM(X797),X10:Y88,2,FALSE)</f>
        <v>Frank</v>
      </c>
      <c r="X797" s="11" t="str">
        <f t="shared" si="29"/>
        <v>6.5.4</v>
      </c>
      <c r="AA797" s="1">
        <f t="shared" si="28"/>
        <v>26</v>
      </c>
    </row>
    <row r="798" spans="1:27" ht="35.25" customHeight="1">
      <c r="A798" s="119" t="s">
        <v>139</v>
      </c>
      <c r="B798" s="134" t="s">
        <v>57</v>
      </c>
      <c r="C798" s="122" t="s">
        <v>140</v>
      </c>
      <c r="D798" s="122" t="s">
        <v>611</v>
      </c>
      <c r="E798" s="123" t="s">
        <v>18511</v>
      </c>
      <c r="F798" s="124" t="s">
        <v>24</v>
      </c>
      <c r="G798" s="124" t="s">
        <v>142</v>
      </c>
      <c r="H798" s="124" t="s">
        <v>20646</v>
      </c>
      <c r="I798" s="210" t="s">
        <v>2350</v>
      </c>
      <c r="J798" s="129" t="s">
        <v>185</v>
      </c>
      <c r="K798" s="128">
        <v>363</v>
      </c>
      <c r="L798" s="129"/>
      <c r="M798" s="128" t="s">
        <v>191</v>
      </c>
      <c r="N798" s="127" t="s">
        <v>804</v>
      </c>
      <c r="O798" s="127" t="s">
        <v>165</v>
      </c>
      <c r="P798" s="127" t="s">
        <v>183</v>
      </c>
      <c r="Q798" s="131" t="s">
        <v>21138</v>
      </c>
      <c r="R798" s="131" t="s">
        <v>22237</v>
      </c>
      <c r="S798" s="132" t="s">
        <v>22238</v>
      </c>
      <c r="T798" s="136" t="s">
        <v>230</v>
      </c>
      <c r="U798" s="211"/>
      <c r="V798" s="211"/>
      <c r="W798" s="133" t="str">
        <f>VLOOKUP(TRIM(X798),X10:Y88,2,FALSE)</f>
        <v>Frank</v>
      </c>
      <c r="X798" s="11" t="str">
        <f t="shared" si="29"/>
        <v>6.5.7.1</v>
      </c>
      <c r="AA798" s="1">
        <f t="shared" si="28"/>
        <v>26</v>
      </c>
    </row>
    <row r="799" spans="1:27" ht="35.25" customHeight="1">
      <c r="A799" s="119" t="s">
        <v>139</v>
      </c>
      <c r="B799" s="134" t="s">
        <v>57</v>
      </c>
      <c r="C799" s="122" t="s">
        <v>140</v>
      </c>
      <c r="D799" s="122" t="s">
        <v>98</v>
      </c>
      <c r="E799" s="123" t="s">
        <v>18512</v>
      </c>
      <c r="F799" s="124" t="s">
        <v>24</v>
      </c>
      <c r="G799" s="124" t="s">
        <v>142</v>
      </c>
      <c r="H799" s="124" t="s">
        <v>20647</v>
      </c>
      <c r="I799" s="210" t="s">
        <v>2350</v>
      </c>
      <c r="J799" s="129" t="s">
        <v>185</v>
      </c>
      <c r="K799" s="128">
        <v>364</v>
      </c>
      <c r="L799" s="129"/>
      <c r="M799" s="128" t="s">
        <v>191</v>
      </c>
      <c r="N799" s="127" t="s">
        <v>804</v>
      </c>
      <c r="O799" s="127" t="s">
        <v>165</v>
      </c>
      <c r="P799" s="127" t="s">
        <v>183</v>
      </c>
      <c r="Q799" s="131" t="s">
        <v>21139</v>
      </c>
      <c r="R799" s="131" t="s">
        <v>22397</v>
      </c>
      <c r="S799" s="132" t="s">
        <v>22398</v>
      </c>
      <c r="T799" s="136" t="s">
        <v>230</v>
      </c>
      <c r="U799" s="211"/>
      <c r="V799" s="211"/>
      <c r="W799" s="133" t="str">
        <f>VLOOKUP(TRIM(X799),X10:Y88,2,FALSE)</f>
        <v>Frank</v>
      </c>
      <c r="X799" s="11" t="str">
        <f t="shared" si="29"/>
        <v>6.5.3</v>
      </c>
      <c r="AA799" s="1">
        <f t="shared" si="28"/>
        <v>26</v>
      </c>
    </row>
    <row r="800" spans="1:27" ht="35.25" customHeight="1">
      <c r="A800" s="119" t="s">
        <v>139</v>
      </c>
      <c r="B800" s="134" t="s">
        <v>57</v>
      </c>
      <c r="C800" s="122" t="s">
        <v>140</v>
      </c>
      <c r="D800" s="122" t="s">
        <v>98</v>
      </c>
      <c r="E800" s="123" t="s">
        <v>18513</v>
      </c>
      <c r="F800" s="124" t="s">
        <v>23</v>
      </c>
      <c r="G800" s="124" t="s">
        <v>142</v>
      </c>
      <c r="H800" s="124" t="s">
        <v>20648</v>
      </c>
      <c r="I800" s="210" t="s">
        <v>241</v>
      </c>
      <c r="J800" s="129" t="s">
        <v>185</v>
      </c>
      <c r="K800" s="128">
        <v>365</v>
      </c>
      <c r="L800" s="129"/>
      <c r="M800" s="128" t="s">
        <v>327</v>
      </c>
      <c r="N800" s="127" t="s">
        <v>804</v>
      </c>
      <c r="O800" s="127" t="s">
        <v>165</v>
      </c>
      <c r="P800" s="127" t="s">
        <v>183</v>
      </c>
      <c r="Q800" s="131" t="s">
        <v>21140</v>
      </c>
      <c r="R800" s="131" t="s">
        <v>464</v>
      </c>
      <c r="S800" s="132" t="s">
        <v>145</v>
      </c>
      <c r="T800" s="136" t="s">
        <v>20511</v>
      </c>
      <c r="U800" s="211"/>
      <c r="V800" s="211" t="s">
        <v>245</v>
      </c>
      <c r="W800" s="133" t="str">
        <f>VLOOKUP(TRIM(X800),X10:Y88,2,FALSE)</f>
        <v>Frank</v>
      </c>
      <c r="X800" s="11" t="str">
        <f t="shared" si="29"/>
        <v>6.5.3</v>
      </c>
      <c r="AA800" s="1">
        <f t="shared" si="28"/>
        <v>7</v>
      </c>
    </row>
    <row r="801" spans="1:27" ht="35.25" customHeight="1">
      <c r="A801" s="119" t="s">
        <v>139</v>
      </c>
      <c r="B801" s="134" t="s">
        <v>57</v>
      </c>
      <c r="C801" s="122" t="s">
        <v>140</v>
      </c>
      <c r="D801" s="122" t="s">
        <v>611</v>
      </c>
      <c r="E801" s="123" t="s">
        <v>18514</v>
      </c>
      <c r="F801" s="124" t="s">
        <v>24</v>
      </c>
      <c r="G801" s="124" t="s">
        <v>142</v>
      </c>
      <c r="H801" s="124" t="s">
        <v>20687</v>
      </c>
      <c r="I801" s="210" t="s">
        <v>203</v>
      </c>
      <c r="J801" s="129" t="s">
        <v>185</v>
      </c>
      <c r="K801" s="128">
        <v>366</v>
      </c>
      <c r="L801" s="129"/>
      <c r="M801" s="128" t="s">
        <v>191</v>
      </c>
      <c r="N801" s="127" t="s">
        <v>804</v>
      </c>
      <c r="O801" s="127" t="s">
        <v>165</v>
      </c>
      <c r="P801" s="127" t="s">
        <v>183</v>
      </c>
      <c r="Q801" s="131" t="s">
        <v>21141</v>
      </c>
      <c r="R801" s="131" t="s">
        <v>22252</v>
      </c>
      <c r="S801" s="132" t="s">
        <v>22253</v>
      </c>
      <c r="T801" s="136" t="s">
        <v>291</v>
      </c>
      <c r="U801" s="211"/>
      <c r="V801" s="211"/>
      <c r="W801" s="133" t="str">
        <f>VLOOKUP(TRIM(X801),X10:Y88,2,FALSE)</f>
        <v>Frank</v>
      </c>
      <c r="X801" s="11" t="str">
        <f t="shared" si="29"/>
        <v>6.5.7.1</v>
      </c>
      <c r="AA801" s="1">
        <f t="shared" si="28"/>
        <v>25</v>
      </c>
    </row>
    <row r="802" spans="1:27" ht="35.25" customHeight="1">
      <c r="A802" s="119" t="s">
        <v>139</v>
      </c>
      <c r="B802" s="134" t="s">
        <v>57</v>
      </c>
      <c r="C802" s="122" t="s">
        <v>140</v>
      </c>
      <c r="D802" s="122" t="s">
        <v>12057</v>
      </c>
      <c r="E802" s="123" t="s">
        <v>18515</v>
      </c>
      <c r="F802" s="124" t="s">
        <v>23</v>
      </c>
      <c r="G802" s="124" t="s">
        <v>142</v>
      </c>
      <c r="H802" s="124" t="s">
        <v>20688</v>
      </c>
      <c r="I802" s="210" t="s">
        <v>2350</v>
      </c>
      <c r="J802" s="129" t="s">
        <v>5550</v>
      </c>
      <c r="K802" s="128">
        <v>65</v>
      </c>
      <c r="L802" s="129"/>
      <c r="M802" s="128" t="s">
        <v>191</v>
      </c>
      <c r="N802" s="127" t="s">
        <v>804</v>
      </c>
      <c r="O802" s="127" t="s">
        <v>165</v>
      </c>
      <c r="P802" s="127" t="s">
        <v>183</v>
      </c>
      <c r="Q802" s="131" t="s">
        <v>21142</v>
      </c>
      <c r="R802" s="131" t="s">
        <v>23007</v>
      </c>
      <c r="S802" s="132" t="s">
        <v>184</v>
      </c>
      <c r="T802" s="136" t="s">
        <v>331</v>
      </c>
      <c r="U802" s="211"/>
      <c r="V802" s="211"/>
      <c r="W802" s="133" t="str">
        <f>VLOOKUP(TRIM(X802),X10:Y88,2,FALSE)</f>
        <v>Mirko</v>
      </c>
      <c r="X802" s="11" t="str">
        <f t="shared" si="29"/>
        <v>6.5.6.1</v>
      </c>
      <c r="AA802" s="1">
        <f t="shared" si="28"/>
        <v>26</v>
      </c>
    </row>
    <row r="803" spans="1:27" ht="35.25" customHeight="1">
      <c r="A803" s="119" t="s">
        <v>139</v>
      </c>
      <c r="B803" s="134" t="s">
        <v>57</v>
      </c>
      <c r="C803" s="122" t="s">
        <v>140</v>
      </c>
      <c r="D803" s="122" t="s">
        <v>123</v>
      </c>
      <c r="E803" s="123" t="s">
        <v>18516</v>
      </c>
      <c r="F803" s="124" t="s">
        <v>172</v>
      </c>
      <c r="G803" s="124" t="s">
        <v>157</v>
      </c>
      <c r="H803" s="124" t="s">
        <v>20649</v>
      </c>
      <c r="I803" s="210" t="s">
        <v>505</v>
      </c>
      <c r="J803" s="129"/>
      <c r="K803" s="128"/>
      <c r="L803" s="129"/>
      <c r="M803" s="128"/>
      <c r="N803" s="127"/>
      <c r="O803" s="127" t="s">
        <v>2712</v>
      </c>
      <c r="P803" s="127"/>
      <c r="Q803" s="131" t="s">
        <v>20650</v>
      </c>
      <c r="R803" s="131" t="s">
        <v>192</v>
      </c>
      <c r="S803" s="144" t="s">
        <v>192</v>
      </c>
      <c r="T803" s="136" t="s">
        <v>13187</v>
      </c>
      <c r="U803" s="211"/>
      <c r="V803" s="211"/>
      <c r="W803" s="133" t="str">
        <f>VLOOKUP(TRIM(X803),X10:Y88,2,FALSE)</f>
        <v>Frank</v>
      </c>
      <c r="X803" s="11" t="str">
        <f t="shared" si="29"/>
        <v>7.1</v>
      </c>
      <c r="AA803" s="1">
        <f t="shared" si="28"/>
        <v>13</v>
      </c>
    </row>
    <row r="804" spans="1:27" ht="35.25" customHeight="1">
      <c r="A804" s="119" t="s">
        <v>139</v>
      </c>
      <c r="B804" s="134" t="s">
        <v>57</v>
      </c>
      <c r="C804" s="122" t="s">
        <v>140</v>
      </c>
      <c r="D804" s="122" t="s">
        <v>110</v>
      </c>
      <c r="E804" s="123" t="s">
        <v>18517</v>
      </c>
      <c r="F804" s="124" t="s">
        <v>23</v>
      </c>
      <c r="G804" s="124" t="s">
        <v>142</v>
      </c>
      <c r="H804" s="124" t="s">
        <v>20689</v>
      </c>
      <c r="I804" s="210" t="s">
        <v>186</v>
      </c>
      <c r="J804" s="129" t="s">
        <v>174</v>
      </c>
      <c r="K804" s="128">
        <v>98</v>
      </c>
      <c r="L804" s="129" t="s">
        <v>60</v>
      </c>
      <c r="M804" s="128" t="s">
        <v>191</v>
      </c>
      <c r="N804" s="127" t="s">
        <v>804</v>
      </c>
      <c r="O804" s="127" t="s">
        <v>165</v>
      </c>
      <c r="P804" s="127" t="s">
        <v>183</v>
      </c>
      <c r="Q804" s="131" t="s">
        <v>21143</v>
      </c>
      <c r="R804" s="131" t="s">
        <v>192</v>
      </c>
      <c r="S804" s="144" t="s">
        <v>192</v>
      </c>
      <c r="T804" s="136" t="s">
        <v>187</v>
      </c>
      <c r="U804" s="211"/>
      <c r="V804" s="211"/>
      <c r="W804" s="133" t="str">
        <f>VLOOKUP(TRIM(X804),X10:Y88,2,FALSE)</f>
        <v>Krisztian</v>
      </c>
      <c r="X804" s="11" t="str">
        <f t="shared" si="29"/>
        <v>6.5.9</v>
      </c>
      <c r="AA804" s="1">
        <f t="shared" si="28"/>
        <v>14</v>
      </c>
    </row>
    <row r="805" spans="1:27" ht="35.25" customHeight="1">
      <c r="A805" s="119" t="s">
        <v>139</v>
      </c>
      <c r="B805" s="134" t="s">
        <v>57</v>
      </c>
      <c r="C805" s="122" t="s">
        <v>140</v>
      </c>
      <c r="D805" s="122" t="s">
        <v>305</v>
      </c>
      <c r="E805" s="123" t="s">
        <v>18518</v>
      </c>
      <c r="F805" s="124" t="s">
        <v>21</v>
      </c>
      <c r="G805" s="124" t="s">
        <v>142</v>
      </c>
      <c r="H805" s="124" t="s">
        <v>20690</v>
      </c>
      <c r="I805" s="210" t="s">
        <v>20848</v>
      </c>
      <c r="J805" s="127" t="s">
        <v>7354</v>
      </c>
      <c r="K805" s="212"/>
      <c r="L805" s="127"/>
      <c r="M805" s="212"/>
      <c r="N805" s="127" t="s">
        <v>7471</v>
      </c>
      <c r="O805" s="127" t="s">
        <v>2712</v>
      </c>
      <c r="P805" s="127" t="s">
        <v>7355</v>
      </c>
      <c r="Q805" s="131" t="s">
        <v>20651</v>
      </c>
      <c r="R805" s="131" t="s">
        <v>21988</v>
      </c>
      <c r="S805" s="132" t="s">
        <v>21987</v>
      </c>
      <c r="T805" s="136" t="s">
        <v>325</v>
      </c>
      <c r="U805" s="211"/>
      <c r="V805" s="211"/>
      <c r="W805" s="133" t="str">
        <f>VLOOKUP(TRIM(X805),X10:Y88,2,FALSE)</f>
        <v>Krisztian</v>
      </c>
      <c r="X805" s="11" t="str">
        <f t="shared" si="29"/>
        <v>6.12</v>
      </c>
      <c r="AA805" s="1">
        <f t="shared" si="28"/>
        <v>11</v>
      </c>
    </row>
    <row r="806" spans="1:27" ht="35.25" customHeight="1">
      <c r="A806" s="119" t="s">
        <v>139</v>
      </c>
      <c r="B806" s="134" t="s">
        <v>57</v>
      </c>
      <c r="C806" s="122" t="s">
        <v>140</v>
      </c>
      <c r="D806" s="122" t="s">
        <v>110</v>
      </c>
      <c r="E806" s="123" t="s">
        <v>18519</v>
      </c>
      <c r="F806" s="124" t="s">
        <v>23</v>
      </c>
      <c r="G806" s="124" t="s">
        <v>142</v>
      </c>
      <c r="H806" s="124" t="s">
        <v>20691</v>
      </c>
      <c r="I806" s="210" t="s">
        <v>186</v>
      </c>
      <c r="J806" s="129" t="s">
        <v>185</v>
      </c>
      <c r="K806" s="128">
        <v>134</v>
      </c>
      <c r="L806" s="129" t="s">
        <v>60</v>
      </c>
      <c r="M806" s="128" t="s">
        <v>191</v>
      </c>
      <c r="N806" s="127" t="s">
        <v>804</v>
      </c>
      <c r="O806" s="127" t="s">
        <v>165</v>
      </c>
      <c r="P806" s="127" t="s">
        <v>183</v>
      </c>
      <c r="Q806" s="131" t="s">
        <v>21143</v>
      </c>
      <c r="R806" s="131" t="s">
        <v>192</v>
      </c>
      <c r="S806" s="144" t="s">
        <v>192</v>
      </c>
      <c r="T806" s="136" t="s">
        <v>187</v>
      </c>
      <c r="U806" s="211"/>
      <c r="V806" s="211"/>
      <c r="W806" s="133" t="str">
        <f>VLOOKUP(TRIM(X806),X10:Y88,2,FALSE)</f>
        <v>Krisztian</v>
      </c>
      <c r="X806" s="11" t="str">
        <f t="shared" si="29"/>
        <v>6.5.9</v>
      </c>
      <c r="AA806" s="1">
        <f t="shared" si="28"/>
        <v>14</v>
      </c>
    </row>
    <row r="807" spans="1:27" ht="35.25" customHeight="1">
      <c r="A807" s="119" t="s">
        <v>139</v>
      </c>
      <c r="B807" s="134" t="s">
        <v>57</v>
      </c>
      <c r="C807" s="122" t="s">
        <v>140</v>
      </c>
      <c r="D807" s="122" t="s">
        <v>123</v>
      </c>
      <c r="E807" s="123" t="s">
        <v>18520</v>
      </c>
      <c r="F807" s="124" t="s">
        <v>340</v>
      </c>
      <c r="G807" s="124" t="s">
        <v>142</v>
      </c>
      <c r="H807" s="124" t="s">
        <v>20652</v>
      </c>
      <c r="I807" s="210" t="s">
        <v>505</v>
      </c>
      <c r="J807" s="129"/>
      <c r="K807" s="128"/>
      <c r="L807" s="129"/>
      <c r="M807" s="128"/>
      <c r="N807" s="127"/>
      <c r="O807" s="127"/>
      <c r="P807" s="127"/>
      <c r="Q807" s="131" t="s">
        <v>20652</v>
      </c>
      <c r="R807" s="131" t="s">
        <v>23034</v>
      </c>
      <c r="S807" s="132" t="s">
        <v>159</v>
      </c>
      <c r="T807" s="136" t="s">
        <v>13187</v>
      </c>
      <c r="U807" s="211"/>
      <c r="V807" s="211"/>
      <c r="W807" s="133" t="str">
        <f>VLOOKUP(TRIM(X807),X10:Y88,2,FALSE)</f>
        <v>Frank</v>
      </c>
      <c r="X807" s="11" t="str">
        <f t="shared" si="29"/>
        <v>7.1</v>
      </c>
      <c r="AA807" s="1">
        <f t="shared" si="28"/>
        <v>13</v>
      </c>
    </row>
    <row r="808" spans="1:27" ht="35.25" customHeight="1">
      <c r="A808" s="119" t="s">
        <v>139</v>
      </c>
      <c r="B808" s="134" t="s">
        <v>57</v>
      </c>
      <c r="C808" s="122" t="s">
        <v>140</v>
      </c>
      <c r="D808" s="122" t="s">
        <v>123</v>
      </c>
      <c r="E808" s="123" t="s">
        <v>18521</v>
      </c>
      <c r="F808" s="124" t="s">
        <v>172</v>
      </c>
      <c r="G808" s="124" t="s">
        <v>238</v>
      </c>
      <c r="H808" s="124" t="s">
        <v>20653</v>
      </c>
      <c r="I808" s="210" t="s">
        <v>280</v>
      </c>
      <c r="J808" s="129"/>
      <c r="K808" s="128"/>
      <c r="L808" s="129"/>
      <c r="M808" s="128"/>
      <c r="N808" s="127"/>
      <c r="O808" s="127" t="s">
        <v>165</v>
      </c>
      <c r="P808" s="127"/>
      <c r="Q808" s="131" t="s">
        <v>20654</v>
      </c>
      <c r="R808" s="131" t="s">
        <v>715</v>
      </c>
      <c r="S808" s="132" t="s">
        <v>159</v>
      </c>
      <c r="T808" s="136" t="s">
        <v>281</v>
      </c>
      <c r="U808" s="211"/>
      <c r="V808" s="211"/>
      <c r="W808" s="133" t="str">
        <f>VLOOKUP(TRIM(X808),X10:Y88,2,FALSE)</f>
        <v>Frank</v>
      </c>
      <c r="X808" s="11" t="str">
        <f t="shared" si="29"/>
        <v>7.1</v>
      </c>
      <c r="AA808" s="1">
        <f t="shared" si="28"/>
        <v>8</v>
      </c>
    </row>
    <row r="809" spans="1:27" ht="35.25" customHeight="1">
      <c r="A809" s="119" t="s">
        <v>139</v>
      </c>
      <c r="B809" s="134" t="s">
        <v>57</v>
      </c>
      <c r="C809" s="122" t="s">
        <v>140</v>
      </c>
      <c r="D809" s="122" t="s">
        <v>103</v>
      </c>
      <c r="E809" s="123" t="s">
        <v>18522</v>
      </c>
      <c r="F809" s="124" t="s">
        <v>172</v>
      </c>
      <c r="G809" s="124" t="s">
        <v>238</v>
      </c>
      <c r="H809" s="124" t="s">
        <v>20655</v>
      </c>
      <c r="I809" s="210" t="s">
        <v>241</v>
      </c>
      <c r="J809" s="129" t="s">
        <v>174</v>
      </c>
      <c r="K809" s="128"/>
      <c r="L809" s="129"/>
      <c r="M809" s="128"/>
      <c r="N809" s="127"/>
      <c r="O809" s="127" t="s">
        <v>165</v>
      </c>
      <c r="P809" s="127" t="s">
        <v>183</v>
      </c>
      <c r="Q809" s="131" t="s">
        <v>20656</v>
      </c>
      <c r="R809" s="131" t="s">
        <v>21563</v>
      </c>
      <c r="S809" s="132" t="s">
        <v>159</v>
      </c>
      <c r="T809" s="136" t="s">
        <v>318</v>
      </c>
      <c r="U809" s="211"/>
      <c r="V809" s="211"/>
      <c r="W809" s="133" t="str">
        <f>VLOOKUP(TRIM(X809),X10:Y88,2,FALSE)</f>
        <v>Frank</v>
      </c>
      <c r="X809" s="11" t="str">
        <f t="shared" si="29"/>
        <v>6.5.5</v>
      </c>
      <c r="AA809" s="1">
        <f t="shared" si="28"/>
        <v>7</v>
      </c>
    </row>
    <row r="810" spans="1:27" ht="35.25" customHeight="1">
      <c r="A810" s="119" t="s">
        <v>139</v>
      </c>
      <c r="B810" s="134" t="s">
        <v>57</v>
      </c>
      <c r="C810" s="122" t="s">
        <v>140</v>
      </c>
      <c r="D810" s="122" t="s">
        <v>471</v>
      </c>
      <c r="E810" s="123" t="s">
        <v>18523</v>
      </c>
      <c r="F810" s="124" t="s">
        <v>21</v>
      </c>
      <c r="G810" s="124" t="s">
        <v>142</v>
      </c>
      <c r="H810" s="124" t="s">
        <v>13200</v>
      </c>
      <c r="I810" s="210" t="s">
        <v>270</v>
      </c>
      <c r="J810" s="129" t="s">
        <v>7400</v>
      </c>
      <c r="K810" s="128"/>
      <c r="L810" s="129"/>
      <c r="M810" s="128"/>
      <c r="N810" s="127" t="s">
        <v>7471</v>
      </c>
      <c r="O810" s="127" t="s">
        <v>2712</v>
      </c>
      <c r="P810" s="127" t="s">
        <v>7401</v>
      </c>
      <c r="Q810" s="131" t="s">
        <v>13139</v>
      </c>
      <c r="R810" s="131" t="s">
        <v>22327</v>
      </c>
      <c r="S810" s="132" t="s">
        <v>22326</v>
      </c>
      <c r="T810" s="136" t="s">
        <v>338</v>
      </c>
      <c r="U810" s="211"/>
      <c r="V810" s="211"/>
      <c r="W810" s="133" t="str">
        <f>VLOOKUP(TRIM(X810),X10:Y88,2,FALSE)</f>
        <v>Krisztian</v>
      </c>
      <c r="X810" s="11" t="str">
        <f t="shared" si="29"/>
        <v>6.14</v>
      </c>
      <c r="AA810" s="1">
        <f t="shared" si="28"/>
        <v>3</v>
      </c>
    </row>
    <row r="811" spans="1:27" ht="35.25" customHeight="1">
      <c r="A811" s="119" t="s">
        <v>139</v>
      </c>
      <c r="B811" s="134" t="s">
        <v>57</v>
      </c>
      <c r="C811" s="122" t="s">
        <v>140</v>
      </c>
      <c r="D811" s="122" t="s">
        <v>471</v>
      </c>
      <c r="E811" s="123" t="s">
        <v>18524</v>
      </c>
      <c r="F811" s="124" t="s">
        <v>21</v>
      </c>
      <c r="G811" s="124" t="s">
        <v>142</v>
      </c>
      <c r="H811" s="124" t="s">
        <v>13201</v>
      </c>
      <c r="I811" s="210" t="s">
        <v>270</v>
      </c>
      <c r="J811" s="127" t="s">
        <v>7400</v>
      </c>
      <c r="K811" s="212"/>
      <c r="L811" s="127"/>
      <c r="M811" s="212"/>
      <c r="N811" s="127" t="s">
        <v>7471</v>
      </c>
      <c r="O811" s="127" t="s">
        <v>2712</v>
      </c>
      <c r="P811" s="127" t="s">
        <v>7401</v>
      </c>
      <c r="Q811" s="131" t="s">
        <v>13140</v>
      </c>
      <c r="R811" s="131" t="s">
        <v>161</v>
      </c>
      <c r="S811" s="132" t="s">
        <v>159</v>
      </c>
      <c r="T811" s="136" t="s">
        <v>338</v>
      </c>
      <c r="U811" s="211"/>
      <c r="V811" s="211"/>
      <c r="W811" s="133" t="str">
        <f>VLOOKUP(TRIM(X811),X10:Y88,2,FALSE)</f>
        <v>Krisztian</v>
      </c>
      <c r="X811" s="11" t="str">
        <f t="shared" si="29"/>
        <v>6.14</v>
      </c>
      <c r="AA811" s="1">
        <f t="shared" si="28"/>
        <v>3</v>
      </c>
    </row>
    <row r="812" spans="1:27" ht="35.25" customHeight="1">
      <c r="A812" s="119" t="s">
        <v>139</v>
      </c>
      <c r="B812" s="134" t="s">
        <v>57</v>
      </c>
      <c r="C812" s="122" t="s">
        <v>140</v>
      </c>
      <c r="D812" s="122" t="s">
        <v>108</v>
      </c>
      <c r="E812" s="123" t="s">
        <v>18525</v>
      </c>
      <c r="F812" s="124" t="s">
        <v>24</v>
      </c>
      <c r="G812" s="124" t="s">
        <v>142</v>
      </c>
      <c r="H812" s="124" t="s">
        <v>20692</v>
      </c>
      <c r="I812" s="210" t="s">
        <v>270</v>
      </c>
      <c r="J812" s="127" t="s">
        <v>19635</v>
      </c>
      <c r="K812" s="212">
        <v>348</v>
      </c>
      <c r="L812" s="127"/>
      <c r="M812" s="212" t="s">
        <v>191</v>
      </c>
      <c r="N812" s="127" t="s">
        <v>804</v>
      </c>
      <c r="O812" s="127" t="s">
        <v>165</v>
      </c>
      <c r="P812" s="127" t="s">
        <v>183</v>
      </c>
      <c r="Q812" s="131" t="s">
        <v>21144</v>
      </c>
      <c r="R812" s="131" t="s">
        <v>21756</v>
      </c>
      <c r="S812" s="132" t="s">
        <v>21757</v>
      </c>
      <c r="T812" s="136" t="s">
        <v>338</v>
      </c>
      <c r="U812" s="211"/>
      <c r="V812" s="211"/>
      <c r="W812" s="133" t="str">
        <f>VLOOKUP(TRIM(X812),X10:Y88,2,FALSE)</f>
        <v>Frank</v>
      </c>
      <c r="X812" s="11" t="str">
        <f t="shared" si="29"/>
        <v>6.5.8</v>
      </c>
      <c r="AA812" s="1">
        <f t="shared" si="28"/>
        <v>3</v>
      </c>
    </row>
    <row r="813" spans="1:27" ht="35.25" customHeight="1">
      <c r="A813" s="119" t="s">
        <v>139</v>
      </c>
      <c r="B813" s="134" t="s">
        <v>57</v>
      </c>
      <c r="C813" s="122" t="s">
        <v>140</v>
      </c>
      <c r="D813" s="122" t="s">
        <v>108</v>
      </c>
      <c r="E813" s="123" t="s">
        <v>18526</v>
      </c>
      <c r="F813" s="124" t="s">
        <v>172</v>
      </c>
      <c r="G813" s="124" t="s">
        <v>48</v>
      </c>
      <c r="H813" s="124" t="s">
        <v>20657</v>
      </c>
      <c r="I813" s="210" t="s">
        <v>270</v>
      </c>
      <c r="J813" s="129"/>
      <c r="K813" s="128"/>
      <c r="L813" s="129"/>
      <c r="M813" s="128"/>
      <c r="N813" s="127"/>
      <c r="O813" s="127"/>
      <c r="P813" s="127"/>
      <c r="Q813" s="131" t="s">
        <v>20658</v>
      </c>
      <c r="R813" s="131" t="s">
        <v>451</v>
      </c>
      <c r="S813" s="132" t="s">
        <v>159</v>
      </c>
      <c r="T813" s="136" t="s">
        <v>338</v>
      </c>
      <c r="U813" s="211"/>
      <c r="V813" s="211"/>
      <c r="W813" s="133" t="str">
        <f>VLOOKUP(TRIM(X813),X10:Y88,2,FALSE)</f>
        <v>Frank</v>
      </c>
      <c r="X813" s="11" t="str">
        <f t="shared" si="29"/>
        <v>6.5.8</v>
      </c>
      <c r="AA813" s="1">
        <f t="shared" si="28"/>
        <v>3</v>
      </c>
    </row>
    <row r="814" spans="1:27" ht="35.25" customHeight="1">
      <c r="A814" s="119" t="s">
        <v>139</v>
      </c>
      <c r="B814" s="134" t="s">
        <v>57</v>
      </c>
      <c r="C814" s="122" t="s">
        <v>140</v>
      </c>
      <c r="D814" s="122" t="s">
        <v>108</v>
      </c>
      <c r="E814" s="123" t="s">
        <v>18527</v>
      </c>
      <c r="F814" s="124" t="s">
        <v>23</v>
      </c>
      <c r="G814" s="124" t="s">
        <v>142</v>
      </c>
      <c r="H814" s="124" t="s">
        <v>20693</v>
      </c>
      <c r="I814" s="210" t="s">
        <v>270</v>
      </c>
      <c r="J814" s="127" t="s">
        <v>174</v>
      </c>
      <c r="K814" s="212">
        <v>312</v>
      </c>
      <c r="L814" s="127"/>
      <c r="M814" s="212" t="s">
        <v>191</v>
      </c>
      <c r="N814" s="127" t="s">
        <v>804</v>
      </c>
      <c r="O814" s="127" t="s">
        <v>165</v>
      </c>
      <c r="P814" s="127" t="s">
        <v>183</v>
      </c>
      <c r="Q814" s="131" t="s">
        <v>21759</v>
      </c>
      <c r="R814" s="131" t="s">
        <v>192</v>
      </c>
      <c r="S814" s="144" t="s">
        <v>192</v>
      </c>
      <c r="T814" s="136" t="s">
        <v>338</v>
      </c>
      <c r="U814" s="211"/>
      <c r="V814" s="211"/>
      <c r="W814" s="133" t="str">
        <f>VLOOKUP(TRIM(X814),X10:Y88,2,FALSE)</f>
        <v>Frank</v>
      </c>
      <c r="X814" s="11" t="str">
        <f t="shared" si="29"/>
        <v>6.5.8</v>
      </c>
      <c r="AA814" s="1">
        <f t="shared" si="28"/>
        <v>3</v>
      </c>
    </row>
    <row r="815" spans="1:27" ht="35.25" customHeight="1">
      <c r="A815" s="119" t="s">
        <v>139</v>
      </c>
      <c r="B815" s="134" t="s">
        <v>57</v>
      </c>
      <c r="C815" s="122" t="s">
        <v>140</v>
      </c>
      <c r="D815" s="122" t="s">
        <v>108</v>
      </c>
      <c r="E815" s="123" t="s">
        <v>18528</v>
      </c>
      <c r="F815" s="124" t="s">
        <v>23</v>
      </c>
      <c r="G815" s="124" t="s">
        <v>142</v>
      </c>
      <c r="H815" s="124" t="s">
        <v>20694</v>
      </c>
      <c r="I815" s="210" t="s">
        <v>270</v>
      </c>
      <c r="J815" s="129" t="s">
        <v>185</v>
      </c>
      <c r="K815" s="128">
        <v>367</v>
      </c>
      <c r="L815" s="129"/>
      <c r="M815" s="128" t="s">
        <v>191</v>
      </c>
      <c r="N815" s="127" t="s">
        <v>804</v>
      </c>
      <c r="O815" s="127" t="s">
        <v>165</v>
      </c>
      <c r="P815" s="127" t="s">
        <v>183</v>
      </c>
      <c r="Q815" s="131" t="s">
        <v>21759</v>
      </c>
      <c r="R815" s="131" t="s">
        <v>192</v>
      </c>
      <c r="S815" s="144" t="s">
        <v>192</v>
      </c>
      <c r="T815" s="136" t="s">
        <v>338</v>
      </c>
      <c r="U815" s="211"/>
      <c r="V815" s="211"/>
      <c r="W815" s="133" t="str">
        <f>VLOOKUP(TRIM(X815),X10:Y88,2,FALSE)</f>
        <v>Frank</v>
      </c>
      <c r="X815" s="11" t="str">
        <f t="shared" si="29"/>
        <v>6.5.8</v>
      </c>
      <c r="AA815" s="1">
        <f t="shared" si="28"/>
        <v>3</v>
      </c>
    </row>
    <row r="816" spans="1:27" ht="35.25" customHeight="1">
      <c r="A816" s="119" t="s">
        <v>139</v>
      </c>
      <c r="B816" s="134" t="s">
        <v>57</v>
      </c>
      <c r="C816" s="122" t="s">
        <v>140</v>
      </c>
      <c r="D816" s="122" t="s">
        <v>110</v>
      </c>
      <c r="E816" s="123" t="s">
        <v>18529</v>
      </c>
      <c r="F816" s="124" t="s">
        <v>23</v>
      </c>
      <c r="G816" s="124" t="s">
        <v>142</v>
      </c>
      <c r="H816" s="124" t="s">
        <v>20695</v>
      </c>
      <c r="I816" s="210" t="s">
        <v>270</v>
      </c>
      <c r="J816" s="129" t="s">
        <v>185</v>
      </c>
      <c r="K816" s="128">
        <v>368</v>
      </c>
      <c r="L816" s="129"/>
      <c r="M816" s="128" t="s">
        <v>191</v>
      </c>
      <c r="N816" s="127" t="s">
        <v>804</v>
      </c>
      <c r="O816" s="127" t="s">
        <v>165</v>
      </c>
      <c r="P816" s="127" t="s">
        <v>183</v>
      </c>
      <c r="Q816" s="131" t="s">
        <v>21145</v>
      </c>
      <c r="R816" s="131" t="s">
        <v>192</v>
      </c>
      <c r="S816" s="144" t="s">
        <v>192</v>
      </c>
      <c r="T816" s="136" t="s">
        <v>338</v>
      </c>
      <c r="U816" s="211"/>
      <c r="V816" s="211"/>
      <c r="W816" s="133" t="str">
        <f>VLOOKUP(TRIM(X816),X10:Y88,2,FALSE)</f>
        <v>Krisztian</v>
      </c>
      <c r="X816" s="11" t="str">
        <f t="shared" si="29"/>
        <v>6.5.9</v>
      </c>
      <c r="AA816" s="1">
        <f t="shared" si="28"/>
        <v>3</v>
      </c>
    </row>
    <row r="817" spans="1:27" ht="35.25" customHeight="1">
      <c r="A817" s="119" t="s">
        <v>139</v>
      </c>
      <c r="B817" s="134" t="s">
        <v>57</v>
      </c>
      <c r="C817" s="122" t="s">
        <v>140</v>
      </c>
      <c r="D817" s="122" t="s">
        <v>110</v>
      </c>
      <c r="E817" s="123" t="s">
        <v>18530</v>
      </c>
      <c r="F817" s="124" t="s">
        <v>24</v>
      </c>
      <c r="G817" s="124" t="s">
        <v>142</v>
      </c>
      <c r="H817" s="124" t="s">
        <v>20696</v>
      </c>
      <c r="I817" s="210" t="s">
        <v>270</v>
      </c>
      <c r="J817" s="129" t="s">
        <v>185</v>
      </c>
      <c r="K817" s="128">
        <v>369</v>
      </c>
      <c r="L817" s="129"/>
      <c r="M817" s="128" t="s">
        <v>191</v>
      </c>
      <c r="N817" s="127" t="s">
        <v>804</v>
      </c>
      <c r="O817" s="127" t="s">
        <v>165</v>
      </c>
      <c r="P817" s="127" t="s">
        <v>183</v>
      </c>
      <c r="Q817" s="131" t="s">
        <v>21146</v>
      </c>
      <c r="R817" s="131" t="s">
        <v>21805</v>
      </c>
      <c r="S817" s="132" t="s">
        <v>21794</v>
      </c>
      <c r="T817" s="136" t="s">
        <v>338</v>
      </c>
      <c r="U817" s="211"/>
      <c r="V817" s="211"/>
      <c r="W817" s="133" t="str">
        <f>VLOOKUP(TRIM(X817),X10:Y88,2,FALSE)</f>
        <v>Krisztian</v>
      </c>
      <c r="X817" s="11" t="str">
        <f t="shared" si="29"/>
        <v>6.5.9</v>
      </c>
      <c r="AA817" s="1">
        <f t="shared" si="28"/>
        <v>3</v>
      </c>
    </row>
    <row r="818" spans="1:27" ht="35.25" customHeight="1">
      <c r="A818" s="119" t="s">
        <v>139</v>
      </c>
      <c r="B818" s="134" t="s">
        <v>57</v>
      </c>
      <c r="C818" s="122" t="s">
        <v>140</v>
      </c>
      <c r="D818" s="122" t="s">
        <v>110</v>
      </c>
      <c r="E818" s="123" t="s">
        <v>18531</v>
      </c>
      <c r="F818" s="124" t="s">
        <v>24</v>
      </c>
      <c r="G818" s="124" t="s">
        <v>142</v>
      </c>
      <c r="H818" s="124" t="s">
        <v>23583</v>
      </c>
      <c r="I818" s="210" t="s">
        <v>270</v>
      </c>
      <c r="J818" s="129" t="s">
        <v>185</v>
      </c>
      <c r="K818" s="128">
        <v>370</v>
      </c>
      <c r="L818" s="129"/>
      <c r="M818" s="128" t="s">
        <v>191</v>
      </c>
      <c r="N818" s="127" t="s">
        <v>804</v>
      </c>
      <c r="O818" s="127" t="s">
        <v>165</v>
      </c>
      <c r="P818" s="127" t="s">
        <v>183</v>
      </c>
      <c r="Q818" s="131" t="s">
        <v>21147</v>
      </c>
      <c r="R818" s="131" t="s">
        <v>21783</v>
      </c>
      <c r="S818" s="132" t="s">
        <v>21782</v>
      </c>
      <c r="T818" s="136" t="s">
        <v>338</v>
      </c>
      <c r="U818" s="211"/>
      <c r="V818" s="211"/>
      <c r="W818" s="133" t="str">
        <f>VLOOKUP(TRIM(X818),X10:Y88,2,FALSE)</f>
        <v>Krisztian</v>
      </c>
      <c r="X818" s="11" t="str">
        <f t="shared" si="29"/>
        <v>6.5.9</v>
      </c>
      <c r="AA818" s="1">
        <f t="shared" si="28"/>
        <v>3</v>
      </c>
    </row>
    <row r="819" spans="1:27" ht="35.25" customHeight="1">
      <c r="A819" s="119" t="s">
        <v>139</v>
      </c>
      <c r="B819" s="134" t="s">
        <v>57</v>
      </c>
      <c r="C819" s="122" t="s">
        <v>140</v>
      </c>
      <c r="D819" s="122" t="s">
        <v>110</v>
      </c>
      <c r="E819" s="123" t="s">
        <v>18532</v>
      </c>
      <c r="F819" s="124" t="s">
        <v>24</v>
      </c>
      <c r="G819" s="124" t="s">
        <v>142</v>
      </c>
      <c r="H819" s="124" t="s">
        <v>20697</v>
      </c>
      <c r="I819" s="210" t="s">
        <v>270</v>
      </c>
      <c r="J819" s="129" t="s">
        <v>185</v>
      </c>
      <c r="K819" s="128">
        <v>371</v>
      </c>
      <c r="L819" s="129"/>
      <c r="M819" s="128" t="s">
        <v>191</v>
      </c>
      <c r="N819" s="127" t="s">
        <v>804</v>
      </c>
      <c r="O819" s="127" t="s">
        <v>165</v>
      </c>
      <c r="P819" s="127" t="s">
        <v>183</v>
      </c>
      <c r="Q819" s="131" t="s">
        <v>21148</v>
      </c>
      <c r="R819" s="131" t="s">
        <v>21777</v>
      </c>
      <c r="S819" s="132" t="s">
        <v>21776</v>
      </c>
      <c r="T819" s="136" t="s">
        <v>338</v>
      </c>
      <c r="U819" s="211"/>
      <c r="V819" s="211"/>
      <c r="W819" s="133" t="str">
        <f>VLOOKUP(TRIM(X819),X10:Y88,2,FALSE)</f>
        <v>Krisztian</v>
      </c>
      <c r="X819" s="11" t="str">
        <f t="shared" si="29"/>
        <v>6.5.9</v>
      </c>
      <c r="AA819" s="1">
        <f t="shared" si="28"/>
        <v>3</v>
      </c>
    </row>
    <row r="820" spans="1:27" ht="35.25" customHeight="1">
      <c r="A820" s="119" t="s">
        <v>139</v>
      </c>
      <c r="B820" s="134" t="s">
        <v>57</v>
      </c>
      <c r="C820" s="122" t="s">
        <v>140</v>
      </c>
      <c r="D820" s="122" t="s">
        <v>768</v>
      </c>
      <c r="E820" s="123" t="s">
        <v>18533</v>
      </c>
      <c r="F820" s="124" t="s">
        <v>21</v>
      </c>
      <c r="G820" s="124" t="s">
        <v>142</v>
      </c>
      <c r="H820" s="124" t="s">
        <v>20698</v>
      </c>
      <c r="I820" s="210" t="s">
        <v>20849</v>
      </c>
      <c r="J820" s="129" t="s">
        <v>19768</v>
      </c>
      <c r="K820" s="128"/>
      <c r="L820" s="129"/>
      <c r="M820" s="128"/>
      <c r="N820" s="127" t="s">
        <v>175</v>
      </c>
      <c r="O820" s="127" t="s">
        <v>2712</v>
      </c>
      <c r="P820" s="127" t="s">
        <v>19770</v>
      </c>
      <c r="Q820" s="131" t="s">
        <v>20659</v>
      </c>
      <c r="R820" s="131" t="s">
        <v>22440</v>
      </c>
      <c r="S820" s="132" t="s">
        <v>22439</v>
      </c>
      <c r="T820" s="136" t="s">
        <v>338</v>
      </c>
      <c r="U820" s="211"/>
      <c r="V820" s="211"/>
      <c r="W820" s="133" t="str">
        <f>VLOOKUP(TRIM(X820),X10:Y88,2,FALSE)</f>
        <v>Krisztian</v>
      </c>
      <c r="X820" s="11" t="str">
        <f t="shared" si="29"/>
        <v>6.23</v>
      </c>
      <c r="AA820" s="1">
        <f t="shared" si="28"/>
        <v>34</v>
      </c>
    </row>
    <row r="821" spans="1:27" ht="35.25" customHeight="1">
      <c r="A821" s="119" t="s">
        <v>139</v>
      </c>
      <c r="B821" s="134" t="s">
        <v>57</v>
      </c>
      <c r="C821" s="122" t="s">
        <v>140</v>
      </c>
      <c r="D821" s="122" t="s">
        <v>768</v>
      </c>
      <c r="E821" s="123" t="s">
        <v>18534</v>
      </c>
      <c r="F821" s="124" t="s">
        <v>21</v>
      </c>
      <c r="G821" s="124" t="s">
        <v>142</v>
      </c>
      <c r="H821" s="124" t="s">
        <v>20699</v>
      </c>
      <c r="I821" s="210" t="s">
        <v>270</v>
      </c>
      <c r="J821" s="129" t="s">
        <v>19768</v>
      </c>
      <c r="K821" s="128"/>
      <c r="L821" s="129"/>
      <c r="M821" s="128"/>
      <c r="N821" s="127" t="s">
        <v>175</v>
      </c>
      <c r="O821" s="127" t="s">
        <v>2712</v>
      </c>
      <c r="P821" s="127" t="s">
        <v>19770</v>
      </c>
      <c r="Q821" s="131" t="s">
        <v>20660</v>
      </c>
      <c r="R821" s="131" t="s">
        <v>22444</v>
      </c>
      <c r="S821" s="132" t="s">
        <v>184</v>
      </c>
      <c r="T821" s="136" t="s">
        <v>338</v>
      </c>
      <c r="U821" s="211"/>
      <c r="V821" s="211"/>
      <c r="W821" s="133" t="str">
        <f>VLOOKUP(TRIM(X821),X10:Y88,2,FALSE)</f>
        <v>Krisztian</v>
      </c>
      <c r="X821" s="11" t="str">
        <f t="shared" si="29"/>
        <v>6.23</v>
      </c>
      <c r="AA821" s="1">
        <f t="shared" si="28"/>
        <v>3</v>
      </c>
    </row>
    <row r="822" spans="1:27" ht="35.25" customHeight="1">
      <c r="A822" s="119" t="s">
        <v>139</v>
      </c>
      <c r="B822" s="134" t="s">
        <v>57</v>
      </c>
      <c r="C822" s="122" t="s">
        <v>140</v>
      </c>
      <c r="D822" s="122" t="s">
        <v>768</v>
      </c>
      <c r="E822" s="123" t="s">
        <v>18535</v>
      </c>
      <c r="F822" s="124" t="s">
        <v>21</v>
      </c>
      <c r="G822" s="124" t="s">
        <v>142</v>
      </c>
      <c r="H822" s="124" t="s">
        <v>20700</v>
      </c>
      <c r="I822" s="210" t="s">
        <v>270</v>
      </c>
      <c r="J822" s="129" t="s">
        <v>19768</v>
      </c>
      <c r="K822" s="128"/>
      <c r="L822" s="129"/>
      <c r="M822" s="128"/>
      <c r="N822" s="127" t="s">
        <v>175</v>
      </c>
      <c r="O822" s="127" t="s">
        <v>2712</v>
      </c>
      <c r="P822" s="127" t="s">
        <v>19770</v>
      </c>
      <c r="Q822" s="131" t="s">
        <v>20661</v>
      </c>
      <c r="R822" s="131" t="s">
        <v>192</v>
      </c>
      <c r="S822" s="144" t="s">
        <v>192</v>
      </c>
      <c r="T822" s="136" t="s">
        <v>338</v>
      </c>
      <c r="U822" s="211"/>
      <c r="V822" s="211"/>
      <c r="W822" s="133" t="str">
        <f>VLOOKUP(TRIM(X822),X10:Y88,2,FALSE)</f>
        <v>Krisztian</v>
      </c>
      <c r="X822" s="11" t="str">
        <f t="shared" si="29"/>
        <v>6.23</v>
      </c>
      <c r="AA822" s="1">
        <f t="shared" si="28"/>
        <v>3</v>
      </c>
    </row>
    <row r="823" spans="1:27" ht="35.25" customHeight="1">
      <c r="A823" s="119" t="s">
        <v>139</v>
      </c>
      <c r="B823" s="134" t="s">
        <v>57</v>
      </c>
      <c r="C823" s="122" t="s">
        <v>140</v>
      </c>
      <c r="D823" s="122" t="s">
        <v>103</v>
      </c>
      <c r="E823" s="123" t="s">
        <v>18536</v>
      </c>
      <c r="F823" s="124" t="s">
        <v>24</v>
      </c>
      <c r="G823" s="124" t="s">
        <v>238</v>
      </c>
      <c r="H823" s="124" t="s">
        <v>20701</v>
      </c>
      <c r="I823" s="210" t="s">
        <v>241</v>
      </c>
      <c r="J823" s="129" t="s">
        <v>174</v>
      </c>
      <c r="K823" s="128">
        <v>313</v>
      </c>
      <c r="L823" s="129"/>
      <c r="M823" s="128" t="s">
        <v>191</v>
      </c>
      <c r="N823" s="127" t="s">
        <v>804</v>
      </c>
      <c r="O823" s="127" t="s">
        <v>165</v>
      </c>
      <c r="P823" s="127" t="s">
        <v>183</v>
      </c>
      <c r="Q823" s="131" t="s">
        <v>21149</v>
      </c>
      <c r="R823" s="131" t="s">
        <v>21558</v>
      </c>
      <c r="S823" s="132" t="s">
        <v>21559</v>
      </c>
      <c r="T823" s="136" t="s">
        <v>318</v>
      </c>
      <c r="U823" s="211"/>
      <c r="V823" s="211"/>
      <c r="W823" s="133" t="str">
        <f>VLOOKUP(TRIM(X823),X10:Y88,2,FALSE)</f>
        <v>Frank</v>
      </c>
      <c r="X823" s="11" t="str">
        <f t="shared" si="29"/>
        <v>6.5.5</v>
      </c>
      <c r="AA823" s="1">
        <f t="shared" si="28"/>
        <v>7</v>
      </c>
    </row>
    <row r="824" spans="1:27" ht="35.25" customHeight="1">
      <c r="A824" s="119" t="s">
        <v>139</v>
      </c>
      <c r="B824" s="134" t="s">
        <v>57</v>
      </c>
      <c r="C824" s="122" t="s">
        <v>140</v>
      </c>
      <c r="D824" s="122" t="s">
        <v>116</v>
      </c>
      <c r="E824" s="123" t="s">
        <v>18537</v>
      </c>
      <c r="F824" s="124" t="s">
        <v>21</v>
      </c>
      <c r="G824" s="124" t="s">
        <v>142</v>
      </c>
      <c r="H824" s="124" t="s">
        <v>20702</v>
      </c>
      <c r="I824" s="210" t="s">
        <v>267</v>
      </c>
      <c r="J824" s="129" t="s">
        <v>812</v>
      </c>
      <c r="K824" s="128"/>
      <c r="L824" s="129"/>
      <c r="M824" s="128"/>
      <c r="N824" s="127" t="s">
        <v>348</v>
      </c>
      <c r="O824" s="127" t="s">
        <v>2712</v>
      </c>
      <c r="P824" s="127" t="s">
        <v>814</v>
      </c>
      <c r="Q824" s="131" t="s">
        <v>20662</v>
      </c>
      <c r="R824" s="131" t="s">
        <v>22273</v>
      </c>
      <c r="S824" s="132" t="s">
        <v>22272</v>
      </c>
      <c r="T824" s="136" t="s">
        <v>262</v>
      </c>
      <c r="U824" s="211"/>
      <c r="V824" s="211"/>
      <c r="W824" s="133" t="str">
        <f>VLOOKUP(TRIM(X824),X10:Y88,2,FALSE)</f>
        <v>LaeYoung</v>
      </c>
      <c r="X824" s="11" t="str">
        <f t="shared" si="29"/>
        <v>6.6</v>
      </c>
      <c r="AA824" s="1">
        <f t="shared" si="28"/>
        <v>19</v>
      </c>
    </row>
    <row r="825" spans="1:27" ht="35.25" customHeight="1">
      <c r="A825" s="119" t="s">
        <v>139</v>
      </c>
      <c r="B825" s="134" t="s">
        <v>57</v>
      </c>
      <c r="C825" s="122" t="s">
        <v>140</v>
      </c>
      <c r="D825" s="122" t="s">
        <v>116</v>
      </c>
      <c r="E825" s="123" t="s">
        <v>18538</v>
      </c>
      <c r="F825" s="124" t="s">
        <v>21</v>
      </c>
      <c r="G825" s="124" t="s">
        <v>142</v>
      </c>
      <c r="H825" s="124" t="s">
        <v>20703</v>
      </c>
      <c r="I825" s="210" t="s">
        <v>203</v>
      </c>
      <c r="J825" s="129" t="s">
        <v>812</v>
      </c>
      <c r="K825" s="128"/>
      <c r="L825" s="129"/>
      <c r="M825" s="128"/>
      <c r="N825" s="127" t="s">
        <v>348</v>
      </c>
      <c r="O825" s="127" t="s">
        <v>2712</v>
      </c>
      <c r="P825" s="127" t="s">
        <v>814</v>
      </c>
      <c r="Q825" s="131" t="s">
        <v>20663</v>
      </c>
      <c r="R825" s="131" t="s">
        <v>192</v>
      </c>
      <c r="S825" s="144" t="s">
        <v>192</v>
      </c>
      <c r="T825" s="136" t="s">
        <v>495</v>
      </c>
      <c r="U825" s="211"/>
      <c r="V825" s="211"/>
      <c r="W825" s="133" t="str">
        <f>VLOOKUP(TRIM(X825),X10:Y88,2,FALSE)</f>
        <v>LaeYoung</v>
      </c>
      <c r="X825" s="11" t="str">
        <f t="shared" si="29"/>
        <v>6.6</v>
      </c>
      <c r="AA825" s="1">
        <f t="shared" si="28"/>
        <v>25</v>
      </c>
    </row>
    <row r="826" spans="1:27" ht="35.25" customHeight="1">
      <c r="A826" s="119" t="s">
        <v>139</v>
      </c>
      <c r="B826" s="134" t="s">
        <v>57</v>
      </c>
      <c r="C826" s="122" t="s">
        <v>140</v>
      </c>
      <c r="D826" s="122" t="s">
        <v>116</v>
      </c>
      <c r="E826" s="123" t="s">
        <v>18539</v>
      </c>
      <c r="F826" s="124" t="s">
        <v>21</v>
      </c>
      <c r="G826" s="124" t="s">
        <v>142</v>
      </c>
      <c r="H826" s="124" t="s">
        <v>20704</v>
      </c>
      <c r="I826" s="210" t="s">
        <v>241</v>
      </c>
      <c r="J826" s="129" t="s">
        <v>812</v>
      </c>
      <c r="K826" s="128"/>
      <c r="L826" s="129"/>
      <c r="M826" s="128"/>
      <c r="N826" s="127" t="s">
        <v>348</v>
      </c>
      <c r="O826" s="127" t="s">
        <v>2712</v>
      </c>
      <c r="P826" s="127" t="s">
        <v>814</v>
      </c>
      <c r="Q826" s="131" t="s">
        <v>20664</v>
      </c>
      <c r="R826" s="131" t="s">
        <v>192</v>
      </c>
      <c r="S826" s="144" t="s">
        <v>192</v>
      </c>
      <c r="T826" s="136" t="s">
        <v>262</v>
      </c>
      <c r="U826" s="211"/>
      <c r="V826" s="211"/>
      <c r="W826" s="133" t="str">
        <f>VLOOKUP(TRIM(X826),X10:Y88,2,FALSE)</f>
        <v>LaeYoung</v>
      </c>
      <c r="X826" s="11" t="str">
        <f t="shared" si="29"/>
        <v>6.6</v>
      </c>
      <c r="AA826" s="1">
        <f t="shared" si="28"/>
        <v>7</v>
      </c>
    </row>
    <row r="827" spans="1:27" ht="35.25" customHeight="1">
      <c r="A827" s="119" t="s">
        <v>139</v>
      </c>
      <c r="B827" s="134" t="s">
        <v>57</v>
      </c>
      <c r="C827" s="122" t="s">
        <v>140</v>
      </c>
      <c r="D827" s="122" t="s">
        <v>472</v>
      </c>
      <c r="E827" s="123" t="s">
        <v>18540</v>
      </c>
      <c r="F827" s="124" t="s">
        <v>172</v>
      </c>
      <c r="G827" s="124" t="s">
        <v>157</v>
      </c>
      <c r="H827" s="124" t="s">
        <v>20665</v>
      </c>
      <c r="I827" s="210" t="s">
        <v>241</v>
      </c>
      <c r="J827" s="129"/>
      <c r="K827" s="128"/>
      <c r="L827" s="129"/>
      <c r="M827" s="128"/>
      <c r="N827" s="127"/>
      <c r="O827" s="127" t="s">
        <v>165</v>
      </c>
      <c r="P827" s="127" t="s">
        <v>7462</v>
      </c>
      <c r="Q827" s="131" t="s">
        <v>20666</v>
      </c>
      <c r="R827" s="131" t="s">
        <v>161</v>
      </c>
      <c r="S827" s="132" t="s">
        <v>159</v>
      </c>
      <c r="T827" s="136" t="s">
        <v>318</v>
      </c>
      <c r="U827" s="211"/>
      <c r="V827" s="211"/>
      <c r="W827" s="133" t="str">
        <f>VLOOKUP(TRIM(X827),X10:Y88,2,FALSE)</f>
        <v>Puneet</v>
      </c>
      <c r="X827" s="11" t="str">
        <f t="shared" si="29"/>
        <v>6.15</v>
      </c>
      <c r="AA827" s="1">
        <f t="shared" si="28"/>
        <v>7</v>
      </c>
    </row>
    <row r="828" spans="1:27" ht="35.25" customHeight="1">
      <c r="A828" s="119" t="s">
        <v>139</v>
      </c>
      <c r="B828" s="134" t="s">
        <v>57</v>
      </c>
      <c r="C828" s="122" t="s">
        <v>140</v>
      </c>
      <c r="D828" s="122" t="s">
        <v>116</v>
      </c>
      <c r="E828" s="123" t="s">
        <v>18541</v>
      </c>
      <c r="F828" s="124" t="s">
        <v>21</v>
      </c>
      <c r="G828" s="124" t="s">
        <v>142</v>
      </c>
      <c r="H828" s="124" t="s">
        <v>20705</v>
      </c>
      <c r="I828" s="210" t="s">
        <v>267</v>
      </c>
      <c r="J828" s="129" t="s">
        <v>812</v>
      </c>
      <c r="K828" s="128"/>
      <c r="L828" s="129"/>
      <c r="M828" s="128"/>
      <c r="N828" s="127" t="s">
        <v>348</v>
      </c>
      <c r="O828" s="127" t="s">
        <v>2712</v>
      </c>
      <c r="P828" s="127" t="s">
        <v>814</v>
      </c>
      <c r="Q828" s="131" t="s">
        <v>20667</v>
      </c>
      <c r="R828" s="131" t="s">
        <v>22285</v>
      </c>
      <c r="S828" s="132" t="s">
        <v>22284</v>
      </c>
      <c r="T828" s="136" t="s">
        <v>262</v>
      </c>
      <c r="U828" s="211"/>
      <c r="V828" s="211"/>
      <c r="W828" s="133" t="str">
        <f>VLOOKUP(TRIM(X828),X10:Y88,2,FALSE)</f>
        <v>LaeYoung</v>
      </c>
      <c r="X828" s="11" t="str">
        <f t="shared" si="29"/>
        <v>6.6</v>
      </c>
      <c r="AA828" s="1">
        <f t="shared" si="28"/>
        <v>19</v>
      </c>
    </row>
    <row r="829" spans="1:27" ht="35.25" customHeight="1">
      <c r="A829" s="119" t="s">
        <v>139</v>
      </c>
      <c r="B829" s="134" t="s">
        <v>57</v>
      </c>
      <c r="C829" s="122" t="s">
        <v>140</v>
      </c>
      <c r="D829" s="122" t="s">
        <v>615</v>
      </c>
      <c r="E829" s="123" t="s">
        <v>18542</v>
      </c>
      <c r="F829" s="124" t="s">
        <v>172</v>
      </c>
      <c r="G829" s="124" t="s">
        <v>238</v>
      </c>
      <c r="H829" s="124" t="s">
        <v>20668</v>
      </c>
      <c r="I829" s="210" t="s">
        <v>241</v>
      </c>
      <c r="J829" s="129" t="s">
        <v>174</v>
      </c>
      <c r="K829" s="128"/>
      <c r="L829" s="129"/>
      <c r="M829" s="128"/>
      <c r="N829" s="127"/>
      <c r="O829" s="127" t="s">
        <v>165</v>
      </c>
      <c r="P829" s="127" t="s">
        <v>183</v>
      </c>
      <c r="Q829" s="131" t="s">
        <v>20669</v>
      </c>
      <c r="R829" s="131" t="s">
        <v>451</v>
      </c>
      <c r="S829" s="132" t="s">
        <v>159</v>
      </c>
      <c r="T829" s="136" t="s">
        <v>318</v>
      </c>
      <c r="U829" s="211"/>
      <c r="V829" s="211"/>
      <c r="W829" s="133" t="str">
        <f>VLOOKUP(TRIM(X829),X10:Y88,2,FALSE)</f>
        <v>Frank</v>
      </c>
      <c r="X829" s="11" t="str">
        <f t="shared" si="29"/>
        <v>6.5.7.5</v>
      </c>
      <c r="AA829" s="1">
        <f t="shared" si="28"/>
        <v>7</v>
      </c>
    </row>
    <row r="830" spans="1:27" ht="35.25" customHeight="1">
      <c r="A830" s="119" t="s">
        <v>139</v>
      </c>
      <c r="B830" s="134" t="s">
        <v>57</v>
      </c>
      <c r="C830" s="122" t="s">
        <v>140</v>
      </c>
      <c r="D830" s="122" t="s">
        <v>119</v>
      </c>
      <c r="E830" s="123" t="s">
        <v>18543</v>
      </c>
      <c r="F830" s="124" t="s">
        <v>21</v>
      </c>
      <c r="G830" s="124" t="s">
        <v>238</v>
      </c>
      <c r="H830" s="124" t="s">
        <v>20706</v>
      </c>
      <c r="I830" s="210" t="s">
        <v>267</v>
      </c>
      <c r="J830" s="129" t="s">
        <v>7464</v>
      </c>
      <c r="K830" s="128"/>
      <c r="L830" s="129"/>
      <c r="M830" s="128"/>
      <c r="N830" s="127" t="s">
        <v>7471</v>
      </c>
      <c r="O830" s="127" t="s">
        <v>2712</v>
      </c>
      <c r="P830" s="127" t="s">
        <v>7465</v>
      </c>
      <c r="Q830" s="131" t="s">
        <v>20670</v>
      </c>
      <c r="R830" s="131" t="s">
        <v>22128</v>
      </c>
      <c r="S830" s="132" t="s">
        <v>22127</v>
      </c>
      <c r="T830" s="136" t="s">
        <v>261</v>
      </c>
      <c r="U830" s="211"/>
      <c r="V830" s="211"/>
      <c r="W830" s="133" t="str">
        <f>VLOOKUP(TRIM(X830),X10:Y88,2,FALSE)</f>
        <v>Puneet</v>
      </c>
      <c r="X830" s="11" t="str">
        <f t="shared" si="29"/>
        <v>6.9</v>
      </c>
      <c r="AA830" s="1">
        <f t="shared" si="28"/>
        <v>19</v>
      </c>
    </row>
    <row r="831" spans="1:27" ht="35.25" customHeight="1">
      <c r="A831" s="119" t="s">
        <v>139</v>
      </c>
      <c r="B831" s="134" t="s">
        <v>57</v>
      </c>
      <c r="C831" s="122" t="s">
        <v>140</v>
      </c>
      <c r="D831" s="122" t="s">
        <v>108</v>
      </c>
      <c r="E831" s="123" t="s">
        <v>18544</v>
      </c>
      <c r="F831" s="124" t="s">
        <v>24</v>
      </c>
      <c r="G831" s="124" t="s">
        <v>142</v>
      </c>
      <c r="H831" s="124" t="s">
        <v>20707</v>
      </c>
      <c r="I831" s="210" t="s">
        <v>228</v>
      </c>
      <c r="J831" s="129" t="s">
        <v>174</v>
      </c>
      <c r="K831" s="128">
        <v>314</v>
      </c>
      <c r="L831" s="129"/>
      <c r="M831" s="128" t="s">
        <v>191</v>
      </c>
      <c r="N831" s="127" t="s">
        <v>804</v>
      </c>
      <c r="O831" s="127" t="s">
        <v>165</v>
      </c>
      <c r="P831" s="127" t="s">
        <v>183</v>
      </c>
      <c r="Q831" s="131" t="s">
        <v>21150</v>
      </c>
      <c r="R831" s="131" t="s">
        <v>21760</v>
      </c>
      <c r="S831" s="132" t="s">
        <v>21761</v>
      </c>
      <c r="T831" s="136" t="s">
        <v>282</v>
      </c>
      <c r="U831" s="211"/>
      <c r="V831" s="211"/>
      <c r="W831" s="133" t="str">
        <f>VLOOKUP(TRIM(X831),X10:Y88,2,FALSE)</f>
        <v>Frank</v>
      </c>
      <c r="X831" s="11" t="str">
        <f t="shared" si="29"/>
        <v>6.5.8</v>
      </c>
      <c r="AA831" s="1">
        <f t="shared" si="28"/>
        <v>5</v>
      </c>
    </row>
    <row r="832" spans="1:27" ht="35.25" customHeight="1">
      <c r="A832" s="119" t="s">
        <v>139</v>
      </c>
      <c r="B832" s="134" t="s">
        <v>57</v>
      </c>
      <c r="C832" s="122" t="s">
        <v>140</v>
      </c>
      <c r="D832" s="122" t="s">
        <v>472</v>
      </c>
      <c r="E832" s="123" t="s">
        <v>18545</v>
      </c>
      <c r="F832" s="124" t="s">
        <v>172</v>
      </c>
      <c r="G832" s="124" t="s">
        <v>238</v>
      </c>
      <c r="H832" s="124" t="s">
        <v>9718</v>
      </c>
      <c r="I832" s="210" t="s">
        <v>10589</v>
      </c>
      <c r="J832" s="127"/>
      <c r="K832" s="212"/>
      <c r="L832" s="127"/>
      <c r="M832" s="212"/>
      <c r="N832" s="127"/>
      <c r="O832" s="127" t="s">
        <v>165</v>
      </c>
      <c r="P832" s="127" t="s">
        <v>7462</v>
      </c>
      <c r="Q832" s="131" t="s">
        <v>20671</v>
      </c>
      <c r="R832" s="131" t="s">
        <v>22483</v>
      </c>
      <c r="S832" s="132" t="s">
        <v>22482</v>
      </c>
      <c r="T832" s="136" t="s">
        <v>318</v>
      </c>
      <c r="U832" s="211"/>
      <c r="V832" s="211"/>
      <c r="W832" s="133" t="str">
        <f>VLOOKUP(TRIM(X832),X10:Y88,2,FALSE)</f>
        <v>Puneet</v>
      </c>
      <c r="X832" s="11" t="str">
        <f t="shared" si="29"/>
        <v>6.15</v>
      </c>
      <c r="AA832" s="1">
        <f t="shared" si="28"/>
        <v>20</v>
      </c>
    </row>
    <row r="833" spans="1:27" ht="35.25" customHeight="1">
      <c r="A833" s="119" t="s">
        <v>139</v>
      </c>
      <c r="B833" s="134" t="s">
        <v>57</v>
      </c>
      <c r="C833" s="122" t="s">
        <v>140</v>
      </c>
      <c r="D833" s="122" t="s">
        <v>97</v>
      </c>
      <c r="E833" s="123" t="s">
        <v>18546</v>
      </c>
      <c r="F833" s="124" t="s">
        <v>23</v>
      </c>
      <c r="G833" s="124" t="s">
        <v>142</v>
      </c>
      <c r="H833" s="124" t="s">
        <v>20708</v>
      </c>
      <c r="I833" s="210" t="s">
        <v>228</v>
      </c>
      <c r="J833" s="129" t="s">
        <v>185</v>
      </c>
      <c r="K833" s="128">
        <v>372</v>
      </c>
      <c r="L833" s="129"/>
      <c r="M833" s="128" t="s">
        <v>191</v>
      </c>
      <c r="N833" s="127" t="s">
        <v>804</v>
      </c>
      <c r="O833" s="127" t="s">
        <v>165</v>
      </c>
      <c r="P833" s="127" t="s">
        <v>183</v>
      </c>
      <c r="Q833" s="131" t="s">
        <v>21151</v>
      </c>
      <c r="R833" s="131" t="s">
        <v>21437</v>
      </c>
      <c r="S833" s="132" t="s">
        <v>184</v>
      </c>
      <c r="T833" s="136" t="s">
        <v>282</v>
      </c>
      <c r="U833" s="211"/>
      <c r="V833" s="211"/>
      <c r="W833" s="133" t="str">
        <f>VLOOKUP(TRIM(X833),X10:Y88,2,FALSE)</f>
        <v>Frank</v>
      </c>
      <c r="X833" s="11" t="str">
        <f t="shared" si="29"/>
        <v>6.5.2</v>
      </c>
      <c r="AA833" s="1">
        <f t="shared" si="28"/>
        <v>5</v>
      </c>
    </row>
    <row r="834" spans="1:27" ht="35.25" customHeight="1">
      <c r="A834" s="119" t="s">
        <v>139</v>
      </c>
      <c r="B834" s="134" t="s">
        <v>57</v>
      </c>
      <c r="C834" s="122" t="s">
        <v>140</v>
      </c>
      <c r="D834" s="122" t="s">
        <v>123</v>
      </c>
      <c r="E834" s="123" t="s">
        <v>18547</v>
      </c>
      <c r="F834" s="124" t="s">
        <v>20</v>
      </c>
      <c r="G834" s="124" t="s">
        <v>142</v>
      </c>
      <c r="H834" s="124" t="s">
        <v>20739</v>
      </c>
      <c r="I834" s="210" t="s">
        <v>228</v>
      </c>
      <c r="J834" s="129"/>
      <c r="K834" s="128"/>
      <c r="L834" s="129"/>
      <c r="M834" s="128"/>
      <c r="N834" s="127"/>
      <c r="O834" s="127" t="s">
        <v>165</v>
      </c>
      <c r="P834" s="127" t="s">
        <v>2666</v>
      </c>
      <c r="Q834" s="131" t="s">
        <v>20672</v>
      </c>
      <c r="R834" s="131" t="s">
        <v>23597</v>
      </c>
      <c r="S834" s="144" t="s">
        <v>192</v>
      </c>
      <c r="T834" s="136" t="s">
        <v>282</v>
      </c>
      <c r="U834" s="211"/>
      <c r="V834" s="211"/>
      <c r="W834" s="133" t="str">
        <f>VLOOKUP(TRIM(X834),X10:Y88,2,FALSE)</f>
        <v>Frank</v>
      </c>
      <c r="X834" s="11" t="str">
        <f t="shared" si="29"/>
        <v>7.1</v>
      </c>
      <c r="AA834" s="1">
        <f t="shared" si="28"/>
        <v>5</v>
      </c>
    </row>
    <row r="835" spans="1:27" ht="35.25" customHeight="1">
      <c r="A835" s="119" t="s">
        <v>139</v>
      </c>
      <c r="B835" s="134" t="s">
        <v>57</v>
      </c>
      <c r="C835" s="122" t="s">
        <v>140</v>
      </c>
      <c r="D835" s="122" t="s">
        <v>100</v>
      </c>
      <c r="E835" s="123" t="s">
        <v>18548</v>
      </c>
      <c r="F835" s="124" t="s">
        <v>23</v>
      </c>
      <c r="G835" s="124" t="s">
        <v>142</v>
      </c>
      <c r="H835" s="124" t="s">
        <v>20709</v>
      </c>
      <c r="I835" s="210" t="s">
        <v>189</v>
      </c>
      <c r="J835" s="129" t="s">
        <v>185</v>
      </c>
      <c r="K835" s="128">
        <v>373</v>
      </c>
      <c r="L835" s="129"/>
      <c r="M835" s="128" t="s">
        <v>191</v>
      </c>
      <c r="N835" s="127" t="s">
        <v>804</v>
      </c>
      <c r="O835" s="127" t="s">
        <v>165</v>
      </c>
      <c r="P835" s="127" t="s">
        <v>183</v>
      </c>
      <c r="Q835" s="131" t="s">
        <v>21152</v>
      </c>
      <c r="R835" s="131" t="s">
        <v>192</v>
      </c>
      <c r="S835" s="144" t="s">
        <v>192</v>
      </c>
      <c r="T835" s="136" t="s">
        <v>188</v>
      </c>
      <c r="U835" s="211"/>
      <c r="V835" s="211"/>
      <c r="W835" s="133" t="str">
        <f>VLOOKUP(TRIM(X835),X10:Y88,2,FALSE)</f>
        <v>Frank</v>
      </c>
      <c r="X835" s="11" t="str">
        <f t="shared" si="29"/>
        <v>6.5.4</v>
      </c>
      <c r="AA835" s="1">
        <f t="shared" si="28"/>
        <v>17</v>
      </c>
    </row>
    <row r="836" spans="1:27" ht="35.25" customHeight="1">
      <c r="A836" s="119" t="s">
        <v>139</v>
      </c>
      <c r="B836" s="134" t="s">
        <v>57</v>
      </c>
      <c r="C836" s="122" t="s">
        <v>140</v>
      </c>
      <c r="D836" s="122" t="s">
        <v>100</v>
      </c>
      <c r="E836" s="123" t="s">
        <v>18549</v>
      </c>
      <c r="F836" s="124" t="s">
        <v>172</v>
      </c>
      <c r="G836" s="124" t="s">
        <v>48</v>
      </c>
      <c r="H836" s="124" t="s">
        <v>20673</v>
      </c>
      <c r="I836" s="210" t="s">
        <v>189</v>
      </c>
      <c r="J836" s="129"/>
      <c r="K836" s="128"/>
      <c r="L836" s="129"/>
      <c r="M836" s="128"/>
      <c r="N836" s="127"/>
      <c r="O836" s="127" t="s">
        <v>165</v>
      </c>
      <c r="P836" s="127" t="s">
        <v>183</v>
      </c>
      <c r="Q836" s="131" t="s">
        <v>20674</v>
      </c>
      <c r="R836" s="131" t="s">
        <v>21488</v>
      </c>
      <c r="S836" s="132" t="s">
        <v>159</v>
      </c>
      <c r="T836" s="136" t="s">
        <v>188</v>
      </c>
      <c r="U836" s="211"/>
      <c r="V836" s="211"/>
      <c r="W836" s="133" t="str">
        <f>VLOOKUP(TRIM(X836),X10:Y88,2,FALSE)</f>
        <v>Frank</v>
      </c>
      <c r="X836" s="11" t="str">
        <f t="shared" si="29"/>
        <v>6.5.4</v>
      </c>
      <c r="AA836" s="1">
        <f t="shared" si="28"/>
        <v>17</v>
      </c>
    </row>
    <row r="837" spans="1:27" ht="35.25" customHeight="1">
      <c r="A837" s="119" t="s">
        <v>139</v>
      </c>
      <c r="B837" s="134" t="s">
        <v>57</v>
      </c>
      <c r="C837" s="122" t="s">
        <v>140</v>
      </c>
      <c r="D837" s="122" t="s">
        <v>100</v>
      </c>
      <c r="E837" s="123" t="s">
        <v>18550</v>
      </c>
      <c r="F837" s="124" t="s">
        <v>20</v>
      </c>
      <c r="G837" s="124" t="s">
        <v>142</v>
      </c>
      <c r="H837" s="124" t="s">
        <v>20675</v>
      </c>
      <c r="I837" s="210" t="s">
        <v>210</v>
      </c>
      <c r="J837" s="129"/>
      <c r="K837" s="128"/>
      <c r="L837" s="129"/>
      <c r="M837" s="128"/>
      <c r="N837" s="127"/>
      <c r="O837" s="127" t="s">
        <v>165</v>
      </c>
      <c r="P837" s="127" t="s">
        <v>183</v>
      </c>
      <c r="Q837" s="131" t="s">
        <v>20675</v>
      </c>
      <c r="R837" s="131" t="s">
        <v>21491</v>
      </c>
      <c r="S837" s="132" t="s">
        <v>184</v>
      </c>
      <c r="T837" s="136" t="s">
        <v>188</v>
      </c>
      <c r="U837" s="211"/>
      <c r="V837" s="211"/>
      <c r="W837" s="133" t="str">
        <f>VLOOKUP(TRIM(X837),X10:Y88,2,FALSE)</f>
        <v>Frank</v>
      </c>
      <c r="X837" s="11" t="str">
        <f t="shared" si="29"/>
        <v>6.5.4</v>
      </c>
      <c r="AA837" s="1">
        <f t="shared" si="28"/>
        <v>17</v>
      </c>
    </row>
    <row r="838" spans="1:27" ht="35.25" customHeight="1">
      <c r="A838" s="119" t="s">
        <v>139</v>
      </c>
      <c r="B838" s="134" t="s">
        <v>57</v>
      </c>
      <c r="C838" s="122" t="s">
        <v>140</v>
      </c>
      <c r="D838" s="122" t="s">
        <v>114</v>
      </c>
      <c r="E838" s="123" t="s">
        <v>18551</v>
      </c>
      <c r="F838" s="124" t="s">
        <v>23</v>
      </c>
      <c r="G838" s="124" t="s">
        <v>142</v>
      </c>
      <c r="H838" s="124" t="s">
        <v>20710</v>
      </c>
      <c r="I838" s="210" t="s">
        <v>20294</v>
      </c>
      <c r="J838" s="129" t="s">
        <v>185</v>
      </c>
      <c r="K838" s="128">
        <v>374</v>
      </c>
      <c r="L838" s="129"/>
      <c r="M838" s="128" t="s">
        <v>191</v>
      </c>
      <c r="N838" s="127" t="s">
        <v>804</v>
      </c>
      <c r="O838" s="127" t="s">
        <v>165</v>
      </c>
      <c r="P838" s="127" t="s">
        <v>183</v>
      </c>
      <c r="Q838" s="131" t="s">
        <v>21153</v>
      </c>
      <c r="R838" s="131" t="s">
        <v>23383</v>
      </c>
      <c r="S838" s="132" t="s">
        <v>145</v>
      </c>
      <c r="T838" s="136" t="s">
        <v>177</v>
      </c>
      <c r="U838" s="211"/>
      <c r="V838" s="211"/>
      <c r="W838" s="133" t="str">
        <f>VLOOKUP(TRIM(X838),X10:Y88,2,FALSE)</f>
        <v>Puneet</v>
      </c>
      <c r="X838" s="11" t="str">
        <f t="shared" si="29"/>
        <v>6.5.11</v>
      </c>
      <c r="AA838" s="1">
        <f t="shared" si="28"/>
        <v>18</v>
      </c>
    </row>
    <row r="839" spans="1:27" ht="35.25" customHeight="1">
      <c r="A839" s="119" t="s">
        <v>139</v>
      </c>
      <c r="B839" s="134" t="s">
        <v>57</v>
      </c>
      <c r="C839" s="122" t="s">
        <v>140</v>
      </c>
      <c r="D839" s="122" t="s">
        <v>119</v>
      </c>
      <c r="E839" s="123" t="s">
        <v>18552</v>
      </c>
      <c r="F839" s="124" t="s">
        <v>21</v>
      </c>
      <c r="G839" s="124" t="s">
        <v>142</v>
      </c>
      <c r="H839" s="124" t="s">
        <v>20711</v>
      </c>
      <c r="I839" s="210" t="s">
        <v>2398</v>
      </c>
      <c r="J839" s="129" t="s">
        <v>7464</v>
      </c>
      <c r="K839" s="128"/>
      <c r="L839" s="129"/>
      <c r="M839" s="128"/>
      <c r="N839" s="127" t="s">
        <v>7471</v>
      </c>
      <c r="O839" s="127" t="s">
        <v>2712</v>
      </c>
      <c r="P839" s="127" t="s">
        <v>7465</v>
      </c>
      <c r="Q839" s="131" t="s">
        <v>20676</v>
      </c>
      <c r="R839" s="131" t="s">
        <v>22688</v>
      </c>
      <c r="S839" s="132" t="s">
        <v>184</v>
      </c>
      <c r="T839" s="136" t="s">
        <v>2395</v>
      </c>
      <c r="U839" s="211"/>
      <c r="V839" s="211"/>
      <c r="W839" s="133" t="str">
        <f>VLOOKUP(TRIM(X839),X10:Y88,2,FALSE)</f>
        <v>Puneet</v>
      </c>
      <c r="X839" s="11" t="str">
        <f t="shared" si="29"/>
        <v>6.9</v>
      </c>
      <c r="AA839" s="1">
        <f t="shared" si="28"/>
        <v>4</v>
      </c>
    </row>
    <row r="840" spans="1:27" ht="35.25" customHeight="1">
      <c r="A840" s="119" t="s">
        <v>139</v>
      </c>
      <c r="B840" s="134" t="s">
        <v>57</v>
      </c>
      <c r="C840" s="122" t="s">
        <v>140</v>
      </c>
      <c r="D840" s="122" t="s">
        <v>116</v>
      </c>
      <c r="E840" s="123" t="s">
        <v>18553</v>
      </c>
      <c r="F840" s="124" t="s">
        <v>21</v>
      </c>
      <c r="G840" s="124" t="s">
        <v>142</v>
      </c>
      <c r="H840" s="124" t="s">
        <v>20712</v>
      </c>
      <c r="I840" s="210" t="s">
        <v>181</v>
      </c>
      <c r="J840" s="129" t="s">
        <v>812</v>
      </c>
      <c r="K840" s="128"/>
      <c r="L840" s="129"/>
      <c r="M840" s="128"/>
      <c r="N840" s="127" t="s">
        <v>348</v>
      </c>
      <c r="O840" s="127" t="s">
        <v>2712</v>
      </c>
      <c r="P840" s="127" t="s">
        <v>814</v>
      </c>
      <c r="Q840" s="131" t="s">
        <v>20677</v>
      </c>
      <c r="R840" s="146" t="s">
        <v>23598</v>
      </c>
      <c r="S840" s="144" t="s">
        <v>192</v>
      </c>
      <c r="T840" s="136" t="s">
        <v>660</v>
      </c>
      <c r="U840" s="211"/>
      <c r="V840" s="211"/>
      <c r="W840" s="133" t="str">
        <f>VLOOKUP(TRIM(X840),X10:Y88,2,FALSE)</f>
        <v>LaeYoung</v>
      </c>
      <c r="X840" s="11" t="str">
        <f t="shared" si="29"/>
        <v>6.6</v>
      </c>
      <c r="AA840" s="1">
        <f t="shared" si="28"/>
        <v>12</v>
      </c>
    </row>
    <row r="841" spans="1:27" ht="35.25" customHeight="1">
      <c r="A841" s="119" t="s">
        <v>139</v>
      </c>
      <c r="B841" s="134" t="s">
        <v>57</v>
      </c>
      <c r="C841" s="122" t="s">
        <v>140</v>
      </c>
      <c r="D841" s="122" t="s">
        <v>89</v>
      </c>
      <c r="E841" s="123" t="s">
        <v>18554</v>
      </c>
      <c r="F841" s="124" t="s">
        <v>172</v>
      </c>
      <c r="G841" s="124" t="s">
        <v>48</v>
      </c>
      <c r="H841" s="124" t="s">
        <v>20678</v>
      </c>
      <c r="I841" s="210" t="s">
        <v>196</v>
      </c>
      <c r="J841" s="129"/>
      <c r="K841" s="128"/>
      <c r="L841" s="129"/>
      <c r="M841" s="128"/>
      <c r="N841" s="127"/>
      <c r="O841" s="127" t="s">
        <v>165</v>
      </c>
      <c r="P841" s="127"/>
      <c r="Q841" s="131" t="s">
        <v>20679</v>
      </c>
      <c r="R841" s="131" t="s">
        <v>161</v>
      </c>
      <c r="S841" s="132" t="s">
        <v>159</v>
      </c>
      <c r="T841" s="136" t="s">
        <v>197</v>
      </c>
      <c r="U841" s="211"/>
      <c r="V841" s="211"/>
      <c r="W841" s="133" t="str">
        <f>VLOOKUP(TRIM(X841),X10:Y88,2,FALSE)</f>
        <v>Puneet</v>
      </c>
      <c r="X841" s="11" t="str">
        <f t="shared" si="29"/>
        <v>6.1</v>
      </c>
      <c r="AA841" s="1">
        <f t="shared" si="28"/>
        <v>25</v>
      </c>
    </row>
    <row r="842" spans="1:27" ht="35.25" customHeight="1">
      <c r="A842" s="119" t="s">
        <v>139</v>
      </c>
      <c r="B842" s="134" t="s">
        <v>57</v>
      </c>
      <c r="C842" s="122" t="s">
        <v>140</v>
      </c>
      <c r="D842" s="122" t="s">
        <v>7211</v>
      </c>
      <c r="E842" s="123" t="s">
        <v>18555</v>
      </c>
      <c r="F842" s="124" t="s">
        <v>21</v>
      </c>
      <c r="G842" s="124" t="s">
        <v>142</v>
      </c>
      <c r="H842" s="124" t="s">
        <v>20713</v>
      </c>
      <c r="I842" s="210" t="s">
        <v>280</v>
      </c>
      <c r="J842" s="129" t="s">
        <v>7751</v>
      </c>
      <c r="K842" s="128"/>
      <c r="L842" s="129"/>
      <c r="M842" s="128"/>
      <c r="N842" s="127" t="s">
        <v>20680</v>
      </c>
      <c r="O842" s="127" t="s">
        <v>2712</v>
      </c>
      <c r="P842" s="127" t="s">
        <v>7752</v>
      </c>
      <c r="Q842" s="131" t="s">
        <v>21203</v>
      </c>
      <c r="R842" s="131" t="s">
        <v>22060</v>
      </c>
      <c r="S842" s="132" t="s">
        <v>22059</v>
      </c>
      <c r="T842" s="136" t="s">
        <v>281</v>
      </c>
      <c r="U842" s="211"/>
      <c r="V842" s="211"/>
      <c r="W842" s="133" t="str">
        <f>VLOOKUP(TRIM(X842),X10:Y88,2,FALSE)</f>
        <v>Frank</v>
      </c>
      <c r="X842" s="11" t="str">
        <f t="shared" si="29"/>
        <v>6.17</v>
      </c>
      <c r="AA842" s="1">
        <f t="shared" si="28"/>
        <v>8</v>
      </c>
    </row>
    <row r="843" spans="1:27" ht="35.25" customHeight="1">
      <c r="A843" s="119" t="s">
        <v>139</v>
      </c>
      <c r="B843" s="134" t="s">
        <v>57</v>
      </c>
      <c r="C843" s="122" t="s">
        <v>140</v>
      </c>
      <c r="D843" s="122" t="s">
        <v>7211</v>
      </c>
      <c r="E843" s="123" t="s">
        <v>18556</v>
      </c>
      <c r="F843" s="124" t="s">
        <v>21</v>
      </c>
      <c r="G843" s="124" t="s">
        <v>142</v>
      </c>
      <c r="H843" s="124" t="s">
        <v>20714</v>
      </c>
      <c r="I843" s="210" t="s">
        <v>280</v>
      </c>
      <c r="J843" s="127" t="s">
        <v>7751</v>
      </c>
      <c r="K843" s="212"/>
      <c r="L843" s="127"/>
      <c r="M843" s="212"/>
      <c r="N843" s="127" t="s">
        <v>20680</v>
      </c>
      <c r="O843" s="127" t="s">
        <v>2712</v>
      </c>
      <c r="P843" s="127" t="s">
        <v>7752</v>
      </c>
      <c r="Q843" s="131" t="s">
        <v>21204</v>
      </c>
      <c r="R843" s="131" t="s">
        <v>22062</v>
      </c>
      <c r="S843" s="132" t="s">
        <v>22061</v>
      </c>
      <c r="T843" s="136" t="s">
        <v>281</v>
      </c>
      <c r="U843" s="211"/>
      <c r="V843" s="211"/>
      <c r="W843" s="133" t="str">
        <f>VLOOKUP(TRIM(X843),X10:Y88,2,FALSE)</f>
        <v>Frank</v>
      </c>
      <c r="X843" s="11" t="str">
        <f t="shared" si="29"/>
        <v>6.17</v>
      </c>
      <c r="AA843" s="1">
        <f t="shared" si="28"/>
        <v>8</v>
      </c>
    </row>
    <row r="844" spans="1:27" ht="35.25" customHeight="1">
      <c r="A844" s="119" t="s">
        <v>139</v>
      </c>
      <c r="B844" s="134" t="s">
        <v>57</v>
      </c>
      <c r="C844" s="122" t="s">
        <v>140</v>
      </c>
      <c r="D844" s="122" t="s">
        <v>7211</v>
      </c>
      <c r="E844" s="123" t="s">
        <v>18557</v>
      </c>
      <c r="F844" s="124" t="s">
        <v>21</v>
      </c>
      <c r="G844" s="124" t="s">
        <v>142</v>
      </c>
      <c r="H844" s="124" t="s">
        <v>20715</v>
      </c>
      <c r="I844" s="210" t="s">
        <v>228</v>
      </c>
      <c r="J844" s="127" t="s">
        <v>7751</v>
      </c>
      <c r="K844" s="212"/>
      <c r="L844" s="127"/>
      <c r="M844" s="212"/>
      <c r="N844" s="127" t="s">
        <v>20680</v>
      </c>
      <c r="O844" s="127" t="s">
        <v>2712</v>
      </c>
      <c r="P844" s="127" t="s">
        <v>7752</v>
      </c>
      <c r="Q844" s="131" t="s">
        <v>20681</v>
      </c>
      <c r="R844" s="131" t="s">
        <v>599</v>
      </c>
      <c r="S844" s="137" t="s">
        <v>149</v>
      </c>
      <c r="T844" s="136" t="s">
        <v>282</v>
      </c>
      <c r="U844" s="211"/>
      <c r="V844" s="211"/>
      <c r="W844" s="133" t="str">
        <f>VLOOKUP(TRIM(X844),X10:Y88,2,FALSE)</f>
        <v>Frank</v>
      </c>
      <c r="X844" s="11" t="str">
        <f t="shared" si="29"/>
        <v>6.17</v>
      </c>
      <c r="AA844" s="1">
        <f t="shared" si="28"/>
        <v>5</v>
      </c>
    </row>
    <row r="845" spans="1:27" ht="35.25" customHeight="1">
      <c r="A845" s="119" t="s">
        <v>139</v>
      </c>
      <c r="B845" s="134" t="s">
        <v>57</v>
      </c>
      <c r="C845" s="122" t="s">
        <v>140</v>
      </c>
      <c r="D845" s="122" t="s">
        <v>89</v>
      </c>
      <c r="E845" s="123" t="s">
        <v>18558</v>
      </c>
      <c r="F845" s="124" t="s">
        <v>23</v>
      </c>
      <c r="G845" s="124" t="s">
        <v>142</v>
      </c>
      <c r="H845" s="124" t="s">
        <v>20716</v>
      </c>
      <c r="I845" s="210" t="s">
        <v>196</v>
      </c>
      <c r="J845" s="129" t="s">
        <v>190</v>
      </c>
      <c r="K845" s="128">
        <v>3427</v>
      </c>
      <c r="L845" s="129"/>
      <c r="M845" s="128" t="s">
        <v>234</v>
      </c>
      <c r="N845" s="127" t="s">
        <v>7659</v>
      </c>
      <c r="O845" s="127" t="s">
        <v>165</v>
      </c>
      <c r="P845" s="127" t="s">
        <v>503</v>
      </c>
      <c r="Q845" s="131" t="s">
        <v>21154</v>
      </c>
      <c r="R845" s="131" t="s">
        <v>192</v>
      </c>
      <c r="S845" s="144" t="s">
        <v>192</v>
      </c>
      <c r="T845" s="136" t="s">
        <v>197</v>
      </c>
      <c r="U845" s="211"/>
      <c r="V845" s="211"/>
      <c r="W845" s="133" t="str">
        <f>VLOOKUP(TRIM(X845),X10:Y88,2,FALSE)</f>
        <v>Puneet</v>
      </c>
      <c r="X845" s="11" t="str">
        <f t="shared" si="29"/>
        <v>6.1</v>
      </c>
      <c r="AA845" s="1">
        <f t="shared" si="28"/>
        <v>25</v>
      </c>
    </row>
    <row r="846" spans="1:27" ht="35.25" customHeight="1">
      <c r="A846" s="119" t="s">
        <v>139</v>
      </c>
      <c r="B846" s="134" t="s">
        <v>57</v>
      </c>
      <c r="C846" s="122" t="s">
        <v>140</v>
      </c>
      <c r="D846" s="122" t="s">
        <v>611</v>
      </c>
      <c r="E846" s="123" t="s">
        <v>18559</v>
      </c>
      <c r="F846" s="124" t="s">
        <v>172</v>
      </c>
      <c r="G846" s="124" t="s">
        <v>48</v>
      </c>
      <c r="H846" s="124" t="s">
        <v>20682</v>
      </c>
      <c r="I846" s="210" t="s">
        <v>20850</v>
      </c>
      <c r="J846" s="129" t="s">
        <v>174</v>
      </c>
      <c r="K846" s="128"/>
      <c r="L846" s="129"/>
      <c r="M846" s="128"/>
      <c r="N846" s="127"/>
      <c r="O846" s="127" t="s">
        <v>165</v>
      </c>
      <c r="P846" s="127"/>
      <c r="Q846" s="131" t="s">
        <v>20683</v>
      </c>
      <c r="R846" s="131" t="s">
        <v>161</v>
      </c>
      <c r="S846" s="132" t="s">
        <v>159</v>
      </c>
      <c r="T846" s="136" t="s">
        <v>493</v>
      </c>
      <c r="U846" s="211"/>
      <c r="V846" s="211"/>
      <c r="W846" s="133" t="str">
        <f>VLOOKUP(TRIM(X846),X10:Y88,2,FALSE)</f>
        <v>Frank</v>
      </c>
      <c r="X846" s="11" t="str">
        <f t="shared" si="29"/>
        <v>6.5.7.1</v>
      </c>
      <c r="AA846" s="1">
        <f t="shared" si="28"/>
        <v>19</v>
      </c>
    </row>
    <row r="847" spans="1:27" ht="35.25" customHeight="1">
      <c r="A847" s="119" t="s">
        <v>139</v>
      </c>
      <c r="B847" s="134" t="s">
        <v>57</v>
      </c>
      <c r="C847" s="122" t="s">
        <v>140</v>
      </c>
      <c r="D847" s="122" t="s">
        <v>108</v>
      </c>
      <c r="E847" s="123" t="s">
        <v>18560</v>
      </c>
      <c r="F847" s="124" t="s">
        <v>24</v>
      </c>
      <c r="G847" s="124" t="s">
        <v>142</v>
      </c>
      <c r="H847" s="124" t="s">
        <v>20717</v>
      </c>
      <c r="I847" s="210" t="s">
        <v>2398</v>
      </c>
      <c r="J847" s="129" t="s">
        <v>332</v>
      </c>
      <c r="K847" s="128">
        <v>326</v>
      </c>
      <c r="L847" s="129"/>
      <c r="M847" s="128" t="s">
        <v>191</v>
      </c>
      <c r="N847" s="127" t="s">
        <v>804</v>
      </c>
      <c r="O847" s="127" t="s">
        <v>165</v>
      </c>
      <c r="P847" s="127" t="s">
        <v>183</v>
      </c>
      <c r="Q847" s="131" t="s">
        <v>21155</v>
      </c>
      <c r="R847" s="131" t="s">
        <v>21763</v>
      </c>
      <c r="S847" s="132" t="s">
        <v>21764</v>
      </c>
      <c r="T847" s="136" t="s">
        <v>2395</v>
      </c>
      <c r="U847" s="211"/>
      <c r="V847" s="211"/>
      <c r="W847" s="133" t="str">
        <f>VLOOKUP(TRIM(X847),X10:Y88,2,FALSE)</f>
        <v>Frank</v>
      </c>
      <c r="X847" s="11" t="str">
        <f t="shared" si="29"/>
        <v>6.5.8</v>
      </c>
      <c r="AA847" s="1">
        <f t="shared" si="28"/>
        <v>4</v>
      </c>
    </row>
    <row r="848" spans="1:27" ht="35.25" customHeight="1">
      <c r="A848" s="119" t="s">
        <v>139</v>
      </c>
      <c r="B848" s="134" t="s">
        <v>57</v>
      </c>
      <c r="C848" s="122" t="s">
        <v>140</v>
      </c>
      <c r="D848" s="122" t="s">
        <v>470</v>
      </c>
      <c r="E848" s="123" t="s">
        <v>18561</v>
      </c>
      <c r="F848" s="124" t="s">
        <v>21</v>
      </c>
      <c r="G848" s="124" t="s">
        <v>142</v>
      </c>
      <c r="H848" s="124" t="s">
        <v>20718</v>
      </c>
      <c r="I848" s="210" t="s">
        <v>196</v>
      </c>
      <c r="J848" s="129" t="s">
        <v>7457</v>
      </c>
      <c r="K848" s="128"/>
      <c r="L848" s="129"/>
      <c r="M848" s="128"/>
      <c r="N848" s="127" t="s">
        <v>7471</v>
      </c>
      <c r="O848" s="127" t="s">
        <v>2712</v>
      </c>
      <c r="P848" s="127" t="s">
        <v>7458</v>
      </c>
      <c r="Q848" s="131" t="s">
        <v>20684</v>
      </c>
      <c r="R848" s="131" t="s">
        <v>21869</v>
      </c>
      <c r="S848" s="132" t="s">
        <v>21868</v>
      </c>
      <c r="T848" s="136" t="s">
        <v>197</v>
      </c>
      <c r="U848" s="211"/>
      <c r="V848" s="211"/>
      <c r="W848" s="133" t="str">
        <f>VLOOKUP(TRIM(X848),X10:Y88,2,FALSE)</f>
        <v>Puneet</v>
      </c>
      <c r="X848" s="11" t="str">
        <f t="shared" si="29"/>
        <v>6.13</v>
      </c>
      <c r="AA848" s="1">
        <f t="shared" si="28"/>
        <v>25</v>
      </c>
    </row>
    <row r="849" spans="1:27" ht="35.25" customHeight="1">
      <c r="A849" s="119" t="s">
        <v>139</v>
      </c>
      <c r="B849" s="134" t="s">
        <v>57</v>
      </c>
      <c r="C849" s="122" t="s">
        <v>140</v>
      </c>
      <c r="D849" s="122" t="s">
        <v>108</v>
      </c>
      <c r="E849" s="123" t="s">
        <v>18562</v>
      </c>
      <c r="F849" s="124" t="s">
        <v>23</v>
      </c>
      <c r="G849" s="124" t="s">
        <v>142</v>
      </c>
      <c r="H849" s="124" t="s">
        <v>20719</v>
      </c>
      <c r="I849" s="210" t="s">
        <v>2398</v>
      </c>
      <c r="J849" s="129" t="s">
        <v>185</v>
      </c>
      <c r="K849" s="128">
        <v>375</v>
      </c>
      <c r="L849" s="129"/>
      <c r="M849" s="128" t="s">
        <v>191</v>
      </c>
      <c r="N849" s="127" t="s">
        <v>804</v>
      </c>
      <c r="O849" s="127" t="s">
        <v>165</v>
      </c>
      <c r="P849" s="127" t="s">
        <v>183</v>
      </c>
      <c r="Q849" s="131" t="s">
        <v>21156</v>
      </c>
      <c r="R849" s="131" t="s">
        <v>21766</v>
      </c>
      <c r="S849" s="132" t="s">
        <v>159</v>
      </c>
      <c r="T849" s="136" t="s">
        <v>2395</v>
      </c>
      <c r="U849" s="211"/>
      <c r="V849" s="211"/>
      <c r="W849" s="133" t="str">
        <f>VLOOKUP(TRIM(X849),X10:Y88,2,FALSE)</f>
        <v>Frank</v>
      </c>
      <c r="X849" s="11" t="str">
        <f t="shared" si="29"/>
        <v>6.5.8</v>
      </c>
      <c r="AA849" s="1">
        <f t="shared" si="28"/>
        <v>4</v>
      </c>
    </row>
    <row r="850" spans="1:27" ht="35.25" customHeight="1">
      <c r="A850" s="119" t="s">
        <v>139</v>
      </c>
      <c r="B850" s="134" t="s">
        <v>57</v>
      </c>
      <c r="C850" s="122" t="s">
        <v>140</v>
      </c>
      <c r="D850" s="122" t="s">
        <v>12058</v>
      </c>
      <c r="E850" s="123" t="s">
        <v>18563</v>
      </c>
      <c r="F850" s="124" t="s">
        <v>24</v>
      </c>
      <c r="G850" s="124" t="s">
        <v>142</v>
      </c>
      <c r="H850" s="124" t="s">
        <v>20720</v>
      </c>
      <c r="I850" s="210" t="s">
        <v>181</v>
      </c>
      <c r="J850" s="129" t="s">
        <v>185</v>
      </c>
      <c r="K850" s="128">
        <v>376</v>
      </c>
      <c r="L850" s="129"/>
      <c r="M850" s="128" t="s">
        <v>191</v>
      </c>
      <c r="N850" s="127" t="s">
        <v>804</v>
      </c>
      <c r="O850" s="127" t="s">
        <v>165</v>
      </c>
      <c r="P850" s="127" t="s">
        <v>183</v>
      </c>
      <c r="Q850" s="131" t="s">
        <v>21157</v>
      </c>
      <c r="R850" s="131" t="s">
        <v>21824</v>
      </c>
      <c r="S850" s="132" t="s">
        <v>21823</v>
      </c>
      <c r="T850" s="136" t="s">
        <v>20685</v>
      </c>
      <c r="U850" s="211"/>
      <c r="V850" s="211"/>
      <c r="W850" s="133" t="str">
        <f>VLOOKUP(TRIM(X850),X10:Y88,2,FALSE)</f>
        <v>Krisztian</v>
      </c>
      <c r="X850" s="11" t="str">
        <f t="shared" si="29"/>
        <v>6.5.6.2</v>
      </c>
      <c r="AA850" s="1">
        <f t="shared" si="28"/>
        <v>12</v>
      </c>
    </row>
    <row r="851" spans="1:27" ht="35.25" customHeight="1">
      <c r="A851" s="119" t="s">
        <v>139</v>
      </c>
      <c r="B851" s="134" t="s">
        <v>57</v>
      </c>
      <c r="C851" s="122" t="s">
        <v>140</v>
      </c>
      <c r="D851" s="122" t="s">
        <v>12058</v>
      </c>
      <c r="E851" s="123" t="s">
        <v>18564</v>
      </c>
      <c r="F851" s="124" t="s">
        <v>24</v>
      </c>
      <c r="G851" s="124" t="s">
        <v>142</v>
      </c>
      <c r="H851" s="124" t="s">
        <v>20721</v>
      </c>
      <c r="I851" s="210" t="s">
        <v>181</v>
      </c>
      <c r="J851" s="129" t="s">
        <v>185</v>
      </c>
      <c r="K851" s="128">
        <v>377</v>
      </c>
      <c r="L851" s="129"/>
      <c r="M851" s="128" t="s">
        <v>191</v>
      </c>
      <c r="N851" s="127" t="s">
        <v>804</v>
      </c>
      <c r="O851" s="127" t="s">
        <v>165</v>
      </c>
      <c r="P851" s="127" t="s">
        <v>183</v>
      </c>
      <c r="Q851" s="131" t="s">
        <v>21158</v>
      </c>
      <c r="R851" s="131" t="s">
        <v>22901</v>
      </c>
      <c r="S851" s="132" t="s">
        <v>22900</v>
      </c>
      <c r="T851" s="136" t="s">
        <v>20685</v>
      </c>
      <c r="U851" s="211"/>
      <c r="V851" s="211"/>
      <c r="W851" s="133" t="str">
        <f>VLOOKUP(TRIM(X851),X10:Y88,2,FALSE)</f>
        <v>Krisztian</v>
      </c>
      <c r="X851" s="11" t="str">
        <f t="shared" si="29"/>
        <v>6.5.6.2</v>
      </c>
      <c r="AA851" s="1">
        <f t="shared" si="28"/>
        <v>12</v>
      </c>
    </row>
    <row r="852" spans="1:27" ht="35.25" customHeight="1">
      <c r="A852" s="119" t="s">
        <v>139</v>
      </c>
      <c r="B852" s="134" t="s">
        <v>57</v>
      </c>
      <c r="C852" s="122" t="s">
        <v>140</v>
      </c>
      <c r="D852" s="122" t="s">
        <v>98</v>
      </c>
      <c r="E852" s="123" t="s">
        <v>18565</v>
      </c>
      <c r="F852" s="124" t="s">
        <v>23</v>
      </c>
      <c r="G852" s="124" t="s">
        <v>142</v>
      </c>
      <c r="H852" s="124" t="s">
        <v>20722</v>
      </c>
      <c r="I852" s="210" t="s">
        <v>225</v>
      </c>
      <c r="J852" s="129" t="s">
        <v>185</v>
      </c>
      <c r="K852" s="128">
        <v>378</v>
      </c>
      <c r="L852" s="129"/>
      <c r="M852" s="128" t="s">
        <v>191</v>
      </c>
      <c r="N852" s="127" t="s">
        <v>804</v>
      </c>
      <c r="O852" s="127" t="s">
        <v>165</v>
      </c>
      <c r="P852" s="127" t="s">
        <v>183</v>
      </c>
      <c r="Q852" s="131" t="s">
        <v>21159</v>
      </c>
      <c r="R852" s="131" t="s">
        <v>21653</v>
      </c>
      <c r="S852" s="137" t="s">
        <v>149</v>
      </c>
      <c r="T852" s="136" t="s">
        <v>226</v>
      </c>
      <c r="U852" s="211"/>
      <c r="V852" s="211"/>
      <c r="W852" s="133" t="str">
        <f>VLOOKUP(TRIM(X852),X10:Y88,2,FALSE)</f>
        <v>Frank</v>
      </c>
      <c r="X852" s="11" t="str">
        <f t="shared" si="29"/>
        <v>6.5.3</v>
      </c>
      <c r="AA852" s="1">
        <f t="shared" si="28"/>
        <v>8</v>
      </c>
    </row>
    <row r="853" spans="1:27" ht="35.25" customHeight="1">
      <c r="A853" s="119" t="s">
        <v>139</v>
      </c>
      <c r="B853" s="134" t="s">
        <v>57</v>
      </c>
      <c r="C853" s="122" t="s">
        <v>140</v>
      </c>
      <c r="D853" s="122" t="s">
        <v>97</v>
      </c>
      <c r="E853" s="123" t="s">
        <v>18566</v>
      </c>
      <c r="F853" s="124" t="s">
        <v>23</v>
      </c>
      <c r="G853" s="124" t="s">
        <v>142</v>
      </c>
      <c r="H853" s="124" t="s">
        <v>20723</v>
      </c>
      <c r="I853" s="210" t="s">
        <v>225</v>
      </c>
      <c r="J853" s="129" t="s">
        <v>185</v>
      </c>
      <c r="K853" s="128">
        <v>379</v>
      </c>
      <c r="L853" s="129"/>
      <c r="M853" s="128" t="s">
        <v>191</v>
      </c>
      <c r="N853" s="127" t="s">
        <v>804</v>
      </c>
      <c r="O853" s="127" t="s">
        <v>165</v>
      </c>
      <c r="P853" s="127" t="s">
        <v>183</v>
      </c>
      <c r="Q853" s="131" t="s">
        <v>21160</v>
      </c>
      <c r="R853" s="131" t="s">
        <v>23599</v>
      </c>
      <c r="S853" s="144" t="s">
        <v>192</v>
      </c>
      <c r="T853" s="136" t="s">
        <v>226</v>
      </c>
      <c r="U853" s="211"/>
      <c r="V853" s="211"/>
      <c r="W853" s="133" t="str">
        <f>VLOOKUP(TRIM(X853),X10:Y88,2,FALSE)</f>
        <v>Frank</v>
      </c>
      <c r="X853" s="11" t="str">
        <f t="shared" si="29"/>
        <v>6.5.2</v>
      </c>
      <c r="AA853" s="1">
        <f t="shared" si="28"/>
        <v>8</v>
      </c>
    </row>
    <row r="854" spans="1:27" ht="35.25" customHeight="1">
      <c r="A854" s="119" t="s">
        <v>139</v>
      </c>
      <c r="B854" s="134" t="s">
        <v>57</v>
      </c>
      <c r="C854" s="122" t="s">
        <v>140</v>
      </c>
      <c r="D854" s="122" t="s">
        <v>94</v>
      </c>
      <c r="E854" s="123" t="s">
        <v>18567</v>
      </c>
      <c r="F854" s="124" t="s">
        <v>23</v>
      </c>
      <c r="G854" s="124" t="s">
        <v>142</v>
      </c>
      <c r="H854" s="124" t="s">
        <v>20724</v>
      </c>
      <c r="I854" s="210" t="s">
        <v>225</v>
      </c>
      <c r="J854" s="129" t="s">
        <v>174</v>
      </c>
      <c r="K854" s="128">
        <v>315</v>
      </c>
      <c r="L854" s="129"/>
      <c r="M854" s="128" t="s">
        <v>191</v>
      </c>
      <c r="N854" s="127" t="s">
        <v>804</v>
      </c>
      <c r="O854" s="127" t="s">
        <v>165</v>
      </c>
      <c r="P854" s="127" t="s">
        <v>183</v>
      </c>
      <c r="Q854" s="131" t="s">
        <v>21161</v>
      </c>
      <c r="R854" s="131" t="s">
        <v>192</v>
      </c>
      <c r="S854" s="144" t="s">
        <v>192</v>
      </c>
      <c r="T854" s="136" t="s">
        <v>226</v>
      </c>
      <c r="U854" s="211"/>
      <c r="V854" s="211"/>
      <c r="W854" s="133" t="str">
        <f>VLOOKUP(TRIM(X854),X10:Y88,2,FALSE)</f>
        <v>Frank</v>
      </c>
      <c r="X854" s="11" t="str">
        <f t="shared" si="29"/>
        <v>6.5.1</v>
      </c>
      <c r="AA854" s="1">
        <f t="shared" si="28"/>
        <v>8</v>
      </c>
    </row>
    <row r="855" spans="1:27" ht="35.25" customHeight="1">
      <c r="A855" s="119" t="s">
        <v>139</v>
      </c>
      <c r="B855" s="134" t="s">
        <v>57</v>
      </c>
      <c r="C855" s="122" t="s">
        <v>140</v>
      </c>
      <c r="D855" s="122" t="s">
        <v>304</v>
      </c>
      <c r="E855" s="123" t="s">
        <v>18568</v>
      </c>
      <c r="F855" s="124" t="s">
        <v>21</v>
      </c>
      <c r="G855" s="124" t="s">
        <v>142</v>
      </c>
      <c r="H855" s="124" t="s">
        <v>20725</v>
      </c>
      <c r="I855" s="210" t="s">
        <v>196</v>
      </c>
      <c r="J855" s="129" t="s">
        <v>7467</v>
      </c>
      <c r="K855" s="128"/>
      <c r="L855" s="129"/>
      <c r="M855" s="128"/>
      <c r="N855" s="127" t="s">
        <v>7471</v>
      </c>
      <c r="O855" s="127" t="s">
        <v>2712</v>
      </c>
      <c r="P855" s="127" t="s">
        <v>7468</v>
      </c>
      <c r="Q855" s="131" t="s">
        <v>20686</v>
      </c>
      <c r="R855" s="131" t="s">
        <v>192</v>
      </c>
      <c r="S855" s="144" t="s">
        <v>192</v>
      </c>
      <c r="T855" s="136" t="s">
        <v>197</v>
      </c>
      <c r="U855" s="211"/>
      <c r="V855" s="211"/>
      <c r="W855" s="133" t="str">
        <f>VLOOKUP(TRIM(X855),X10:Y88,2,FALSE)</f>
        <v>Puneet</v>
      </c>
      <c r="X855" s="11" t="str">
        <f t="shared" si="29"/>
        <v>6.11</v>
      </c>
      <c r="AA855" s="1">
        <f t="shared" si="28"/>
        <v>25</v>
      </c>
    </row>
    <row r="856" spans="1:27" ht="35.25" customHeight="1">
      <c r="A856" s="119" t="s">
        <v>139</v>
      </c>
      <c r="B856" s="134" t="s">
        <v>57</v>
      </c>
      <c r="C856" s="122" t="s">
        <v>140</v>
      </c>
      <c r="D856" s="122" t="s">
        <v>100</v>
      </c>
      <c r="E856" s="123" t="s">
        <v>18569</v>
      </c>
      <c r="F856" s="124" t="s">
        <v>23</v>
      </c>
      <c r="G856" s="124" t="s">
        <v>142</v>
      </c>
      <c r="H856" s="124" t="s">
        <v>20732</v>
      </c>
      <c r="I856" s="210" t="s">
        <v>2398</v>
      </c>
      <c r="J856" s="129" t="s">
        <v>174</v>
      </c>
      <c r="K856" s="128">
        <v>316</v>
      </c>
      <c r="L856" s="129"/>
      <c r="M856" s="128" t="s">
        <v>191</v>
      </c>
      <c r="N856" s="127" t="s">
        <v>804</v>
      </c>
      <c r="O856" s="127" t="s">
        <v>165</v>
      </c>
      <c r="P856" s="127" t="s">
        <v>183</v>
      </c>
      <c r="Q856" s="131" t="s">
        <v>21162</v>
      </c>
      <c r="R856" s="131" t="s">
        <v>161</v>
      </c>
      <c r="S856" s="132" t="s">
        <v>159</v>
      </c>
      <c r="T856" s="136" t="s">
        <v>2395</v>
      </c>
      <c r="U856" s="211"/>
      <c r="V856" s="211"/>
      <c r="W856" s="133" t="str">
        <f>VLOOKUP(TRIM(X856),X10:Y88,2,FALSE)</f>
        <v>Frank</v>
      </c>
      <c r="X856" s="11" t="str">
        <f t="shared" si="29"/>
        <v>6.5.4</v>
      </c>
      <c r="AA856" s="1">
        <f t="shared" si="28"/>
        <v>4</v>
      </c>
    </row>
    <row r="857" spans="1:27" ht="35.25" customHeight="1">
      <c r="A857" s="119" t="s">
        <v>139</v>
      </c>
      <c r="B857" s="134" t="s">
        <v>57</v>
      </c>
      <c r="C857" s="122" t="s">
        <v>140</v>
      </c>
      <c r="D857" s="122" t="s">
        <v>77</v>
      </c>
      <c r="E857" s="123" t="s">
        <v>18570</v>
      </c>
      <c r="F857" s="124" t="s">
        <v>23</v>
      </c>
      <c r="G857" s="124" t="s">
        <v>142</v>
      </c>
      <c r="H857" s="124" t="s">
        <v>20733</v>
      </c>
      <c r="I857" s="210" t="s">
        <v>2350</v>
      </c>
      <c r="J857" s="129" t="s">
        <v>190</v>
      </c>
      <c r="K857" s="128">
        <v>3428</v>
      </c>
      <c r="L857" s="129"/>
      <c r="M857" s="128" t="s">
        <v>191</v>
      </c>
      <c r="N857" s="127" t="s">
        <v>7659</v>
      </c>
      <c r="O857" s="127" t="s">
        <v>165</v>
      </c>
      <c r="P857" s="127" t="s">
        <v>503</v>
      </c>
      <c r="Q857" s="131" t="s">
        <v>21163</v>
      </c>
      <c r="R857" s="131" t="s">
        <v>192</v>
      </c>
      <c r="S857" s="144" t="s">
        <v>192</v>
      </c>
      <c r="T857" s="136" t="s">
        <v>289</v>
      </c>
      <c r="U857" s="211"/>
      <c r="V857" s="211"/>
      <c r="W857" s="133" t="str">
        <f>VLOOKUP(TRIM(X857),X10:Y88,2,FALSE)</f>
        <v>Puneet</v>
      </c>
      <c r="X857" s="11" t="str">
        <f t="shared" si="29"/>
        <v>5.1</v>
      </c>
      <c r="AA857" s="1">
        <f t="shared" ref="AA857:AA920" si="30">LEN(I857)</f>
        <v>26</v>
      </c>
    </row>
    <row r="858" spans="1:27" ht="35.25" customHeight="1">
      <c r="A858" s="119" t="s">
        <v>139</v>
      </c>
      <c r="B858" s="134" t="s">
        <v>57</v>
      </c>
      <c r="C858" s="122" t="s">
        <v>140</v>
      </c>
      <c r="D858" s="122" t="s">
        <v>7211</v>
      </c>
      <c r="E858" s="123" t="s">
        <v>18571</v>
      </c>
      <c r="F858" s="124" t="s">
        <v>21</v>
      </c>
      <c r="G858" s="124" t="s">
        <v>142</v>
      </c>
      <c r="H858" s="124" t="s">
        <v>20734</v>
      </c>
      <c r="I858" s="210" t="s">
        <v>280</v>
      </c>
      <c r="J858" s="129" t="s">
        <v>7751</v>
      </c>
      <c r="K858" s="128"/>
      <c r="L858" s="129"/>
      <c r="M858" s="128"/>
      <c r="N858" s="127" t="s">
        <v>20680</v>
      </c>
      <c r="O858" s="127" t="s">
        <v>2712</v>
      </c>
      <c r="P858" s="127" t="s">
        <v>7752</v>
      </c>
      <c r="Q858" s="131" t="s">
        <v>21205</v>
      </c>
      <c r="R858" s="131" t="s">
        <v>22064</v>
      </c>
      <c r="S858" s="132" t="s">
        <v>22063</v>
      </c>
      <c r="T858" s="136" t="s">
        <v>281</v>
      </c>
      <c r="U858" s="211"/>
      <c r="V858" s="211"/>
      <c r="W858" s="133" t="str">
        <f>VLOOKUP(TRIM(X858),X10:Y88,2,FALSE)</f>
        <v>Frank</v>
      </c>
      <c r="X858" s="11" t="str">
        <f t="shared" si="29"/>
        <v>6.17</v>
      </c>
      <c r="AA858" s="1">
        <f t="shared" si="30"/>
        <v>8</v>
      </c>
    </row>
    <row r="859" spans="1:27" ht="35.25" customHeight="1">
      <c r="A859" s="119" t="s">
        <v>139</v>
      </c>
      <c r="B859" s="134" t="s">
        <v>57</v>
      </c>
      <c r="C859" s="122" t="s">
        <v>140</v>
      </c>
      <c r="D859" s="122" t="s">
        <v>615</v>
      </c>
      <c r="E859" s="123" t="s">
        <v>18572</v>
      </c>
      <c r="F859" s="124" t="s">
        <v>23</v>
      </c>
      <c r="G859" s="124" t="s">
        <v>142</v>
      </c>
      <c r="H859" s="124" t="s">
        <v>20735</v>
      </c>
      <c r="I859" s="210" t="s">
        <v>2350</v>
      </c>
      <c r="J859" s="129" t="s">
        <v>174</v>
      </c>
      <c r="K859" s="128">
        <v>317</v>
      </c>
      <c r="L859" s="129"/>
      <c r="M859" s="128" t="s">
        <v>191</v>
      </c>
      <c r="N859" s="127" t="s">
        <v>804</v>
      </c>
      <c r="O859" s="127" t="s">
        <v>165</v>
      </c>
      <c r="P859" s="127" t="s">
        <v>183</v>
      </c>
      <c r="Q859" s="131" t="s">
        <v>21164</v>
      </c>
      <c r="R859" s="131" t="s">
        <v>22276</v>
      </c>
      <c r="S859" s="132" t="s">
        <v>184</v>
      </c>
      <c r="T859" s="136" t="s">
        <v>289</v>
      </c>
      <c r="U859" s="211"/>
      <c r="V859" s="211"/>
      <c r="W859" s="133" t="str">
        <f>VLOOKUP(TRIM(X859),X10:Y88,2,FALSE)</f>
        <v>Frank</v>
      </c>
      <c r="X859" s="11" t="str">
        <f t="shared" si="29"/>
        <v>6.5.7.5</v>
      </c>
      <c r="AA859" s="1">
        <f t="shared" si="30"/>
        <v>26</v>
      </c>
    </row>
    <row r="860" spans="1:27" ht="35.25" customHeight="1">
      <c r="A860" s="119" t="s">
        <v>139</v>
      </c>
      <c r="B860" s="134" t="s">
        <v>57</v>
      </c>
      <c r="C860" s="122" t="s">
        <v>140</v>
      </c>
      <c r="D860" s="122" t="s">
        <v>119</v>
      </c>
      <c r="E860" s="123" t="s">
        <v>18573</v>
      </c>
      <c r="F860" s="124" t="s">
        <v>21</v>
      </c>
      <c r="G860" s="124" t="s">
        <v>142</v>
      </c>
      <c r="H860" s="124" t="s">
        <v>20727</v>
      </c>
      <c r="I860" s="210" t="s">
        <v>2350</v>
      </c>
      <c r="J860" s="129" t="s">
        <v>7464</v>
      </c>
      <c r="K860" s="128"/>
      <c r="L860" s="129"/>
      <c r="M860" s="128"/>
      <c r="N860" s="127" t="s">
        <v>7471</v>
      </c>
      <c r="O860" s="127" t="s">
        <v>2712</v>
      </c>
      <c r="P860" s="127" t="s">
        <v>7465</v>
      </c>
      <c r="Q860" s="131" t="s">
        <v>20728</v>
      </c>
      <c r="R860" s="131" t="s">
        <v>22122</v>
      </c>
      <c r="S860" s="132" t="s">
        <v>22121</v>
      </c>
      <c r="T860" s="136" t="s">
        <v>289</v>
      </c>
      <c r="U860" s="211"/>
      <c r="V860" s="211"/>
      <c r="W860" s="133" t="str">
        <f>VLOOKUP(TRIM(X860),X10:Y88,2,FALSE)</f>
        <v>Puneet</v>
      </c>
      <c r="X860" s="11" t="str">
        <f t="shared" ref="X860:X923" si="31">IF(ISNONTEXT(D860),"" &amp; D860 &amp;"",T(D860))</f>
        <v>6.9</v>
      </c>
      <c r="AA860" s="1">
        <f t="shared" si="30"/>
        <v>26</v>
      </c>
    </row>
    <row r="861" spans="1:27" ht="35.25" customHeight="1">
      <c r="A861" s="119" t="s">
        <v>139</v>
      </c>
      <c r="B861" s="134" t="s">
        <v>57</v>
      </c>
      <c r="C861" s="122" t="s">
        <v>140</v>
      </c>
      <c r="D861" s="122" t="s">
        <v>611</v>
      </c>
      <c r="E861" s="123" t="s">
        <v>18574</v>
      </c>
      <c r="F861" s="124" t="s">
        <v>23</v>
      </c>
      <c r="G861" s="124" t="s">
        <v>142</v>
      </c>
      <c r="H861" s="124" t="s">
        <v>20736</v>
      </c>
      <c r="I861" s="210" t="s">
        <v>2350</v>
      </c>
      <c r="J861" s="127" t="s">
        <v>174</v>
      </c>
      <c r="K861" s="212">
        <v>318</v>
      </c>
      <c r="L861" s="127"/>
      <c r="M861" s="212" t="s">
        <v>191</v>
      </c>
      <c r="N861" s="127" t="s">
        <v>804</v>
      </c>
      <c r="O861" s="127" t="s">
        <v>165</v>
      </c>
      <c r="P861" s="127" t="s">
        <v>183</v>
      </c>
      <c r="Q861" s="131" t="s">
        <v>21165</v>
      </c>
      <c r="R861" s="131" t="s">
        <v>22338</v>
      </c>
      <c r="S861" s="132" t="s">
        <v>184</v>
      </c>
      <c r="T861" s="136" t="s">
        <v>289</v>
      </c>
      <c r="U861" s="211"/>
      <c r="V861" s="211"/>
      <c r="W861" s="133" t="str">
        <f>VLOOKUP(TRIM(X861),X10:Y88,2,FALSE)</f>
        <v>Frank</v>
      </c>
      <c r="X861" s="11" t="str">
        <f t="shared" si="31"/>
        <v>6.5.7.1</v>
      </c>
      <c r="AA861" s="1">
        <f t="shared" si="30"/>
        <v>26</v>
      </c>
    </row>
    <row r="862" spans="1:27" ht="35.25" customHeight="1">
      <c r="A862" s="119" t="s">
        <v>139</v>
      </c>
      <c r="B862" s="134" t="s">
        <v>57</v>
      </c>
      <c r="C862" s="122" t="s">
        <v>140</v>
      </c>
      <c r="D862" s="122" t="s">
        <v>611</v>
      </c>
      <c r="E862" s="123" t="s">
        <v>18575</v>
      </c>
      <c r="F862" s="124" t="s">
        <v>24</v>
      </c>
      <c r="G862" s="124" t="s">
        <v>142</v>
      </c>
      <c r="H862" s="124" t="s">
        <v>20737</v>
      </c>
      <c r="I862" s="210" t="s">
        <v>2350</v>
      </c>
      <c r="J862" s="129" t="s">
        <v>185</v>
      </c>
      <c r="K862" s="128">
        <v>380</v>
      </c>
      <c r="L862" s="129"/>
      <c r="M862" s="128" t="s">
        <v>191</v>
      </c>
      <c r="N862" s="127" t="s">
        <v>804</v>
      </c>
      <c r="O862" s="127" t="s">
        <v>165</v>
      </c>
      <c r="P862" s="127" t="s">
        <v>183</v>
      </c>
      <c r="Q862" s="131" t="s">
        <v>21165</v>
      </c>
      <c r="R862" s="131" t="s">
        <v>22234</v>
      </c>
      <c r="S862" s="132" t="s">
        <v>22235</v>
      </c>
      <c r="T862" s="136" t="s">
        <v>289</v>
      </c>
      <c r="U862" s="211"/>
      <c r="V862" s="211"/>
      <c r="W862" s="133" t="str">
        <f>VLOOKUP(TRIM(X862),X10:Y88,2,FALSE)</f>
        <v>Frank</v>
      </c>
      <c r="X862" s="11" t="str">
        <f t="shared" si="31"/>
        <v>6.5.7.1</v>
      </c>
      <c r="AA862" s="1">
        <f t="shared" si="30"/>
        <v>26</v>
      </c>
    </row>
    <row r="863" spans="1:27" ht="35.25" customHeight="1">
      <c r="A863" s="119" t="s">
        <v>139</v>
      </c>
      <c r="B863" s="134" t="s">
        <v>57</v>
      </c>
      <c r="C863" s="122" t="s">
        <v>140</v>
      </c>
      <c r="D863" s="122" t="s">
        <v>7213</v>
      </c>
      <c r="E863" s="123" t="s">
        <v>18576</v>
      </c>
      <c r="F863" s="124" t="s">
        <v>21</v>
      </c>
      <c r="G863" s="124" t="s">
        <v>142</v>
      </c>
      <c r="H863" s="124" t="s">
        <v>20610</v>
      </c>
      <c r="I863" s="210" t="s">
        <v>13349</v>
      </c>
      <c r="J863" s="129" t="s">
        <v>19760</v>
      </c>
      <c r="K863" s="128"/>
      <c r="L863" s="129"/>
      <c r="M863" s="128"/>
      <c r="N863" s="127" t="s">
        <v>175</v>
      </c>
      <c r="O863" s="127" t="s">
        <v>2712</v>
      </c>
      <c r="P863" s="127" t="s">
        <v>19761</v>
      </c>
      <c r="Q863" s="131" t="s">
        <v>20542</v>
      </c>
      <c r="R863" s="131" t="s">
        <v>21515</v>
      </c>
      <c r="S863" s="132" t="s">
        <v>21516</v>
      </c>
      <c r="T863" s="136" t="s">
        <v>665</v>
      </c>
      <c r="U863" s="211"/>
      <c r="V863" s="211"/>
      <c r="W863" s="133" t="str">
        <f>VLOOKUP(TRIM(X863),X10:Y88,2,FALSE)</f>
        <v>Frank</v>
      </c>
      <c r="X863" s="11" t="str">
        <f t="shared" si="31"/>
        <v>6.19</v>
      </c>
      <c r="AA863" s="1">
        <f t="shared" si="30"/>
        <v>18</v>
      </c>
    </row>
    <row r="864" spans="1:27" ht="35.25" customHeight="1">
      <c r="A864" s="119" t="s">
        <v>139</v>
      </c>
      <c r="B864" s="134" t="s">
        <v>57</v>
      </c>
      <c r="C864" s="122" t="s">
        <v>140</v>
      </c>
      <c r="D864" s="122" t="s">
        <v>304</v>
      </c>
      <c r="E864" s="123" t="s">
        <v>18577</v>
      </c>
      <c r="F864" s="124" t="s">
        <v>21</v>
      </c>
      <c r="G864" s="124" t="s">
        <v>142</v>
      </c>
      <c r="H864" s="124" t="s">
        <v>20738</v>
      </c>
      <c r="I864" s="210" t="s">
        <v>8359</v>
      </c>
      <c r="J864" s="129" t="s">
        <v>7467</v>
      </c>
      <c r="K864" s="128"/>
      <c r="L864" s="129"/>
      <c r="M864" s="128"/>
      <c r="N864" s="127" t="s">
        <v>7471</v>
      </c>
      <c r="O864" s="127" t="s">
        <v>2712</v>
      </c>
      <c r="P864" s="127" t="s">
        <v>7468</v>
      </c>
      <c r="Q864" s="131" t="s">
        <v>20729</v>
      </c>
      <c r="R864" s="131" t="s">
        <v>21623</v>
      </c>
      <c r="S864" s="132" t="s">
        <v>21622</v>
      </c>
      <c r="T864" s="136" t="s">
        <v>294</v>
      </c>
      <c r="U864" s="211"/>
      <c r="V864" s="211"/>
      <c r="W864" s="133" t="str">
        <f>VLOOKUP(TRIM(X864),X10:Y88,2,FALSE)</f>
        <v>Puneet</v>
      </c>
      <c r="X864" s="11" t="str">
        <f t="shared" si="31"/>
        <v>6.11</v>
      </c>
      <c r="AA864" s="1">
        <f t="shared" si="30"/>
        <v>6</v>
      </c>
    </row>
    <row r="865" spans="1:27" ht="35.25" customHeight="1">
      <c r="A865" s="119" t="s">
        <v>139</v>
      </c>
      <c r="B865" s="134" t="s">
        <v>57</v>
      </c>
      <c r="C865" s="122" t="s">
        <v>140</v>
      </c>
      <c r="D865" s="122" t="s">
        <v>98</v>
      </c>
      <c r="E865" s="123" t="s">
        <v>18578</v>
      </c>
      <c r="F865" s="124" t="s">
        <v>180</v>
      </c>
      <c r="G865" s="124" t="s">
        <v>142</v>
      </c>
      <c r="H865" s="124" t="s">
        <v>20730</v>
      </c>
      <c r="I865" s="210" t="s">
        <v>2350</v>
      </c>
      <c r="J865" s="129"/>
      <c r="K865" s="128"/>
      <c r="L865" s="129"/>
      <c r="M865" s="128"/>
      <c r="N865" s="127"/>
      <c r="O865" s="127" t="s">
        <v>165</v>
      </c>
      <c r="P865" s="127" t="s">
        <v>788</v>
      </c>
      <c r="Q865" s="131" t="s">
        <v>20731</v>
      </c>
      <c r="R865" s="131" t="s">
        <v>23600</v>
      </c>
      <c r="S865" s="144" t="s">
        <v>192</v>
      </c>
      <c r="T865" s="136" t="s">
        <v>230</v>
      </c>
      <c r="U865" s="211"/>
      <c r="V865" s="211"/>
      <c r="W865" s="133" t="str">
        <f>VLOOKUP(TRIM(X865),X10:Y88,2,FALSE)</f>
        <v>Frank</v>
      </c>
      <c r="X865" s="11" t="str">
        <f t="shared" si="31"/>
        <v>6.5.3</v>
      </c>
      <c r="AA865" s="1">
        <f t="shared" si="30"/>
        <v>26</v>
      </c>
    </row>
    <row r="866" spans="1:27" ht="35.25" customHeight="1">
      <c r="A866" s="119" t="s">
        <v>139</v>
      </c>
      <c r="B866" s="134" t="s">
        <v>57</v>
      </c>
      <c r="C866" s="122" t="s">
        <v>140</v>
      </c>
      <c r="D866" s="122" t="s">
        <v>7212</v>
      </c>
      <c r="E866" s="255" t="s">
        <v>18579</v>
      </c>
      <c r="F866" s="124" t="s">
        <v>21</v>
      </c>
      <c r="G866" s="124" t="s">
        <v>142</v>
      </c>
      <c r="H866" s="124" t="s">
        <v>20747</v>
      </c>
      <c r="I866" s="210" t="s">
        <v>280</v>
      </c>
      <c r="J866" s="129" t="s">
        <v>20740</v>
      </c>
      <c r="K866" s="128"/>
      <c r="L866" s="129"/>
      <c r="M866" s="128"/>
      <c r="N866" s="127" t="s">
        <v>175</v>
      </c>
      <c r="O866" s="127" t="s">
        <v>2712</v>
      </c>
      <c r="P866" s="127" t="s">
        <v>20741</v>
      </c>
      <c r="Q866" s="131" t="s">
        <v>21206</v>
      </c>
      <c r="R866" s="131" t="s">
        <v>464</v>
      </c>
      <c r="S866" s="132" t="s">
        <v>145</v>
      </c>
      <c r="T866" s="136" t="s">
        <v>281</v>
      </c>
      <c r="U866" s="211"/>
      <c r="V866" s="211" t="s">
        <v>245</v>
      </c>
      <c r="W866" s="133" t="str">
        <f>VLOOKUP(TRIM(X866),X10:Y88,2,FALSE)</f>
        <v>Frank</v>
      </c>
      <c r="X866" s="11" t="str">
        <f t="shared" si="31"/>
        <v>6.18</v>
      </c>
      <c r="AA866" s="1">
        <f t="shared" si="30"/>
        <v>8</v>
      </c>
    </row>
    <row r="867" spans="1:27" ht="35.25" customHeight="1">
      <c r="A867" s="119" t="s">
        <v>139</v>
      </c>
      <c r="B867" s="134" t="s">
        <v>57</v>
      </c>
      <c r="C867" s="122" t="s">
        <v>140</v>
      </c>
      <c r="D867" s="122" t="s">
        <v>90</v>
      </c>
      <c r="E867" s="123" t="s">
        <v>18580</v>
      </c>
      <c r="F867" s="124" t="s">
        <v>23</v>
      </c>
      <c r="G867" s="124" t="s">
        <v>142</v>
      </c>
      <c r="H867" s="124" t="s">
        <v>20748</v>
      </c>
      <c r="I867" s="210" t="s">
        <v>189</v>
      </c>
      <c r="J867" s="129" t="s">
        <v>296</v>
      </c>
      <c r="K867" s="128">
        <v>1120</v>
      </c>
      <c r="L867" s="129"/>
      <c r="M867" s="128" t="s">
        <v>191</v>
      </c>
      <c r="N867" s="127" t="s">
        <v>5552</v>
      </c>
      <c r="O867" s="127" t="s">
        <v>165</v>
      </c>
      <c r="P867" s="127" t="s">
        <v>503</v>
      </c>
      <c r="Q867" s="131" t="s">
        <v>21166</v>
      </c>
      <c r="R867" s="131" t="s">
        <v>599</v>
      </c>
      <c r="S867" s="137" t="s">
        <v>149</v>
      </c>
      <c r="T867" s="136" t="s">
        <v>188</v>
      </c>
      <c r="U867" s="211"/>
      <c r="V867" s="211"/>
      <c r="W867" s="133" t="str">
        <f>VLOOKUP(TRIM(X867),X10:Y88,2,FALSE)</f>
        <v>Mirko</v>
      </c>
      <c r="X867" s="11" t="str">
        <f t="shared" si="31"/>
        <v>6.2</v>
      </c>
      <c r="AA867" s="1">
        <f t="shared" si="30"/>
        <v>17</v>
      </c>
    </row>
    <row r="868" spans="1:27" ht="35.25" customHeight="1">
      <c r="A868" s="119" t="s">
        <v>139</v>
      </c>
      <c r="B868" s="134" t="s">
        <v>57</v>
      </c>
      <c r="C868" s="122" t="s">
        <v>140</v>
      </c>
      <c r="D868" s="122" t="s">
        <v>304</v>
      </c>
      <c r="E868" s="123" t="s">
        <v>18581</v>
      </c>
      <c r="F868" s="124" t="s">
        <v>21</v>
      </c>
      <c r="G868" s="124" t="s">
        <v>142</v>
      </c>
      <c r="H868" s="124" t="s">
        <v>20749</v>
      </c>
      <c r="I868" s="210" t="s">
        <v>8359</v>
      </c>
      <c r="J868" s="129" t="s">
        <v>7467</v>
      </c>
      <c r="K868" s="128"/>
      <c r="L868" s="129"/>
      <c r="M868" s="128"/>
      <c r="N868" s="127" t="s">
        <v>7471</v>
      </c>
      <c r="O868" s="127" t="s">
        <v>2712</v>
      </c>
      <c r="P868" s="127" t="s">
        <v>7468</v>
      </c>
      <c r="Q868" s="131" t="s">
        <v>20742</v>
      </c>
      <c r="R868" s="131" t="s">
        <v>464</v>
      </c>
      <c r="S868" s="132" t="s">
        <v>145</v>
      </c>
      <c r="T868" s="136" t="s">
        <v>294</v>
      </c>
      <c r="U868" s="211"/>
      <c r="V868" s="211" t="s">
        <v>245</v>
      </c>
      <c r="W868" s="133" t="str">
        <f>VLOOKUP(TRIM(X868),X10:Y88,2,FALSE)</f>
        <v>Puneet</v>
      </c>
      <c r="X868" s="11" t="str">
        <f t="shared" si="31"/>
        <v>6.11</v>
      </c>
      <c r="AA868" s="1">
        <f t="shared" si="30"/>
        <v>6</v>
      </c>
    </row>
    <row r="869" spans="1:27" ht="35.25" customHeight="1">
      <c r="A869" s="119" t="s">
        <v>139</v>
      </c>
      <c r="B869" s="134" t="s">
        <v>57</v>
      </c>
      <c r="C869" s="122" t="s">
        <v>140</v>
      </c>
      <c r="D869" s="122" t="s">
        <v>97</v>
      </c>
      <c r="E869" s="123" t="s">
        <v>18582</v>
      </c>
      <c r="F869" s="124" t="s">
        <v>24</v>
      </c>
      <c r="G869" s="124" t="s">
        <v>142</v>
      </c>
      <c r="H869" s="124" t="s">
        <v>20750</v>
      </c>
      <c r="I869" s="210" t="s">
        <v>3560</v>
      </c>
      <c r="J869" s="129" t="s">
        <v>174</v>
      </c>
      <c r="K869" s="128">
        <v>319</v>
      </c>
      <c r="L869" s="129"/>
      <c r="M869" s="128" t="s">
        <v>191</v>
      </c>
      <c r="N869" s="127" t="s">
        <v>804</v>
      </c>
      <c r="O869" s="127" t="s">
        <v>165</v>
      </c>
      <c r="P869" s="127" t="s">
        <v>183</v>
      </c>
      <c r="Q869" s="131" t="s">
        <v>21167</v>
      </c>
      <c r="R869" s="131" t="s">
        <v>21926</v>
      </c>
      <c r="S869" s="132" t="s">
        <v>21927</v>
      </c>
      <c r="T869" s="136" t="s">
        <v>8285</v>
      </c>
      <c r="U869" s="211"/>
      <c r="V869" s="211"/>
      <c r="W869" s="133" t="str">
        <f>VLOOKUP(TRIM(X869),X10:Y88,2,FALSE)</f>
        <v>Frank</v>
      </c>
      <c r="X869" s="11" t="str">
        <f t="shared" si="31"/>
        <v>6.5.2</v>
      </c>
      <c r="AA869" s="1">
        <f t="shared" si="30"/>
        <v>8</v>
      </c>
    </row>
    <row r="870" spans="1:27" ht="35.25" customHeight="1">
      <c r="A870" s="119" t="s">
        <v>139</v>
      </c>
      <c r="B870" s="134" t="s">
        <v>57</v>
      </c>
      <c r="C870" s="122" t="s">
        <v>140</v>
      </c>
      <c r="D870" s="122" t="s">
        <v>7212</v>
      </c>
      <c r="E870" s="123" t="s">
        <v>18583</v>
      </c>
      <c r="F870" s="124" t="s">
        <v>21</v>
      </c>
      <c r="G870" s="124" t="s">
        <v>142</v>
      </c>
      <c r="H870" s="124" t="s">
        <v>20751</v>
      </c>
      <c r="I870" s="210" t="s">
        <v>280</v>
      </c>
      <c r="J870" s="129" t="s">
        <v>20740</v>
      </c>
      <c r="K870" s="128"/>
      <c r="L870" s="129"/>
      <c r="M870" s="128"/>
      <c r="N870" s="127" t="s">
        <v>175</v>
      </c>
      <c r="O870" s="127" t="s">
        <v>2712</v>
      </c>
      <c r="P870" s="127" t="s">
        <v>20741</v>
      </c>
      <c r="Q870" s="131" t="s">
        <v>21207</v>
      </c>
      <c r="R870" s="131" t="s">
        <v>22066</v>
      </c>
      <c r="S870" s="132" t="s">
        <v>22065</v>
      </c>
      <c r="T870" s="136" t="s">
        <v>281</v>
      </c>
      <c r="U870" s="211"/>
      <c r="V870" s="211"/>
      <c r="W870" s="133" t="str">
        <f>VLOOKUP(TRIM(X870),X10:Y88,2,FALSE)</f>
        <v>Frank</v>
      </c>
      <c r="X870" s="11" t="str">
        <f t="shared" si="31"/>
        <v>6.18</v>
      </c>
      <c r="AA870" s="1">
        <f t="shared" si="30"/>
        <v>8</v>
      </c>
    </row>
    <row r="871" spans="1:27" ht="35.25" customHeight="1">
      <c r="A871" s="119" t="s">
        <v>139</v>
      </c>
      <c r="B871" s="134" t="s">
        <v>57</v>
      </c>
      <c r="C871" s="122" t="s">
        <v>140</v>
      </c>
      <c r="D871" s="122" t="s">
        <v>768</v>
      </c>
      <c r="E871" s="123" t="s">
        <v>18584</v>
      </c>
      <c r="F871" s="124" t="s">
        <v>21</v>
      </c>
      <c r="G871" s="124" t="s">
        <v>142</v>
      </c>
      <c r="H871" s="124" t="s">
        <v>20752</v>
      </c>
      <c r="I871" s="210" t="s">
        <v>203</v>
      </c>
      <c r="J871" s="129" t="s">
        <v>19768</v>
      </c>
      <c r="K871" s="128"/>
      <c r="L871" s="129"/>
      <c r="M871" s="128"/>
      <c r="N871" s="127" t="s">
        <v>7509</v>
      </c>
      <c r="O871" s="127" t="s">
        <v>2712</v>
      </c>
      <c r="P871" s="127" t="s">
        <v>19770</v>
      </c>
      <c r="Q871" s="131" t="s">
        <v>20743</v>
      </c>
      <c r="R871" s="131" t="s">
        <v>22442</v>
      </c>
      <c r="S871" s="132" t="s">
        <v>184</v>
      </c>
      <c r="T871" s="136" t="s">
        <v>291</v>
      </c>
      <c r="U871" s="211"/>
      <c r="V871" s="211"/>
      <c r="W871" s="133" t="str">
        <f>VLOOKUP(TRIM(X871),X10:Y88,2,FALSE)</f>
        <v>Krisztian</v>
      </c>
      <c r="X871" s="11" t="str">
        <f t="shared" si="31"/>
        <v>6.23</v>
      </c>
      <c r="AA871" s="1">
        <f t="shared" si="30"/>
        <v>25</v>
      </c>
    </row>
    <row r="872" spans="1:27" ht="35.25" customHeight="1">
      <c r="A872" s="119" t="s">
        <v>139</v>
      </c>
      <c r="B872" s="134" t="s">
        <v>57</v>
      </c>
      <c r="C872" s="122" t="s">
        <v>140</v>
      </c>
      <c r="D872" s="122" t="s">
        <v>305</v>
      </c>
      <c r="E872" s="123" t="s">
        <v>18585</v>
      </c>
      <c r="F872" s="124" t="s">
        <v>21</v>
      </c>
      <c r="G872" s="124" t="s">
        <v>142</v>
      </c>
      <c r="H872" s="124" t="s">
        <v>20753</v>
      </c>
      <c r="I872" s="210" t="s">
        <v>223</v>
      </c>
      <c r="J872" s="129" t="s">
        <v>7354</v>
      </c>
      <c r="K872" s="128"/>
      <c r="L872" s="129"/>
      <c r="M872" s="128"/>
      <c r="N872" s="127" t="s">
        <v>7471</v>
      </c>
      <c r="O872" s="127" t="s">
        <v>2712</v>
      </c>
      <c r="P872" s="127" t="s">
        <v>7355</v>
      </c>
      <c r="Q872" s="131" t="s">
        <v>20744</v>
      </c>
      <c r="R872" s="131" t="s">
        <v>21990</v>
      </c>
      <c r="S872" s="132" t="s">
        <v>21989</v>
      </c>
      <c r="T872" s="136" t="s">
        <v>20745</v>
      </c>
      <c r="U872" s="211"/>
      <c r="V872" s="211"/>
      <c r="W872" s="133" t="str">
        <f>VLOOKUP(TRIM(X872),X10:Y88,2,FALSE)</f>
        <v>Krisztian</v>
      </c>
      <c r="X872" s="11" t="str">
        <f t="shared" si="31"/>
        <v>6.12</v>
      </c>
      <c r="AA872" s="1">
        <f t="shared" si="30"/>
        <v>3</v>
      </c>
    </row>
    <row r="873" spans="1:27" ht="35.25" customHeight="1">
      <c r="A873" s="119"/>
      <c r="B873" s="134" t="s">
        <v>57</v>
      </c>
      <c r="C873" s="122" t="s">
        <v>22</v>
      </c>
      <c r="D873" s="122" t="s">
        <v>133</v>
      </c>
      <c r="E873" s="123" t="s">
        <v>18586</v>
      </c>
      <c r="F873" s="124" t="s">
        <v>24</v>
      </c>
      <c r="G873" s="138" t="s">
        <v>142</v>
      </c>
      <c r="H873" s="138" t="s">
        <v>20754</v>
      </c>
      <c r="I873" s="139" t="s">
        <v>241</v>
      </c>
      <c r="J873" s="140" t="s">
        <v>174</v>
      </c>
      <c r="K873" s="141">
        <v>320</v>
      </c>
      <c r="L873" s="140"/>
      <c r="M873" s="141" t="s">
        <v>191</v>
      </c>
      <c r="N873" s="140" t="s">
        <v>804</v>
      </c>
      <c r="O873" s="140" t="s">
        <v>165</v>
      </c>
      <c r="P873" s="140" t="s">
        <v>183</v>
      </c>
      <c r="Q873" s="142" t="s">
        <v>20778</v>
      </c>
      <c r="R873" s="142" t="s">
        <v>176</v>
      </c>
      <c r="S873" s="145"/>
      <c r="T873" s="136" t="s">
        <v>286</v>
      </c>
      <c r="U873" s="211"/>
      <c r="V873" s="211"/>
      <c r="W873" s="133" t="str">
        <f>VLOOKUP(TRIM(X873),X10:Y88,2,FALSE)</f>
        <v>Withdrawn</v>
      </c>
      <c r="X873" s="11" t="str">
        <f t="shared" si="31"/>
        <v>99</v>
      </c>
      <c r="AA873" s="1">
        <f t="shared" si="30"/>
        <v>7</v>
      </c>
    </row>
    <row r="874" spans="1:27" ht="35.25" customHeight="1">
      <c r="A874" s="119" t="s">
        <v>139</v>
      </c>
      <c r="B874" s="134" t="s">
        <v>57</v>
      </c>
      <c r="C874" s="122" t="s">
        <v>140</v>
      </c>
      <c r="D874" s="122" t="s">
        <v>768</v>
      </c>
      <c r="E874" s="123" t="s">
        <v>18587</v>
      </c>
      <c r="F874" s="124" t="s">
        <v>21</v>
      </c>
      <c r="G874" s="124" t="s">
        <v>142</v>
      </c>
      <c r="H874" s="124" t="s">
        <v>20755</v>
      </c>
      <c r="I874" s="210" t="s">
        <v>203</v>
      </c>
      <c r="J874" s="129" t="s">
        <v>19768</v>
      </c>
      <c r="K874" s="128"/>
      <c r="L874" s="129"/>
      <c r="M874" s="128"/>
      <c r="N874" s="127" t="s">
        <v>7509</v>
      </c>
      <c r="O874" s="127" t="s">
        <v>2712</v>
      </c>
      <c r="P874" s="127" t="s">
        <v>19770</v>
      </c>
      <c r="Q874" s="131" t="s">
        <v>20746</v>
      </c>
      <c r="R874" s="131" t="s">
        <v>192</v>
      </c>
      <c r="S874" s="144" t="s">
        <v>192</v>
      </c>
      <c r="T874" s="136" t="s">
        <v>291</v>
      </c>
      <c r="U874" s="211"/>
      <c r="V874" s="211"/>
      <c r="W874" s="133" t="str">
        <f>VLOOKUP(TRIM(X874),X10:Y88,2,FALSE)</f>
        <v>Krisztian</v>
      </c>
      <c r="X874" s="11" t="str">
        <f t="shared" si="31"/>
        <v>6.23</v>
      </c>
      <c r="AA874" s="1">
        <f t="shared" si="30"/>
        <v>25</v>
      </c>
    </row>
    <row r="875" spans="1:27" ht="35.25" customHeight="1">
      <c r="A875" s="119" t="s">
        <v>139</v>
      </c>
      <c r="B875" s="134" t="s">
        <v>57</v>
      </c>
      <c r="C875" s="122" t="s">
        <v>140</v>
      </c>
      <c r="D875" s="122" t="s">
        <v>110</v>
      </c>
      <c r="E875" s="123" t="s">
        <v>18588</v>
      </c>
      <c r="F875" s="124" t="s">
        <v>23</v>
      </c>
      <c r="G875" s="124" t="s">
        <v>142</v>
      </c>
      <c r="H875" s="124" t="s">
        <v>20756</v>
      </c>
      <c r="I875" s="210" t="s">
        <v>241</v>
      </c>
      <c r="J875" s="129" t="s">
        <v>174</v>
      </c>
      <c r="K875" s="128">
        <v>321</v>
      </c>
      <c r="L875" s="129"/>
      <c r="M875" s="128" t="s">
        <v>216</v>
      </c>
      <c r="N875" s="127" t="s">
        <v>804</v>
      </c>
      <c r="O875" s="127" t="s">
        <v>165</v>
      </c>
      <c r="P875" s="127" t="s">
        <v>183</v>
      </c>
      <c r="Q875" s="131" t="s">
        <v>21168</v>
      </c>
      <c r="R875" s="131" t="s">
        <v>192</v>
      </c>
      <c r="S875" s="144" t="s">
        <v>192</v>
      </c>
      <c r="T875" s="136" t="s">
        <v>286</v>
      </c>
      <c r="U875" s="211"/>
      <c r="V875" s="211"/>
      <c r="W875" s="133" t="str">
        <f>VLOOKUP(TRIM(X875),X10:Y88,2,FALSE)</f>
        <v>Krisztian</v>
      </c>
      <c r="X875" s="11" t="str">
        <f t="shared" si="31"/>
        <v>6.5.9</v>
      </c>
      <c r="AA875" s="1">
        <f t="shared" si="30"/>
        <v>7</v>
      </c>
    </row>
    <row r="876" spans="1:27" ht="35.25" customHeight="1">
      <c r="A876" s="119" t="s">
        <v>139</v>
      </c>
      <c r="B876" s="134" t="s">
        <v>57</v>
      </c>
      <c r="C876" s="122" t="s">
        <v>140</v>
      </c>
      <c r="D876" s="122" t="s">
        <v>110</v>
      </c>
      <c r="E876" s="123" t="s">
        <v>18589</v>
      </c>
      <c r="F876" s="124" t="s">
        <v>24</v>
      </c>
      <c r="G876" s="124" t="s">
        <v>142</v>
      </c>
      <c r="H876" s="124" t="s">
        <v>20763</v>
      </c>
      <c r="I876" s="210" t="s">
        <v>241</v>
      </c>
      <c r="J876" s="129" t="s">
        <v>185</v>
      </c>
      <c r="K876" s="128">
        <v>381</v>
      </c>
      <c r="L876" s="129"/>
      <c r="M876" s="128" t="s">
        <v>216</v>
      </c>
      <c r="N876" s="127" t="s">
        <v>804</v>
      </c>
      <c r="O876" s="127" t="s">
        <v>165</v>
      </c>
      <c r="P876" s="127" t="s">
        <v>183</v>
      </c>
      <c r="Q876" s="131" t="s">
        <v>21169</v>
      </c>
      <c r="R876" s="131" t="s">
        <v>21797</v>
      </c>
      <c r="S876" s="132" t="s">
        <v>21796</v>
      </c>
      <c r="T876" s="136" t="s">
        <v>286</v>
      </c>
      <c r="U876" s="211"/>
      <c r="V876" s="211"/>
      <c r="W876" s="133" t="str">
        <f>VLOOKUP(TRIM(X876),X10:Y88,2,FALSE)</f>
        <v>Krisztian</v>
      </c>
      <c r="X876" s="11" t="str">
        <f t="shared" si="31"/>
        <v>6.5.9</v>
      </c>
      <c r="AA876" s="1">
        <f t="shared" si="30"/>
        <v>7</v>
      </c>
    </row>
    <row r="877" spans="1:27" ht="35.25" customHeight="1">
      <c r="A877" s="119" t="s">
        <v>139</v>
      </c>
      <c r="B877" s="134" t="s">
        <v>57</v>
      </c>
      <c r="C877" s="122" t="s">
        <v>140</v>
      </c>
      <c r="D877" s="122" t="s">
        <v>304</v>
      </c>
      <c r="E877" s="123" t="s">
        <v>18590</v>
      </c>
      <c r="F877" s="124" t="s">
        <v>21</v>
      </c>
      <c r="G877" s="124" t="s">
        <v>142</v>
      </c>
      <c r="H877" s="124" t="s">
        <v>20764</v>
      </c>
      <c r="I877" s="210" t="s">
        <v>8359</v>
      </c>
      <c r="J877" s="129" t="s">
        <v>7467</v>
      </c>
      <c r="K877" s="128"/>
      <c r="L877" s="129"/>
      <c r="M877" s="128"/>
      <c r="N877" s="127" t="s">
        <v>7471</v>
      </c>
      <c r="O877" s="127" t="s">
        <v>2712</v>
      </c>
      <c r="P877" s="127" t="s">
        <v>7468</v>
      </c>
      <c r="Q877" s="131" t="s">
        <v>20758</v>
      </c>
      <c r="R877" s="131" t="s">
        <v>21629</v>
      </c>
      <c r="S877" s="132" t="s">
        <v>21628</v>
      </c>
      <c r="T877" s="136" t="s">
        <v>294</v>
      </c>
      <c r="U877" s="211"/>
      <c r="V877" s="211"/>
      <c r="W877" s="133" t="str">
        <f>VLOOKUP(TRIM(X877),X10:Y88,2,FALSE)</f>
        <v>Puneet</v>
      </c>
      <c r="X877" s="11" t="str">
        <f t="shared" si="31"/>
        <v>6.11</v>
      </c>
      <c r="AA877" s="1">
        <f t="shared" si="30"/>
        <v>6</v>
      </c>
    </row>
    <row r="878" spans="1:27" ht="35.25" customHeight="1">
      <c r="A878" s="119" t="s">
        <v>139</v>
      </c>
      <c r="B878" s="134" t="s">
        <v>57</v>
      </c>
      <c r="C878" s="122" t="s">
        <v>140</v>
      </c>
      <c r="D878" s="122" t="s">
        <v>2171</v>
      </c>
      <c r="E878" s="123" t="s">
        <v>18591</v>
      </c>
      <c r="F878" s="124" t="s">
        <v>21</v>
      </c>
      <c r="G878" s="124" t="s">
        <v>142</v>
      </c>
      <c r="H878" s="124" t="s">
        <v>20765</v>
      </c>
      <c r="I878" s="210" t="s">
        <v>241</v>
      </c>
      <c r="J878" s="129" t="s">
        <v>20253</v>
      </c>
      <c r="K878" s="128"/>
      <c r="L878" s="129"/>
      <c r="M878" s="128"/>
      <c r="N878" s="127" t="s">
        <v>803</v>
      </c>
      <c r="O878" s="127" t="s">
        <v>2712</v>
      </c>
      <c r="P878" s="127" t="s">
        <v>20254</v>
      </c>
      <c r="Q878" s="131" t="s">
        <v>20759</v>
      </c>
      <c r="R878" s="131" t="s">
        <v>22511</v>
      </c>
      <c r="S878" s="132" t="s">
        <v>184</v>
      </c>
      <c r="T878" s="136" t="s">
        <v>286</v>
      </c>
      <c r="U878" s="211"/>
      <c r="V878" s="211"/>
      <c r="W878" s="133" t="str">
        <f>VLOOKUP(TRIM(X878),X10:Y88,2,FALSE)</f>
        <v>Frank</v>
      </c>
      <c r="X878" s="11" t="str">
        <f t="shared" si="31"/>
        <v>6.22</v>
      </c>
      <c r="AA878" s="1">
        <f t="shared" si="30"/>
        <v>7</v>
      </c>
    </row>
    <row r="879" spans="1:27" ht="35.25" customHeight="1">
      <c r="A879" s="119" t="s">
        <v>139</v>
      </c>
      <c r="B879" s="134" t="s">
        <v>57</v>
      </c>
      <c r="C879" s="122" t="s">
        <v>22</v>
      </c>
      <c r="D879" s="122" t="s">
        <v>2171</v>
      </c>
      <c r="E879" s="123" t="s">
        <v>18592</v>
      </c>
      <c r="F879" s="124" t="s">
        <v>21</v>
      </c>
      <c r="G879" s="138" t="s">
        <v>142</v>
      </c>
      <c r="H879" s="138" t="s">
        <v>20766</v>
      </c>
      <c r="I879" s="139" t="s">
        <v>241</v>
      </c>
      <c r="J879" s="140" t="s">
        <v>20253</v>
      </c>
      <c r="K879" s="141"/>
      <c r="L879" s="140"/>
      <c r="M879" s="141"/>
      <c r="N879" s="140" t="s">
        <v>803</v>
      </c>
      <c r="O879" s="140" t="s">
        <v>2712</v>
      </c>
      <c r="P879" s="140" t="s">
        <v>20254</v>
      </c>
      <c r="Q879" s="142" t="s">
        <v>22496</v>
      </c>
      <c r="R879" s="142" t="s">
        <v>458</v>
      </c>
      <c r="S879" s="145"/>
      <c r="T879" s="136" t="s">
        <v>286</v>
      </c>
      <c r="U879" s="211"/>
      <c r="V879" s="211"/>
      <c r="W879" s="133" t="str">
        <f>VLOOKUP(TRIM(X879),X10:Y88,2,FALSE)</f>
        <v>Frank</v>
      </c>
      <c r="X879" s="11" t="str">
        <f t="shared" si="31"/>
        <v>6.22</v>
      </c>
      <c r="AA879" s="1">
        <f t="shared" si="30"/>
        <v>7</v>
      </c>
    </row>
    <row r="880" spans="1:27" ht="35.25" customHeight="1">
      <c r="A880" s="119" t="s">
        <v>139</v>
      </c>
      <c r="B880" s="134" t="s">
        <v>57</v>
      </c>
      <c r="C880" s="122" t="s">
        <v>140</v>
      </c>
      <c r="D880" s="122" t="s">
        <v>120</v>
      </c>
      <c r="E880" s="123" t="s">
        <v>18593</v>
      </c>
      <c r="F880" s="124" t="s">
        <v>19</v>
      </c>
      <c r="G880" s="124" t="s">
        <v>151</v>
      </c>
      <c r="H880" s="124" t="s">
        <v>20760</v>
      </c>
      <c r="I880" s="210" t="s">
        <v>20761</v>
      </c>
      <c r="J880" s="129"/>
      <c r="K880" s="128"/>
      <c r="L880" s="129"/>
      <c r="M880" s="128"/>
      <c r="N880" s="127"/>
      <c r="O880" s="127"/>
      <c r="P880" s="127" t="s">
        <v>5656</v>
      </c>
      <c r="Q880" s="131" t="s">
        <v>20757</v>
      </c>
      <c r="R880" s="131" t="s">
        <v>599</v>
      </c>
      <c r="S880" s="137" t="s">
        <v>149</v>
      </c>
      <c r="T880" s="136" t="s">
        <v>20762</v>
      </c>
      <c r="U880" s="211"/>
      <c r="V880" s="211"/>
      <c r="W880" s="133" t="str">
        <f>VLOOKUP(TRIM(X880),X10:Y88,2,FALSE)</f>
        <v>Puneet</v>
      </c>
      <c r="X880" s="11" t="str">
        <f t="shared" si="31"/>
        <v>6.10</v>
      </c>
      <c r="AA880" s="1">
        <f t="shared" si="30"/>
        <v>31</v>
      </c>
    </row>
    <row r="881" spans="1:27" ht="35.25" customHeight="1">
      <c r="A881" s="119" t="s">
        <v>139</v>
      </c>
      <c r="B881" s="134" t="s">
        <v>57</v>
      </c>
      <c r="C881" s="122" t="s">
        <v>140</v>
      </c>
      <c r="D881" s="122" t="s">
        <v>110</v>
      </c>
      <c r="E881" s="123" t="s">
        <v>18594</v>
      </c>
      <c r="F881" s="124" t="s">
        <v>23</v>
      </c>
      <c r="G881" s="124" t="s">
        <v>142</v>
      </c>
      <c r="H881" s="124" t="s">
        <v>20767</v>
      </c>
      <c r="I881" s="210" t="s">
        <v>241</v>
      </c>
      <c r="J881" s="129" t="s">
        <v>185</v>
      </c>
      <c r="K881" s="128">
        <v>382</v>
      </c>
      <c r="L881" s="129"/>
      <c r="M881" s="128" t="s">
        <v>191</v>
      </c>
      <c r="N881" s="127" t="s">
        <v>804</v>
      </c>
      <c r="O881" s="127" t="s">
        <v>165</v>
      </c>
      <c r="P881" s="127" t="s">
        <v>183</v>
      </c>
      <c r="Q881" s="131" t="s">
        <v>21170</v>
      </c>
      <c r="R881" s="131" t="s">
        <v>192</v>
      </c>
      <c r="S881" s="144" t="s">
        <v>192</v>
      </c>
      <c r="T881" s="136" t="s">
        <v>286</v>
      </c>
      <c r="U881" s="211"/>
      <c r="V881" s="211"/>
      <c r="W881" s="133" t="str">
        <f>VLOOKUP(TRIM(X881),X10:Y88,2,FALSE)</f>
        <v>Krisztian</v>
      </c>
      <c r="X881" s="11" t="str">
        <f t="shared" si="31"/>
        <v>6.5.9</v>
      </c>
      <c r="AA881" s="1">
        <f t="shared" si="30"/>
        <v>7</v>
      </c>
    </row>
    <row r="882" spans="1:27" ht="35.25" customHeight="1">
      <c r="A882" s="119" t="s">
        <v>139</v>
      </c>
      <c r="B882" s="134" t="s">
        <v>57</v>
      </c>
      <c r="C882" s="122" t="s">
        <v>140</v>
      </c>
      <c r="D882" s="122" t="s">
        <v>769</v>
      </c>
      <c r="E882" s="123" t="s">
        <v>18595</v>
      </c>
      <c r="F882" s="124" t="s">
        <v>21</v>
      </c>
      <c r="G882" s="124" t="s">
        <v>142</v>
      </c>
      <c r="H882" s="124" t="s">
        <v>20782</v>
      </c>
      <c r="I882" s="210" t="s">
        <v>249</v>
      </c>
      <c r="J882" s="129" t="s">
        <v>19730</v>
      </c>
      <c r="K882" s="128"/>
      <c r="L882" s="129"/>
      <c r="M882" s="128"/>
      <c r="N882" s="127" t="s">
        <v>175</v>
      </c>
      <c r="O882" s="127" t="s">
        <v>2712</v>
      </c>
      <c r="P882" s="127" t="s">
        <v>19731</v>
      </c>
      <c r="Q882" s="131" t="s">
        <v>20779</v>
      </c>
      <c r="R882" s="131" t="s">
        <v>21645</v>
      </c>
      <c r="S882" s="132" t="s">
        <v>184</v>
      </c>
      <c r="T882" s="136" t="s">
        <v>2475</v>
      </c>
      <c r="U882" s="211"/>
      <c r="V882" s="211"/>
      <c r="W882" s="133" t="str">
        <f>VLOOKUP(TRIM(X882),X10:Y88,2,FALSE)</f>
        <v>Puneet</v>
      </c>
      <c r="X882" s="11" t="str">
        <f t="shared" si="31"/>
        <v>6.21</v>
      </c>
      <c r="AA882" s="1">
        <f t="shared" si="30"/>
        <v>10</v>
      </c>
    </row>
    <row r="883" spans="1:27" ht="35.25" customHeight="1">
      <c r="A883" s="119" t="s">
        <v>139</v>
      </c>
      <c r="B883" s="134" t="s">
        <v>57</v>
      </c>
      <c r="C883" s="122" t="s">
        <v>140</v>
      </c>
      <c r="D883" s="122" t="s">
        <v>304</v>
      </c>
      <c r="E883" s="123" t="s">
        <v>18596</v>
      </c>
      <c r="F883" s="124" t="s">
        <v>21</v>
      </c>
      <c r="G883" s="124" t="s">
        <v>142</v>
      </c>
      <c r="H883" s="124" t="s">
        <v>20783</v>
      </c>
      <c r="I883" s="210" t="s">
        <v>8359</v>
      </c>
      <c r="J883" s="129" t="s">
        <v>7467</v>
      </c>
      <c r="K883" s="128"/>
      <c r="L883" s="129"/>
      <c r="M883" s="128"/>
      <c r="N883" s="127" t="s">
        <v>7471</v>
      </c>
      <c r="O883" s="127" t="s">
        <v>2712</v>
      </c>
      <c r="P883" s="127" t="s">
        <v>7468</v>
      </c>
      <c r="Q883" s="131" t="s">
        <v>20780</v>
      </c>
      <c r="R883" s="131" t="s">
        <v>21644</v>
      </c>
      <c r="S883" s="132" t="s">
        <v>21636</v>
      </c>
      <c r="T883" s="136" t="s">
        <v>294</v>
      </c>
      <c r="U883" s="211"/>
      <c r="V883" s="211"/>
      <c r="W883" s="133" t="str">
        <f>VLOOKUP(TRIM(X883),X10:Y88,2,FALSE)</f>
        <v>Puneet</v>
      </c>
      <c r="X883" s="11" t="str">
        <f t="shared" si="31"/>
        <v>6.11</v>
      </c>
      <c r="AA883" s="1">
        <f t="shared" si="30"/>
        <v>6</v>
      </c>
    </row>
    <row r="884" spans="1:27" ht="35.25" customHeight="1">
      <c r="A884" s="119" t="s">
        <v>139</v>
      </c>
      <c r="B884" s="134" t="s">
        <v>57</v>
      </c>
      <c r="C884" s="122" t="s">
        <v>140</v>
      </c>
      <c r="D884" s="122" t="s">
        <v>304</v>
      </c>
      <c r="E884" s="123" t="s">
        <v>18597</v>
      </c>
      <c r="F884" s="124" t="s">
        <v>21</v>
      </c>
      <c r="G884" s="124" t="s">
        <v>142</v>
      </c>
      <c r="H884" s="124" t="s">
        <v>20784</v>
      </c>
      <c r="I884" s="210" t="s">
        <v>181</v>
      </c>
      <c r="J884" s="129" t="s">
        <v>7467</v>
      </c>
      <c r="K884" s="128"/>
      <c r="L884" s="129"/>
      <c r="M884" s="128"/>
      <c r="N884" s="127" t="s">
        <v>7471</v>
      </c>
      <c r="O884" s="127" t="s">
        <v>2712</v>
      </c>
      <c r="P884" s="127" t="s">
        <v>7468</v>
      </c>
      <c r="Q884" s="131" t="s">
        <v>20781</v>
      </c>
      <c r="R884" s="146" t="s">
        <v>21631</v>
      </c>
      <c r="S884" s="132" t="s">
        <v>21630</v>
      </c>
      <c r="T884" s="136" t="s">
        <v>660</v>
      </c>
      <c r="U884" s="211"/>
      <c r="V884" s="211"/>
      <c r="W884" s="133" t="str">
        <f>VLOOKUP(TRIM(X884),X10:Y88,2,FALSE)</f>
        <v>Puneet</v>
      </c>
      <c r="X884" s="11" t="str">
        <f t="shared" si="31"/>
        <v>6.11</v>
      </c>
      <c r="AA884" s="1">
        <f t="shared" si="30"/>
        <v>12</v>
      </c>
    </row>
    <row r="885" spans="1:27" ht="35.25" customHeight="1">
      <c r="A885" s="119" t="s">
        <v>139</v>
      </c>
      <c r="B885" s="134" t="s">
        <v>57</v>
      </c>
      <c r="C885" s="122" t="s">
        <v>140</v>
      </c>
      <c r="D885" s="122" t="s">
        <v>110</v>
      </c>
      <c r="E885" s="123" t="s">
        <v>18598</v>
      </c>
      <c r="F885" s="124" t="s">
        <v>23</v>
      </c>
      <c r="G885" s="124" t="s">
        <v>142</v>
      </c>
      <c r="H885" s="124" t="s">
        <v>20785</v>
      </c>
      <c r="I885" s="210" t="s">
        <v>249</v>
      </c>
      <c r="J885" s="129" t="s">
        <v>174</v>
      </c>
      <c r="K885" s="128">
        <v>322</v>
      </c>
      <c r="L885" s="129"/>
      <c r="M885" s="128" t="s">
        <v>191</v>
      </c>
      <c r="N885" s="127" t="s">
        <v>804</v>
      </c>
      <c r="O885" s="127" t="s">
        <v>165</v>
      </c>
      <c r="P885" s="127" t="s">
        <v>183</v>
      </c>
      <c r="Q885" s="131" t="s">
        <v>21171</v>
      </c>
      <c r="R885" s="131" t="s">
        <v>192</v>
      </c>
      <c r="S885" s="144" t="s">
        <v>192</v>
      </c>
      <c r="T885" s="136" t="s">
        <v>2475</v>
      </c>
      <c r="U885" s="211"/>
      <c r="V885" s="211"/>
      <c r="W885" s="133" t="str">
        <f>VLOOKUP(TRIM(X885),X10:Y88,2,FALSE)</f>
        <v>Krisztian</v>
      </c>
      <c r="X885" s="11" t="str">
        <f t="shared" si="31"/>
        <v>6.5.9</v>
      </c>
      <c r="AA885" s="1">
        <f t="shared" si="30"/>
        <v>10</v>
      </c>
    </row>
    <row r="886" spans="1:27" ht="35.25" customHeight="1">
      <c r="A886" s="119" t="s">
        <v>139</v>
      </c>
      <c r="B886" s="134" t="s">
        <v>57</v>
      </c>
      <c r="C886" s="122" t="s">
        <v>140</v>
      </c>
      <c r="D886" s="122" t="s">
        <v>110</v>
      </c>
      <c r="E886" s="123" t="s">
        <v>18599</v>
      </c>
      <c r="F886" s="124" t="s">
        <v>24</v>
      </c>
      <c r="G886" s="124" t="s">
        <v>142</v>
      </c>
      <c r="H886" s="124" t="s">
        <v>20804</v>
      </c>
      <c r="I886" s="210" t="s">
        <v>249</v>
      </c>
      <c r="J886" s="129" t="s">
        <v>185</v>
      </c>
      <c r="K886" s="128">
        <v>383</v>
      </c>
      <c r="L886" s="129"/>
      <c r="M886" s="128" t="s">
        <v>191</v>
      </c>
      <c r="N886" s="127" t="s">
        <v>804</v>
      </c>
      <c r="O886" s="127" t="s">
        <v>165</v>
      </c>
      <c r="P886" s="127" t="s">
        <v>183</v>
      </c>
      <c r="Q886" s="131" t="s">
        <v>21172</v>
      </c>
      <c r="R886" s="131" t="s">
        <v>22462</v>
      </c>
      <c r="S886" s="132" t="s">
        <v>22448</v>
      </c>
      <c r="T886" s="136" t="s">
        <v>2475</v>
      </c>
      <c r="U886" s="211"/>
      <c r="V886" s="211"/>
      <c r="W886" s="133" t="str">
        <f>VLOOKUP(TRIM(X886),X10:Y88,2,FALSE)</f>
        <v>Krisztian</v>
      </c>
      <c r="X886" s="11" t="str">
        <f t="shared" si="31"/>
        <v>6.5.9</v>
      </c>
      <c r="AA886" s="1">
        <f t="shared" si="30"/>
        <v>10</v>
      </c>
    </row>
    <row r="887" spans="1:27" ht="35.25" customHeight="1">
      <c r="A887" s="119" t="s">
        <v>139</v>
      </c>
      <c r="B887" s="134" t="s">
        <v>57</v>
      </c>
      <c r="C887" s="122" t="s">
        <v>140</v>
      </c>
      <c r="D887" s="122" t="s">
        <v>94</v>
      </c>
      <c r="E887" s="123" t="s">
        <v>18600</v>
      </c>
      <c r="F887" s="124" t="s">
        <v>172</v>
      </c>
      <c r="G887" s="124" t="s">
        <v>48</v>
      </c>
      <c r="H887" s="124" t="s">
        <v>20801</v>
      </c>
      <c r="I887" s="210" t="s">
        <v>249</v>
      </c>
      <c r="J887" s="129" t="s">
        <v>174</v>
      </c>
      <c r="K887" s="128"/>
      <c r="L887" s="129"/>
      <c r="M887" s="128"/>
      <c r="N887" s="127"/>
      <c r="O887" s="127"/>
      <c r="P887" s="127" t="s">
        <v>183</v>
      </c>
      <c r="Q887" s="131" t="s">
        <v>21441</v>
      </c>
      <c r="R887" s="131" t="s">
        <v>21442</v>
      </c>
      <c r="S887" s="132" t="s">
        <v>159</v>
      </c>
      <c r="T887" s="136" t="s">
        <v>325</v>
      </c>
      <c r="U887" s="211"/>
      <c r="V887" s="211"/>
      <c r="W887" s="133" t="str">
        <f>VLOOKUP(TRIM(X887),X10:Y88,2,FALSE)</f>
        <v>Frank</v>
      </c>
      <c r="X887" s="11" t="str">
        <f t="shared" si="31"/>
        <v>6.5.1</v>
      </c>
      <c r="AA887" s="1">
        <f t="shared" si="30"/>
        <v>10</v>
      </c>
    </row>
    <row r="888" spans="1:27" ht="35.25" customHeight="1">
      <c r="A888" s="119" t="s">
        <v>139</v>
      </c>
      <c r="B888" s="134" t="s">
        <v>57</v>
      </c>
      <c r="C888" s="122" t="s">
        <v>140</v>
      </c>
      <c r="D888" s="122" t="s">
        <v>94</v>
      </c>
      <c r="E888" s="123" t="s">
        <v>18601</v>
      </c>
      <c r="F888" s="124" t="s">
        <v>24</v>
      </c>
      <c r="G888" s="124" t="s">
        <v>142</v>
      </c>
      <c r="H888" s="124" t="s">
        <v>20805</v>
      </c>
      <c r="I888" s="210" t="s">
        <v>249</v>
      </c>
      <c r="J888" s="129" t="s">
        <v>174</v>
      </c>
      <c r="K888" s="128">
        <v>323</v>
      </c>
      <c r="L888" s="129"/>
      <c r="M888" s="128" t="s">
        <v>216</v>
      </c>
      <c r="N888" s="127" t="s">
        <v>804</v>
      </c>
      <c r="O888" s="127" t="s">
        <v>165</v>
      </c>
      <c r="P888" s="127" t="s">
        <v>183</v>
      </c>
      <c r="Q888" s="131" t="s">
        <v>21173</v>
      </c>
      <c r="R888" s="131" t="s">
        <v>21443</v>
      </c>
      <c r="S888" s="132" t="s">
        <v>21444</v>
      </c>
      <c r="T888" s="136" t="s">
        <v>325</v>
      </c>
      <c r="U888" s="211"/>
      <c r="V888" s="211"/>
      <c r="W888" s="133" t="str">
        <f>VLOOKUP(TRIM(X888),X10:Y88,2,FALSE)</f>
        <v>Frank</v>
      </c>
      <c r="X888" s="11" t="str">
        <f t="shared" si="31"/>
        <v>6.5.1</v>
      </c>
      <c r="AA888" s="1">
        <f t="shared" si="30"/>
        <v>10</v>
      </c>
    </row>
    <row r="889" spans="1:27" ht="35.25" customHeight="1">
      <c r="A889" s="119" t="s">
        <v>139</v>
      </c>
      <c r="B889" s="134" t="s">
        <v>57</v>
      </c>
      <c r="C889" s="122" t="s">
        <v>22</v>
      </c>
      <c r="D889" s="122" t="s">
        <v>112</v>
      </c>
      <c r="E889" s="123" t="s">
        <v>18602</v>
      </c>
      <c r="F889" s="124" t="s">
        <v>180</v>
      </c>
      <c r="G889" s="138" t="s">
        <v>142</v>
      </c>
      <c r="H889" s="138" t="s">
        <v>21215</v>
      </c>
      <c r="I889" s="139" t="s">
        <v>20011</v>
      </c>
      <c r="J889" s="140"/>
      <c r="K889" s="141"/>
      <c r="L889" s="140"/>
      <c r="M889" s="141"/>
      <c r="N889" s="140"/>
      <c r="O889" s="140" t="s">
        <v>165</v>
      </c>
      <c r="P889" s="140"/>
      <c r="Q889" s="142" t="s">
        <v>22025</v>
      </c>
      <c r="R889" s="142" t="s">
        <v>22026</v>
      </c>
      <c r="S889" s="145"/>
      <c r="T889" s="136" t="s">
        <v>235</v>
      </c>
      <c r="U889" s="211"/>
      <c r="V889" s="211"/>
      <c r="W889" s="133" t="str">
        <f>VLOOKUP(TRIM(X889),X10:Y88,2,FALSE)</f>
        <v>Krisztian</v>
      </c>
      <c r="X889" s="11" t="str">
        <f t="shared" si="31"/>
        <v>6.5.10</v>
      </c>
      <c r="AA889" s="1">
        <f t="shared" si="30"/>
        <v>13</v>
      </c>
    </row>
    <row r="890" spans="1:27" ht="35.25" customHeight="1">
      <c r="A890" s="119"/>
      <c r="B890" s="134" t="s">
        <v>57</v>
      </c>
      <c r="C890" s="122" t="s">
        <v>22</v>
      </c>
      <c r="D890" s="122" t="s">
        <v>133</v>
      </c>
      <c r="E890" s="123" t="s">
        <v>18603</v>
      </c>
      <c r="F890" s="124" t="s">
        <v>24</v>
      </c>
      <c r="G890" s="138" t="s">
        <v>142</v>
      </c>
      <c r="H890" s="138" t="s">
        <v>20806</v>
      </c>
      <c r="I890" s="139" t="s">
        <v>8359</v>
      </c>
      <c r="J890" s="140" t="s">
        <v>174</v>
      </c>
      <c r="K890" s="141">
        <v>324</v>
      </c>
      <c r="L890" s="140"/>
      <c r="M890" s="141" t="s">
        <v>191</v>
      </c>
      <c r="N890" s="140" t="s">
        <v>804</v>
      </c>
      <c r="O890" s="140" t="s">
        <v>165</v>
      </c>
      <c r="P890" s="140" t="s">
        <v>183</v>
      </c>
      <c r="Q890" s="142" t="s">
        <v>21211</v>
      </c>
      <c r="R890" s="142" t="s">
        <v>176</v>
      </c>
      <c r="S890" s="145"/>
      <c r="T890" s="136" t="s">
        <v>294</v>
      </c>
      <c r="U890" s="211"/>
      <c r="V890" s="211"/>
      <c r="W890" s="133" t="str">
        <f>VLOOKUP(TRIM(X890),X10:Y88,2,FALSE)</f>
        <v>Withdrawn</v>
      </c>
      <c r="X890" s="11" t="str">
        <f t="shared" si="31"/>
        <v>99</v>
      </c>
      <c r="AA890" s="1">
        <f t="shared" si="30"/>
        <v>6</v>
      </c>
    </row>
    <row r="891" spans="1:27" ht="35.25" customHeight="1">
      <c r="A891" s="119" t="s">
        <v>139</v>
      </c>
      <c r="B891" s="134" t="s">
        <v>57</v>
      </c>
      <c r="C891" s="122" t="s">
        <v>140</v>
      </c>
      <c r="D891" s="122" t="s">
        <v>110</v>
      </c>
      <c r="E891" s="123" t="s">
        <v>18604</v>
      </c>
      <c r="F891" s="124" t="s">
        <v>24</v>
      </c>
      <c r="G891" s="124" t="s">
        <v>142</v>
      </c>
      <c r="H891" s="124" t="s">
        <v>20807</v>
      </c>
      <c r="I891" s="210" t="s">
        <v>249</v>
      </c>
      <c r="J891" s="129" t="s">
        <v>185</v>
      </c>
      <c r="K891" s="128">
        <v>384</v>
      </c>
      <c r="L891" s="129"/>
      <c r="M891" s="128" t="s">
        <v>191</v>
      </c>
      <c r="N891" s="127" t="s">
        <v>804</v>
      </c>
      <c r="O891" s="127" t="s">
        <v>165</v>
      </c>
      <c r="P891" s="127" t="s">
        <v>183</v>
      </c>
      <c r="Q891" s="131" t="s">
        <v>21174</v>
      </c>
      <c r="R891" s="131" t="s">
        <v>22451</v>
      </c>
      <c r="S891" s="132" t="s">
        <v>22450</v>
      </c>
      <c r="T891" s="136" t="s">
        <v>2475</v>
      </c>
      <c r="U891" s="211"/>
      <c r="V891" s="211"/>
      <c r="W891" s="133" t="str">
        <f>VLOOKUP(TRIM(X891),X10:Y88,2,FALSE)</f>
        <v>Krisztian</v>
      </c>
      <c r="X891" s="11" t="str">
        <f t="shared" si="31"/>
        <v>6.5.9</v>
      </c>
      <c r="AA891" s="1">
        <f t="shared" si="30"/>
        <v>10</v>
      </c>
    </row>
    <row r="892" spans="1:27" ht="35.25" customHeight="1">
      <c r="A892" s="119" t="s">
        <v>139</v>
      </c>
      <c r="B892" s="134" t="s">
        <v>57</v>
      </c>
      <c r="C892" s="122" t="s">
        <v>140</v>
      </c>
      <c r="D892" s="122" t="s">
        <v>110</v>
      </c>
      <c r="E892" s="123" t="s">
        <v>18605</v>
      </c>
      <c r="F892" s="124" t="s">
        <v>172</v>
      </c>
      <c r="G892" s="124" t="s">
        <v>48</v>
      </c>
      <c r="H892" s="124" t="s">
        <v>20802</v>
      </c>
      <c r="I892" s="210" t="s">
        <v>249</v>
      </c>
      <c r="J892" s="129"/>
      <c r="K892" s="128"/>
      <c r="L892" s="129"/>
      <c r="M892" s="128"/>
      <c r="N892" s="127"/>
      <c r="O892" s="127" t="s">
        <v>165</v>
      </c>
      <c r="P892" s="127"/>
      <c r="Q892" s="131" t="s">
        <v>20803</v>
      </c>
      <c r="R892" s="131" t="s">
        <v>161</v>
      </c>
      <c r="S892" s="132" t="s">
        <v>159</v>
      </c>
      <c r="T892" s="136" t="s">
        <v>2475</v>
      </c>
      <c r="U892" s="211"/>
      <c r="V892" s="211"/>
      <c r="W892" s="133" t="str">
        <f>VLOOKUP(TRIM(X892),X10:Y88,2,FALSE)</f>
        <v>Krisztian</v>
      </c>
      <c r="X892" s="11" t="str">
        <f t="shared" si="31"/>
        <v>6.5.9</v>
      </c>
      <c r="AA892" s="1">
        <f t="shared" si="30"/>
        <v>10</v>
      </c>
    </row>
    <row r="893" spans="1:27" ht="35.25" customHeight="1">
      <c r="A893" s="119" t="s">
        <v>139</v>
      </c>
      <c r="B893" s="134" t="s">
        <v>57</v>
      </c>
      <c r="C893" s="122" t="s">
        <v>22</v>
      </c>
      <c r="D893" s="122" t="s">
        <v>110</v>
      </c>
      <c r="E893" s="123" t="s">
        <v>18606</v>
      </c>
      <c r="F893" s="124" t="s">
        <v>24</v>
      </c>
      <c r="G893" s="138" t="s">
        <v>142</v>
      </c>
      <c r="H893" s="138" t="s">
        <v>20808</v>
      </c>
      <c r="I893" s="139" t="s">
        <v>249</v>
      </c>
      <c r="J893" s="140" t="s">
        <v>185</v>
      </c>
      <c r="K893" s="141">
        <v>385</v>
      </c>
      <c r="L893" s="140"/>
      <c r="M893" s="141" t="s">
        <v>191</v>
      </c>
      <c r="N893" s="140" t="s">
        <v>804</v>
      </c>
      <c r="O893" s="140" t="s">
        <v>165</v>
      </c>
      <c r="P893" s="140" t="s">
        <v>183</v>
      </c>
      <c r="Q893" s="142" t="s">
        <v>21737</v>
      </c>
      <c r="R893" s="142" t="s">
        <v>176</v>
      </c>
      <c r="S893" s="145"/>
      <c r="T893" s="136" t="s">
        <v>2475</v>
      </c>
      <c r="U893" s="211"/>
      <c r="V893" s="211"/>
      <c r="W893" s="133" t="str">
        <f>VLOOKUP(TRIM(X893),X10:Y88,2,FALSE)</f>
        <v>Krisztian</v>
      </c>
      <c r="X893" s="11" t="str">
        <f t="shared" si="31"/>
        <v>6.5.9</v>
      </c>
      <c r="AA893" s="1">
        <f t="shared" si="30"/>
        <v>10</v>
      </c>
    </row>
    <row r="894" spans="1:27" ht="35.25" customHeight="1">
      <c r="A894" s="119" t="s">
        <v>139</v>
      </c>
      <c r="B894" s="134" t="s">
        <v>57</v>
      </c>
      <c r="C894" s="122" t="s">
        <v>140</v>
      </c>
      <c r="D894" s="122" t="s">
        <v>12058</v>
      </c>
      <c r="E894" s="123" t="s">
        <v>18607</v>
      </c>
      <c r="F894" s="124" t="s">
        <v>23</v>
      </c>
      <c r="G894" s="124" t="s">
        <v>142</v>
      </c>
      <c r="H894" s="124" t="s">
        <v>20813</v>
      </c>
      <c r="I894" s="210" t="s">
        <v>181</v>
      </c>
      <c r="J894" s="129" t="s">
        <v>185</v>
      </c>
      <c r="K894" s="128">
        <v>386</v>
      </c>
      <c r="L894" s="129" t="s">
        <v>8313</v>
      </c>
      <c r="M894" s="128" t="s">
        <v>191</v>
      </c>
      <c r="N894" s="127" t="s">
        <v>804</v>
      </c>
      <c r="O894" s="127" t="s">
        <v>165</v>
      </c>
      <c r="P894" s="127" t="s">
        <v>183</v>
      </c>
      <c r="Q894" s="131" t="s">
        <v>21175</v>
      </c>
      <c r="R894" s="146" t="s">
        <v>23598</v>
      </c>
      <c r="S894" s="144" t="s">
        <v>192</v>
      </c>
      <c r="T894" s="136" t="s">
        <v>660</v>
      </c>
      <c r="U894" s="211"/>
      <c r="V894" s="211"/>
      <c r="W894" s="133" t="str">
        <f>VLOOKUP(TRIM(X894),X10:Y88,2,FALSE)</f>
        <v>Krisztian</v>
      </c>
      <c r="X894" s="11" t="str">
        <f t="shared" si="31"/>
        <v>6.5.6.2</v>
      </c>
      <c r="AA894" s="1">
        <f t="shared" si="30"/>
        <v>12</v>
      </c>
    </row>
    <row r="895" spans="1:27" ht="35.25" customHeight="1">
      <c r="A895" s="119" t="s">
        <v>139</v>
      </c>
      <c r="B895" s="134" t="s">
        <v>57</v>
      </c>
      <c r="C895" s="122" t="s">
        <v>140</v>
      </c>
      <c r="D895" s="122" t="s">
        <v>7213</v>
      </c>
      <c r="E895" s="123" t="s">
        <v>18608</v>
      </c>
      <c r="F895" s="124" t="s">
        <v>21</v>
      </c>
      <c r="G895" s="124" t="s">
        <v>142</v>
      </c>
      <c r="H895" s="124" t="s">
        <v>20814</v>
      </c>
      <c r="I895" s="210" t="s">
        <v>515</v>
      </c>
      <c r="J895" s="129" t="s">
        <v>19760</v>
      </c>
      <c r="K895" s="128"/>
      <c r="L895" s="129" t="s">
        <v>8313</v>
      </c>
      <c r="M895" s="128"/>
      <c r="N895" s="127" t="s">
        <v>175</v>
      </c>
      <c r="O895" s="127" t="s">
        <v>2712</v>
      </c>
      <c r="P895" s="127" t="s">
        <v>19761</v>
      </c>
      <c r="Q895" s="131" t="s">
        <v>20809</v>
      </c>
      <c r="R895" s="131" t="s">
        <v>192</v>
      </c>
      <c r="S895" s="144" t="s">
        <v>192</v>
      </c>
      <c r="T895" s="136" t="s">
        <v>504</v>
      </c>
      <c r="U895" s="211"/>
      <c r="V895" s="211"/>
      <c r="W895" s="133" t="str">
        <f>VLOOKUP(TRIM(X895),X10:Y88,2,FALSE)</f>
        <v>Frank</v>
      </c>
      <c r="X895" s="11" t="str">
        <f t="shared" si="31"/>
        <v>6.19</v>
      </c>
      <c r="AA895" s="1">
        <f t="shared" si="30"/>
        <v>16</v>
      </c>
    </row>
    <row r="896" spans="1:27" ht="35.25" customHeight="1">
      <c r="A896" s="119" t="s">
        <v>139</v>
      </c>
      <c r="B896" s="134" t="s">
        <v>57</v>
      </c>
      <c r="C896" s="122" t="s">
        <v>140</v>
      </c>
      <c r="D896" s="122" t="s">
        <v>116</v>
      </c>
      <c r="E896" s="123" t="s">
        <v>18609</v>
      </c>
      <c r="F896" s="124" t="s">
        <v>21</v>
      </c>
      <c r="G896" s="124" t="s">
        <v>142</v>
      </c>
      <c r="H896" s="124" t="s">
        <v>20815</v>
      </c>
      <c r="I896" s="210" t="s">
        <v>682</v>
      </c>
      <c r="J896" s="129" t="s">
        <v>812</v>
      </c>
      <c r="K896" s="128"/>
      <c r="L896" s="129" t="s">
        <v>8313</v>
      </c>
      <c r="M896" s="128"/>
      <c r="N896" s="127" t="s">
        <v>348</v>
      </c>
      <c r="O896" s="127" t="s">
        <v>2712</v>
      </c>
      <c r="P896" s="127" t="s">
        <v>814</v>
      </c>
      <c r="Q896" s="131" t="s">
        <v>20810</v>
      </c>
      <c r="R896" s="131" t="s">
        <v>192</v>
      </c>
      <c r="S896" s="144" t="s">
        <v>192</v>
      </c>
      <c r="T896" s="136" t="s">
        <v>347</v>
      </c>
      <c r="U896" s="211"/>
      <c r="V896" s="211"/>
      <c r="W896" s="133" t="str">
        <f>VLOOKUP(TRIM(X896),X10:Y88,2,FALSE)</f>
        <v>LaeYoung</v>
      </c>
      <c r="X896" s="11" t="str">
        <f t="shared" si="31"/>
        <v>6.6</v>
      </c>
      <c r="AA896" s="1">
        <f t="shared" si="30"/>
        <v>17</v>
      </c>
    </row>
    <row r="897" spans="1:27" ht="35.25" customHeight="1">
      <c r="A897" s="119" t="s">
        <v>139</v>
      </c>
      <c r="B897" s="134" t="s">
        <v>57</v>
      </c>
      <c r="C897" s="122" t="s">
        <v>140</v>
      </c>
      <c r="D897" s="122" t="s">
        <v>7212</v>
      </c>
      <c r="E897" s="123" t="s">
        <v>18610</v>
      </c>
      <c r="F897" s="124" t="s">
        <v>21</v>
      </c>
      <c r="G897" s="124" t="s">
        <v>142</v>
      </c>
      <c r="H897" s="124" t="s">
        <v>20816</v>
      </c>
      <c r="I897" s="210" t="s">
        <v>280</v>
      </c>
      <c r="J897" s="129" t="s">
        <v>20740</v>
      </c>
      <c r="K897" s="128"/>
      <c r="L897" s="129" t="s">
        <v>8313</v>
      </c>
      <c r="M897" s="128"/>
      <c r="N897" s="127" t="s">
        <v>175</v>
      </c>
      <c r="O897" s="127" t="s">
        <v>2712</v>
      </c>
      <c r="P897" s="127" t="s">
        <v>20741</v>
      </c>
      <c r="Q897" s="131" t="s">
        <v>21208</v>
      </c>
      <c r="R897" s="131" t="s">
        <v>22068</v>
      </c>
      <c r="S897" s="132" t="s">
        <v>22067</v>
      </c>
      <c r="T897" s="136" t="s">
        <v>281</v>
      </c>
      <c r="U897" s="211"/>
      <c r="V897" s="211"/>
      <c r="W897" s="133" t="str">
        <f>VLOOKUP(TRIM(X897),X10:Y88,2,FALSE)</f>
        <v>Frank</v>
      </c>
      <c r="X897" s="11" t="str">
        <f t="shared" si="31"/>
        <v>6.18</v>
      </c>
      <c r="AA897" s="1">
        <f t="shared" si="30"/>
        <v>8</v>
      </c>
    </row>
    <row r="898" spans="1:27" ht="35.25" customHeight="1">
      <c r="A898" s="119" t="s">
        <v>139</v>
      </c>
      <c r="B898" s="134" t="s">
        <v>57</v>
      </c>
      <c r="C898" s="122" t="s">
        <v>140</v>
      </c>
      <c r="D898" s="122" t="s">
        <v>116</v>
      </c>
      <c r="E898" s="123" t="s">
        <v>18611</v>
      </c>
      <c r="F898" s="124" t="s">
        <v>21</v>
      </c>
      <c r="G898" s="124" t="s">
        <v>142</v>
      </c>
      <c r="H898" s="124" t="s">
        <v>20817</v>
      </c>
      <c r="I898" s="210" t="s">
        <v>682</v>
      </c>
      <c r="J898" s="129" t="s">
        <v>812</v>
      </c>
      <c r="K898" s="128"/>
      <c r="L898" s="129" t="s">
        <v>8313</v>
      </c>
      <c r="M898" s="128"/>
      <c r="N898" s="127" t="s">
        <v>348</v>
      </c>
      <c r="O898" s="127" t="s">
        <v>2712</v>
      </c>
      <c r="P898" s="127" t="s">
        <v>814</v>
      </c>
      <c r="Q898" s="131" t="s">
        <v>20811</v>
      </c>
      <c r="R898" s="131" t="s">
        <v>22290</v>
      </c>
      <c r="S898" s="132" t="s">
        <v>184</v>
      </c>
      <c r="T898" s="136" t="s">
        <v>347</v>
      </c>
      <c r="U898" s="211"/>
      <c r="V898" s="211"/>
      <c r="W898" s="133" t="str">
        <f>VLOOKUP(TRIM(X898),X10:Y88,2,FALSE)</f>
        <v>LaeYoung</v>
      </c>
      <c r="X898" s="11" t="str">
        <f t="shared" si="31"/>
        <v>6.6</v>
      </c>
      <c r="AA898" s="1">
        <f t="shared" si="30"/>
        <v>17</v>
      </c>
    </row>
    <row r="899" spans="1:27" ht="35.25" customHeight="1">
      <c r="A899" s="119" t="s">
        <v>139</v>
      </c>
      <c r="B899" s="134" t="s">
        <v>57</v>
      </c>
      <c r="C899" s="122" t="s">
        <v>140</v>
      </c>
      <c r="D899" s="122" t="s">
        <v>89</v>
      </c>
      <c r="E899" s="123" t="s">
        <v>18612</v>
      </c>
      <c r="F899" s="124" t="s">
        <v>24</v>
      </c>
      <c r="G899" s="124" t="s">
        <v>142</v>
      </c>
      <c r="H899" s="124" t="s">
        <v>20818</v>
      </c>
      <c r="I899" s="210" t="s">
        <v>8359</v>
      </c>
      <c r="J899" s="129" t="s">
        <v>204</v>
      </c>
      <c r="K899" s="128">
        <v>397</v>
      </c>
      <c r="L899" s="129" t="s">
        <v>8313</v>
      </c>
      <c r="M899" s="128" t="s">
        <v>191</v>
      </c>
      <c r="N899" s="127" t="s">
        <v>19638</v>
      </c>
      <c r="O899" s="127" t="s">
        <v>165</v>
      </c>
      <c r="P899" s="127" t="s">
        <v>20812</v>
      </c>
      <c r="Q899" s="131" t="s">
        <v>21176</v>
      </c>
      <c r="R899" s="131" t="s">
        <v>22786</v>
      </c>
      <c r="S899" s="132" t="s">
        <v>22785</v>
      </c>
      <c r="T899" s="136" t="s">
        <v>294</v>
      </c>
      <c r="U899" s="211"/>
      <c r="V899" s="211"/>
      <c r="W899" s="133" t="str">
        <f>VLOOKUP(TRIM(X899),X10:Y88,2,FALSE)</f>
        <v>Puneet</v>
      </c>
      <c r="X899" s="11" t="str">
        <f t="shared" si="31"/>
        <v>6.1</v>
      </c>
      <c r="AA899" s="1">
        <f t="shared" si="30"/>
        <v>6</v>
      </c>
    </row>
    <row r="900" spans="1:27" ht="35.25" customHeight="1">
      <c r="A900" s="119" t="s">
        <v>139</v>
      </c>
      <c r="B900" s="134" t="s">
        <v>57</v>
      </c>
      <c r="C900" s="122" t="s">
        <v>140</v>
      </c>
      <c r="D900" s="122" t="s">
        <v>100</v>
      </c>
      <c r="E900" s="123" t="s">
        <v>18613</v>
      </c>
      <c r="F900" s="124" t="s">
        <v>23</v>
      </c>
      <c r="G900" s="124" t="s">
        <v>142</v>
      </c>
      <c r="H900" s="124" t="s">
        <v>20819</v>
      </c>
      <c r="I900" s="210" t="s">
        <v>515</v>
      </c>
      <c r="J900" s="129" t="s">
        <v>174</v>
      </c>
      <c r="K900" s="128">
        <v>325</v>
      </c>
      <c r="L900" s="129" t="s">
        <v>8313</v>
      </c>
      <c r="M900" s="128" t="s">
        <v>191</v>
      </c>
      <c r="N900" s="127" t="s">
        <v>804</v>
      </c>
      <c r="O900" s="127" t="s">
        <v>165</v>
      </c>
      <c r="P900" s="127" t="s">
        <v>183</v>
      </c>
      <c r="Q900" s="131" t="s">
        <v>21177</v>
      </c>
      <c r="R900" s="131" t="s">
        <v>464</v>
      </c>
      <c r="S900" s="132" t="s">
        <v>145</v>
      </c>
      <c r="T900" s="136" t="s">
        <v>504</v>
      </c>
      <c r="U900" s="211"/>
      <c r="V900" s="211" t="s">
        <v>245</v>
      </c>
      <c r="W900" s="133" t="str">
        <f>VLOOKUP(TRIM(X900),X10:Y88,2,FALSE)</f>
        <v>Frank</v>
      </c>
      <c r="X900" s="11" t="str">
        <f t="shared" si="31"/>
        <v>6.5.4</v>
      </c>
      <c r="AA900" s="1">
        <f t="shared" si="30"/>
        <v>16</v>
      </c>
    </row>
    <row r="901" spans="1:27" ht="35.25" customHeight="1">
      <c r="A901" s="119" t="s">
        <v>139</v>
      </c>
      <c r="B901" s="134" t="s">
        <v>57</v>
      </c>
      <c r="C901" s="122" t="s">
        <v>140</v>
      </c>
      <c r="D901" s="122" t="s">
        <v>94</v>
      </c>
      <c r="E901" s="123" t="s">
        <v>18614</v>
      </c>
      <c r="F901" s="124" t="s">
        <v>23</v>
      </c>
      <c r="G901" s="124" t="s">
        <v>142</v>
      </c>
      <c r="H901" s="124" t="s">
        <v>21218</v>
      </c>
      <c r="I901" s="210" t="s">
        <v>225</v>
      </c>
      <c r="J901" s="129" t="s">
        <v>174</v>
      </c>
      <c r="K901" s="128">
        <v>326</v>
      </c>
      <c r="L901" s="129"/>
      <c r="M901" s="128" t="s">
        <v>191</v>
      </c>
      <c r="N901" s="127" t="s">
        <v>804</v>
      </c>
      <c r="O901" s="127" t="s">
        <v>165</v>
      </c>
      <c r="P901" s="127" t="s">
        <v>183</v>
      </c>
      <c r="Q901" s="131" t="s">
        <v>21217</v>
      </c>
      <c r="R901" s="131" t="s">
        <v>23221</v>
      </c>
      <c r="S901" s="137" t="s">
        <v>149</v>
      </c>
      <c r="T901" s="136" t="s">
        <v>226</v>
      </c>
      <c r="U901" s="211"/>
      <c r="V901" s="211"/>
      <c r="W901" s="133" t="str">
        <f>VLOOKUP(TRIM(X901),X10:Y88,2,FALSE)</f>
        <v>Frank</v>
      </c>
      <c r="X901" s="11" t="str">
        <f t="shared" si="31"/>
        <v>6.5.1</v>
      </c>
      <c r="AA901" s="1">
        <f t="shared" si="30"/>
        <v>8</v>
      </c>
    </row>
    <row r="902" spans="1:27" ht="35.25" customHeight="1">
      <c r="A902" s="119" t="s">
        <v>139</v>
      </c>
      <c r="B902" s="134" t="s">
        <v>57</v>
      </c>
      <c r="C902" s="122" t="s">
        <v>140</v>
      </c>
      <c r="D902" s="122" t="s">
        <v>100</v>
      </c>
      <c r="E902" s="123" t="s">
        <v>18615</v>
      </c>
      <c r="F902" s="124" t="s">
        <v>19</v>
      </c>
      <c r="G902" s="124" t="s">
        <v>151</v>
      </c>
      <c r="H902" s="124" t="s">
        <v>21224</v>
      </c>
      <c r="I902" s="210" t="s">
        <v>21225</v>
      </c>
      <c r="J902" s="129"/>
      <c r="K902" s="128"/>
      <c r="L902" s="129"/>
      <c r="M902" s="128"/>
      <c r="N902" s="127"/>
      <c r="O902" s="127" t="s">
        <v>165</v>
      </c>
      <c r="P902" s="127" t="s">
        <v>622</v>
      </c>
      <c r="Q902" s="131" t="s">
        <v>21220</v>
      </c>
      <c r="R902" s="131" t="s">
        <v>8840</v>
      </c>
      <c r="S902" s="132" t="s">
        <v>159</v>
      </c>
      <c r="T902" s="136" t="s">
        <v>319</v>
      </c>
      <c r="U902" s="211"/>
      <c r="V902" s="211"/>
      <c r="W902" s="133" t="str">
        <f>VLOOKUP(TRIM(X902),X10:Y88,2,FALSE)</f>
        <v>Frank</v>
      </c>
      <c r="X902" s="11" t="str">
        <f t="shared" si="31"/>
        <v>6.5.4</v>
      </c>
      <c r="AA902" s="1">
        <f t="shared" si="30"/>
        <v>20</v>
      </c>
    </row>
    <row r="903" spans="1:27" ht="35.25" customHeight="1">
      <c r="A903" s="119" t="s">
        <v>139</v>
      </c>
      <c r="B903" s="134" t="s">
        <v>57</v>
      </c>
      <c r="C903" s="122" t="s">
        <v>140</v>
      </c>
      <c r="D903" s="122" t="s">
        <v>89</v>
      </c>
      <c r="E903" s="123" t="s">
        <v>18616</v>
      </c>
      <c r="F903" s="124" t="s">
        <v>19</v>
      </c>
      <c r="G903" s="124" t="s">
        <v>151</v>
      </c>
      <c r="H903" s="124" t="s">
        <v>21235</v>
      </c>
      <c r="I903" s="210" t="s">
        <v>21226</v>
      </c>
      <c r="J903" s="129"/>
      <c r="K903" s="128"/>
      <c r="L903" s="129"/>
      <c r="M903" s="128"/>
      <c r="N903" s="127"/>
      <c r="O903" s="127"/>
      <c r="P903" s="127"/>
      <c r="Q903" s="131" t="s">
        <v>21221</v>
      </c>
      <c r="R903" s="131" t="s">
        <v>599</v>
      </c>
      <c r="S903" s="137" t="s">
        <v>149</v>
      </c>
      <c r="T903" s="136" t="s">
        <v>313</v>
      </c>
      <c r="U903" s="211"/>
      <c r="V903" s="211"/>
      <c r="W903" s="133" t="str">
        <f>VLOOKUP(TRIM(X903),X10:Y88,2,FALSE)</f>
        <v>Puneet</v>
      </c>
      <c r="X903" s="11" t="str">
        <f t="shared" si="31"/>
        <v>6.1</v>
      </c>
      <c r="AA903" s="1">
        <f t="shared" si="30"/>
        <v>18</v>
      </c>
    </row>
    <row r="904" spans="1:27" ht="35.25" customHeight="1">
      <c r="A904" s="119" t="s">
        <v>139</v>
      </c>
      <c r="B904" s="134" t="s">
        <v>57</v>
      </c>
      <c r="C904" s="122" t="s">
        <v>140</v>
      </c>
      <c r="D904" s="122" t="s">
        <v>12058</v>
      </c>
      <c r="E904" s="123" t="s">
        <v>18617</v>
      </c>
      <c r="F904" s="124" t="s">
        <v>19</v>
      </c>
      <c r="G904" s="124" t="s">
        <v>151</v>
      </c>
      <c r="H904" s="124" t="s">
        <v>21227</v>
      </c>
      <c r="I904" s="210" t="s">
        <v>21228</v>
      </c>
      <c r="J904" s="127"/>
      <c r="K904" s="212"/>
      <c r="L904" s="127"/>
      <c r="M904" s="212"/>
      <c r="N904" s="127"/>
      <c r="O904" s="127" t="s">
        <v>165</v>
      </c>
      <c r="P904" s="127" t="s">
        <v>21229</v>
      </c>
      <c r="Q904" s="131" t="s">
        <v>21222</v>
      </c>
      <c r="R904" s="131" t="s">
        <v>161</v>
      </c>
      <c r="S904" s="132" t="s">
        <v>159</v>
      </c>
      <c r="T904" s="136" t="s">
        <v>21230</v>
      </c>
      <c r="U904" s="211"/>
      <c r="V904" s="211"/>
      <c r="W904" s="133" t="str">
        <f>VLOOKUP(TRIM(X904),X10:Y88,2,FALSE)</f>
        <v>Krisztian</v>
      </c>
      <c r="X904" s="11" t="str">
        <f t="shared" si="31"/>
        <v>6.5.6.2</v>
      </c>
      <c r="AA904" s="1">
        <f t="shared" si="30"/>
        <v>18</v>
      </c>
    </row>
    <row r="905" spans="1:27" ht="35.25" customHeight="1">
      <c r="A905" s="119" t="s">
        <v>139</v>
      </c>
      <c r="B905" s="134" t="s">
        <v>57</v>
      </c>
      <c r="C905" s="122" t="s">
        <v>140</v>
      </c>
      <c r="D905" s="122" t="s">
        <v>94</v>
      </c>
      <c r="E905" s="123" t="s">
        <v>18618</v>
      </c>
      <c r="F905" s="124" t="s">
        <v>19</v>
      </c>
      <c r="G905" s="124" t="s">
        <v>151</v>
      </c>
      <c r="H905" s="124" t="s">
        <v>21231</v>
      </c>
      <c r="I905" s="210" t="s">
        <v>21232</v>
      </c>
      <c r="J905" s="127"/>
      <c r="K905" s="212"/>
      <c r="L905" s="127"/>
      <c r="M905" s="212"/>
      <c r="N905" s="127"/>
      <c r="O905" s="127" t="s">
        <v>165</v>
      </c>
      <c r="P905" s="127" t="s">
        <v>21233</v>
      </c>
      <c r="Q905" s="131" t="s">
        <v>21223</v>
      </c>
      <c r="R905" s="131" t="s">
        <v>149</v>
      </c>
      <c r="S905" s="137" t="s">
        <v>149</v>
      </c>
      <c r="T905" s="136" t="s">
        <v>21234</v>
      </c>
      <c r="U905" s="211"/>
      <c r="V905" s="211"/>
      <c r="W905" s="133" t="str">
        <f>VLOOKUP(TRIM(X905),X10:Y88,2,FALSE)</f>
        <v>Frank</v>
      </c>
      <c r="X905" s="11" t="str">
        <f t="shared" si="31"/>
        <v>6.5.1</v>
      </c>
      <c r="AA905" s="1">
        <f t="shared" si="30"/>
        <v>18</v>
      </c>
    </row>
    <row r="906" spans="1:27" ht="35.25" customHeight="1">
      <c r="A906" s="119" t="s">
        <v>139</v>
      </c>
      <c r="B906" s="134" t="s">
        <v>57</v>
      </c>
      <c r="C906" s="122" t="s">
        <v>140</v>
      </c>
      <c r="D906" s="122" t="s">
        <v>89</v>
      </c>
      <c r="E906" s="123" t="s">
        <v>18619</v>
      </c>
      <c r="F906" s="124" t="s">
        <v>19</v>
      </c>
      <c r="G906" s="124" t="s">
        <v>157</v>
      </c>
      <c r="H906" s="124" t="s">
        <v>21241</v>
      </c>
      <c r="I906" s="210" t="s">
        <v>21242</v>
      </c>
      <c r="J906" s="127"/>
      <c r="K906" s="212"/>
      <c r="L906" s="127"/>
      <c r="M906" s="212"/>
      <c r="N906" s="127"/>
      <c r="O906" s="127" t="s">
        <v>2712</v>
      </c>
      <c r="P906" s="127" t="s">
        <v>12650</v>
      </c>
      <c r="Q906" s="131" t="s">
        <v>21243</v>
      </c>
      <c r="R906" s="131" t="s">
        <v>161</v>
      </c>
      <c r="S906" s="132" t="s">
        <v>159</v>
      </c>
      <c r="T906" s="136" t="s">
        <v>21244</v>
      </c>
      <c r="U906" s="211"/>
      <c r="V906" s="211"/>
      <c r="W906" s="133" t="str">
        <f>VLOOKUP(TRIM(X906),X10:Y88,2,FALSE)</f>
        <v>Puneet</v>
      </c>
      <c r="X906" s="11" t="str">
        <f t="shared" si="31"/>
        <v>6.1</v>
      </c>
      <c r="AA906" s="1">
        <f t="shared" si="30"/>
        <v>18</v>
      </c>
    </row>
    <row r="907" spans="1:27" ht="35.25" customHeight="1">
      <c r="A907" s="119" t="s">
        <v>139</v>
      </c>
      <c r="B907" s="134" t="s">
        <v>57</v>
      </c>
      <c r="C907" s="122" t="s">
        <v>140</v>
      </c>
      <c r="D907" s="122" t="s">
        <v>85</v>
      </c>
      <c r="E907" s="123" t="s">
        <v>18620</v>
      </c>
      <c r="F907" s="124" t="s">
        <v>19</v>
      </c>
      <c r="G907" s="124" t="s">
        <v>151</v>
      </c>
      <c r="H907" s="124" t="s">
        <v>21245</v>
      </c>
      <c r="I907" s="210" t="s">
        <v>21246</v>
      </c>
      <c r="J907" s="127"/>
      <c r="K907" s="212"/>
      <c r="L907" s="127"/>
      <c r="M907" s="212"/>
      <c r="N907" s="127"/>
      <c r="O907" s="127"/>
      <c r="P907" s="127"/>
      <c r="Q907" s="131" t="s">
        <v>21239</v>
      </c>
      <c r="R907" s="131" t="s">
        <v>599</v>
      </c>
      <c r="S907" s="137" t="s">
        <v>149</v>
      </c>
      <c r="T907" s="136" t="s">
        <v>651</v>
      </c>
      <c r="U907" s="211"/>
      <c r="V907" s="211"/>
      <c r="W907" s="133" t="str">
        <f>VLOOKUP(TRIM(X907),X10:Y88,2,FALSE)</f>
        <v>Krisztian</v>
      </c>
      <c r="X907" s="11" t="str">
        <f t="shared" si="31"/>
        <v>5.4</v>
      </c>
      <c r="AA907" s="1">
        <f t="shared" si="30"/>
        <v>18</v>
      </c>
    </row>
    <row r="908" spans="1:27" ht="35.25" customHeight="1">
      <c r="A908" s="119" t="s">
        <v>139</v>
      </c>
      <c r="B908" s="134" t="s">
        <v>57</v>
      </c>
      <c r="C908" s="122" t="s">
        <v>140</v>
      </c>
      <c r="D908" s="122" t="s">
        <v>89</v>
      </c>
      <c r="E908" s="123" t="s">
        <v>18621</v>
      </c>
      <c r="F908" s="124" t="s">
        <v>19</v>
      </c>
      <c r="G908" s="124" t="s">
        <v>157</v>
      </c>
      <c r="H908" s="124" t="s">
        <v>12641</v>
      </c>
      <c r="I908" s="210" t="s">
        <v>21247</v>
      </c>
      <c r="J908" s="127"/>
      <c r="K908" s="212"/>
      <c r="L908" s="127"/>
      <c r="M908" s="212"/>
      <c r="N908" s="127"/>
      <c r="O908" s="127" t="s">
        <v>165</v>
      </c>
      <c r="P908" s="127" t="s">
        <v>12643</v>
      </c>
      <c r="Q908" s="131" t="s">
        <v>21240</v>
      </c>
      <c r="R908" s="131" t="s">
        <v>161</v>
      </c>
      <c r="S908" s="132" t="s">
        <v>159</v>
      </c>
      <c r="T908" s="136" t="s">
        <v>2160</v>
      </c>
      <c r="U908" s="211"/>
      <c r="V908" s="211"/>
      <c r="W908" s="133" t="str">
        <f>VLOOKUP(TRIM(X908),X10:Y88,2,FALSE)</f>
        <v>Puneet</v>
      </c>
      <c r="X908" s="11" t="str">
        <f t="shared" si="31"/>
        <v>6.1</v>
      </c>
      <c r="AA908" s="1">
        <f t="shared" si="30"/>
        <v>18</v>
      </c>
    </row>
    <row r="909" spans="1:27" ht="35.25" customHeight="1">
      <c r="A909" s="119" t="s">
        <v>139</v>
      </c>
      <c r="B909" s="134" t="s">
        <v>57</v>
      </c>
      <c r="C909" s="122" t="s">
        <v>140</v>
      </c>
      <c r="D909" s="122" t="s">
        <v>123</v>
      </c>
      <c r="E909" s="123" t="s">
        <v>18622</v>
      </c>
      <c r="F909" s="124" t="s">
        <v>340</v>
      </c>
      <c r="G909" s="124" t="s">
        <v>142</v>
      </c>
      <c r="H909" s="124" t="s">
        <v>19734</v>
      </c>
      <c r="I909" s="210" t="s">
        <v>20833</v>
      </c>
      <c r="J909" s="129"/>
      <c r="K909" s="128"/>
      <c r="L909" s="129"/>
      <c r="M909" s="128"/>
      <c r="N909" s="127"/>
      <c r="O909" s="127"/>
      <c r="P909" s="127"/>
      <c r="Q909" s="131" t="s">
        <v>21180</v>
      </c>
      <c r="R909" s="131" t="s">
        <v>23035</v>
      </c>
      <c r="S909" s="132" t="s">
        <v>23036</v>
      </c>
      <c r="T909" s="136" t="s">
        <v>19736</v>
      </c>
      <c r="U909" s="211"/>
      <c r="V909" s="211"/>
      <c r="W909" s="133" t="str">
        <f>VLOOKUP(TRIM(X909),X10:Y88,2,FALSE)</f>
        <v>Frank</v>
      </c>
      <c r="X909" s="11" t="str">
        <f t="shared" si="31"/>
        <v>7.1</v>
      </c>
      <c r="AA909" s="1">
        <f t="shared" si="30"/>
        <v>133</v>
      </c>
    </row>
    <row r="910" spans="1:27" ht="35.25" customHeight="1">
      <c r="A910" s="119" t="s">
        <v>139</v>
      </c>
      <c r="B910" s="134" t="s">
        <v>57</v>
      </c>
      <c r="C910" s="122" t="s">
        <v>140</v>
      </c>
      <c r="D910" s="122" t="s">
        <v>123</v>
      </c>
      <c r="E910" s="123" t="s">
        <v>18623</v>
      </c>
      <c r="F910" s="124" t="s">
        <v>340</v>
      </c>
      <c r="G910" s="124" t="s">
        <v>142</v>
      </c>
      <c r="H910" s="124" t="s">
        <v>12904</v>
      </c>
      <c r="I910" s="210" t="s">
        <v>20797</v>
      </c>
      <c r="J910" s="129"/>
      <c r="K910" s="128"/>
      <c r="L910" s="129"/>
      <c r="M910" s="128"/>
      <c r="N910" s="127"/>
      <c r="O910" s="127" t="s">
        <v>2712</v>
      </c>
      <c r="P910" s="127"/>
      <c r="Q910" s="131" t="s">
        <v>20343</v>
      </c>
      <c r="R910" s="131" t="s">
        <v>23051</v>
      </c>
      <c r="S910" s="132" t="s">
        <v>23052</v>
      </c>
      <c r="T910" s="136" t="s">
        <v>202</v>
      </c>
      <c r="U910" s="211"/>
      <c r="V910" s="211"/>
      <c r="W910" s="133" t="str">
        <f>VLOOKUP(TRIM(X910),X10:Y88,2,FALSE)</f>
        <v>Frank</v>
      </c>
      <c r="X910" s="11" t="str">
        <f t="shared" si="31"/>
        <v>7.1</v>
      </c>
      <c r="AA910" s="1">
        <f t="shared" si="30"/>
        <v>147</v>
      </c>
    </row>
    <row r="911" spans="1:27" ht="35.25" customHeight="1">
      <c r="A911" s="119" t="s">
        <v>139</v>
      </c>
      <c r="B911" s="134" t="s">
        <v>57</v>
      </c>
      <c r="C911" s="122" t="s">
        <v>140</v>
      </c>
      <c r="D911" s="122" t="s">
        <v>123</v>
      </c>
      <c r="E911" s="123" t="s">
        <v>18624</v>
      </c>
      <c r="F911" s="124" t="s">
        <v>340</v>
      </c>
      <c r="G911" s="124" t="s">
        <v>142</v>
      </c>
      <c r="H911" s="124" t="s">
        <v>20261</v>
      </c>
      <c r="I911" s="210" t="s">
        <v>23074</v>
      </c>
      <c r="J911" s="129"/>
      <c r="K911" s="128"/>
      <c r="L911" s="129"/>
      <c r="M911" s="128"/>
      <c r="N911" s="127"/>
      <c r="O911" s="127" t="s">
        <v>2712</v>
      </c>
      <c r="P911" s="127"/>
      <c r="Q911" s="131" t="s">
        <v>20262</v>
      </c>
      <c r="R911" s="131" t="s">
        <v>23070</v>
      </c>
      <c r="S911" s="132" t="s">
        <v>23071</v>
      </c>
      <c r="T911" s="136" t="s">
        <v>336</v>
      </c>
      <c r="U911" s="211"/>
      <c r="V911" s="211"/>
      <c r="W911" s="133" t="str">
        <f>VLOOKUP(TRIM(X911),X10:Y88,2,FALSE)</f>
        <v>Frank</v>
      </c>
      <c r="X911" s="11" t="str">
        <f t="shared" si="31"/>
        <v>7.1</v>
      </c>
      <c r="AA911" s="1">
        <f t="shared" si="30"/>
        <v>153</v>
      </c>
    </row>
    <row r="912" spans="1:27" ht="35.25" customHeight="1">
      <c r="A912" s="119" t="s">
        <v>139</v>
      </c>
      <c r="B912" s="134" t="s">
        <v>57</v>
      </c>
      <c r="C912" s="122" t="s">
        <v>140</v>
      </c>
      <c r="D912" s="122" t="s">
        <v>123</v>
      </c>
      <c r="E912" s="123" t="s">
        <v>18625</v>
      </c>
      <c r="F912" s="124" t="s">
        <v>340</v>
      </c>
      <c r="G912" s="124" t="s">
        <v>142</v>
      </c>
      <c r="H912" s="124" t="s">
        <v>12816</v>
      </c>
      <c r="I912" s="210" t="s">
        <v>189</v>
      </c>
      <c r="J912" s="129"/>
      <c r="K912" s="128"/>
      <c r="L912" s="129"/>
      <c r="M912" s="128"/>
      <c r="N912" s="127"/>
      <c r="O912" s="127"/>
      <c r="P912" s="127"/>
      <c r="Q912" s="131" t="s">
        <v>12817</v>
      </c>
      <c r="R912" s="131" t="s">
        <v>23072</v>
      </c>
      <c r="S912" s="132" t="s">
        <v>23073</v>
      </c>
      <c r="T912" s="136" t="s">
        <v>188</v>
      </c>
      <c r="U912" s="211"/>
      <c r="V912" s="211"/>
      <c r="W912" s="133" t="str">
        <f>VLOOKUP(TRIM(X912),X10:Y88,2,FALSE)</f>
        <v>Frank</v>
      </c>
      <c r="X912" s="11" t="str">
        <f t="shared" si="31"/>
        <v>7.1</v>
      </c>
      <c r="AA912" s="1">
        <f t="shared" si="30"/>
        <v>17</v>
      </c>
    </row>
    <row r="913" spans="1:27" ht="35.25" customHeight="1">
      <c r="A913" s="119" t="s">
        <v>139</v>
      </c>
      <c r="B913" s="134" t="s">
        <v>57</v>
      </c>
      <c r="C913" s="122" t="s">
        <v>140</v>
      </c>
      <c r="D913" s="122" t="s">
        <v>116</v>
      </c>
      <c r="E913" s="123" t="s">
        <v>18626</v>
      </c>
      <c r="F913" s="124" t="s">
        <v>21</v>
      </c>
      <c r="G913" s="124" t="s">
        <v>142</v>
      </c>
      <c r="H913" s="124" t="s">
        <v>20631</v>
      </c>
      <c r="I913" s="210" t="s">
        <v>189</v>
      </c>
      <c r="J913" s="129" t="s">
        <v>812</v>
      </c>
      <c r="K913" s="128"/>
      <c r="L913" s="129"/>
      <c r="M913" s="128"/>
      <c r="N913" s="127" t="s">
        <v>348</v>
      </c>
      <c r="O913" s="127" t="s">
        <v>2712</v>
      </c>
      <c r="P913" s="127" t="s">
        <v>814</v>
      </c>
      <c r="Q913" s="131" t="s">
        <v>20562</v>
      </c>
      <c r="R913" s="131" t="s">
        <v>23165</v>
      </c>
      <c r="S913" s="132" t="s">
        <v>23164</v>
      </c>
      <c r="T913" s="136" t="s">
        <v>188</v>
      </c>
      <c r="U913" s="211"/>
      <c r="V913" s="211"/>
      <c r="W913" s="133" t="str">
        <f>VLOOKUP(TRIM(X913),X10:Y88,2,FALSE)</f>
        <v>LaeYoung</v>
      </c>
      <c r="X913" s="11" t="str">
        <f t="shared" si="31"/>
        <v>6.6</v>
      </c>
      <c r="AA913" s="1">
        <f t="shared" si="30"/>
        <v>17</v>
      </c>
    </row>
    <row r="914" spans="1:27" ht="35.25" customHeight="1">
      <c r="A914" s="119" t="s">
        <v>139</v>
      </c>
      <c r="B914" s="134" t="s">
        <v>57</v>
      </c>
      <c r="C914" s="122" t="s">
        <v>140</v>
      </c>
      <c r="D914" s="122" t="s">
        <v>116</v>
      </c>
      <c r="E914" s="123" t="s">
        <v>18627</v>
      </c>
      <c r="F914" s="124" t="s">
        <v>21</v>
      </c>
      <c r="G914" s="124" t="s">
        <v>142</v>
      </c>
      <c r="H914" s="124" t="s">
        <v>20702</v>
      </c>
      <c r="I914" s="210" t="s">
        <v>267</v>
      </c>
      <c r="J914" s="129" t="s">
        <v>812</v>
      </c>
      <c r="K914" s="128"/>
      <c r="L914" s="129"/>
      <c r="M914" s="128"/>
      <c r="N914" s="127" t="s">
        <v>348</v>
      </c>
      <c r="O914" s="127" t="s">
        <v>2712</v>
      </c>
      <c r="P914" s="127" t="s">
        <v>814</v>
      </c>
      <c r="Q914" s="131" t="s">
        <v>20662</v>
      </c>
      <c r="R914" s="131" t="s">
        <v>23167</v>
      </c>
      <c r="S914" s="132" t="s">
        <v>23166</v>
      </c>
      <c r="T914" s="136" t="s">
        <v>262</v>
      </c>
      <c r="U914" s="211"/>
      <c r="V914" s="211"/>
      <c r="W914" s="133" t="str">
        <f>VLOOKUP(TRIM(X914),X10:Y88,2,FALSE)</f>
        <v>LaeYoung</v>
      </c>
      <c r="X914" s="11" t="str">
        <f t="shared" si="31"/>
        <v>6.6</v>
      </c>
      <c r="AA914" s="1">
        <f t="shared" si="30"/>
        <v>19</v>
      </c>
    </row>
    <row r="915" spans="1:27" ht="36.75" customHeight="1">
      <c r="A915" s="119" t="s">
        <v>139</v>
      </c>
      <c r="B915" s="134" t="s">
        <v>57</v>
      </c>
      <c r="C915" s="122" t="s">
        <v>140</v>
      </c>
      <c r="D915" s="122" t="s">
        <v>116</v>
      </c>
      <c r="E915" s="123" t="s">
        <v>18628</v>
      </c>
      <c r="F915" s="124" t="s">
        <v>21</v>
      </c>
      <c r="G915" s="124" t="s">
        <v>142</v>
      </c>
      <c r="H915" s="124" t="s">
        <v>19699</v>
      </c>
      <c r="I915" s="210" t="s">
        <v>225</v>
      </c>
      <c r="J915" s="129" t="s">
        <v>812</v>
      </c>
      <c r="K915" s="128"/>
      <c r="L915" s="129"/>
      <c r="M915" s="128"/>
      <c r="N915" s="127" t="s">
        <v>348</v>
      </c>
      <c r="O915" s="127" t="s">
        <v>2712</v>
      </c>
      <c r="P915" s="127" t="s">
        <v>814</v>
      </c>
      <c r="Q915" s="131" t="s">
        <v>19685</v>
      </c>
      <c r="R915" s="131" t="s">
        <v>23604</v>
      </c>
      <c r="S915" s="132" t="s">
        <v>145</v>
      </c>
      <c r="T915" s="136" t="s">
        <v>226</v>
      </c>
      <c r="U915" s="211"/>
      <c r="V915" s="211" t="s">
        <v>245</v>
      </c>
      <c r="W915" s="133" t="str">
        <f>VLOOKUP(TRIM(X915),X10:Y88,2,FALSE)</f>
        <v>LaeYoung</v>
      </c>
      <c r="X915" s="11" t="str">
        <f t="shared" si="31"/>
        <v>6.6</v>
      </c>
      <c r="AA915" s="1">
        <f t="shared" si="30"/>
        <v>8</v>
      </c>
    </row>
    <row r="916" spans="1:27" ht="36.75" customHeight="1">
      <c r="A916" s="119" t="s">
        <v>139</v>
      </c>
      <c r="B916" s="134" t="s">
        <v>57</v>
      </c>
      <c r="C916" s="122" t="s">
        <v>140</v>
      </c>
      <c r="D916" s="122" t="s">
        <v>116</v>
      </c>
      <c r="E916" s="123" t="s">
        <v>18629</v>
      </c>
      <c r="F916" s="124" t="s">
        <v>21</v>
      </c>
      <c r="G916" s="124" t="s">
        <v>142</v>
      </c>
      <c r="H916" s="124" t="s">
        <v>13011</v>
      </c>
      <c r="I916" s="210" t="s">
        <v>12884</v>
      </c>
      <c r="J916" s="129" t="s">
        <v>812</v>
      </c>
      <c r="K916" s="128"/>
      <c r="L916" s="129"/>
      <c r="M916" s="128"/>
      <c r="N916" s="127" t="s">
        <v>348</v>
      </c>
      <c r="O916" s="127" t="s">
        <v>2712</v>
      </c>
      <c r="P916" s="127" t="s">
        <v>814</v>
      </c>
      <c r="Q916" s="131" t="s">
        <v>12886</v>
      </c>
      <c r="R916" s="131" t="s">
        <v>23170</v>
      </c>
      <c r="S916" s="132" t="s">
        <v>23169</v>
      </c>
      <c r="T916" s="136" t="s">
        <v>229</v>
      </c>
      <c r="U916" s="211"/>
      <c r="V916" s="211"/>
      <c r="W916" s="133" t="str">
        <f>VLOOKUP(TRIM(X916),X10:Y88,2,FALSE)</f>
        <v>LaeYoung</v>
      </c>
      <c r="X916" s="11" t="str">
        <f t="shared" si="31"/>
        <v>6.6</v>
      </c>
      <c r="AA916" s="1">
        <f t="shared" si="30"/>
        <v>21</v>
      </c>
    </row>
    <row r="917" spans="1:27" ht="36.75" customHeight="1">
      <c r="A917" s="119" t="s">
        <v>139</v>
      </c>
      <c r="B917" s="134" t="s">
        <v>57</v>
      </c>
      <c r="C917" s="122" t="s">
        <v>140</v>
      </c>
      <c r="D917" s="122" t="s">
        <v>116</v>
      </c>
      <c r="E917" s="123" t="s">
        <v>18630</v>
      </c>
      <c r="F917" s="124" t="s">
        <v>21</v>
      </c>
      <c r="G917" s="124" t="s">
        <v>142</v>
      </c>
      <c r="H917" s="124" t="s">
        <v>20626</v>
      </c>
      <c r="I917" s="210" t="s">
        <v>189</v>
      </c>
      <c r="J917" s="129" t="s">
        <v>812</v>
      </c>
      <c r="K917" s="128"/>
      <c r="L917" s="129"/>
      <c r="M917" s="128"/>
      <c r="N917" s="127" t="s">
        <v>348</v>
      </c>
      <c r="O917" s="127" t="s">
        <v>2712</v>
      </c>
      <c r="P917" s="127" t="s">
        <v>814</v>
      </c>
      <c r="Q917" s="131" t="s">
        <v>20558</v>
      </c>
      <c r="R917" s="131" t="s">
        <v>23173</v>
      </c>
      <c r="S917" s="132" t="s">
        <v>23172</v>
      </c>
      <c r="T917" s="136" t="s">
        <v>188</v>
      </c>
      <c r="U917" s="211"/>
      <c r="V917" s="211"/>
      <c r="W917" s="133" t="str">
        <f>VLOOKUP(TRIM(X917),X10:Y88,2,FALSE)</f>
        <v>LaeYoung</v>
      </c>
      <c r="X917" s="11" t="str">
        <f t="shared" si="31"/>
        <v>6.6</v>
      </c>
      <c r="AA917" s="1">
        <f t="shared" si="30"/>
        <v>17</v>
      </c>
    </row>
    <row r="918" spans="1:27" ht="36.75" customHeight="1">
      <c r="A918" s="119" t="s">
        <v>139</v>
      </c>
      <c r="B918" s="134" t="s">
        <v>57</v>
      </c>
      <c r="C918" s="122" t="s">
        <v>140</v>
      </c>
      <c r="D918" s="122" t="s">
        <v>116</v>
      </c>
      <c r="E918" s="123" t="s">
        <v>18631</v>
      </c>
      <c r="F918" s="124" t="s">
        <v>21</v>
      </c>
      <c r="G918" s="124" t="s">
        <v>142</v>
      </c>
      <c r="H918" s="124" t="s">
        <v>12624</v>
      </c>
      <c r="I918" s="210" t="s">
        <v>186</v>
      </c>
      <c r="J918" s="129" t="s">
        <v>812</v>
      </c>
      <c r="K918" s="128"/>
      <c r="L918" s="129"/>
      <c r="M918" s="128"/>
      <c r="N918" s="127" t="s">
        <v>348</v>
      </c>
      <c r="O918" s="127" t="s">
        <v>2712</v>
      </c>
      <c r="P918" s="127" t="s">
        <v>814</v>
      </c>
      <c r="Q918" s="131" t="s">
        <v>12594</v>
      </c>
      <c r="R918" s="131" t="s">
        <v>23176</v>
      </c>
      <c r="S918" s="132" t="s">
        <v>23175</v>
      </c>
      <c r="T918" s="136" t="s">
        <v>206</v>
      </c>
      <c r="U918" s="211"/>
      <c r="V918" s="211"/>
      <c r="W918" s="133" t="str">
        <f>VLOOKUP(TRIM(X918),X10:Y88,2,FALSE)</f>
        <v>LaeYoung</v>
      </c>
      <c r="X918" s="11" t="str">
        <f t="shared" si="31"/>
        <v>6.6</v>
      </c>
      <c r="AA918" s="1">
        <f t="shared" si="30"/>
        <v>14</v>
      </c>
    </row>
    <row r="919" spans="1:27" ht="36.75" customHeight="1">
      <c r="A919" s="119" t="s">
        <v>139</v>
      </c>
      <c r="B919" s="134" t="s">
        <v>57</v>
      </c>
      <c r="C919" s="122" t="s">
        <v>140</v>
      </c>
      <c r="D919" s="122" t="s">
        <v>116</v>
      </c>
      <c r="E919" s="123" t="s">
        <v>18632</v>
      </c>
      <c r="F919" s="124" t="s">
        <v>21</v>
      </c>
      <c r="G919" s="124" t="s">
        <v>142</v>
      </c>
      <c r="H919" s="124" t="s">
        <v>20705</v>
      </c>
      <c r="I919" s="210" t="s">
        <v>267</v>
      </c>
      <c r="J919" s="129" t="s">
        <v>812</v>
      </c>
      <c r="K919" s="128"/>
      <c r="L919" s="129"/>
      <c r="M919" s="128"/>
      <c r="N919" s="127" t="s">
        <v>348</v>
      </c>
      <c r="O919" s="127" t="s">
        <v>2712</v>
      </c>
      <c r="P919" s="127" t="s">
        <v>814</v>
      </c>
      <c r="Q919" s="131" t="s">
        <v>20667</v>
      </c>
      <c r="R919" s="131" t="s">
        <v>23178</v>
      </c>
      <c r="S919" s="132" t="s">
        <v>23177</v>
      </c>
      <c r="T919" s="136" t="s">
        <v>262</v>
      </c>
      <c r="U919" s="211"/>
      <c r="V919" s="211"/>
      <c r="W919" s="133" t="str">
        <f>VLOOKUP(TRIM(X919),X10:Y88,2,FALSE)</f>
        <v>LaeYoung</v>
      </c>
      <c r="X919" s="11" t="str">
        <f t="shared" si="31"/>
        <v>6.6</v>
      </c>
      <c r="AA919" s="1">
        <f t="shared" si="30"/>
        <v>19</v>
      </c>
    </row>
    <row r="920" spans="1:27" ht="36.75" customHeight="1">
      <c r="A920" s="119" t="s">
        <v>139</v>
      </c>
      <c r="B920" s="134" t="s">
        <v>57</v>
      </c>
      <c r="C920" s="122" t="s">
        <v>140</v>
      </c>
      <c r="D920" s="122" t="s">
        <v>116</v>
      </c>
      <c r="E920" s="123" t="s">
        <v>18633</v>
      </c>
      <c r="F920" s="124" t="s">
        <v>21</v>
      </c>
      <c r="G920" s="124" t="s">
        <v>142</v>
      </c>
      <c r="H920" s="124" t="s">
        <v>20625</v>
      </c>
      <c r="I920" s="210" t="s">
        <v>189</v>
      </c>
      <c r="J920" s="129" t="s">
        <v>812</v>
      </c>
      <c r="K920" s="128"/>
      <c r="L920" s="129"/>
      <c r="M920" s="128"/>
      <c r="N920" s="127" t="s">
        <v>348</v>
      </c>
      <c r="O920" s="127" t="s">
        <v>2712</v>
      </c>
      <c r="P920" s="127" t="s">
        <v>814</v>
      </c>
      <c r="Q920" s="131" t="s">
        <v>12803</v>
      </c>
      <c r="R920" s="131" t="s">
        <v>23183</v>
      </c>
      <c r="S920" s="132" t="s">
        <v>23182</v>
      </c>
      <c r="T920" s="136" t="s">
        <v>188</v>
      </c>
      <c r="U920" s="211"/>
      <c r="V920" s="211"/>
      <c r="W920" s="133" t="str">
        <f>VLOOKUP(TRIM(X920),X10:Y88,2,FALSE)</f>
        <v>LaeYoung</v>
      </c>
      <c r="X920" s="11" t="str">
        <f t="shared" si="31"/>
        <v>6.6</v>
      </c>
      <c r="AA920" s="1">
        <f t="shared" si="30"/>
        <v>17</v>
      </c>
    </row>
    <row r="921" spans="1:27" ht="36.75" customHeight="1">
      <c r="A921" s="119" t="s">
        <v>139</v>
      </c>
      <c r="B921" s="134" t="s">
        <v>57</v>
      </c>
      <c r="C921" s="122" t="s">
        <v>140</v>
      </c>
      <c r="D921" s="122" t="s">
        <v>116</v>
      </c>
      <c r="E921" s="123" t="s">
        <v>18634</v>
      </c>
      <c r="F921" s="124" t="s">
        <v>21</v>
      </c>
      <c r="G921" s="124" t="s">
        <v>142</v>
      </c>
      <c r="H921" s="124" t="s">
        <v>12625</v>
      </c>
      <c r="I921" s="210" t="s">
        <v>3275</v>
      </c>
      <c r="J921" s="129" t="s">
        <v>812</v>
      </c>
      <c r="K921" s="128"/>
      <c r="L921" s="129"/>
      <c r="M921" s="128"/>
      <c r="N921" s="127" t="s">
        <v>348</v>
      </c>
      <c r="O921" s="127" t="s">
        <v>2712</v>
      </c>
      <c r="P921" s="127" t="s">
        <v>814</v>
      </c>
      <c r="Q921" s="131" t="s">
        <v>12595</v>
      </c>
      <c r="R921" s="131" t="s">
        <v>23180</v>
      </c>
      <c r="S921" s="132" t="s">
        <v>23179</v>
      </c>
      <c r="T921" s="136" t="s">
        <v>206</v>
      </c>
      <c r="U921" s="211"/>
      <c r="V921" s="211"/>
      <c r="W921" s="133" t="str">
        <f>VLOOKUP(TRIM(X921),X10:Y88,2,FALSE)</f>
        <v>LaeYoung</v>
      </c>
      <c r="X921" s="11" t="str">
        <f t="shared" si="31"/>
        <v>6.6</v>
      </c>
      <c r="AA921" s="1">
        <f t="shared" ref="AA921:AA984" si="32">LEN(I921)</f>
        <v>26</v>
      </c>
    </row>
    <row r="922" spans="1:27" ht="36.75" customHeight="1">
      <c r="A922" s="119" t="s">
        <v>139</v>
      </c>
      <c r="B922" s="134" t="s">
        <v>57</v>
      </c>
      <c r="C922" s="122" t="s">
        <v>140</v>
      </c>
      <c r="D922" s="122" t="s">
        <v>116</v>
      </c>
      <c r="E922" s="123" t="s">
        <v>18635</v>
      </c>
      <c r="F922" s="124" t="s">
        <v>21</v>
      </c>
      <c r="G922" s="124" t="s">
        <v>142</v>
      </c>
      <c r="H922" s="124" t="s">
        <v>20631</v>
      </c>
      <c r="I922" s="210" t="s">
        <v>23185</v>
      </c>
      <c r="J922" s="129" t="s">
        <v>812</v>
      </c>
      <c r="K922" s="128"/>
      <c r="L922" s="129"/>
      <c r="M922" s="128"/>
      <c r="N922" s="127" t="s">
        <v>348</v>
      </c>
      <c r="O922" s="127" t="s">
        <v>2712</v>
      </c>
      <c r="P922" s="127" t="s">
        <v>814</v>
      </c>
      <c r="Q922" s="131" t="s">
        <v>20562</v>
      </c>
      <c r="R922" s="131" t="s">
        <v>23605</v>
      </c>
      <c r="S922" s="132" t="s">
        <v>145</v>
      </c>
      <c r="T922" s="136" t="s">
        <v>188</v>
      </c>
      <c r="U922" s="211"/>
      <c r="V922" s="211" t="s">
        <v>245</v>
      </c>
      <c r="W922" s="133" t="str">
        <f>VLOOKUP(TRIM(X922),X10:Y88,2,FALSE)</f>
        <v>LaeYoung</v>
      </c>
      <c r="X922" s="11" t="str">
        <f t="shared" si="31"/>
        <v>6.6</v>
      </c>
      <c r="AA922" s="1">
        <f t="shared" si="32"/>
        <v>31</v>
      </c>
    </row>
    <row r="923" spans="1:27" ht="36.75" customHeight="1">
      <c r="A923" s="119" t="s">
        <v>139</v>
      </c>
      <c r="B923" s="134" t="s">
        <v>57</v>
      </c>
      <c r="C923" s="122" t="s">
        <v>140</v>
      </c>
      <c r="D923" s="122" t="s">
        <v>116</v>
      </c>
      <c r="E923" s="123" t="s">
        <v>18636</v>
      </c>
      <c r="F923" s="124" t="s">
        <v>21</v>
      </c>
      <c r="G923" s="124" t="s">
        <v>142</v>
      </c>
      <c r="H923" s="124" t="s">
        <v>20702</v>
      </c>
      <c r="I923" s="210" t="s">
        <v>267</v>
      </c>
      <c r="J923" s="129" t="s">
        <v>812</v>
      </c>
      <c r="K923" s="128"/>
      <c r="L923" s="129"/>
      <c r="M923" s="128"/>
      <c r="N923" s="127" t="s">
        <v>348</v>
      </c>
      <c r="O923" s="127" t="s">
        <v>2712</v>
      </c>
      <c r="P923" s="127" t="s">
        <v>814</v>
      </c>
      <c r="Q923" s="131" t="s">
        <v>20662</v>
      </c>
      <c r="R923" s="131" t="s">
        <v>23168</v>
      </c>
      <c r="S923" s="132"/>
      <c r="T923" s="136" t="s">
        <v>262</v>
      </c>
      <c r="U923" s="211" t="s">
        <v>448</v>
      </c>
      <c r="V923" s="211" t="s">
        <v>608</v>
      </c>
      <c r="W923" s="133" t="str">
        <f>VLOOKUP(TRIM(X923),X10:Y88,2,FALSE)</f>
        <v>LaeYoung</v>
      </c>
      <c r="X923" s="11" t="str">
        <f t="shared" si="31"/>
        <v>6.6</v>
      </c>
      <c r="AA923" s="1">
        <f t="shared" si="32"/>
        <v>19</v>
      </c>
    </row>
    <row r="924" spans="1:27" ht="36.75" customHeight="1">
      <c r="A924" s="119" t="s">
        <v>139</v>
      </c>
      <c r="B924" s="134" t="s">
        <v>57</v>
      </c>
      <c r="C924" s="122" t="s">
        <v>140</v>
      </c>
      <c r="D924" s="122" t="s">
        <v>116</v>
      </c>
      <c r="E924" s="123" t="s">
        <v>18637</v>
      </c>
      <c r="F924" s="124" t="s">
        <v>21</v>
      </c>
      <c r="G924" s="124" t="s">
        <v>142</v>
      </c>
      <c r="H924" s="124" t="s">
        <v>13011</v>
      </c>
      <c r="I924" s="210" t="s">
        <v>12884</v>
      </c>
      <c r="J924" s="129" t="s">
        <v>812</v>
      </c>
      <c r="K924" s="128"/>
      <c r="L924" s="129"/>
      <c r="M924" s="128"/>
      <c r="N924" s="127" t="s">
        <v>348</v>
      </c>
      <c r="O924" s="127" t="s">
        <v>2712</v>
      </c>
      <c r="P924" s="127" t="s">
        <v>814</v>
      </c>
      <c r="Q924" s="131" t="s">
        <v>12886</v>
      </c>
      <c r="R924" s="131" t="s">
        <v>23171</v>
      </c>
      <c r="S924" s="132"/>
      <c r="T924" s="136" t="s">
        <v>229</v>
      </c>
      <c r="U924" s="211" t="s">
        <v>448</v>
      </c>
      <c r="V924" s="211" t="s">
        <v>608</v>
      </c>
      <c r="W924" s="133" t="str">
        <f>VLOOKUP(TRIM(X924),X10:Y88,2,FALSE)</f>
        <v>LaeYoung</v>
      </c>
      <c r="X924" s="11" t="str">
        <f t="shared" ref="X924:X987" si="33">IF(ISNONTEXT(D924),"" &amp; D924 &amp;"",T(D924))</f>
        <v>6.6</v>
      </c>
      <c r="AA924" s="1">
        <f t="shared" si="32"/>
        <v>21</v>
      </c>
    </row>
    <row r="925" spans="1:27" ht="36.75" customHeight="1">
      <c r="A925" s="119" t="s">
        <v>139</v>
      </c>
      <c r="B925" s="134" t="s">
        <v>57</v>
      </c>
      <c r="C925" s="122" t="s">
        <v>140</v>
      </c>
      <c r="D925" s="122" t="s">
        <v>116</v>
      </c>
      <c r="E925" s="123" t="s">
        <v>18638</v>
      </c>
      <c r="F925" s="124" t="s">
        <v>21</v>
      </c>
      <c r="G925" s="124" t="s">
        <v>142</v>
      </c>
      <c r="H925" s="124" t="s">
        <v>20626</v>
      </c>
      <c r="I925" s="210" t="s">
        <v>189</v>
      </c>
      <c r="J925" s="129" t="s">
        <v>812</v>
      </c>
      <c r="K925" s="128"/>
      <c r="L925" s="129"/>
      <c r="M925" s="128"/>
      <c r="N925" s="127" t="s">
        <v>348</v>
      </c>
      <c r="O925" s="127" t="s">
        <v>2712</v>
      </c>
      <c r="P925" s="127" t="s">
        <v>814</v>
      </c>
      <c r="Q925" s="131" t="s">
        <v>20558</v>
      </c>
      <c r="R925" s="131" t="s">
        <v>23174</v>
      </c>
      <c r="S925" s="132"/>
      <c r="T925" s="136" t="s">
        <v>188</v>
      </c>
      <c r="U925" s="211" t="s">
        <v>448</v>
      </c>
      <c r="V925" s="211" t="s">
        <v>608</v>
      </c>
      <c r="W925" s="133" t="str">
        <f>VLOOKUP(TRIM(X925),X10:Y88,2,FALSE)</f>
        <v>LaeYoung</v>
      </c>
      <c r="X925" s="11" t="str">
        <f t="shared" si="33"/>
        <v>6.6</v>
      </c>
      <c r="AA925" s="1">
        <f t="shared" si="32"/>
        <v>17</v>
      </c>
    </row>
    <row r="926" spans="1:27" ht="36.75" customHeight="1">
      <c r="A926" s="119" t="s">
        <v>139</v>
      </c>
      <c r="B926" s="134" t="s">
        <v>57</v>
      </c>
      <c r="C926" s="122" t="s">
        <v>140</v>
      </c>
      <c r="D926" s="122" t="s">
        <v>116</v>
      </c>
      <c r="E926" s="123" t="s">
        <v>18639</v>
      </c>
      <c r="F926" s="124" t="s">
        <v>21</v>
      </c>
      <c r="G926" s="124" t="s">
        <v>142</v>
      </c>
      <c r="H926" s="124" t="s">
        <v>12624</v>
      </c>
      <c r="I926" s="210" t="s">
        <v>186</v>
      </c>
      <c r="J926" s="129" t="s">
        <v>812</v>
      </c>
      <c r="K926" s="128"/>
      <c r="L926" s="129"/>
      <c r="M926" s="128"/>
      <c r="N926" s="127" t="s">
        <v>348</v>
      </c>
      <c r="O926" s="127" t="s">
        <v>2712</v>
      </c>
      <c r="P926" s="127" t="s">
        <v>814</v>
      </c>
      <c r="Q926" s="131" t="s">
        <v>12594</v>
      </c>
      <c r="R926" s="131" t="s">
        <v>23606</v>
      </c>
      <c r="S926" s="132" t="s">
        <v>145</v>
      </c>
      <c r="T926" s="136" t="s">
        <v>206</v>
      </c>
      <c r="U926" s="211"/>
      <c r="V926" s="211" t="s">
        <v>245</v>
      </c>
      <c r="W926" s="133" t="str">
        <f>VLOOKUP(TRIM(X926),X10:Y88,2,FALSE)</f>
        <v>LaeYoung</v>
      </c>
      <c r="X926" s="11" t="str">
        <f t="shared" si="33"/>
        <v>6.6</v>
      </c>
      <c r="AA926" s="1">
        <f t="shared" si="32"/>
        <v>14</v>
      </c>
    </row>
    <row r="927" spans="1:27" ht="36.75" customHeight="1">
      <c r="A927" s="119" t="s">
        <v>139</v>
      </c>
      <c r="B927" s="134" t="s">
        <v>57</v>
      </c>
      <c r="C927" s="122" t="s">
        <v>140</v>
      </c>
      <c r="D927" s="122" t="s">
        <v>116</v>
      </c>
      <c r="E927" s="123" t="s">
        <v>18640</v>
      </c>
      <c r="F927" s="124" t="s">
        <v>21</v>
      </c>
      <c r="G927" s="124" t="s">
        <v>142</v>
      </c>
      <c r="H927" s="124" t="s">
        <v>20705</v>
      </c>
      <c r="I927" s="210" t="s">
        <v>267</v>
      </c>
      <c r="J927" s="129" t="s">
        <v>812</v>
      </c>
      <c r="K927" s="128"/>
      <c r="L927" s="129"/>
      <c r="M927" s="128"/>
      <c r="N927" s="127" t="s">
        <v>348</v>
      </c>
      <c r="O927" s="127" t="s">
        <v>2712</v>
      </c>
      <c r="P927" s="127" t="s">
        <v>814</v>
      </c>
      <c r="Q927" s="131" t="s">
        <v>20667</v>
      </c>
      <c r="R927" s="131" t="s">
        <v>23607</v>
      </c>
      <c r="S927" s="132" t="s">
        <v>145</v>
      </c>
      <c r="T927" s="136" t="s">
        <v>262</v>
      </c>
      <c r="U927" s="211"/>
      <c r="V927" s="211" t="s">
        <v>245</v>
      </c>
      <c r="W927" s="133" t="str">
        <f>VLOOKUP(TRIM(X927),X10:Y88,2,FALSE)</f>
        <v>LaeYoung</v>
      </c>
      <c r="X927" s="11" t="str">
        <f t="shared" si="33"/>
        <v>6.6</v>
      </c>
      <c r="AA927" s="1">
        <f t="shared" si="32"/>
        <v>19</v>
      </c>
    </row>
    <row r="928" spans="1:27" ht="36.75" customHeight="1">
      <c r="A928" s="119" t="s">
        <v>139</v>
      </c>
      <c r="B928" s="134" t="s">
        <v>57</v>
      </c>
      <c r="C928" s="122" t="s">
        <v>140</v>
      </c>
      <c r="D928" s="122" t="s">
        <v>116</v>
      </c>
      <c r="E928" s="123" t="s">
        <v>18641</v>
      </c>
      <c r="F928" s="124" t="s">
        <v>21</v>
      </c>
      <c r="G928" s="124" t="s">
        <v>142</v>
      </c>
      <c r="H928" s="124" t="s">
        <v>12625</v>
      </c>
      <c r="I928" s="210" t="s">
        <v>3275</v>
      </c>
      <c r="J928" s="129" t="s">
        <v>812</v>
      </c>
      <c r="K928" s="128"/>
      <c r="L928" s="129"/>
      <c r="M928" s="128"/>
      <c r="N928" s="127" t="s">
        <v>348</v>
      </c>
      <c r="O928" s="127" t="s">
        <v>2712</v>
      </c>
      <c r="P928" s="127" t="s">
        <v>814</v>
      </c>
      <c r="Q928" s="131" t="s">
        <v>12595</v>
      </c>
      <c r="R928" s="131" t="s">
        <v>23181</v>
      </c>
      <c r="S928" s="132"/>
      <c r="T928" s="136" t="s">
        <v>206</v>
      </c>
      <c r="U928" s="211" t="s">
        <v>448</v>
      </c>
      <c r="V928" s="211" t="s">
        <v>608</v>
      </c>
      <c r="W928" s="133" t="str">
        <f>VLOOKUP(TRIM(X928),X10:Y88,2,FALSE)</f>
        <v>LaeYoung</v>
      </c>
      <c r="X928" s="11" t="str">
        <f t="shared" si="33"/>
        <v>6.6</v>
      </c>
      <c r="AA928" s="1">
        <f t="shared" si="32"/>
        <v>26</v>
      </c>
    </row>
    <row r="929" spans="1:27" ht="36.75" customHeight="1">
      <c r="A929" s="119" t="s">
        <v>139</v>
      </c>
      <c r="B929" s="134" t="s">
        <v>57</v>
      </c>
      <c r="C929" s="122" t="s">
        <v>140</v>
      </c>
      <c r="D929" s="122" t="s">
        <v>116</v>
      </c>
      <c r="E929" s="123" t="s">
        <v>18642</v>
      </c>
      <c r="F929" s="124" t="s">
        <v>21</v>
      </c>
      <c r="G929" s="124" t="s">
        <v>142</v>
      </c>
      <c r="H929" s="124" t="s">
        <v>20625</v>
      </c>
      <c r="I929" s="210" t="s">
        <v>189</v>
      </c>
      <c r="J929" s="129" t="s">
        <v>812</v>
      </c>
      <c r="K929" s="128"/>
      <c r="L929" s="129"/>
      <c r="M929" s="128"/>
      <c r="N929" s="127" t="s">
        <v>348</v>
      </c>
      <c r="O929" s="127" t="s">
        <v>2712</v>
      </c>
      <c r="P929" s="127" t="s">
        <v>814</v>
      </c>
      <c r="Q929" s="131" t="s">
        <v>12803</v>
      </c>
      <c r="R929" s="131" t="s">
        <v>23184</v>
      </c>
      <c r="S929" s="132"/>
      <c r="T929" s="136" t="s">
        <v>188</v>
      </c>
      <c r="U929" s="211" t="s">
        <v>448</v>
      </c>
      <c r="V929" s="211" t="s">
        <v>608</v>
      </c>
      <c r="W929" s="133" t="str">
        <f>VLOOKUP(TRIM(X929),X10:Y88,2,FALSE)</f>
        <v>LaeYoung</v>
      </c>
      <c r="X929" s="11" t="str">
        <f t="shared" si="33"/>
        <v>6.6</v>
      </c>
      <c r="AA929" s="1">
        <f t="shared" si="32"/>
        <v>17</v>
      </c>
    </row>
    <row r="930" spans="1:27" ht="36.75" customHeight="1">
      <c r="A930" s="119" t="s">
        <v>139</v>
      </c>
      <c r="B930" s="134" t="s">
        <v>57</v>
      </c>
      <c r="C930" s="122" t="s">
        <v>140</v>
      </c>
      <c r="D930" s="122" t="s">
        <v>128</v>
      </c>
      <c r="E930" s="123" t="s">
        <v>18643</v>
      </c>
      <c r="F930" s="124" t="s">
        <v>147</v>
      </c>
      <c r="G930" s="124" t="s">
        <v>157</v>
      </c>
      <c r="H930" s="124" t="s">
        <v>23559</v>
      </c>
      <c r="I930" s="210" t="s">
        <v>5648</v>
      </c>
      <c r="J930" s="127"/>
      <c r="K930" s="212"/>
      <c r="L930" s="127"/>
      <c r="M930" s="212"/>
      <c r="N930" s="127"/>
      <c r="O930" s="127" t="s">
        <v>51</v>
      </c>
      <c r="P930" s="127" t="s">
        <v>51</v>
      </c>
      <c r="Q930" s="131" t="s">
        <v>23561</v>
      </c>
      <c r="R930" s="131" t="s">
        <v>23601</v>
      </c>
      <c r="S930" s="144" t="s">
        <v>192</v>
      </c>
      <c r="T930" s="136" t="s">
        <v>146</v>
      </c>
      <c r="U930" s="211"/>
      <c r="V930" s="211"/>
      <c r="W930" s="133" t="str">
        <f>VLOOKUP(TRIM(X930),X10:Y88,2,FALSE)</f>
        <v>Frank</v>
      </c>
      <c r="X930" s="11" t="str">
        <f t="shared" si="33"/>
        <v>8</v>
      </c>
      <c r="AA930" s="1">
        <f t="shared" si="32"/>
        <v>24</v>
      </c>
    </row>
    <row r="931" spans="1:27" ht="36.75" customHeight="1">
      <c r="A931" s="119" t="s">
        <v>139</v>
      </c>
      <c r="B931" s="134" t="s">
        <v>57</v>
      </c>
      <c r="C931" s="122" t="s">
        <v>140</v>
      </c>
      <c r="D931" s="122" t="s">
        <v>128</v>
      </c>
      <c r="E931" s="123" t="s">
        <v>18644</v>
      </c>
      <c r="F931" s="124" t="s">
        <v>147</v>
      </c>
      <c r="G931" s="124" t="s">
        <v>157</v>
      </c>
      <c r="H931" s="124" t="s">
        <v>23560</v>
      </c>
      <c r="I931" s="210" t="s">
        <v>23566</v>
      </c>
      <c r="J931" s="127"/>
      <c r="K931" s="212"/>
      <c r="L931" s="127"/>
      <c r="M931" s="212"/>
      <c r="N931" s="127"/>
      <c r="O931" s="127" t="s">
        <v>51</v>
      </c>
      <c r="P931" s="127" t="s">
        <v>51</v>
      </c>
      <c r="Q931" s="131" t="s">
        <v>23561</v>
      </c>
      <c r="R931" s="131" t="s">
        <v>23601</v>
      </c>
      <c r="S931" s="144" t="s">
        <v>192</v>
      </c>
      <c r="T931" s="136" t="s">
        <v>243</v>
      </c>
      <c r="U931" s="211"/>
      <c r="V931" s="211"/>
      <c r="W931" s="133" t="str">
        <f>VLOOKUP(TRIM(X931),X10:Y88,2,FALSE)</f>
        <v>Frank</v>
      </c>
      <c r="X931" s="11" t="str">
        <f t="shared" si="33"/>
        <v>8</v>
      </c>
      <c r="AA931" s="1">
        <f t="shared" si="32"/>
        <v>28</v>
      </c>
    </row>
    <row r="932" spans="1:27" ht="36.75" customHeight="1">
      <c r="A932" s="119" t="s">
        <v>139</v>
      </c>
      <c r="B932" s="134" t="s">
        <v>57</v>
      </c>
      <c r="C932" s="122" t="s">
        <v>140</v>
      </c>
      <c r="D932" s="122" t="s">
        <v>128</v>
      </c>
      <c r="E932" s="123" t="s">
        <v>18645</v>
      </c>
      <c r="F932" s="124" t="s">
        <v>147</v>
      </c>
      <c r="G932" s="124" t="s">
        <v>157</v>
      </c>
      <c r="H932" s="124" t="s">
        <v>23562</v>
      </c>
      <c r="I932" s="210" t="s">
        <v>23565</v>
      </c>
      <c r="J932" s="127"/>
      <c r="K932" s="212"/>
      <c r="L932" s="127"/>
      <c r="M932" s="212"/>
      <c r="N932" s="127"/>
      <c r="O932" s="127" t="s">
        <v>51</v>
      </c>
      <c r="P932" s="127" t="s">
        <v>51</v>
      </c>
      <c r="Q932" s="131" t="s">
        <v>23561</v>
      </c>
      <c r="R932" s="131" t="s">
        <v>23601</v>
      </c>
      <c r="S932" s="144" t="s">
        <v>192</v>
      </c>
      <c r="T932" s="136" t="s">
        <v>12125</v>
      </c>
      <c r="U932" s="211"/>
      <c r="V932" s="211"/>
      <c r="W932" s="133" t="str">
        <f>VLOOKUP(TRIM(X932),X10:Y88,2,FALSE)</f>
        <v>Frank</v>
      </c>
      <c r="X932" s="11" t="str">
        <f t="shared" si="33"/>
        <v>8</v>
      </c>
      <c r="AA932" s="1">
        <f t="shared" si="32"/>
        <v>28</v>
      </c>
    </row>
    <row r="933" spans="1:27" ht="36.75" customHeight="1">
      <c r="A933" s="119" t="s">
        <v>139</v>
      </c>
      <c r="B933" s="134" t="s">
        <v>57</v>
      </c>
      <c r="C933" s="122" t="s">
        <v>140</v>
      </c>
      <c r="D933" s="122" t="s">
        <v>128</v>
      </c>
      <c r="E933" s="123" t="s">
        <v>18646</v>
      </c>
      <c r="F933" s="124" t="s">
        <v>147</v>
      </c>
      <c r="G933" s="124" t="s">
        <v>157</v>
      </c>
      <c r="H933" s="124" t="s">
        <v>23563</v>
      </c>
      <c r="I933" s="210" t="s">
        <v>23567</v>
      </c>
      <c r="J933" s="127"/>
      <c r="K933" s="212"/>
      <c r="L933" s="127"/>
      <c r="M933" s="212"/>
      <c r="N933" s="127"/>
      <c r="O933" s="127" t="s">
        <v>51</v>
      </c>
      <c r="P933" s="127" t="s">
        <v>51</v>
      </c>
      <c r="Q933" s="131" t="s">
        <v>23561</v>
      </c>
      <c r="R933" s="131" t="s">
        <v>23601</v>
      </c>
      <c r="S933" s="144" t="s">
        <v>192</v>
      </c>
      <c r="T933" s="136" t="s">
        <v>19626</v>
      </c>
      <c r="U933" s="211"/>
      <c r="V933" s="211"/>
      <c r="W933" s="133" t="str">
        <f>VLOOKUP(TRIM(X933),X10:Y88,2,FALSE)</f>
        <v>Frank</v>
      </c>
      <c r="X933" s="11" t="str">
        <f t="shared" si="33"/>
        <v>8</v>
      </c>
      <c r="AA933" s="1">
        <f t="shared" si="32"/>
        <v>25</v>
      </c>
    </row>
    <row r="934" spans="1:27" ht="36.75" customHeight="1">
      <c r="A934" s="119" t="s">
        <v>139</v>
      </c>
      <c r="B934" s="134" t="s">
        <v>57</v>
      </c>
      <c r="C934" s="122" t="s">
        <v>140</v>
      </c>
      <c r="D934" s="122" t="s">
        <v>128</v>
      </c>
      <c r="E934" s="123" t="s">
        <v>18647</v>
      </c>
      <c r="F934" s="124" t="s">
        <v>147</v>
      </c>
      <c r="G934" s="124" t="s">
        <v>157</v>
      </c>
      <c r="H934" s="124" t="s">
        <v>23564</v>
      </c>
      <c r="I934" s="210" t="s">
        <v>23568</v>
      </c>
      <c r="J934" s="127"/>
      <c r="K934" s="212"/>
      <c r="L934" s="127"/>
      <c r="M934" s="212"/>
      <c r="N934" s="127"/>
      <c r="O934" s="127" t="s">
        <v>51</v>
      </c>
      <c r="P934" s="127" t="s">
        <v>51</v>
      </c>
      <c r="Q934" s="131" t="s">
        <v>23561</v>
      </c>
      <c r="R934" s="131" t="s">
        <v>23601</v>
      </c>
      <c r="S934" s="144" t="s">
        <v>192</v>
      </c>
      <c r="T934" s="136" t="s">
        <v>23569</v>
      </c>
      <c r="U934" s="211"/>
      <c r="V934" s="211"/>
      <c r="W934" s="133" t="str">
        <f>VLOOKUP(TRIM(X934),X10:Y88,2,FALSE)</f>
        <v>Frank</v>
      </c>
      <c r="X934" s="11" t="str">
        <f t="shared" si="33"/>
        <v>8</v>
      </c>
      <c r="AA934" s="1">
        <f t="shared" si="32"/>
        <v>17</v>
      </c>
    </row>
    <row r="935" spans="1:27" ht="36.75" customHeight="1">
      <c r="A935" s="119"/>
      <c r="B935" s="134" t="s">
        <v>57</v>
      </c>
      <c r="C935" s="122" t="s">
        <v>22</v>
      </c>
      <c r="D935" s="122" t="s">
        <v>133</v>
      </c>
      <c r="E935" s="123" t="s">
        <v>18648</v>
      </c>
      <c r="F935" s="124" t="s">
        <v>12136</v>
      </c>
      <c r="G935" s="138" t="s">
        <v>51</v>
      </c>
      <c r="H935" s="138" t="s">
        <v>21432</v>
      </c>
      <c r="I935" s="139" t="s">
        <v>51</v>
      </c>
      <c r="J935" s="140"/>
      <c r="K935" s="141"/>
      <c r="L935" s="140"/>
      <c r="M935" s="141"/>
      <c r="N935" s="140"/>
      <c r="O935" s="140" t="s">
        <v>51</v>
      </c>
      <c r="P935" s="140" t="s">
        <v>51</v>
      </c>
      <c r="Q935" s="142" t="s">
        <v>9704</v>
      </c>
      <c r="R935" s="142" t="s">
        <v>176</v>
      </c>
      <c r="S935" s="145"/>
      <c r="T935" s="136" t="s">
        <v>51</v>
      </c>
      <c r="U935" s="211"/>
      <c r="V935" s="211"/>
      <c r="W935" s="133" t="str">
        <f>VLOOKUP(TRIM(X935),X10:Y88,2,FALSE)</f>
        <v>Withdrawn</v>
      </c>
      <c r="X935" s="11" t="str">
        <f t="shared" si="33"/>
        <v>99</v>
      </c>
      <c r="AA935" s="1">
        <f t="shared" si="32"/>
        <v>1</v>
      </c>
    </row>
    <row r="936" spans="1:27" ht="36.75" customHeight="1">
      <c r="A936" s="119"/>
      <c r="B936" s="134" t="s">
        <v>57</v>
      </c>
      <c r="C936" s="122" t="s">
        <v>22</v>
      </c>
      <c r="D936" s="122" t="s">
        <v>133</v>
      </c>
      <c r="E936" s="123" t="s">
        <v>18649</v>
      </c>
      <c r="F936" s="124" t="s">
        <v>12136</v>
      </c>
      <c r="G936" s="138" t="s">
        <v>51</v>
      </c>
      <c r="H936" s="138" t="s">
        <v>21432</v>
      </c>
      <c r="I936" s="139" t="s">
        <v>51</v>
      </c>
      <c r="J936" s="140"/>
      <c r="K936" s="141"/>
      <c r="L936" s="140"/>
      <c r="M936" s="141"/>
      <c r="N936" s="140"/>
      <c r="O936" s="140" t="s">
        <v>51</v>
      </c>
      <c r="P936" s="140" t="s">
        <v>51</v>
      </c>
      <c r="Q936" s="142" t="s">
        <v>9704</v>
      </c>
      <c r="R936" s="142" t="s">
        <v>176</v>
      </c>
      <c r="S936" s="145"/>
      <c r="T936" s="136" t="s">
        <v>51</v>
      </c>
      <c r="U936" s="211"/>
      <c r="V936" s="211"/>
      <c r="W936" s="133" t="str">
        <f>VLOOKUP(TRIM(X936),X10:Y88,2,FALSE)</f>
        <v>Withdrawn</v>
      </c>
      <c r="X936" s="11" t="str">
        <f t="shared" si="33"/>
        <v>99</v>
      </c>
      <c r="AA936" s="1">
        <f t="shared" si="32"/>
        <v>1</v>
      </c>
    </row>
    <row r="937" spans="1:27" ht="36.75" customHeight="1">
      <c r="A937" s="119"/>
      <c r="B937" s="134" t="s">
        <v>57</v>
      </c>
      <c r="C937" s="122" t="s">
        <v>22</v>
      </c>
      <c r="D937" s="122" t="s">
        <v>133</v>
      </c>
      <c r="E937" s="123" t="s">
        <v>18650</v>
      </c>
      <c r="F937" s="124" t="s">
        <v>12136</v>
      </c>
      <c r="G937" s="138" t="s">
        <v>51</v>
      </c>
      <c r="H937" s="138" t="s">
        <v>21432</v>
      </c>
      <c r="I937" s="139" t="s">
        <v>51</v>
      </c>
      <c r="J937" s="140"/>
      <c r="K937" s="141"/>
      <c r="L937" s="140"/>
      <c r="M937" s="141"/>
      <c r="N937" s="140"/>
      <c r="O937" s="140" t="s">
        <v>51</v>
      </c>
      <c r="P937" s="140" t="s">
        <v>51</v>
      </c>
      <c r="Q937" s="142" t="s">
        <v>9704</v>
      </c>
      <c r="R937" s="142" t="s">
        <v>176</v>
      </c>
      <c r="S937" s="145"/>
      <c r="T937" s="136" t="s">
        <v>51</v>
      </c>
      <c r="U937" s="211"/>
      <c r="V937" s="211"/>
      <c r="W937" s="133" t="str">
        <f>VLOOKUP(TRIM(X937),X10:Y88,2,FALSE)</f>
        <v>Withdrawn</v>
      </c>
      <c r="X937" s="11" t="str">
        <f t="shared" si="33"/>
        <v>99</v>
      </c>
      <c r="AA937" s="1">
        <f t="shared" si="32"/>
        <v>1</v>
      </c>
    </row>
    <row r="938" spans="1:27" ht="36.75" customHeight="1">
      <c r="A938" s="119"/>
      <c r="B938" s="134" t="s">
        <v>57</v>
      </c>
      <c r="C938" s="122" t="s">
        <v>22</v>
      </c>
      <c r="D938" s="122" t="s">
        <v>133</v>
      </c>
      <c r="E938" s="123" t="s">
        <v>18651</v>
      </c>
      <c r="F938" s="124" t="s">
        <v>12136</v>
      </c>
      <c r="G938" s="138" t="s">
        <v>51</v>
      </c>
      <c r="H938" s="138" t="s">
        <v>21432</v>
      </c>
      <c r="I938" s="139" t="s">
        <v>51</v>
      </c>
      <c r="J938" s="140"/>
      <c r="K938" s="141"/>
      <c r="L938" s="140"/>
      <c r="M938" s="141"/>
      <c r="N938" s="140"/>
      <c r="O938" s="140" t="s">
        <v>51</v>
      </c>
      <c r="P938" s="140" t="s">
        <v>51</v>
      </c>
      <c r="Q938" s="142" t="s">
        <v>9704</v>
      </c>
      <c r="R938" s="142" t="s">
        <v>176</v>
      </c>
      <c r="S938" s="145"/>
      <c r="T938" s="136" t="s">
        <v>51</v>
      </c>
      <c r="U938" s="211"/>
      <c r="V938" s="211"/>
      <c r="W938" s="133" t="str">
        <f>VLOOKUP(TRIM(X938),X10:Y88,2,FALSE)</f>
        <v>Withdrawn</v>
      </c>
      <c r="X938" s="11" t="str">
        <f t="shared" si="33"/>
        <v>99</v>
      </c>
      <c r="AA938" s="1">
        <f t="shared" si="32"/>
        <v>1</v>
      </c>
    </row>
    <row r="939" spans="1:27" ht="36.75" customHeight="1">
      <c r="A939" s="119"/>
      <c r="B939" s="134" t="s">
        <v>57</v>
      </c>
      <c r="C939" s="122" t="s">
        <v>22</v>
      </c>
      <c r="D939" s="122" t="s">
        <v>133</v>
      </c>
      <c r="E939" s="123" t="s">
        <v>18652</v>
      </c>
      <c r="F939" s="124" t="s">
        <v>12136</v>
      </c>
      <c r="G939" s="138" t="s">
        <v>51</v>
      </c>
      <c r="H939" s="138" t="s">
        <v>21432</v>
      </c>
      <c r="I939" s="139" t="s">
        <v>51</v>
      </c>
      <c r="J939" s="140"/>
      <c r="K939" s="141"/>
      <c r="L939" s="140"/>
      <c r="M939" s="141"/>
      <c r="N939" s="140"/>
      <c r="O939" s="140" t="s">
        <v>51</v>
      </c>
      <c r="P939" s="140" t="s">
        <v>51</v>
      </c>
      <c r="Q939" s="142" t="s">
        <v>9704</v>
      </c>
      <c r="R939" s="142" t="s">
        <v>176</v>
      </c>
      <c r="S939" s="145"/>
      <c r="T939" s="136" t="s">
        <v>51</v>
      </c>
      <c r="U939" s="211"/>
      <c r="V939" s="211"/>
      <c r="W939" s="133" t="str">
        <f>VLOOKUP(TRIM(X939),X10:Y88,2,FALSE)</f>
        <v>Withdrawn</v>
      </c>
      <c r="X939" s="11" t="str">
        <f t="shared" si="33"/>
        <v>99</v>
      </c>
      <c r="AA939" s="1">
        <f t="shared" si="32"/>
        <v>1</v>
      </c>
    </row>
    <row r="940" spans="1:27" ht="36.75" customHeight="1">
      <c r="A940" s="119"/>
      <c r="B940" s="134" t="s">
        <v>57</v>
      </c>
      <c r="C940" s="122" t="s">
        <v>22</v>
      </c>
      <c r="D940" s="122" t="s">
        <v>133</v>
      </c>
      <c r="E940" s="123" t="s">
        <v>18653</v>
      </c>
      <c r="F940" s="124" t="s">
        <v>12136</v>
      </c>
      <c r="G940" s="138" t="s">
        <v>51</v>
      </c>
      <c r="H940" s="138" t="s">
        <v>21432</v>
      </c>
      <c r="I940" s="139" t="s">
        <v>51</v>
      </c>
      <c r="J940" s="140"/>
      <c r="K940" s="141"/>
      <c r="L940" s="140"/>
      <c r="M940" s="141"/>
      <c r="N940" s="140"/>
      <c r="O940" s="140" t="s">
        <v>51</v>
      </c>
      <c r="P940" s="140" t="s">
        <v>51</v>
      </c>
      <c r="Q940" s="142" t="s">
        <v>9704</v>
      </c>
      <c r="R940" s="142" t="s">
        <v>176</v>
      </c>
      <c r="S940" s="145"/>
      <c r="T940" s="136" t="s">
        <v>51</v>
      </c>
      <c r="U940" s="211"/>
      <c r="V940" s="211"/>
      <c r="W940" s="133" t="str">
        <f>VLOOKUP(TRIM(X940),X10:Y88,2,FALSE)</f>
        <v>Withdrawn</v>
      </c>
      <c r="X940" s="11" t="str">
        <f t="shared" si="33"/>
        <v>99</v>
      </c>
      <c r="AA940" s="1">
        <f t="shared" si="32"/>
        <v>1</v>
      </c>
    </row>
    <row r="941" spans="1:27" ht="36.75" customHeight="1">
      <c r="A941" s="119"/>
      <c r="B941" s="134" t="s">
        <v>57</v>
      </c>
      <c r="C941" s="122" t="s">
        <v>22</v>
      </c>
      <c r="D941" s="122" t="s">
        <v>133</v>
      </c>
      <c r="E941" s="123" t="s">
        <v>18654</v>
      </c>
      <c r="F941" s="124" t="s">
        <v>12136</v>
      </c>
      <c r="G941" s="138" t="s">
        <v>51</v>
      </c>
      <c r="H941" s="138" t="s">
        <v>21432</v>
      </c>
      <c r="I941" s="139" t="s">
        <v>51</v>
      </c>
      <c r="J941" s="140"/>
      <c r="K941" s="141"/>
      <c r="L941" s="140"/>
      <c r="M941" s="141"/>
      <c r="N941" s="140"/>
      <c r="O941" s="140" t="s">
        <v>51</v>
      </c>
      <c r="P941" s="140" t="s">
        <v>51</v>
      </c>
      <c r="Q941" s="142" t="s">
        <v>9704</v>
      </c>
      <c r="R941" s="142" t="s">
        <v>176</v>
      </c>
      <c r="S941" s="145"/>
      <c r="T941" s="136" t="s">
        <v>51</v>
      </c>
      <c r="U941" s="211"/>
      <c r="V941" s="211"/>
      <c r="W941" s="133" t="str">
        <f>VLOOKUP(TRIM(X941),X10:Y88,2,FALSE)</f>
        <v>Withdrawn</v>
      </c>
      <c r="X941" s="11" t="str">
        <f t="shared" si="33"/>
        <v>99</v>
      </c>
      <c r="AA941" s="1">
        <f t="shared" si="32"/>
        <v>1</v>
      </c>
    </row>
    <row r="942" spans="1:27" ht="36.75" customHeight="1">
      <c r="A942" s="119"/>
      <c r="B942" s="134" t="s">
        <v>57</v>
      </c>
      <c r="C942" s="122" t="s">
        <v>22</v>
      </c>
      <c r="D942" s="122" t="s">
        <v>133</v>
      </c>
      <c r="E942" s="123" t="s">
        <v>18655</v>
      </c>
      <c r="F942" s="124" t="s">
        <v>12136</v>
      </c>
      <c r="G942" s="138" t="s">
        <v>51</v>
      </c>
      <c r="H942" s="138" t="s">
        <v>21432</v>
      </c>
      <c r="I942" s="139" t="s">
        <v>51</v>
      </c>
      <c r="J942" s="140"/>
      <c r="K942" s="141"/>
      <c r="L942" s="140"/>
      <c r="M942" s="141"/>
      <c r="N942" s="140"/>
      <c r="O942" s="140" t="s">
        <v>51</v>
      </c>
      <c r="P942" s="140" t="s">
        <v>51</v>
      </c>
      <c r="Q942" s="142" t="s">
        <v>9704</v>
      </c>
      <c r="R942" s="142" t="s">
        <v>176</v>
      </c>
      <c r="S942" s="145"/>
      <c r="T942" s="136" t="s">
        <v>51</v>
      </c>
      <c r="U942" s="211"/>
      <c r="V942" s="211"/>
      <c r="W942" s="133" t="str">
        <f>VLOOKUP(TRIM(X942),X10:Y88,2,FALSE)</f>
        <v>Withdrawn</v>
      </c>
      <c r="X942" s="11" t="str">
        <f t="shared" si="33"/>
        <v>99</v>
      </c>
      <c r="AA942" s="1">
        <f t="shared" si="32"/>
        <v>1</v>
      </c>
    </row>
    <row r="943" spans="1:27" ht="36.75" customHeight="1">
      <c r="A943" s="119"/>
      <c r="B943" s="134" t="s">
        <v>57</v>
      </c>
      <c r="C943" s="122" t="s">
        <v>22</v>
      </c>
      <c r="D943" s="122" t="s">
        <v>133</v>
      </c>
      <c r="E943" s="123" t="s">
        <v>18656</v>
      </c>
      <c r="F943" s="124" t="s">
        <v>12136</v>
      </c>
      <c r="G943" s="138" t="s">
        <v>51</v>
      </c>
      <c r="H943" s="138" t="s">
        <v>21432</v>
      </c>
      <c r="I943" s="139" t="s">
        <v>51</v>
      </c>
      <c r="J943" s="140"/>
      <c r="K943" s="141"/>
      <c r="L943" s="140"/>
      <c r="M943" s="141"/>
      <c r="N943" s="140"/>
      <c r="O943" s="140" t="s">
        <v>51</v>
      </c>
      <c r="P943" s="140" t="s">
        <v>51</v>
      </c>
      <c r="Q943" s="142" t="s">
        <v>9704</v>
      </c>
      <c r="R943" s="142" t="s">
        <v>176</v>
      </c>
      <c r="S943" s="145"/>
      <c r="T943" s="136" t="s">
        <v>51</v>
      </c>
      <c r="U943" s="211"/>
      <c r="V943" s="211"/>
      <c r="W943" s="133" t="str">
        <f>VLOOKUP(TRIM(X943),X10:Y88,2,FALSE)</f>
        <v>Withdrawn</v>
      </c>
      <c r="X943" s="11" t="str">
        <f t="shared" si="33"/>
        <v>99</v>
      </c>
      <c r="AA943" s="1">
        <f t="shared" si="32"/>
        <v>1</v>
      </c>
    </row>
    <row r="944" spans="1:27" ht="36.75" customHeight="1">
      <c r="A944" s="119"/>
      <c r="B944" s="134" t="s">
        <v>57</v>
      </c>
      <c r="C944" s="122" t="s">
        <v>22</v>
      </c>
      <c r="D944" s="122" t="s">
        <v>133</v>
      </c>
      <c r="E944" s="123" t="s">
        <v>18657</v>
      </c>
      <c r="F944" s="124" t="s">
        <v>12136</v>
      </c>
      <c r="G944" s="138" t="s">
        <v>51</v>
      </c>
      <c r="H944" s="138" t="s">
        <v>21432</v>
      </c>
      <c r="I944" s="139" t="s">
        <v>51</v>
      </c>
      <c r="J944" s="140"/>
      <c r="K944" s="141"/>
      <c r="L944" s="140"/>
      <c r="M944" s="141"/>
      <c r="N944" s="140"/>
      <c r="O944" s="140" t="s">
        <v>51</v>
      </c>
      <c r="P944" s="140" t="s">
        <v>51</v>
      </c>
      <c r="Q944" s="142" t="s">
        <v>9704</v>
      </c>
      <c r="R944" s="142" t="s">
        <v>176</v>
      </c>
      <c r="S944" s="145"/>
      <c r="T944" s="136" t="s">
        <v>51</v>
      </c>
      <c r="U944" s="211"/>
      <c r="V944" s="211"/>
      <c r="W944" s="133" t="str">
        <f>VLOOKUP(TRIM(X944),X10:Y88,2,FALSE)</f>
        <v>Withdrawn</v>
      </c>
      <c r="X944" s="11" t="str">
        <f t="shared" si="33"/>
        <v>99</v>
      </c>
      <c r="AA944" s="1">
        <f t="shared" si="32"/>
        <v>1</v>
      </c>
    </row>
    <row r="945" spans="1:27" ht="36.75" customHeight="1">
      <c r="A945" s="119"/>
      <c r="B945" s="134" t="s">
        <v>57</v>
      </c>
      <c r="C945" s="122" t="s">
        <v>22</v>
      </c>
      <c r="D945" s="122" t="s">
        <v>133</v>
      </c>
      <c r="E945" s="123" t="s">
        <v>18658</v>
      </c>
      <c r="F945" s="124" t="s">
        <v>12136</v>
      </c>
      <c r="G945" s="138" t="s">
        <v>51</v>
      </c>
      <c r="H945" s="138" t="s">
        <v>21432</v>
      </c>
      <c r="I945" s="139" t="s">
        <v>51</v>
      </c>
      <c r="J945" s="140"/>
      <c r="K945" s="141"/>
      <c r="L945" s="140"/>
      <c r="M945" s="141"/>
      <c r="N945" s="140"/>
      <c r="O945" s="140" t="s">
        <v>51</v>
      </c>
      <c r="P945" s="140" t="s">
        <v>51</v>
      </c>
      <c r="Q945" s="142" t="s">
        <v>9704</v>
      </c>
      <c r="R945" s="142" t="s">
        <v>176</v>
      </c>
      <c r="S945" s="145"/>
      <c r="T945" s="136" t="s">
        <v>51</v>
      </c>
      <c r="U945" s="211"/>
      <c r="V945" s="211"/>
      <c r="W945" s="133" t="str">
        <f>VLOOKUP(TRIM(X945),X10:Y88,2,FALSE)</f>
        <v>Withdrawn</v>
      </c>
      <c r="X945" s="11" t="str">
        <f t="shared" si="33"/>
        <v>99</v>
      </c>
      <c r="AA945" s="1">
        <f t="shared" si="32"/>
        <v>1</v>
      </c>
    </row>
    <row r="946" spans="1:27" ht="36.75" customHeight="1">
      <c r="A946" s="119"/>
      <c r="B946" s="134" t="s">
        <v>57</v>
      </c>
      <c r="C946" s="122" t="s">
        <v>22</v>
      </c>
      <c r="D946" s="122" t="s">
        <v>133</v>
      </c>
      <c r="E946" s="123" t="s">
        <v>18659</v>
      </c>
      <c r="F946" s="124" t="s">
        <v>12136</v>
      </c>
      <c r="G946" s="138" t="s">
        <v>51</v>
      </c>
      <c r="H946" s="138" t="s">
        <v>21432</v>
      </c>
      <c r="I946" s="139" t="s">
        <v>51</v>
      </c>
      <c r="J946" s="140"/>
      <c r="K946" s="141"/>
      <c r="L946" s="140"/>
      <c r="M946" s="141"/>
      <c r="N946" s="140"/>
      <c r="O946" s="140" t="s">
        <v>51</v>
      </c>
      <c r="P946" s="140" t="s">
        <v>51</v>
      </c>
      <c r="Q946" s="142" t="s">
        <v>9704</v>
      </c>
      <c r="R946" s="142" t="s">
        <v>176</v>
      </c>
      <c r="S946" s="145"/>
      <c r="T946" s="136" t="s">
        <v>51</v>
      </c>
      <c r="U946" s="211"/>
      <c r="V946" s="211"/>
      <c r="W946" s="133" t="str">
        <f>VLOOKUP(TRIM(X946),X10:Y88,2,FALSE)</f>
        <v>Withdrawn</v>
      </c>
      <c r="X946" s="11" t="str">
        <f t="shared" si="33"/>
        <v>99</v>
      </c>
      <c r="AA946" s="1">
        <f t="shared" si="32"/>
        <v>1</v>
      </c>
    </row>
    <row r="947" spans="1:27" ht="36.75" customHeight="1">
      <c r="A947" s="119"/>
      <c r="B947" s="134" t="s">
        <v>57</v>
      </c>
      <c r="C947" s="122" t="s">
        <v>22</v>
      </c>
      <c r="D947" s="122" t="s">
        <v>133</v>
      </c>
      <c r="E947" s="123" t="s">
        <v>18660</v>
      </c>
      <c r="F947" s="124" t="s">
        <v>12136</v>
      </c>
      <c r="G947" s="138" t="s">
        <v>51</v>
      </c>
      <c r="H947" s="138" t="s">
        <v>21432</v>
      </c>
      <c r="I947" s="139" t="s">
        <v>51</v>
      </c>
      <c r="J947" s="140"/>
      <c r="K947" s="141"/>
      <c r="L947" s="140"/>
      <c r="M947" s="141"/>
      <c r="N947" s="140"/>
      <c r="O947" s="140" t="s">
        <v>51</v>
      </c>
      <c r="P947" s="140" t="s">
        <v>51</v>
      </c>
      <c r="Q947" s="142" t="s">
        <v>9704</v>
      </c>
      <c r="R947" s="142" t="s">
        <v>176</v>
      </c>
      <c r="S947" s="145"/>
      <c r="T947" s="136" t="s">
        <v>51</v>
      </c>
      <c r="U947" s="211"/>
      <c r="V947" s="211"/>
      <c r="W947" s="133" t="str">
        <f>VLOOKUP(TRIM(X947),X10:Y88,2,FALSE)</f>
        <v>Withdrawn</v>
      </c>
      <c r="X947" s="11" t="str">
        <f t="shared" si="33"/>
        <v>99</v>
      </c>
      <c r="AA947" s="1">
        <f t="shared" si="32"/>
        <v>1</v>
      </c>
    </row>
    <row r="948" spans="1:27" ht="36.75" customHeight="1">
      <c r="A948" s="119"/>
      <c r="B948" s="134" t="s">
        <v>57</v>
      </c>
      <c r="C948" s="122" t="s">
        <v>22</v>
      </c>
      <c r="D948" s="122" t="s">
        <v>133</v>
      </c>
      <c r="E948" s="123" t="s">
        <v>18661</v>
      </c>
      <c r="F948" s="124" t="s">
        <v>12136</v>
      </c>
      <c r="G948" s="138" t="s">
        <v>51</v>
      </c>
      <c r="H948" s="138" t="s">
        <v>21432</v>
      </c>
      <c r="I948" s="139" t="s">
        <v>51</v>
      </c>
      <c r="J948" s="140"/>
      <c r="K948" s="141"/>
      <c r="L948" s="140"/>
      <c r="M948" s="141"/>
      <c r="N948" s="140"/>
      <c r="O948" s="140" t="s">
        <v>51</v>
      </c>
      <c r="P948" s="140" t="s">
        <v>51</v>
      </c>
      <c r="Q948" s="142" t="s">
        <v>9704</v>
      </c>
      <c r="R948" s="142" t="s">
        <v>176</v>
      </c>
      <c r="S948" s="145"/>
      <c r="T948" s="136" t="s">
        <v>51</v>
      </c>
      <c r="U948" s="211"/>
      <c r="V948" s="211"/>
      <c r="W948" s="133" t="str">
        <f>VLOOKUP(TRIM(X948),X10:Y88,2,FALSE)</f>
        <v>Withdrawn</v>
      </c>
      <c r="X948" s="11" t="str">
        <f t="shared" si="33"/>
        <v>99</v>
      </c>
      <c r="AA948" s="1">
        <f t="shared" si="32"/>
        <v>1</v>
      </c>
    </row>
    <row r="949" spans="1:27" ht="36.75" customHeight="1">
      <c r="A949" s="119"/>
      <c r="B949" s="134" t="s">
        <v>57</v>
      </c>
      <c r="C949" s="122" t="s">
        <v>22</v>
      </c>
      <c r="D949" s="122" t="s">
        <v>133</v>
      </c>
      <c r="E949" s="123" t="s">
        <v>18662</v>
      </c>
      <c r="F949" s="124" t="s">
        <v>12136</v>
      </c>
      <c r="G949" s="138" t="s">
        <v>51</v>
      </c>
      <c r="H949" s="138" t="s">
        <v>21432</v>
      </c>
      <c r="I949" s="139" t="s">
        <v>51</v>
      </c>
      <c r="J949" s="140"/>
      <c r="K949" s="141"/>
      <c r="L949" s="140"/>
      <c r="M949" s="141"/>
      <c r="N949" s="140"/>
      <c r="O949" s="140" t="s">
        <v>51</v>
      </c>
      <c r="P949" s="140" t="s">
        <v>51</v>
      </c>
      <c r="Q949" s="142" t="s">
        <v>9704</v>
      </c>
      <c r="R949" s="142" t="s">
        <v>176</v>
      </c>
      <c r="S949" s="145"/>
      <c r="T949" s="136" t="s">
        <v>51</v>
      </c>
      <c r="U949" s="211"/>
      <c r="V949" s="211"/>
      <c r="W949" s="133" t="str">
        <f>VLOOKUP(TRIM(X949),X10:Y88,2,FALSE)</f>
        <v>Withdrawn</v>
      </c>
      <c r="X949" s="11" t="str">
        <f t="shared" si="33"/>
        <v>99</v>
      </c>
      <c r="AA949" s="1">
        <f t="shared" si="32"/>
        <v>1</v>
      </c>
    </row>
    <row r="950" spans="1:27" ht="36.75" customHeight="1">
      <c r="A950" s="119"/>
      <c r="B950" s="134" t="s">
        <v>57</v>
      </c>
      <c r="C950" s="122" t="s">
        <v>22</v>
      </c>
      <c r="D950" s="122" t="s">
        <v>133</v>
      </c>
      <c r="E950" s="123" t="s">
        <v>18663</v>
      </c>
      <c r="F950" s="124" t="s">
        <v>12136</v>
      </c>
      <c r="G950" s="138" t="s">
        <v>51</v>
      </c>
      <c r="H950" s="138" t="s">
        <v>21432</v>
      </c>
      <c r="I950" s="139" t="s">
        <v>51</v>
      </c>
      <c r="J950" s="140"/>
      <c r="K950" s="141"/>
      <c r="L950" s="140"/>
      <c r="M950" s="141"/>
      <c r="N950" s="140"/>
      <c r="O950" s="140" t="s">
        <v>51</v>
      </c>
      <c r="P950" s="140" t="s">
        <v>51</v>
      </c>
      <c r="Q950" s="142" t="s">
        <v>9704</v>
      </c>
      <c r="R950" s="142" t="s">
        <v>176</v>
      </c>
      <c r="S950" s="145"/>
      <c r="T950" s="136" t="s">
        <v>51</v>
      </c>
      <c r="U950" s="211"/>
      <c r="V950" s="211"/>
      <c r="W950" s="133" t="str">
        <f>VLOOKUP(TRIM(X950),X10:Y88,2,FALSE)</f>
        <v>Withdrawn</v>
      </c>
      <c r="X950" s="11" t="str">
        <f t="shared" si="33"/>
        <v>99</v>
      </c>
      <c r="AA950" s="1">
        <f t="shared" si="32"/>
        <v>1</v>
      </c>
    </row>
    <row r="951" spans="1:27" ht="36.75" customHeight="1">
      <c r="A951" s="119"/>
      <c r="B951" s="134" t="s">
        <v>57</v>
      </c>
      <c r="C951" s="122" t="s">
        <v>22</v>
      </c>
      <c r="D951" s="122" t="s">
        <v>133</v>
      </c>
      <c r="E951" s="123" t="s">
        <v>18664</v>
      </c>
      <c r="F951" s="124" t="s">
        <v>12136</v>
      </c>
      <c r="G951" s="138" t="s">
        <v>51</v>
      </c>
      <c r="H951" s="138" t="s">
        <v>21432</v>
      </c>
      <c r="I951" s="139" t="s">
        <v>51</v>
      </c>
      <c r="J951" s="140"/>
      <c r="K951" s="141"/>
      <c r="L951" s="140"/>
      <c r="M951" s="141"/>
      <c r="N951" s="140"/>
      <c r="O951" s="140" t="s">
        <v>51</v>
      </c>
      <c r="P951" s="140" t="s">
        <v>51</v>
      </c>
      <c r="Q951" s="142" t="s">
        <v>9704</v>
      </c>
      <c r="R951" s="142" t="s">
        <v>176</v>
      </c>
      <c r="S951" s="145"/>
      <c r="T951" s="136" t="s">
        <v>51</v>
      </c>
      <c r="U951" s="211"/>
      <c r="V951" s="211"/>
      <c r="W951" s="133" t="str">
        <f>VLOOKUP(TRIM(X951),X10:Y88,2,FALSE)</f>
        <v>Withdrawn</v>
      </c>
      <c r="X951" s="11" t="str">
        <f t="shared" si="33"/>
        <v>99</v>
      </c>
      <c r="AA951" s="1">
        <f t="shared" si="32"/>
        <v>1</v>
      </c>
    </row>
    <row r="952" spans="1:27" ht="36.75" customHeight="1">
      <c r="A952" s="119"/>
      <c r="B952" s="134" t="s">
        <v>57</v>
      </c>
      <c r="C952" s="122" t="s">
        <v>22</v>
      </c>
      <c r="D952" s="122" t="s">
        <v>133</v>
      </c>
      <c r="E952" s="123" t="s">
        <v>18665</v>
      </c>
      <c r="F952" s="124" t="s">
        <v>12136</v>
      </c>
      <c r="G952" s="138" t="s">
        <v>51</v>
      </c>
      <c r="H952" s="138" t="s">
        <v>21432</v>
      </c>
      <c r="I952" s="139" t="s">
        <v>51</v>
      </c>
      <c r="J952" s="140"/>
      <c r="K952" s="141"/>
      <c r="L952" s="140"/>
      <c r="M952" s="141"/>
      <c r="N952" s="140"/>
      <c r="O952" s="140" t="s">
        <v>51</v>
      </c>
      <c r="P952" s="140" t="s">
        <v>51</v>
      </c>
      <c r="Q952" s="142" t="s">
        <v>9704</v>
      </c>
      <c r="R952" s="142" t="s">
        <v>176</v>
      </c>
      <c r="S952" s="145"/>
      <c r="T952" s="136" t="s">
        <v>51</v>
      </c>
      <c r="U952" s="211"/>
      <c r="V952" s="211"/>
      <c r="W952" s="133" t="str">
        <f>VLOOKUP(TRIM(X952),X10:Y88,2,FALSE)</f>
        <v>Withdrawn</v>
      </c>
      <c r="X952" s="11" t="str">
        <f t="shared" si="33"/>
        <v>99</v>
      </c>
      <c r="AA952" s="1">
        <f t="shared" si="32"/>
        <v>1</v>
      </c>
    </row>
    <row r="953" spans="1:27" ht="36.75" customHeight="1">
      <c r="A953" s="119" t="s">
        <v>139</v>
      </c>
      <c r="B953" s="134" t="s">
        <v>57</v>
      </c>
      <c r="C953" s="122" t="s">
        <v>140</v>
      </c>
      <c r="D953" s="122" t="s">
        <v>119</v>
      </c>
      <c r="E953" s="123" t="s">
        <v>18666</v>
      </c>
      <c r="F953" s="124" t="s">
        <v>21</v>
      </c>
      <c r="G953" s="124" t="s">
        <v>142</v>
      </c>
      <c r="H953" s="124" t="s">
        <v>20618</v>
      </c>
      <c r="I953" s="210" t="s">
        <v>189</v>
      </c>
      <c r="J953" s="129" t="s">
        <v>7464</v>
      </c>
      <c r="K953" s="128"/>
      <c r="L953" s="129"/>
      <c r="M953" s="128"/>
      <c r="N953" s="127" t="s">
        <v>7471</v>
      </c>
      <c r="O953" s="127" t="s">
        <v>2712</v>
      </c>
      <c r="P953" s="127" t="s">
        <v>7465</v>
      </c>
      <c r="Q953" s="131" t="s">
        <v>20551</v>
      </c>
      <c r="R953" s="131" t="s">
        <v>22692</v>
      </c>
      <c r="S953" s="132" t="s">
        <v>22691</v>
      </c>
      <c r="T953" s="136" t="s">
        <v>188</v>
      </c>
      <c r="U953" s="211"/>
      <c r="V953" s="211"/>
      <c r="W953" s="133" t="str">
        <f>VLOOKUP(TRIM(X953),X10:Y88,2,FALSE)</f>
        <v>Puneet</v>
      </c>
      <c r="X953" s="11" t="str">
        <f t="shared" si="33"/>
        <v>6.9</v>
      </c>
      <c r="AA953" s="1">
        <f t="shared" si="32"/>
        <v>17</v>
      </c>
    </row>
    <row r="954" spans="1:27" ht="36.75" customHeight="1">
      <c r="A954" s="119" t="s">
        <v>139</v>
      </c>
      <c r="B954" s="134" t="s">
        <v>57</v>
      </c>
      <c r="C954" s="122" t="s">
        <v>140</v>
      </c>
      <c r="D954" s="122" t="s">
        <v>119</v>
      </c>
      <c r="E954" s="123" t="s">
        <v>18667</v>
      </c>
      <c r="F954" s="124" t="s">
        <v>21</v>
      </c>
      <c r="G954" s="124" t="s">
        <v>142</v>
      </c>
      <c r="H954" s="124" t="s">
        <v>13276</v>
      </c>
      <c r="I954" s="210" t="s">
        <v>20791</v>
      </c>
      <c r="J954" s="129" t="s">
        <v>7464</v>
      </c>
      <c r="K954" s="128"/>
      <c r="L954" s="129"/>
      <c r="M954" s="128"/>
      <c r="N954" s="127" t="s">
        <v>7471</v>
      </c>
      <c r="O954" s="127" t="s">
        <v>2712</v>
      </c>
      <c r="P954" s="127" t="s">
        <v>7465</v>
      </c>
      <c r="Q954" s="131" t="s">
        <v>13721</v>
      </c>
      <c r="R954" s="131" t="s">
        <v>23608</v>
      </c>
      <c r="S954" s="132" t="s">
        <v>145</v>
      </c>
      <c r="T954" s="136" t="s">
        <v>292</v>
      </c>
      <c r="U954" s="211"/>
      <c r="V954" s="211" t="s">
        <v>245</v>
      </c>
      <c r="W954" s="133" t="str">
        <f>VLOOKUP(TRIM(X954),X10:Y88,2,FALSE)</f>
        <v>Puneet</v>
      </c>
      <c r="X954" s="11" t="str">
        <f t="shared" si="33"/>
        <v>6.9</v>
      </c>
      <c r="AA954" s="1">
        <f t="shared" si="32"/>
        <v>77</v>
      </c>
    </row>
    <row r="955" spans="1:27" ht="36.75" customHeight="1">
      <c r="A955" s="119"/>
      <c r="B955" s="134" t="s">
        <v>57</v>
      </c>
      <c r="C955" s="122" t="s">
        <v>22</v>
      </c>
      <c r="D955" s="122" t="s">
        <v>119</v>
      </c>
      <c r="E955" s="123" t="s">
        <v>18668</v>
      </c>
      <c r="F955" s="124" t="s">
        <v>21</v>
      </c>
      <c r="G955" s="138" t="s">
        <v>142</v>
      </c>
      <c r="H955" s="138" t="s">
        <v>20711</v>
      </c>
      <c r="I955" s="139" t="s">
        <v>2398</v>
      </c>
      <c r="J955" s="140" t="s">
        <v>7464</v>
      </c>
      <c r="K955" s="141"/>
      <c r="L955" s="140"/>
      <c r="M955" s="141"/>
      <c r="N955" s="140" t="s">
        <v>7471</v>
      </c>
      <c r="O955" s="140" t="s">
        <v>2712</v>
      </c>
      <c r="P955" s="140" t="s">
        <v>7465</v>
      </c>
      <c r="Q955" s="142" t="s">
        <v>22689</v>
      </c>
      <c r="R955" s="142" t="s">
        <v>22690</v>
      </c>
      <c r="S955" s="145"/>
      <c r="T955" s="136" t="s">
        <v>2395</v>
      </c>
      <c r="U955" s="211"/>
      <c r="V955" s="211"/>
      <c r="W955" s="133" t="str">
        <f>VLOOKUP(TRIM(X955),X10:Y88,2,FALSE)</f>
        <v>Puneet</v>
      </c>
      <c r="X955" s="11" t="str">
        <f t="shared" si="33"/>
        <v>6.9</v>
      </c>
      <c r="AA955" s="1">
        <f t="shared" si="32"/>
        <v>4</v>
      </c>
    </row>
    <row r="956" spans="1:27" ht="36.75" customHeight="1">
      <c r="A956" s="119" t="s">
        <v>139</v>
      </c>
      <c r="B956" s="134" t="s">
        <v>57</v>
      </c>
      <c r="C956" s="122" t="s">
        <v>140</v>
      </c>
      <c r="D956" s="122" t="s">
        <v>119</v>
      </c>
      <c r="E956" s="123" t="s">
        <v>18669</v>
      </c>
      <c r="F956" s="124" t="s">
        <v>21</v>
      </c>
      <c r="G956" s="124" t="s">
        <v>142</v>
      </c>
      <c r="H956" s="124" t="s">
        <v>13235</v>
      </c>
      <c r="I956" s="210" t="s">
        <v>228</v>
      </c>
      <c r="J956" s="129" t="s">
        <v>7464</v>
      </c>
      <c r="K956" s="128"/>
      <c r="L956" s="129"/>
      <c r="M956" s="128"/>
      <c r="N956" s="127" t="s">
        <v>7471</v>
      </c>
      <c r="O956" s="127" t="s">
        <v>2712</v>
      </c>
      <c r="P956" s="127" t="s">
        <v>7465</v>
      </c>
      <c r="Q956" s="131" t="s">
        <v>13163</v>
      </c>
      <c r="R956" s="131" t="s">
        <v>22661</v>
      </c>
      <c r="S956" s="132" t="s">
        <v>22660</v>
      </c>
      <c r="T956" s="136" t="s">
        <v>7489</v>
      </c>
      <c r="U956" s="211"/>
      <c r="V956" s="211"/>
      <c r="W956" s="133" t="str">
        <f>VLOOKUP(TRIM(X956),X10:Y88,2,FALSE)</f>
        <v>Puneet</v>
      </c>
      <c r="X956" s="11" t="str">
        <f t="shared" si="33"/>
        <v>6.9</v>
      </c>
      <c r="AA956" s="1">
        <f t="shared" si="32"/>
        <v>5</v>
      </c>
    </row>
    <row r="957" spans="1:27" ht="36.75" customHeight="1">
      <c r="A957" s="119" t="s">
        <v>139</v>
      </c>
      <c r="B957" s="134" t="s">
        <v>57</v>
      </c>
      <c r="C957" s="122" t="s">
        <v>140</v>
      </c>
      <c r="D957" s="122" t="s">
        <v>119</v>
      </c>
      <c r="E957" s="123" t="s">
        <v>18670</v>
      </c>
      <c r="F957" s="124" t="s">
        <v>21</v>
      </c>
      <c r="G957" s="124" t="s">
        <v>142</v>
      </c>
      <c r="H957" s="124" t="s">
        <v>19888</v>
      </c>
      <c r="I957" s="210" t="s">
        <v>225</v>
      </c>
      <c r="J957" s="127" t="s">
        <v>7464</v>
      </c>
      <c r="K957" s="212"/>
      <c r="L957" s="127"/>
      <c r="M957" s="212"/>
      <c r="N957" s="127" t="s">
        <v>7471</v>
      </c>
      <c r="O957" s="127" t="s">
        <v>2712</v>
      </c>
      <c r="P957" s="127" t="s">
        <v>7465</v>
      </c>
      <c r="Q957" s="131" t="s">
        <v>19788</v>
      </c>
      <c r="R957" s="131" t="s">
        <v>22663</v>
      </c>
      <c r="S957" s="132" t="s">
        <v>22662</v>
      </c>
      <c r="T957" s="136" t="s">
        <v>226</v>
      </c>
      <c r="U957" s="211"/>
      <c r="V957" s="211"/>
      <c r="W957" s="133" t="str">
        <f>VLOOKUP(TRIM(X957),X10:Y88,2,FALSE)</f>
        <v>Puneet</v>
      </c>
      <c r="X957" s="11" t="str">
        <f t="shared" si="33"/>
        <v>6.9</v>
      </c>
      <c r="AA957" s="1">
        <f t="shared" si="32"/>
        <v>8</v>
      </c>
    </row>
    <row r="958" spans="1:27" ht="36.75" customHeight="1">
      <c r="A958" s="119" t="s">
        <v>139</v>
      </c>
      <c r="B958" s="134" t="s">
        <v>57</v>
      </c>
      <c r="C958" s="122" t="s">
        <v>140</v>
      </c>
      <c r="D958" s="122" t="s">
        <v>119</v>
      </c>
      <c r="E958" s="123" t="s">
        <v>18671</v>
      </c>
      <c r="F958" s="124" t="s">
        <v>21</v>
      </c>
      <c r="G958" s="124" t="s">
        <v>142</v>
      </c>
      <c r="H958" s="124" t="s">
        <v>12711</v>
      </c>
      <c r="I958" s="210" t="s">
        <v>20107</v>
      </c>
      <c r="J958" s="127" t="s">
        <v>7464</v>
      </c>
      <c r="K958" s="212"/>
      <c r="L958" s="127"/>
      <c r="M958" s="212"/>
      <c r="N958" s="127" t="s">
        <v>7471</v>
      </c>
      <c r="O958" s="127" t="s">
        <v>2712</v>
      </c>
      <c r="P958" s="127" t="s">
        <v>7465</v>
      </c>
      <c r="Q958" s="131" t="s">
        <v>8761</v>
      </c>
      <c r="R958" s="131" t="s">
        <v>22665</v>
      </c>
      <c r="S958" s="132" t="s">
        <v>22664</v>
      </c>
      <c r="T958" s="136" t="s">
        <v>187</v>
      </c>
      <c r="U958" s="211"/>
      <c r="V958" s="211"/>
      <c r="W958" s="133" t="str">
        <f>VLOOKUP(TRIM(X958),X10:Y88,2,FALSE)</f>
        <v>Puneet</v>
      </c>
      <c r="X958" s="11" t="str">
        <f t="shared" si="33"/>
        <v>6.9</v>
      </c>
      <c r="AA958" s="1">
        <f t="shared" si="32"/>
        <v>36</v>
      </c>
    </row>
    <row r="959" spans="1:27" ht="36.75" customHeight="1">
      <c r="A959" s="119" t="s">
        <v>139</v>
      </c>
      <c r="B959" s="134" t="s">
        <v>57</v>
      </c>
      <c r="C959" s="122" t="s">
        <v>140</v>
      </c>
      <c r="D959" s="122" t="s">
        <v>119</v>
      </c>
      <c r="E959" s="123" t="s">
        <v>18672</v>
      </c>
      <c r="F959" s="124" t="s">
        <v>21</v>
      </c>
      <c r="G959" s="124" t="s">
        <v>142</v>
      </c>
      <c r="H959" s="124" t="s">
        <v>20616</v>
      </c>
      <c r="I959" s="210" t="s">
        <v>189</v>
      </c>
      <c r="J959" s="129" t="s">
        <v>7464</v>
      </c>
      <c r="K959" s="128"/>
      <c r="L959" s="129"/>
      <c r="M959" s="128"/>
      <c r="N959" s="127" t="s">
        <v>7471</v>
      </c>
      <c r="O959" s="127" t="s">
        <v>2712</v>
      </c>
      <c r="P959" s="127" t="s">
        <v>7465</v>
      </c>
      <c r="Q959" s="131" t="s">
        <v>20548</v>
      </c>
      <c r="R959" s="131" t="s">
        <v>22668</v>
      </c>
      <c r="S959" s="132" t="s">
        <v>22667</v>
      </c>
      <c r="T959" s="136" t="s">
        <v>188</v>
      </c>
      <c r="U959" s="211"/>
      <c r="V959" s="211"/>
      <c r="W959" s="133" t="str">
        <f>VLOOKUP(TRIM(X959),X10:Y88,2,FALSE)</f>
        <v>Puneet</v>
      </c>
      <c r="X959" s="11" t="str">
        <f t="shared" si="33"/>
        <v>6.9</v>
      </c>
      <c r="AA959" s="1">
        <f t="shared" si="32"/>
        <v>17</v>
      </c>
    </row>
    <row r="960" spans="1:27" ht="36.75" customHeight="1">
      <c r="A960" s="119" t="s">
        <v>139</v>
      </c>
      <c r="B960" s="134" t="s">
        <v>57</v>
      </c>
      <c r="C960" s="122" t="s">
        <v>140</v>
      </c>
      <c r="D960" s="122" t="s">
        <v>119</v>
      </c>
      <c r="E960" s="123" t="s">
        <v>18673</v>
      </c>
      <c r="F960" s="124" t="s">
        <v>21</v>
      </c>
      <c r="G960" s="124" t="s">
        <v>142</v>
      </c>
      <c r="H960" s="124" t="s">
        <v>19875</v>
      </c>
      <c r="I960" s="210" t="s">
        <v>225</v>
      </c>
      <c r="J960" s="129" t="s">
        <v>7464</v>
      </c>
      <c r="K960" s="128"/>
      <c r="L960" s="129"/>
      <c r="M960" s="128"/>
      <c r="N960" s="127" t="s">
        <v>7471</v>
      </c>
      <c r="O960" s="127" t="s">
        <v>2712</v>
      </c>
      <c r="P960" s="127" t="s">
        <v>7465</v>
      </c>
      <c r="Q960" s="131" t="s">
        <v>19775</v>
      </c>
      <c r="R960" s="131" t="s">
        <v>22671</v>
      </c>
      <c r="S960" s="132" t="s">
        <v>22670</v>
      </c>
      <c r="T960" s="136" t="s">
        <v>226</v>
      </c>
      <c r="U960" s="211"/>
      <c r="V960" s="211"/>
      <c r="W960" s="133" t="str">
        <f>VLOOKUP(TRIM(X960),X10:Y88,2,FALSE)</f>
        <v>Puneet</v>
      </c>
      <c r="X960" s="11" t="str">
        <f t="shared" si="33"/>
        <v>6.9</v>
      </c>
      <c r="AA960" s="1">
        <f t="shared" si="32"/>
        <v>8</v>
      </c>
    </row>
    <row r="961" spans="1:27" ht="36.75" customHeight="1">
      <c r="A961" s="119" t="s">
        <v>139</v>
      </c>
      <c r="B961" s="134" t="s">
        <v>57</v>
      </c>
      <c r="C961" s="122" t="s">
        <v>140</v>
      </c>
      <c r="D961" s="122" t="s">
        <v>769</v>
      </c>
      <c r="E961" s="123" t="s">
        <v>18674</v>
      </c>
      <c r="F961" s="124" t="s">
        <v>21</v>
      </c>
      <c r="G961" s="124" t="s">
        <v>142</v>
      </c>
      <c r="H961" s="124" t="s">
        <v>20130</v>
      </c>
      <c r="I961" s="210" t="s">
        <v>3322</v>
      </c>
      <c r="J961" s="129" t="s">
        <v>19730</v>
      </c>
      <c r="K961" s="128"/>
      <c r="L961" s="129"/>
      <c r="M961" s="128"/>
      <c r="N961" s="127" t="s">
        <v>175</v>
      </c>
      <c r="O961" s="127" t="s">
        <v>2712</v>
      </c>
      <c r="P961" s="127" t="s">
        <v>19731</v>
      </c>
      <c r="Q961" s="131" t="s">
        <v>20109</v>
      </c>
      <c r="R961" s="131" t="s">
        <v>23488</v>
      </c>
      <c r="S961" s="132" t="s">
        <v>145</v>
      </c>
      <c r="T961" s="136" t="s">
        <v>492</v>
      </c>
      <c r="U961" s="211"/>
      <c r="V961" s="211"/>
      <c r="W961" s="133" t="str">
        <f>VLOOKUP(TRIM(X961),X10:Y88,2,FALSE)</f>
        <v>Puneet</v>
      </c>
      <c r="X961" s="11" t="str">
        <f t="shared" si="33"/>
        <v>6.21</v>
      </c>
      <c r="AA961" s="1">
        <f t="shared" si="32"/>
        <v>19</v>
      </c>
    </row>
    <row r="962" spans="1:27" ht="36.75" customHeight="1">
      <c r="A962" s="119" t="s">
        <v>139</v>
      </c>
      <c r="B962" s="134" t="s">
        <v>57</v>
      </c>
      <c r="C962" s="122" t="s">
        <v>140</v>
      </c>
      <c r="D962" s="122" t="s">
        <v>769</v>
      </c>
      <c r="E962" s="255" t="s">
        <v>18675</v>
      </c>
      <c r="F962" s="124" t="s">
        <v>21</v>
      </c>
      <c r="G962" s="124" t="s">
        <v>142</v>
      </c>
      <c r="H962" s="124" t="s">
        <v>20131</v>
      </c>
      <c r="I962" s="210" t="s">
        <v>3322</v>
      </c>
      <c r="J962" s="129" t="s">
        <v>19730</v>
      </c>
      <c r="K962" s="128"/>
      <c r="L962" s="129"/>
      <c r="M962" s="128"/>
      <c r="N962" s="127" t="s">
        <v>175</v>
      </c>
      <c r="O962" s="127" t="s">
        <v>2712</v>
      </c>
      <c r="P962" s="127" t="s">
        <v>19731</v>
      </c>
      <c r="Q962" s="131" t="s">
        <v>20110</v>
      </c>
      <c r="R962" s="131" t="s">
        <v>23609</v>
      </c>
      <c r="S962" s="132" t="s">
        <v>145</v>
      </c>
      <c r="T962" s="136" t="s">
        <v>492</v>
      </c>
      <c r="U962" s="211"/>
      <c r="V962" s="211" t="s">
        <v>245</v>
      </c>
      <c r="W962" s="133" t="str">
        <f>VLOOKUP(TRIM(X962),X10:Y88,2,FALSE)</f>
        <v>Puneet</v>
      </c>
      <c r="X962" s="11" t="str">
        <f t="shared" si="33"/>
        <v>6.21</v>
      </c>
      <c r="AA962" s="1">
        <f t="shared" si="32"/>
        <v>19</v>
      </c>
    </row>
    <row r="963" spans="1:27" ht="36.75" customHeight="1">
      <c r="A963" s="119" t="s">
        <v>139</v>
      </c>
      <c r="B963" s="134" t="s">
        <v>57</v>
      </c>
      <c r="C963" s="122" t="s">
        <v>140</v>
      </c>
      <c r="D963" s="122" t="s">
        <v>769</v>
      </c>
      <c r="E963" s="123" t="s">
        <v>18676</v>
      </c>
      <c r="F963" s="124" t="s">
        <v>21</v>
      </c>
      <c r="G963" s="124" t="s">
        <v>142</v>
      </c>
      <c r="H963" s="124" t="s">
        <v>19740</v>
      </c>
      <c r="I963" s="210" t="s">
        <v>20831</v>
      </c>
      <c r="J963" s="129" t="s">
        <v>19730</v>
      </c>
      <c r="K963" s="128"/>
      <c r="L963" s="129"/>
      <c r="M963" s="128"/>
      <c r="N963" s="127" t="s">
        <v>175</v>
      </c>
      <c r="O963" s="127" t="s">
        <v>2712</v>
      </c>
      <c r="P963" s="127" t="s">
        <v>19731</v>
      </c>
      <c r="Q963" s="131" t="s">
        <v>19732</v>
      </c>
      <c r="R963" s="131" t="s">
        <v>23489</v>
      </c>
      <c r="S963" s="132" t="s">
        <v>145</v>
      </c>
      <c r="T963" s="136" t="s">
        <v>236</v>
      </c>
      <c r="U963" s="211"/>
      <c r="V963" s="211"/>
      <c r="W963" s="133" t="str">
        <f>VLOOKUP(TRIM(X963),X10:Y88,2,FALSE)</f>
        <v>Puneet</v>
      </c>
      <c r="X963" s="11" t="str">
        <f t="shared" si="33"/>
        <v>6.21</v>
      </c>
      <c r="AA963" s="1">
        <f t="shared" si="32"/>
        <v>42</v>
      </c>
    </row>
    <row r="964" spans="1:27" ht="36.75" customHeight="1">
      <c r="A964" s="119" t="s">
        <v>139</v>
      </c>
      <c r="B964" s="134" t="s">
        <v>57</v>
      </c>
      <c r="C964" s="122" t="s">
        <v>140</v>
      </c>
      <c r="D964" s="122" t="s">
        <v>769</v>
      </c>
      <c r="E964" s="123" t="s">
        <v>18677</v>
      </c>
      <c r="F964" s="124" t="s">
        <v>21</v>
      </c>
      <c r="G964" s="124" t="s">
        <v>142</v>
      </c>
      <c r="H964" s="124" t="s">
        <v>20435</v>
      </c>
      <c r="I964" s="210" t="s">
        <v>212</v>
      </c>
      <c r="J964" s="129" t="s">
        <v>19730</v>
      </c>
      <c r="K964" s="128"/>
      <c r="L964" s="129"/>
      <c r="M964" s="128"/>
      <c r="N964" s="127" t="s">
        <v>19769</v>
      </c>
      <c r="O964" s="127" t="s">
        <v>2712</v>
      </c>
      <c r="P964" s="127" t="s">
        <v>19731</v>
      </c>
      <c r="Q964" s="131" t="s">
        <v>20305</v>
      </c>
      <c r="R964" s="131" t="s">
        <v>23490</v>
      </c>
      <c r="S964" s="132" t="s">
        <v>23491</v>
      </c>
      <c r="T964" s="136" t="s">
        <v>19629</v>
      </c>
      <c r="U964" s="211"/>
      <c r="V964" s="211"/>
      <c r="W964" s="133" t="str">
        <f>VLOOKUP(TRIM(X964),X10:Y88,2,FALSE)</f>
        <v>Puneet</v>
      </c>
      <c r="X964" s="11" t="str">
        <f t="shared" si="33"/>
        <v>6.21</v>
      </c>
      <c r="AA964" s="1">
        <f t="shared" si="32"/>
        <v>21</v>
      </c>
    </row>
    <row r="965" spans="1:27" ht="36.75" customHeight="1">
      <c r="A965" s="119" t="s">
        <v>139</v>
      </c>
      <c r="B965" s="134" t="s">
        <v>57</v>
      </c>
      <c r="C965" s="122" t="s">
        <v>140</v>
      </c>
      <c r="D965" s="122" t="s">
        <v>769</v>
      </c>
      <c r="E965" s="123" t="s">
        <v>18678</v>
      </c>
      <c r="F965" s="124" t="s">
        <v>21</v>
      </c>
      <c r="G965" s="124" t="s">
        <v>142</v>
      </c>
      <c r="H965" s="124" t="s">
        <v>20642</v>
      </c>
      <c r="I965" s="210" t="s">
        <v>20847</v>
      </c>
      <c r="J965" s="129" t="s">
        <v>19730</v>
      </c>
      <c r="K965" s="128"/>
      <c r="L965" s="129"/>
      <c r="M965" s="128"/>
      <c r="N965" s="127" t="s">
        <v>19769</v>
      </c>
      <c r="O965" s="127" t="s">
        <v>2712</v>
      </c>
      <c r="P965" s="127" t="s">
        <v>19731</v>
      </c>
      <c r="Q965" s="131" t="s">
        <v>20569</v>
      </c>
      <c r="R965" s="131" t="s">
        <v>23492</v>
      </c>
      <c r="S965" s="132" t="s">
        <v>184</v>
      </c>
      <c r="T965" s="136" t="s">
        <v>674</v>
      </c>
      <c r="U965" s="211"/>
      <c r="V965" s="211"/>
      <c r="W965" s="133" t="str">
        <f>VLOOKUP(TRIM(X965),X10:Y88,2,FALSE)</f>
        <v>Puneet</v>
      </c>
      <c r="X965" s="11" t="str">
        <f t="shared" si="33"/>
        <v>6.21</v>
      </c>
      <c r="AA965" s="1">
        <f t="shared" si="32"/>
        <v>22</v>
      </c>
    </row>
    <row r="966" spans="1:27" ht="36.75" customHeight="1">
      <c r="A966" s="119" t="s">
        <v>139</v>
      </c>
      <c r="B966" s="134" t="s">
        <v>57</v>
      </c>
      <c r="C966" s="122" t="s">
        <v>140</v>
      </c>
      <c r="D966" s="122" t="s">
        <v>769</v>
      </c>
      <c r="E966" s="123" t="s">
        <v>18679</v>
      </c>
      <c r="F966" s="124" t="s">
        <v>21</v>
      </c>
      <c r="G966" s="124" t="s">
        <v>142</v>
      </c>
      <c r="H966" s="124" t="s">
        <v>20641</v>
      </c>
      <c r="I966" s="210" t="s">
        <v>189</v>
      </c>
      <c r="J966" s="129" t="s">
        <v>19730</v>
      </c>
      <c r="K966" s="128"/>
      <c r="L966" s="129"/>
      <c r="M966" s="128"/>
      <c r="N966" s="127" t="s">
        <v>175</v>
      </c>
      <c r="O966" s="127" t="s">
        <v>2712</v>
      </c>
      <c r="P966" s="127" t="s">
        <v>19731</v>
      </c>
      <c r="Q966" s="131" t="s">
        <v>20568</v>
      </c>
      <c r="R966" s="131" t="s">
        <v>23493</v>
      </c>
      <c r="S966" s="132" t="s">
        <v>23494</v>
      </c>
      <c r="T966" s="136" t="s">
        <v>188</v>
      </c>
      <c r="U966" s="211"/>
      <c r="V966" s="211"/>
      <c r="W966" s="133" t="str">
        <f>VLOOKUP(TRIM(X966),X10:Y88,2,FALSE)</f>
        <v>Puneet</v>
      </c>
      <c r="X966" s="11" t="str">
        <f t="shared" si="33"/>
        <v>6.21</v>
      </c>
      <c r="AA966" s="1">
        <f t="shared" si="32"/>
        <v>17</v>
      </c>
    </row>
    <row r="967" spans="1:27" ht="36.75" customHeight="1">
      <c r="A967" s="119" t="s">
        <v>139</v>
      </c>
      <c r="B967" s="134" t="s">
        <v>57</v>
      </c>
      <c r="C967" s="122" t="s">
        <v>140</v>
      </c>
      <c r="D967" s="122" t="s">
        <v>89</v>
      </c>
      <c r="E967" s="123" t="s">
        <v>18680</v>
      </c>
      <c r="F967" s="124" t="s">
        <v>23</v>
      </c>
      <c r="G967" s="124" t="s">
        <v>142</v>
      </c>
      <c r="H967" s="124" t="s">
        <v>21595</v>
      </c>
      <c r="I967" s="210" t="s">
        <v>20787</v>
      </c>
      <c r="J967" s="129" t="s">
        <v>204</v>
      </c>
      <c r="K967" s="128">
        <v>392</v>
      </c>
      <c r="L967" s="129" t="s">
        <v>60</v>
      </c>
      <c r="M967" s="128" t="s">
        <v>191</v>
      </c>
      <c r="N967" s="127" t="s">
        <v>19638</v>
      </c>
      <c r="O967" s="127" t="s">
        <v>165</v>
      </c>
      <c r="P967" s="127" t="s">
        <v>484</v>
      </c>
      <c r="Q967" s="131" t="s">
        <v>20857</v>
      </c>
      <c r="R967" s="131" t="s">
        <v>23610</v>
      </c>
      <c r="S967" s="132" t="s">
        <v>145</v>
      </c>
      <c r="T967" s="136" t="s">
        <v>232</v>
      </c>
      <c r="U967" s="211"/>
      <c r="V967" s="211" t="s">
        <v>245</v>
      </c>
      <c r="W967" s="133" t="str">
        <f>VLOOKUP(TRIM(X967),X10:Y88,2,FALSE)</f>
        <v>Puneet</v>
      </c>
      <c r="X967" s="11" t="str">
        <f t="shared" si="33"/>
        <v>6.1</v>
      </c>
      <c r="AA967" s="1">
        <f t="shared" si="32"/>
        <v>35</v>
      </c>
    </row>
    <row r="968" spans="1:27" ht="36.75" customHeight="1">
      <c r="A968" s="119" t="s">
        <v>139</v>
      </c>
      <c r="B968" s="134" t="s">
        <v>57</v>
      </c>
      <c r="C968" s="122" t="s">
        <v>140</v>
      </c>
      <c r="D968" s="122" t="s">
        <v>89</v>
      </c>
      <c r="E968" s="123" t="s">
        <v>18681</v>
      </c>
      <c r="F968" s="124" t="s">
        <v>20</v>
      </c>
      <c r="G968" s="124" t="s">
        <v>142</v>
      </c>
      <c r="H968" s="124" t="s">
        <v>19642</v>
      </c>
      <c r="I968" s="210" t="s">
        <v>295</v>
      </c>
      <c r="J968" s="129"/>
      <c r="K968" s="128"/>
      <c r="L968" s="129"/>
      <c r="M968" s="128"/>
      <c r="N968" s="127"/>
      <c r="O968" s="127" t="s">
        <v>165</v>
      </c>
      <c r="P968" s="127" t="s">
        <v>19640</v>
      </c>
      <c r="Q968" s="131" t="s">
        <v>19643</v>
      </c>
      <c r="R968" s="131" t="s">
        <v>23611</v>
      </c>
      <c r="S968" s="132" t="s">
        <v>145</v>
      </c>
      <c r="T968" s="136" t="s">
        <v>232</v>
      </c>
      <c r="U968" s="211"/>
      <c r="V968" s="211" t="s">
        <v>245</v>
      </c>
      <c r="W968" s="133" t="str">
        <f>VLOOKUP(TRIM(X968),X10:Y88,2,FALSE)</f>
        <v>Puneet</v>
      </c>
      <c r="X968" s="11" t="str">
        <f t="shared" si="33"/>
        <v>6.1</v>
      </c>
      <c r="AA968" s="1">
        <f t="shared" si="32"/>
        <v>6</v>
      </c>
    </row>
    <row r="969" spans="1:27" ht="36.75" customHeight="1">
      <c r="A969" s="119" t="s">
        <v>139</v>
      </c>
      <c r="B969" s="134" t="s">
        <v>57</v>
      </c>
      <c r="C969" s="122" t="s">
        <v>140</v>
      </c>
      <c r="D969" s="122" t="s">
        <v>89</v>
      </c>
      <c r="E969" s="123" t="s">
        <v>18682</v>
      </c>
      <c r="F969" s="124" t="s">
        <v>23</v>
      </c>
      <c r="G969" s="124" t="s">
        <v>142</v>
      </c>
      <c r="H969" s="124" t="s">
        <v>21600</v>
      </c>
      <c r="I969" s="210" t="s">
        <v>3278</v>
      </c>
      <c r="J969" s="129" t="s">
        <v>204</v>
      </c>
      <c r="K969" s="128">
        <v>390</v>
      </c>
      <c r="L969" s="129" t="s">
        <v>60</v>
      </c>
      <c r="M969" s="128" t="s">
        <v>191</v>
      </c>
      <c r="N969" s="127" t="s">
        <v>19638</v>
      </c>
      <c r="O969" s="127" t="s">
        <v>165</v>
      </c>
      <c r="P969" s="127" t="s">
        <v>484</v>
      </c>
      <c r="Q969" s="131" t="s">
        <v>20856</v>
      </c>
      <c r="R969" s="131" t="s">
        <v>23612</v>
      </c>
      <c r="S969" s="132" t="s">
        <v>145</v>
      </c>
      <c r="T969" s="136" t="s">
        <v>232</v>
      </c>
      <c r="U969" s="211"/>
      <c r="V969" s="211" t="s">
        <v>245</v>
      </c>
      <c r="W969" s="133" t="str">
        <f>VLOOKUP(TRIM(X969),X10:Y88,2,FALSE)</f>
        <v>Puneet</v>
      </c>
      <c r="X969" s="11" t="str">
        <f t="shared" si="33"/>
        <v>6.1</v>
      </c>
      <c r="AA969" s="1">
        <f t="shared" si="32"/>
        <v>28</v>
      </c>
    </row>
    <row r="970" spans="1:27" ht="36.75" customHeight="1">
      <c r="A970" s="119" t="s">
        <v>139</v>
      </c>
      <c r="B970" s="134" t="s">
        <v>57</v>
      </c>
      <c r="C970" s="122" t="s">
        <v>140</v>
      </c>
      <c r="D970" s="122" t="s">
        <v>89</v>
      </c>
      <c r="E970" s="123" t="s">
        <v>18683</v>
      </c>
      <c r="F970" s="124" t="s">
        <v>20</v>
      </c>
      <c r="G970" s="124" t="s">
        <v>142</v>
      </c>
      <c r="H970" s="124" t="s">
        <v>19639</v>
      </c>
      <c r="I970" s="210" t="s">
        <v>295</v>
      </c>
      <c r="J970" s="129"/>
      <c r="K970" s="128"/>
      <c r="L970" s="129"/>
      <c r="M970" s="128"/>
      <c r="N970" s="127"/>
      <c r="O970" s="127" t="s">
        <v>165</v>
      </c>
      <c r="P970" s="127" t="s">
        <v>19640</v>
      </c>
      <c r="Q970" s="131" t="s">
        <v>19641</v>
      </c>
      <c r="R970" s="131" t="s">
        <v>23613</v>
      </c>
      <c r="S970" s="132" t="s">
        <v>145</v>
      </c>
      <c r="T970" s="136" t="s">
        <v>232</v>
      </c>
      <c r="U970" s="211"/>
      <c r="V970" s="211" t="s">
        <v>245</v>
      </c>
      <c r="W970" s="133" t="str">
        <f>VLOOKUP(TRIM(X970),X10:Y88,2,FALSE)</f>
        <v>Puneet</v>
      </c>
      <c r="X970" s="11" t="str">
        <f t="shared" si="33"/>
        <v>6.1</v>
      </c>
      <c r="AA970" s="1">
        <f t="shared" si="32"/>
        <v>6</v>
      </c>
    </row>
    <row r="971" spans="1:27" ht="36.75" customHeight="1">
      <c r="A971" s="119" t="s">
        <v>139</v>
      </c>
      <c r="B971" s="134" t="s">
        <v>57</v>
      </c>
      <c r="C971" s="122" t="s">
        <v>140</v>
      </c>
      <c r="D971" s="122" t="s">
        <v>89</v>
      </c>
      <c r="E971" s="123" t="s">
        <v>18684</v>
      </c>
      <c r="F971" s="124" t="s">
        <v>23</v>
      </c>
      <c r="G971" s="124" t="s">
        <v>142</v>
      </c>
      <c r="H971" s="124" t="s">
        <v>21605</v>
      </c>
      <c r="I971" s="210" t="s">
        <v>189</v>
      </c>
      <c r="J971" s="129" t="s">
        <v>204</v>
      </c>
      <c r="K971" s="128">
        <v>394</v>
      </c>
      <c r="L971" s="129" t="s">
        <v>60</v>
      </c>
      <c r="M971" s="128" t="s">
        <v>220</v>
      </c>
      <c r="N971" s="127" t="s">
        <v>19638</v>
      </c>
      <c r="O971" s="127" t="s">
        <v>165</v>
      </c>
      <c r="P971" s="127" t="s">
        <v>2228</v>
      </c>
      <c r="Q971" s="131" t="s">
        <v>22641</v>
      </c>
      <c r="R971" s="131" t="s">
        <v>23614</v>
      </c>
      <c r="S971" s="132" t="s">
        <v>145</v>
      </c>
      <c r="T971" s="136" t="s">
        <v>188</v>
      </c>
      <c r="U971" s="211"/>
      <c r="V971" s="211" t="s">
        <v>245</v>
      </c>
      <c r="W971" s="133" t="str">
        <f>VLOOKUP(TRIM(X971),X10:Y88,2,FALSE)</f>
        <v>Puneet</v>
      </c>
      <c r="X971" s="11" t="str">
        <f t="shared" si="33"/>
        <v>6.1</v>
      </c>
      <c r="AA971" s="1">
        <f t="shared" si="32"/>
        <v>17</v>
      </c>
    </row>
    <row r="972" spans="1:27" ht="36.75" customHeight="1">
      <c r="A972" s="119" t="s">
        <v>139</v>
      </c>
      <c r="B972" s="134" t="s">
        <v>57</v>
      </c>
      <c r="C972" s="122" t="s">
        <v>140</v>
      </c>
      <c r="D972" s="122" t="s">
        <v>89</v>
      </c>
      <c r="E972" s="123" t="s">
        <v>18685</v>
      </c>
      <c r="F972" s="124" t="s">
        <v>24</v>
      </c>
      <c r="G972" s="124" t="s">
        <v>142</v>
      </c>
      <c r="H972" s="124" t="s">
        <v>21608</v>
      </c>
      <c r="I972" s="210" t="s">
        <v>189</v>
      </c>
      <c r="J972" s="129" t="s">
        <v>204</v>
      </c>
      <c r="K972" s="128">
        <v>396</v>
      </c>
      <c r="L972" s="129" t="s">
        <v>60</v>
      </c>
      <c r="M972" s="128" t="s">
        <v>191</v>
      </c>
      <c r="N972" s="127" t="s">
        <v>19638</v>
      </c>
      <c r="O972" s="127" t="s">
        <v>165</v>
      </c>
      <c r="P972" s="127" t="s">
        <v>484</v>
      </c>
      <c r="Q972" s="131" t="s">
        <v>21009</v>
      </c>
      <c r="R972" s="131" t="s">
        <v>22799</v>
      </c>
      <c r="S972" s="132" t="s">
        <v>22798</v>
      </c>
      <c r="T972" s="136" t="s">
        <v>188</v>
      </c>
      <c r="U972" s="211"/>
      <c r="V972" s="211"/>
      <c r="W972" s="133" t="str">
        <f>VLOOKUP(TRIM(X972),X10:Y88,2,FALSE)</f>
        <v>Puneet</v>
      </c>
      <c r="X972" s="11" t="str">
        <f t="shared" si="33"/>
        <v>6.1</v>
      </c>
      <c r="AA972" s="1">
        <f t="shared" si="32"/>
        <v>17</v>
      </c>
    </row>
    <row r="973" spans="1:27" ht="36.75" customHeight="1">
      <c r="A973" s="119" t="s">
        <v>139</v>
      </c>
      <c r="B973" s="134" t="s">
        <v>57</v>
      </c>
      <c r="C973" s="122" t="s">
        <v>140</v>
      </c>
      <c r="D973" s="122" t="s">
        <v>89</v>
      </c>
      <c r="E973" s="123" t="s">
        <v>18686</v>
      </c>
      <c r="F973" s="124" t="s">
        <v>23</v>
      </c>
      <c r="G973" s="124" t="s">
        <v>142</v>
      </c>
      <c r="H973" s="124" t="s">
        <v>22515</v>
      </c>
      <c r="I973" s="210" t="s">
        <v>12874</v>
      </c>
      <c r="J973" s="129" t="s">
        <v>7504</v>
      </c>
      <c r="K973" s="128">
        <v>41</v>
      </c>
      <c r="L973" s="129" t="s">
        <v>60</v>
      </c>
      <c r="M973" s="128" t="s">
        <v>191</v>
      </c>
      <c r="N973" s="127" t="s">
        <v>7494</v>
      </c>
      <c r="O973" s="127" t="s">
        <v>152</v>
      </c>
      <c r="P973" s="127" t="s">
        <v>7840</v>
      </c>
      <c r="Q973" s="131" t="s">
        <v>21082</v>
      </c>
      <c r="R973" s="131" t="s">
        <v>23615</v>
      </c>
      <c r="S973" s="132" t="s">
        <v>145</v>
      </c>
      <c r="T973" s="136" t="s">
        <v>244</v>
      </c>
      <c r="U973" s="211"/>
      <c r="V973" s="211" t="s">
        <v>245</v>
      </c>
      <c r="W973" s="133" t="str">
        <f>VLOOKUP(TRIM(X973),X10:Y88,2,FALSE)</f>
        <v>Puneet</v>
      </c>
      <c r="X973" s="11" t="str">
        <f t="shared" si="33"/>
        <v>6.1</v>
      </c>
      <c r="AA973" s="1">
        <f t="shared" si="32"/>
        <v>44</v>
      </c>
    </row>
    <row r="974" spans="1:27" ht="36.75" customHeight="1">
      <c r="A974" s="119" t="s">
        <v>139</v>
      </c>
      <c r="B974" s="134" t="s">
        <v>57</v>
      </c>
      <c r="C974" s="122" t="s">
        <v>140</v>
      </c>
      <c r="D974" s="122" t="s">
        <v>89</v>
      </c>
      <c r="E974" s="123" t="s">
        <v>18687</v>
      </c>
      <c r="F974" s="124" t="s">
        <v>23</v>
      </c>
      <c r="G974" s="124" t="s">
        <v>142</v>
      </c>
      <c r="H974" s="124" t="s">
        <v>22516</v>
      </c>
      <c r="I974" s="210" t="s">
        <v>12874</v>
      </c>
      <c r="J974" s="129" t="s">
        <v>7504</v>
      </c>
      <c r="K974" s="128">
        <v>42</v>
      </c>
      <c r="L974" s="129" t="s">
        <v>60</v>
      </c>
      <c r="M974" s="128" t="s">
        <v>220</v>
      </c>
      <c r="N974" s="127" t="s">
        <v>485</v>
      </c>
      <c r="O974" s="127" t="s">
        <v>165</v>
      </c>
      <c r="P974" s="127" t="s">
        <v>7840</v>
      </c>
      <c r="Q974" s="131" t="s">
        <v>21083</v>
      </c>
      <c r="R974" s="131" t="s">
        <v>23616</v>
      </c>
      <c r="S974" s="132" t="s">
        <v>145</v>
      </c>
      <c r="T974" s="136" t="s">
        <v>244</v>
      </c>
      <c r="U974" s="211"/>
      <c r="V974" s="211" t="s">
        <v>245</v>
      </c>
      <c r="W974" s="133" t="str">
        <f>VLOOKUP(TRIM(X974),X10:Y88,2,FALSE)</f>
        <v>Puneet</v>
      </c>
      <c r="X974" s="11" t="str">
        <f t="shared" si="33"/>
        <v>6.1</v>
      </c>
      <c r="AA974" s="1">
        <f t="shared" si="32"/>
        <v>44</v>
      </c>
    </row>
    <row r="975" spans="1:27" ht="36.75" customHeight="1">
      <c r="A975" s="119" t="s">
        <v>139</v>
      </c>
      <c r="B975" s="134" t="s">
        <v>57</v>
      </c>
      <c r="C975" s="122" t="s">
        <v>140</v>
      </c>
      <c r="D975" s="122" t="s">
        <v>89</v>
      </c>
      <c r="E975" s="123" t="s">
        <v>18688</v>
      </c>
      <c r="F975" s="124" t="s">
        <v>23</v>
      </c>
      <c r="G975" s="124" t="s">
        <v>142</v>
      </c>
      <c r="H975" s="124" t="s">
        <v>21615</v>
      </c>
      <c r="I975" s="210" t="s">
        <v>20829</v>
      </c>
      <c r="J975" s="129" t="s">
        <v>7504</v>
      </c>
      <c r="K975" s="128">
        <v>40</v>
      </c>
      <c r="L975" s="129" t="s">
        <v>60</v>
      </c>
      <c r="M975" s="128" t="s">
        <v>191</v>
      </c>
      <c r="N975" s="127" t="s">
        <v>485</v>
      </c>
      <c r="O975" s="127" t="s">
        <v>165</v>
      </c>
      <c r="P975" s="127" t="s">
        <v>5579</v>
      </c>
      <c r="Q975" s="131" t="s">
        <v>20868</v>
      </c>
      <c r="R975" s="131" t="s">
        <v>23617</v>
      </c>
      <c r="S975" s="132" t="s">
        <v>145</v>
      </c>
      <c r="T975" s="136" t="s">
        <v>226</v>
      </c>
      <c r="U975" s="211"/>
      <c r="V975" s="211" t="s">
        <v>245</v>
      </c>
      <c r="W975" s="133" t="str">
        <f>VLOOKUP(TRIM(X975),X10:Y88,2,FALSE)</f>
        <v>Puneet</v>
      </c>
      <c r="X975" s="11" t="str">
        <f t="shared" si="33"/>
        <v>6.1</v>
      </c>
      <c r="AA975" s="1">
        <f t="shared" si="32"/>
        <v>29</v>
      </c>
    </row>
    <row r="976" spans="1:27" ht="36.75" customHeight="1">
      <c r="A976" s="119" t="s">
        <v>139</v>
      </c>
      <c r="B976" s="134" t="s">
        <v>57</v>
      </c>
      <c r="C976" s="122" t="s">
        <v>140</v>
      </c>
      <c r="D976" s="122" t="s">
        <v>89</v>
      </c>
      <c r="E976" s="123" t="s">
        <v>18689</v>
      </c>
      <c r="F976" s="124" t="s">
        <v>180</v>
      </c>
      <c r="G976" s="124" t="s">
        <v>142</v>
      </c>
      <c r="H976" s="124" t="s">
        <v>20239</v>
      </c>
      <c r="I976" s="210" t="s">
        <v>295</v>
      </c>
      <c r="J976" s="129"/>
      <c r="K976" s="128"/>
      <c r="L976" s="129"/>
      <c r="M976" s="128"/>
      <c r="N976" s="127"/>
      <c r="O976" s="127" t="s">
        <v>165</v>
      </c>
      <c r="P976" s="127" t="s">
        <v>5579</v>
      </c>
      <c r="Q976" s="131" t="s">
        <v>19832</v>
      </c>
      <c r="R976" s="131" t="s">
        <v>21882</v>
      </c>
      <c r="S976" s="132" t="s">
        <v>21881</v>
      </c>
      <c r="T976" s="136" t="s">
        <v>206</v>
      </c>
      <c r="U976" s="211"/>
      <c r="V976" s="211"/>
      <c r="W976" s="133" t="str">
        <f>VLOOKUP(TRIM(X976),X10:Y88,2,FALSE)</f>
        <v>Puneet</v>
      </c>
      <c r="X976" s="11" t="str">
        <f t="shared" si="33"/>
        <v>6.1</v>
      </c>
      <c r="AA976" s="1">
        <f t="shared" si="32"/>
        <v>6</v>
      </c>
    </row>
    <row r="977" spans="1:27" ht="36.75" customHeight="1">
      <c r="A977" s="119" t="s">
        <v>139</v>
      </c>
      <c r="B977" s="134" t="s">
        <v>57</v>
      </c>
      <c r="C977" s="122" t="s">
        <v>140</v>
      </c>
      <c r="D977" s="122" t="s">
        <v>304</v>
      </c>
      <c r="E977" s="123" t="s">
        <v>18690</v>
      </c>
      <c r="F977" s="124" t="s">
        <v>21</v>
      </c>
      <c r="G977" s="124" t="s">
        <v>142</v>
      </c>
      <c r="H977" s="124" t="s">
        <v>20415</v>
      </c>
      <c r="I977" s="210" t="s">
        <v>225</v>
      </c>
      <c r="J977" s="129" t="s">
        <v>7467</v>
      </c>
      <c r="K977" s="128"/>
      <c r="L977" s="129"/>
      <c r="M977" s="128"/>
      <c r="N977" s="127" t="s">
        <v>7471</v>
      </c>
      <c r="O977" s="127" t="s">
        <v>2712</v>
      </c>
      <c r="P977" s="127" t="s">
        <v>7468</v>
      </c>
      <c r="Q977" s="131" t="s">
        <v>20293</v>
      </c>
      <c r="R977" s="131" t="s">
        <v>23397</v>
      </c>
      <c r="S977" s="132" t="s">
        <v>145</v>
      </c>
      <c r="T977" s="136" t="s">
        <v>226</v>
      </c>
      <c r="U977" s="211"/>
      <c r="V977" s="211"/>
      <c r="W977" s="133" t="str">
        <f>VLOOKUP(TRIM(X977),X10:Y88,2,FALSE)</f>
        <v>Puneet</v>
      </c>
      <c r="X977" s="11" t="str">
        <f t="shared" si="33"/>
        <v>6.11</v>
      </c>
      <c r="AA977" s="1">
        <f t="shared" si="32"/>
        <v>8</v>
      </c>
    </row>
    <row r="978" spans="1:27" ht="36.75" customHeight="1">
      <c r="A978" s="119" t="s">
        <v>139</v>
      </c>
      <c r="B978" s="134" t="s">
        <v>57</v>
      </c>
      <c r="C978" s="122" t="s">
        <v>140</v>
      </c>
      <c r="D978" s="122" t="s">
        <v>304</v>
      </c>
      <c r="E978" s="123" t="s">
        <v>18691</v>
      </c>
      <c r="F978" s="124" t="s">
        <v>21</v>
      </c>
      <c r="G978" s="124" t="s">
        <v>142</v>
      </c>
      <c r="H978" s="124" t="s">
        <v>20459</v>
      </c>
      <c r="I978" s="210" t="s">
        <v>181</v>
      </c>
      <c r="J978" s="129" t="s">
        <v>7467</v>
      </c>
      <c r="K978" s="128"/>
      <c r="L978" s="129"/>
      <c r="M978" s="128"/>
      <c r="N978" s="127" t="s">
        <v>7471</v>
      </c>
      <c r="O978" s="127" t="s">
        <v>2712</v>
      </c>
      <c r="P978" s="127" t="s">
        <v>7468</v>
      </c>
      <c r="Q978" s="131" t="s">
        <v>20324</v>
      </c>
      <c r="R978" s="131" t="s">
        <v>23398</v>
      </c>
      <c r="S978" s="132" t="s">
        <v>145</v>
      </c>
      <c r="T978" s="136" t="s">
        <v>489</v>
      </c>
      <c r="U978" s="211"/>
      <c r="V978" s="211"/>
      <c r="W978" s="133" t="str">
        <f>VLOOKUP(TRIM(X978),X10:Y88,2,FALSE)</f>
        <v>Puneet</v>
      </c>
      <c r="X978" s="11" t="str">
        <f t="shared" si="33"/>
        <v>6.11</v>
      </c>
      <c r="AA978" s="1">
        <f t="shared" si="32"/>
        <v>12</v>
      </c>
    </row>
    <row r="979" spans="1:27" ht="36.75" customHeight="1">
      <c r="A979" s="119" t="s">
        <v>139</v>
      </c>
      <c r="B979" s="134" t="s">
        <v>57</v>
      </c>
      <c r="C979" s="122" t="s">
        <v>140</v>
      </c>
      <c r="D979" s="122" t="s">
        <v>304</v>
      </c>
      <c r="E979" s="123" t="s">
        <v>18692</v>
      </c>
      <c r="F979" s="124" t="s">
        <v>21</v>
      </c>
      <c r="G979" s="124" t="s">
        <v>142</v>
      </c>
      <c r="H979" s="124" t="s">
        <v>20738</v>
      </c>
      <c r="I979" s="210" t="s">
        <v>8359</v>
      </c>
      <c r="J979" s="129" t="s">
        <v>7467</v>
      </c>
      <c r="K979" s="128"/>
      <c r="L979" s="129"/>
      <c r="M979" s="128"/>
      <c r="N979" s="127" t="s">
        <v>7471</v>
      </c>
      <c r="O979" s="127" t="s">
        <v>2712</v>
      </c>
      <c r="P979" s="127" t="s">
        <v>7468</v>
      </c>
      <c r="Q979" s="131" t="s">
        <v>20729</v>
      </c>
      <c r="R979" s="131" t="s">
        <v>23400</v>
      </c>
      <c r="S979" s="132" t="s">
        <v>23399</v>
      </c>
      <c r="T979" s="136" t="s">
        <v>294</v>
      </c>
      <c r="U979" s="211"/>
      <c r="V979" s="211"/>
      <c r="W979" s="133" t="str">
        <f>VLOOKUP(TRIM(X979),X10:Y88,2,FALSE)</f>
        <v>Puneet</v>
      </c>
      <c r="X979" s="11" t="str">
        <f t="shared" si="33"/>
        <v>6.11</v>
      </c>
      <c r="AA979" s="1">
        <f t="shared" si="32"/>
        <v>6</v>
      </c>
    </row>
    <row r="980" spans="1:27" ht="36.75" customHeight="1">
      <c r="A980" s="119" t="s">
        <v>139</v>
      </c>
      <c r="B980" s="134" t="s">
        <v>57</v>
      </c>
      <c r="C980" s="122" t="s">
        <v>140</v>
      </c>
      <c r="D980" s="122" t="s">
        <v>304</v>
      </c>
      <c r="E980" s="123" t="s">
        <v>18693</v>
      </c>
      <c r="F980" s="124" t="s">
        <v>21</v>
      </c>
      <c r="G980" s="124" t="s">
        <v>142</v>
      </c>
      <c r="H980" s="124" t="s">
        <v>19929</v>
      </c>
      <c r="I980" s="210" t="s">
        <v>279</v>
      </c>
      <c r="J980" s="129" t="s">
        <v>7467</v>
      </c>
      <c r="K980" s="128"/>
      <c r="L980" s="129"/>
      <c r="M980" s="128"/>
      <c r="N980" s="127" t="s">
        <v>7471</v>
      </c>
      <c r="O980" s="127" t="s">
        <v>2712</v>
      </c>
      <c r="P980" s="127" t="s">
        <v>7468</v>
      </c>
      <c r="Q980" s="131" t="s">
        <v>21182</v>
      </c>
      <c r="R980" s="131" t="s">
        <v>23587</v>
      </c>
      <c r="S980" s="132" t="s">
        <v>145</v>
      </c>
      <c r="T980" s="136" t="s">
        <v>177</v>
      </c>
      <c r="U980" s="211"/>
      <c r="V980" s="211"/>
      <c r="W980" s="133" t="str">
        <f>VLOOKUP(TRIM(X980),X10:Y88,2,FALSE)</f>
        <v>Puneet</v>
      </c>
      <c r="X980" s="11" t="str">
        <f t="shared" si="33"/>
        <v>6.11</v>
      </c>
      <c r="AA980" s="1">
        <f t="shared" si="32"/>
        <v>4</v>
      </c>
    </row>
    <row r="981" spans="1:27" ht="36.75" customHeight="1">
      <c r="A981" s="119" t="s">
        <v>139</v>
      </c>
      <c r="B981" s="134" t="s">
        <v>57</v>
      </c>
      <c r="C981" s="122" t="s">
        <v>140</v>
      </c>
      <c r="D981" s="122" t="s">
        <v>304</v>
      </c>
      <c r="E981" s="123" t="s">
        <v>18694</v>
      </c>
      <c r="F981" s="124" t="s">
        <v>21</v>
      </c>
      <c r="G981" s="124" t="s">
        <v>142</v>
      </c>
      <c r="H981" s="124" t="s">
        <v>20484</v>
      </c>
      <c r="I981" s="210" t="s">
        <v>189</v>
      </c>
      <c r="J981" s="129" t="s">
        <v>7467</v>
      </c>
      <c r="K981" s="128"/>
      <c r="L981" s="129"/>
      <c r="M981" s="128"/>
      <c r="N981" s="127" t="s">
        <v>7471</v>
      </c>
      <c r="O981" s="127" t="s">
        <v>2712</v>
      </c>
      <c r="P981" s="127" t="s">
        <v>7468</v>
      </c>
      <c r="Q981" s="131" t="s">
        <v>20349</v>
      </c>
      <c r="R981" s="131" t="s">
        <v>21627</v>
      </c>
      <c r="S981" s="132"/>
      <c r="T981" s="136" t="s">
        <v>188</v>
      </c>
      <c r="U981" s="211" t="s">
        <v>448</v>
      </c>
      <c r="V981" s="211" t="s">
        <v>608</v>
      </c>
      <c r="W981" s="133" t="str">
        <f>VLOOKUP(TRIM(X981),X10:Y88,2,FALSE)</f>
        <v>Puneet</v>
      </c>
      <c r="X981" s="11" t="str">
        <f t="shared" si="33"/>
        <v>6.11</v>
      </c>
      <c r="AA981" s="1">
        <f t="shared" si="32"/>
        <v>17</v>
      </c>
    </row>
    <row r="982" spans="1:27" ht="36.75" customHeight="1">
      <c r="A982" s="119" t="s">
        <v>139</v>
      </c>
      <c r="B982" s="134" t="s">
        <v>57</v>
      </c>
      <c r="C982" s="122" t="s">
        <v>140</v>
      </c>
      <c r="D982" s="122" t="s">
        <v>304</v>
      </c>
      <c r="E982" s="123" t="s">
        <v>18695</v>
      </c>
      <c r="F982" s="124" t="s">
        <v>21</v>
      </c>
      <c r="G982" s="124" t="s">
        <v>142</v>
      </c>
      <c r="H982" s="124" t="s">
        <v>20764</v>
      </c>
      <c r="I982" s="210" t="s">
        <v>8359</v>
      </c>
      <c r="J982" s="129" t="s">
        <v>7467</v>
      </c>
      <c r="K982" s="128"/>
      <c r="L982" s="129"/>
      <c r="M982" s="128"/>
      <c r="N982" s="127" t="s">
        <v>7471</v>
      </c>
      <c r="O982" s="127" t="s">
        <v>2712</v>
      </c>
      <c r="P982" s="127" t="s">
        <v>7468</v>
      </c>
      <c r="Q982" s="131" t="s">
        <v>20758</v>
      </c>
      <c r="R982" s="131" t="s">
        <v>23403</v>
      </c>
      <c r="S982" s="132" t="s">
        <v>23404</v>
      </c>
      <c r="T982" s="136" t="s">
        <v>294</v>
      </c>
      <c r="U982" s="211"/>
      <c r="V982" s="211"/>
      <c r="W982" s="133" t="str">
        <f>VLOOKUP(TRIM(X982),X10:Y88,2,FALSE)</f>
        <v>Puneet</v>
      </c>
      <c r="X982" s="11" t="str">
        <f t="shared" si="33"/>
        <v>6.11</v>
      </c>
      <c r="AA982" s="1">
        <f t="shared" si="32"/>
        <v>6</v>
      </c>
    </row>
    <row r="983" spans="1:27" ht="36.75" customHeight="1">
      <c r="A983" s="119" t="s">
        <v>139</v>
      </c>
      <c r="B983" s="134" t="s">
        <v>57</v>
      </c>
      <c r="C983" s="122" t="s">
        <v>140</v>
      </c>
      <c r="D983" s="122" t="s">
        <v>304</v>
      </c>
      <c r="E983" s="123" t="s">
        <v>18696</v>
      </c>
      <c r="F983" s="124" t="s">
        <v>21</v>
      </c>
      <c r="G983" s="124" t="s">
        <v>142</v>
      </c>
      <c r="H983" s="124" t="s">
        <v>20784</v>
      </c>
      <c r="I983" s="210" t="s">
        <v>181</v>
      </c>
      <c r="J983" s="129" t="s">
        <v>7467</v>
      </c>
      <c r="K983" s="128"/>
      <c r="L983" s="129"/>
      <c r="M983" s="128"/>
      <c r="N983" s="127" t="s">
        <v>7471</v>
      </c>
      <c r="O983" s="127" t="s">
        <v>2712</v>
      </c>
      <c r="P983" s="127" t="s">
        <v>7468</v>
      </c>
      <c r="Q983" s="131" t="s">
        <v>20781</v>
      </c>
      <c r="R983" s="131" t="s">
        <v>23402</v>
      </c>
      <c r="S983" s="132" t="s">
        <v>145</v>
      </c>
      <c r="T983" s="136" t="s">
        <v>660</v>
      </c>
      <c r="U983" s="211"/>
      <c r="V983" s="211"/>
      <c r="W983" s="133" t="str">
        <f>VLOOKUP(TRIM(X983),X10:Y88,2,FALSE)</f>
        <v>Puneet</v>
      </c>
      <c r="X983" s="11" t="str">
        <f t="shared" si="33"/>
        <v>6.11</v>
      </c>
      <c r="AA983" s="1">
        <f t="shared" si="32"/>
        <v>12</v>
      </c>
    </row>
    <row r="984" spans="1:27" ht="36.75" customHeight="1">
      <c r="A984" s="119" t="s">
        <v>139</v>
      </c>
      <c r="B984" s="134" t="s">
        <v>57</v>
      </c>
      <c r="C984" s="122" t="s">
        <v>140</v>
      </c>
      <c r="D984" s="122" t="s">
        <v>304</v>
      </c>
      <c r="E984" s="123" t="s">
        <v>18697</v>
      </c>
      <c r="F984" s="124" t="s">
        <v>21</v>
      </c>
      <c r="G984" s="124" t="s">
        <v>142</v>
      </c>
      <c r="H984" s="124" t="s">
        <v>20460</v>
      </c>
      <c r="I984" s="210" t="s">
        <v>181</v>
      </c>
      <c r="J984" s="129" t="s">
        <v>7467</v>
      </c>
      <c r="K984" s="128"/>
      <c r="L984" s="129"/>
      <c r="M984" s="128"/>
      <c r="N984" s="127" t="s">
        <v>7471</v>
      </c>
      <c r="O984" s="127" t="s">
        <v>2712</v>
      </c>
      <c r="P984" s="127" t="s">
        <v>7468</v>
      </c>
      <c r="Q984" s="131" t="s">
        <v>20325</v>
      </c>
      <c r="R984" s="131" t="s">
        <v>23406</v>
      </c>
      <c r="S984" s="132" t="s">
        <v>145</v>
      </c>
      <c r="T984" s="136" t="s">
        <v>489</v>
      </c>
      <c r="U984" s="211"/>
      <c r="V984" s="211"/>
      <c r="W984" s="133" t="str">
        <f>VLOOKUP(TRIM(X984),X10:Y88,2,FALSE)</f>
        <v>Puneet</v>
      </c>
      <c r="X984" s="11" t="str">
        <f t="shared" si="33"/>
        <v>6.11</v>
      </c>
      <c r="AA984" s="1">
        <f t="shared" si="32"/>
        <v>12</v>
      </c>
    </row>
    <row r="985" spans="1:27" ht="36.75" customHeight="1">
      <c r="A985" s="119" t="s">
        <v>139</v>
      </c>
      <c r="B985" s="134" t="s">
        <v>57</v>
      </c>
      <c r="C985" s="122" t="s">
        <v>140</v>
      </c>
      <c r="D985" s="122" t="s">
        <v>304</v>
      </c>
      <c r="E985" s="123" t="s">
        <v>18698</v>
      </c>
      <c r="F985" s="124" t="s">
        <v>21</v>
      </c>
      <c r="G985" s="124" t="s">
        <v>142</v>
      </c>
      <c r="H985" s="124" t="s">
        <v>20482</v>
      </c>
      <c r="I985" s="210" t="s">
        <v>20346</v>
      </c>
      <c r="J985" s="129" t="s">
        <v>7467</v>
      </c>
      <c r="K985" s="128"/>
      <c r="L985" s="129"/>
      <c r="M985" s="128"/>
      <c r="N985" s="127" t="s">
        <v>7471</v>
      </c>
      <c r="O985" s="127" t="s">
        <v>2712</v>
      </c>
      <c r="P985" s="127" t="s">
        <v>7468</v>
      </c>
      <c r="Q985" s="131" t="s">
        <v>20347</v>
      </c>
      <c r="R985" s="131" t="s">
        <v>23407</v>
      </c>
      <c r="S985" s="132" t="s">
        <v>145</v>
      </c>
      <c r="T985" s="136" t="s">
        <v>188</v>
      </c>
      <c r="U985" s="211"/>
      <c r="V985" s="211"/>
      <c r="W985" s="133" t="str">
        <f>VLOOKUP(TRIM(X985),X10:Y88,2,FALSE)</f>
        <v>Puneet</v>
      </c>
      <c r="X985" s="11" t="str">
        <f t="shared" si="33"/>
        <v>6.11</v>
      </c>
      <c r="AA985" s="1">
        <f t="shared" ref="AA985:AA1048" si="34">LEN(I985)</f>
        <v>23</v>
      </c>
    </row>
    <row r="986" spans="1:27" ht="36.75" customHeight="1">
      <c r="A986" s="119" t="s">
        <v>139</v>
      </c>
      <c r="B986" s="134" t="s">
        <v>57</v>
      </c>
      <c r="C986" s="122" t="s">
        <v>140</v>
      </c>
      <c r="D986" s="122" t="s">
        <v>304</v>
      </c>
      <c r="E986" s="123" t="s">
        <v>18699</v>
      </c>
      <c r="F986" s="124" t="s">
        <v>21</v>
      </c>
      <c r="G986" s="124" t="s">
        <v>142</v>
      </c>
      <c r="H986" s="124" t="s">
        <v>20783</v>
      </c>
      <c r="I986" s="210" t="s">
        <v>8359</v>
      </c>
      <c r="J986" s="129" t="s">
        <v>7467</v>
      </c>
      <c r="K986" s="128"/>
      <c r="L986" s="129"/>
      <c r="M986" s="128"/>
      <c r="N986" s="127" t="s">
        <v>7471</v>
      </c>
      <c r="O986" s="127" t="s">
        <v>2712</v>
      </c>
      <c r="P986" s="127" t="s">
        <v>7468</v>
      </c>
      <c r="Q986" s="131" t="s">
        <v>20780</v>
      </c>
      <c r="R986" s="131" t="s">
        <v>23408</v>
      </c>
      <c r="S986" s="132" t="s">
        <v>23409</v>
      </c>
      <c r="T986" s="136" t="s">
        <v>294</v>
      </c>
      <c r="U986" s="211"/>
      <c r="V986" s="211"/>
      <c r="W986" s="133" t="str">
        <f>VLOOKUP(TRIM(X986),X10:Y88,2,FALSE)</f>
        <v>Puneet</v>
      </c>
      <c r="X986" s="11" t="str">
        <f t="shared" si="33"/>
        <v>6.11</v>
      </c>
      <c r="AA986" s="1">
        <f t="shared" si="34"/>
        <v>6</v>
      </c>
    </row>
    <row r="987" spans="1:27" ht="36.75" customHeight="1">
      <c r="A987" s="119" t="s">
        <v>139</v>
      </c>
      <c r="B987" s="134" t="s">
        <v>57</v>
      </c>
      <c r="C987" s="122" t="s">
        <v>140</v>
      </c>
      <c r="D987" s="122" t="s">
        <v>304</v>
      </c>
      <c r="E987" s="123" t="s">
        <v>18700</v>
      </c>
      <c r="F987" s="124" t="s">
        <v>21</v>
      </c>
      <c r="G987" s="124" t="s">
        <v>142</v>
      </c>
      <c r="H987" s="124" t="s">
        <v>19939</v>
      </c>
      <c r="I987" s="210" t="s">
        <v>19815</v>
      </c>
      <c r="J987" s="129" t="s">
        <v>7467</v>
      </c>
      <c r="K987" s="128"/>
      <c r="L987" s="129"/>
      <c r="M987" s="128"/>
      <c r="N987" s="127" t="s">
        <v>7471</v>
      </c>
      <c r="O987" s="127" t="s">
        <v>2712</v>
      </c>
      <c r="P987" s="127" t="s">
        <v>7468</v>
      </c>
      <c r="Q987" s="131" t="s">
        <v>19816</v>
      </c>
      <c r="R987" s="131" t="s">
        <v>23411</v>
      </c>
      <c r="S987" s="132" t="s">
        <v>145</v>
      </c>
      <c r="T987" s="136" t="s">
        <v>229</v>
      </c>
      <c r="U987" s="211"/>
      <c r="V987" s="211"/>
      <c r="W987" s="133" t="str">
        <f>VLOOKUP(TRIM(X987),X10:Y88,2,FALSE)</f>
        <v>Puneet</v>
      </c>
      <c r="X987" s="11" t="str">
        <f t="shared" si="33"/>
        <v>6.11</v>
      </c>
      <c r="AA987" s="1">
        <f t="shared" si="34"/>
        <v>11</v>
      </c>
    </row>
    <row r="988" spans="1:27" ht="36.75" customHeight="1">
      <c r="A988" s="119" t="s">
        <v>139</v>
      </c>
      <c r="B988" s="134" t="s">
        <v>57</v>
      </c>
      <c r="C988" s="122" t="s">
        <v>140</v>
      </c>
      <c r="D988" s="122" t="s">
        <v>304</v>
      </c>
      <c r="E988" s="123" t="s">
        <v>18701</v>
      </c>
      <c r="F988" s="124" t="s">
        <v>21</v>
      </c>
      <c r="G988" s="124" t="s">
        <v>142</v>
      </c>
      <c r="H988" s="124" t="s">
        <v>20461</v>
      </c>
      <c r="I988" s="210" t="s">
        <v>181</v>
      </c>
      <c r="J988" s="129" t="s">
        <v>7467</v>
      </c>
      <c r="K988" s="128"/>
      <c r="L988" s="129"/>
      <c r="M988" s="128"/>
      <c r="N988" s="127" t="s">
        <v>7471</v>
      </c>
      <c r="O988" s="127" t="s">
        <v>2712</v>
      </c>
      <c r="P988" s="127" t="s">
        <v>7468</v>
      </c>
      <c r="Q988" s="131" t="s">
        <v>20327</v>
      </c>
      <c r="R988" s="131" t="s">
        <v>23412</v>
      </c>
      <c r="S988" s="132" t="s">
        <v>23413</v>
      </c>
      <c r="T988" s="136" t="s">
        <v>489</v>
      </c>
      <c r="U988" s="211"/>
      <c r="V988" s="211"/>
      <c r="W988" s="133" t="str">
        <f>VLOOKUP(TRIM(X988),X10:Y88,2,FALSE)</f>
        <v>Puneet</v>
      </c>
      <c r="X988" s="11" t="str">
        <f t="shared" ref="X988:X1051" si="35">IF(ISNONTEXT(D988),"" &amp; D988 &amp;"",T(D988))</f>
        <v>6.11</v>
      </c>
      <c r="AA988" s="1">
        <f t="shared" si="34"/>
        <v>12</v>
      </c>
    </row>
    <row r="989" spans="1:27" ht="36.75" customHeight="1">
      <c r="A989" s="119" t="s">
        <v>139</v>
      </c>
      <c r="B989" s="134" t="s">
        <v>57</v>
      </c>
      <c r="C989" s="122" t="s">
        <v>140</v>
      </c>
      <c r="D989" s="122" t="s">
        <v>304</v>
      </c>
      <c r="E989" s="123" t="s">
        <v>18702</v>
      </c>
      <c r="F989" s="124" t="s">
        <v>21</v>
      </c>
      <c r="G989" s="124" t="s">
        <v>142</v>
      </c>
      <c r="H989" s="124" t="s">
        <v>20487</v>
      </c>
      <c r="I989" s="210" t="s">
        <v>189</v>
      </c>
      <c r="J989" s="129" t="s">
        <v>7467</v>
      </c>
      <c r="K989" s="128"/>
      <c r="L989" s="129"/>
      <c r="M989" s="128"/>
      <c r="N989" s="127" t="s">
        <v>7471</v>
      </c>
      <c r="O989" s="127" t="s">
        <v>2712</v>
      </c>
      <c r="P989" s="127" t="s">
        <v>7468</v>
      </c>
      <c r="Q989" s="131" t="s">
        <v>20352</v>
      </c>
      <c r="R989" s="131" t="s">
        <v>23415</v>
      </c>
      <c r="S989" s="132" t="s">
        <v>145</v>
      </c>
      <c r="T989" s="136" t="s">
        <v>188</v>
      </c>
      <c r="U989" s="211"/>
      <c r="V989" s="211"/>
      <c r="W989" s="133" t="str">
        <f>VLOOKUP(TRIM(X989),X10:Y88,2,FALSE)</f>
        <v>Puneet</v>
      </c>
      <c r="X989" s="11" t="str">
        <f t="shared" si="35"/>
        <v>6.11</v>
      </c>
      <c r="AA989" s="1">
        <f t="shared" si="34"/>
        <v>17</v>
      </c>
    </row>
    <row r="990" spans="1:27" ht="36.75" customHeight="1">
      <c r="A990" s="119" t="s">
        <v>139</v>
      </c>
      <c r="B990" s="134" t="s">
        <v>57</v>
      </c>
      <c r="C990" s="122" t="s">
        <v>140</v>
      </c>
      <c r="D990" s="122" t="s">
        <v>470</v>
      </c>
      <c r="E990" s="123" t="s">
        <v>18703</v>
      </c>
      <c r="F990" s="124" t="s">
        <v>147</v>
      </c>
      <c r="G990" s="124" t="s">
        <v>157</v>
      </c>
      <c r="H990" s="124" t="s">
        <v>21906</v>
      </c>
      <c r="I990" s="210" t="s">
        <v>21907</v>
      </c>
      <c r="J990" s="129"/>
      <c r="K990" s="128"/>
      <c r="L990" s="129"/>
      <c r="M990" s="128"/>
      <c r="N990" s="127"/>
      <c r="O990" s="127" t="s">
        <v>51</v>
      </c>
      <c r="P990" s="127" t="s">
        <v>7458</v>
      </c>
      <c r="Q990" s="131" t="s">
        <v>21908</v>
      </c>
      <c r="R990" s="131" t="s">
        <v>161</v>
      </c>
      <c r="S990" s="132" t="s">
        <v>159</v>
      </c>
      <c r="T990" s="136" t="s">
        <v>665</v>
      </c>
      <c r="U990" s="211"/>
      <c r="V990" s="211"/>
      <c r="W990" s="133" t="str">
        <f>VLOOKUP(TRIM(X990),X10:Y88,2,FALSE)</f>
        <v>Puneet</v>
      </c>
      <c r="X990" s="11" t="str">
        <f t="shared" si="35"/>
        <v>6.13</v>
      </c>
      <c r="AA990" s="1">
        <f t="shared" si="34"/>
        <v>23</v>
      </c>
    </row>
    <row r="991" spans="1:27" ht="36.75" customHeight="1">
      <c r="A991" s="119" t="s">
        <v>139</v>
      </c>
      <c r="B991" s="134" t="s">
        <v>57</v>
      </c>
      <c r="C991" s="122" t="s">
        <v>140</v>
      </c>
      <c r="D991" s="122" t="s">
        <v>470</v>
      </c>
      <c r="E991" s="123" t="s">
        <v>18704</v>
      </c>
      <c r="F991" s="124" t="s">
        <v>21</v>
      </c>
      <c r="G991" s="124" t="s">
        <v>142</v>
      </c>
      <c r="H991" s="124" t="s">
        <v>20384</v>
      </c>
      <c r="I991" s="210" t="s">
        <v>5684</v>
      </c>
      <c r="J991" s="129" t="s">
        <v>7457</v>
      </c>
      <c r="K991" s="128"/>
      <c r="L991" s="129"/>
      <c r="M991" s="128"/>
      <c r="N991" s="127" t="s">
        <v>7471</v>
      </c>
      <c r="O991" s="127" t="s">
        <v>2712</v>
      </c>
      <c r="P991" s="127" t="s">
        <v>7458</v>
      </c>
      <c r="Q991" s="131" t="s">
        <v>20266</v>
      </c>
      <c r="R991" s="131" t="s">
        <v>23618</v>
      </c>
      <c r="S991" s="132" t="s">
        <v>145</v>
      </c>
      <c r="T991" s="136" t="s">
        <v>7460</v>
      </c>
      <c r="U991" s="211"/>
      <c r="V991" s="211" t="s">
        <v>245</v>
      </c>
      <c r="W991" s="133" t="str">
        <f>VLOOKUP(TRIM(X991),X10:Y88,2,FALSE)</f>
        <v>Puneet</v>
      </c>
      <c r="X991" s="11" t="str">
        <f t="shared" si="35"/>
        <v>6.13</v>
      </c>
      <c r="AA991" s="1">
        <f t="shared" si="34"/>
        <v>4</v>
      </c>
    </row>
    <row r="992" spans="1:27" ht="36.75" customHeight="1">
      <c r="A992" s="119" t="s">
        <v>139</v>
      </c>
      <c r="B992" s="134" t="s">
        <v>57</v>
      </c>
      <c r="C992" s="122" t="s">
        <v>140</v>
      </c>
      <c r="D992" s="122" t="s">
        <v>470</v>
      </c>
      <c r="E992" s="123" t="s">
        <v>18705</v>
      </c>
      <c r="F992" s="124" t="s">
        <v>21</v>
      </c>
      <c r="G992" s="124" t="s">
        <v>142</v>
      </c>
      <c r="H992" s="124" t="s">
        <v>20611</v>
      </c>
      <c r="I992" s="210" t="s">
        <v>263</v>
      </c>
      <c r="J992" s="129" t="s">
        <v>7457</v>
      </c>
      <c r="K992" s="128"/>
      <c r="L992" s="129"/>
      <c r="M992" s="128"/>
      <c r="N992" s="127" t="s">
        <v>7471</v>
      </c>
      <c r="O992" s="127" t="s">
        <v>2712</v>
      </c>
      <c r="P992" s="127" t="s">
        <v>7458</v>
      </c>
      <c r="Q992" s="131" t="s">
        <v>20543</v>
      </c>
      <c r="R992" s="131" t="s">
        <v>23619</v>
      </c>
      <c r="S992" s="132" t="s">
        <v>145</v>
      </c>
      <c r="T992" s="136" t="s">
        <v>665</v>
      </c>
      <c r="U992" s="211"/>
      <c r="V992" s="211" t="s">
        <v>245</v>
      </c>
      <c r="W992" s="133" t="str">
        <f>VLOOKUP(TRIM(X992),X10:Y88,2,FALSE)</f>
        <v>Puneet</v>
      </c>
      <c r="X992" s="11" t="str">
        <f t="shared" si="35"/>
        <v>6.13</v>
      </c>
      <c r="AA992" s="1">
        <f t="shared" si="34"/>
        <v>4</v>
      </c>
    </row>
    <row r="993" spans="1:27" ht="36.75" customHeight="1">
      <c r="A993" s="119" t="s">
        <v>139</v>
      </c>
      <c r="B993" s="134" t="s">
        <v>57</v>
      </c>
      <c r="C993" s="122" t="s">
        <v>140</v>
      </c>
      <c r="D993" s="122" t="s">
        <v>470</v>
      </c>
      <c r="E993" s="123" t="s">
        <v>18706</v>
      </c>
      <c r="F993" s="124" t="s">
        <v>21</v>
      </c>
      <c r="G993" s="124" t="s">
        <v>142</v>
      </c>
      <c r="H993" s="124" t="s">
        <v>20612</v>
      </c>
      <c r="I993" s="210" t="s">
        <v>263</v>
      </c>
      <c r="J993" s="129" t="s">
        <v>7457</v>
      </c>
      <c r="K993" s="128"/>
      <c r="L993" s="129"/>
      <c r="M993" s="128"/>
      <c r="N993" s="127" t="s">
        <v>7471</v>
      </c>
      <c r="O993" s="127" t="s">
        <v>2712</v>
      </c>
      <c r="P993" s="127" t="s">
        <v>7458</v>
      </c>
      <c r="Q993" s="131" t="s">
        <v>20544</v>
      </c>
      <c r="R993" s="131" t="s">
        <v>23620</v>
      </c>
      <c r="S993" s="132" t="s">
        <v>145</v>
      </c>
      <c r="T993" s="136" t="s">
        <v>665</v>
      </c>
      <c r="U993" s="211"/>
      <c r="V993" s="211" t="s">
        <v>245</v>
      </c>
      <c r="W993" s="133" t="str">
        <f>VLOOKUP(TRIM(X993),X10:Y88,2,FALSE)</f>
        <v>Puneet</v>
      </c>
      <c r="X993" s="11" t="str">
        <f t="shared" si="35"/>
        <v>6.13</v>
      </c>
      <c r="AA993" s="1">
        <f t="shared" si="34"/>
        <v>4</v>
      </c>
    </row>
    <row r="994" spans="1:27" ht="36.75" customHeight="1">
      <c r="A994" s="119" t="s">
        <v>139</v>
      </c>
      <c r="B994" s="134" t="s">
        <v>57</v>
      </c>
      <c r="C994" s="122" t="s">
        <v>140</v>
      </c>
      <c r="D994" s="122" t="s">
        <v>470</v>
      </c>
      <c r="E994" s="123" t="s">
        <v>18707</v>
      </c>
      <c r="F994" s="124" t="s">
        <v>21</v>
      </c>
      <c r="G994" s="124" t="s">
        <v>142</v>
      </c>
      <c r="H994" s="124" t="s">
        <v>13068</v>
      </c>
      <c r="I994" s="210" t="s">
        <v>189</v>
      </c>
      <c r="J994" s="129" t="s">
        <v>7457</v>
      </c>
      <c r="K994" s="128"/>
      <c r="L994" s="129"/>
      <c r="M994" s="128"/>
      <c r="N994" s="127" t="s">
        <v>7471</v>
      </c>
      <c r="O994" s="127" t="s">
        <v>2712</v>
      </c>
      <c r="P994" s="127" t="s">
        <v>7458</v>
      </c>
      <c r="Q994" s="131" t="s">
        <v>13052</v>
      </c>
      <c r="R994" s="131" t="s">
        <v>22649</v>
      </c>
      <c r="S994" s="132" t="s">
        <v>22648</v>
      </c>
      <c r="T994" s="136" t="s">
        <v>188</v>
      </c>
      <c r="U994" s="211"/>
      <c r="V994" s="211"/>
      <c r="W994" s="133" t="str">
        <f>VLOOKUP(TRIM(X994),X10:Y88,2,FALSE)</f>
        <v>Puneet</v>
      </c>
      <c r="X994" s="11" t="str">
        <f t="shared" si="35"/>
        <v>6.13</v>
      </c>
      <c r="AA994" s="1">
        <f t="shared" si="34"/>
        <v>17</v>
      </c>
    </row>
    <row r="995" spans="1:27" ht="36.75" customHeight="1">
      <c r="A995" s="119" t="s">
        <v>139</v>
      </c>
      <c r="B995" s="134" t="s">
        <v>57</v>
      </c>
      <c r="C995" s="122" t="s">
        <v>140</v>
      </c>
      <c r="D995" s="122" t="s">
        <v>470</v>
      </c>
      <c r="E995" s="123" t="s">
        <v>18708</v>
      </c>
      <c r="F995" s="124" t="s">
        <v>21</v>
      </c>
      <c r="G995" s="124" t="s">
        <v>142</v>
      </c>
      <c r="H995" s="124" t="s">
        <v>13069</v>
      </c>
      <c r="I995" s="210" t="s">
        <v>189</v>
      </c>
      <c r="J995" s="129" t="s">
        <v>7457</v>
      </c>
      <c r="K995" s="128"/>
      <c r="L995" s="129"/>
      <c r="M995" s="128"/>
      <c r="N995" s="127" t="s">
        <v>7471</v>
      </c>
      <c r="O995" s="127" t="s">
        <v>2712</v>
      </c>
      <c r="P995" s="127" t="s">
        <v>7458</v>
      </c>
      <c r="Q995" s="131" t="s">
        <v>13053</v>
      </c>
      <c r="R995" s="131" t="s">
        <v>23621</v>
      </c>
      <c r="S995" s="132" t="s">
        <v>145</v>
      </c>
      <c r="T995" s="136" t="s">
        <v>188</v>
      </c>
      <c r="U995" s="211"/>
      <c r="V995" s="211" t="s">
        <v>245</v>
      </c>
      <c r="W995" s="133" t="str">
        <f>VLOOKUP(TRIM(X995),X10:Y88,2,FALSE)</f>
        <v>Puneet</v>
      </c>
      <c r="X995" s="11" t="str">
        <f t="shared" si="35"/>
        <v>6.13</v>
      </c>
      <c r="AA995" s="1">
        <f t="shared" si="34"/>
        <v>17</v>
      </c>
    </row>
    <row r="996" spans="1:27" ht="36.75" customHeight="1">
      <c r="A996" s="119" t="s">
        <v>139</v>
      </c>
      <c r="B996" s="134" t="s">
        <v>57</v>
      </c>
      <c r="C996" s="122" t="s">
        <v>140</v>
      </c>
      <c r="D996" s="122" t="s">
        <v>470</v>
      </c>
      <c r="E996" s="123" t="s">
        <v>18709</v>
      </c>
      <c r="F996" s="124" t="s">
        <v>21</v>
      </c>
      <c r="G996" s="124" t="s">
        <v>142</v>
      </c>
      <c r="H996" s="124" t="s">
        <v>20613</v>
      </c>
      <c r="I996" s="210" t="s">
        <v>263</v>
      </c>
      <c r="J996" s="129" t="s">
        <v>7457</v>
      </c>
      <c r="K996" s="128"/>
      <c r="L996" s="129"/>
      <c r="M996" s="128"/>
      <c r="N996" s="127" t="s">
        <v>7471</v>
      </c>
      <c r="O996" s="127" t="s">
        <v>2712</v>
      </c>
      <c r="P996" s="127" t="s">
        <v>7458</v>
      </c>
      <c r="Q996" s="131" t="s">
        <v>20545</v>
      </c>
      <c r="R996" s="131" t="s">
        <v>22679</v>
      </c>
      <c r="S996" s="132" t="s">
        <v>22678</v>
      </c>
      <c r="T996" s="136" t="s">
        <v>665</v>
      </c>
      <c r="U996" s="211"/>
      <c r="V996" s="211"/>
      <c r="W996" s="133" t="str">
        <f>VLOOKUP(TRIM(X996),X10:Y88,2,FALSE)</f>
        <v>Puneet</v>
      </c>
      <c r="X996" s="11" t="str">
        <f t="shared" si="35"/>
        <v>6.13</v>
      </c>
      <c r="AA996" s="1">
        <f t="shared" si="34"/>
        <v>4</v>
      </c>
    </row>
    <row r="997" spans="1:27" ht="36.75" customHeight="1">
      <c r="A997" s="119" t="s">
        <v>139</v>
      </c>
      <c r="B997" s="134" t="s">
        <v>57</v>
      </c>
      <c r="C997" s="122" t="s">
        <v>140</v>
      </c>
      <c r="D997" s="122" t="s">
        <v>470</v>
      </c>
      <c r="E997" s="123" t="s">
        <v>18710</v>
      </c>
      <c r="F997" s="124" t="s">
        <v>21</v>
      </c>
      <c r="G997" s="124" t="s">
        <v>142</v>
      </c>
      <c r="H997" s="124" t="s">
        <v>19947</v>
      </c>
      <c r="I997" s="210" t="s">
        <v>403</v>
      </c>
      <c r="J997" s="129" t="s">
        <v>7457</v>
      </c>
      <c r="K997" s="128"/>
      <c r="L997" s="129"/>
      <c r="M997" s="128"/>
      <c r="N997" s="127" t="s">
        <v>7471</v>
      </c>
      <c r="O997" s="127" t="s">
        <v>2712</v>
      </c>
      <c r="P997" s="127" t="s">
        <v>7458</v>
      </c>
      <c r="Q997" s="131" t="s">
        <v>19827</v>
      </c>
      <c r="R997" s="131" t="s">
        <v>23622</v>
      </c>
      <c r="S997" s="132" t="s">
        <v>145</v>
      </c>
      <c r="T997" s="136" t="s">
        <v>497</v>
      </c>
      <c r="U997" s="211"/>
      <c r="V997" s="211" t="s">
        <v>245</v>
      </c>
      <c r="W997" s="133" t="str">
        <f>VLOOKUP(TRIM(X997),X10:Y88,2,FALSE)</f>
        <v>Puneet</v>
      </c>
      <c r="X997" s="11" t="str">
        <f t="shared" si="35"/>
        <v>6.13</v>
      </c>
      <c r="AA997" s="1">
        <f t="shared" si="34"/>
        <v>3</v>
      </c>
    </row>
    <row r="998" spans="1:27" ht="36.75" customHeight="1">
      <c r="A998" s="119" t="s">
        <v>139</v>
      </c>
      <c r="B998" s="134" t="s">
        <v>57</v>
      </c>
      <c r="C998" s="122" t="s">
        <v>140</v>
      </c>
      <c r="D998" s="122" t="s">
        <v>470</v>
      </c>
      <c r="E998" s="123" t="s">
        <v>18711</v>
      </c>
      <c r="F998" s="124" t="s">
        <v>21</v>
      </c>
      <c r="G998" s="124" t="s">
        <v>142</v>
      </c>
      <c r="H998" s="124" t="s">
        <v>20608</v>
      </c>
      <c r="I998" s="210" t="s">
        <v>263</v>
      </c>
      <c r="J998" s="127" t="s">
        <v>7457</v>
      </c>
      <c r="K998" s="212"/>
      <c r="L998" s="127"/>
      <c r="M998" s="212"/>
      <c r="N998" s="127" t="s">
        <v>7471</v>
      </c>
      <c r="O998" s="127" t="s">
        <v>2712</v>
      </c>
      <c r="P998" s="127" t="s">
        <v>7458</v>
      </c>
      <c r="Q998" s="131" t="s">
        <v>20541</v>
      </c>
      <c r="R998" s="131" t="s">
        <v>22682</v>
      </c>
      <c r="S998" s="132" t="s">
        <v>22681</v>
      </c>
      <c r="T998" s="136" t="s">
        <v>277</v>
      </c>
      <c r="U998" s="211"/>
      <c r="V998" s="211"/>
      <c r="W998" s="133" t="str">
        <f>VLOOKUP(TRIM(X998),X10:Y88,2,FALSE)</f>
        <v>Puneet</v>
      </c>
      <c r="X998" s="11" t="str">
        <f t="shared" si="35"/>
        <v>6.13</v>
      </c>
      <c r="AA998" s="1">
        <f t="shared" si="34"/>
        <v>4</v>
      </c>
    </row>
    <row r="999" spans="1:27" ht="36.75" customHeight="1">
      <c r="A999" s="119" t="s">
        <v>139</v>
      </c>
      <c r="B999" s="134" t="s">
        <v>57</v>
      </c>
      <c r="C999" s="122" t="s">
        <v>140</v>
      </c>
      <c r="D999" s="122" t="s">
        <v>470</v>
      </c>
      <c r="E999" s="123" t="s">
        <v>18712</v>
      </c>
      <c r="F999" s="124" t="s">
        <v>21</v>
      </c>
      <c r="G999" s="124" t="s">
        <v>142</v>
      </c>
      <c r="H999" s="124" t="s">
        <v>13070</v>
      </c>
      <c r="I999" s="210" t="s">
        <v>189</v>
      </c>
      <c r="J999" s="129" t="s">
        <v>7457</v>
      </c>
      <c r="K999" s="128"/>
      <c r="L999" s="129"/>
      <c r="M999" s="128"/>
      <c r="N999" s="127" t="s">
        <v>7471</v>
      </c>
      <c r="O999" s="127" t="s">
        <v>2712</v>
      </c>
      <c r="P999" s="127" t="s">
        <v>7458</v>
      </c>
      <c r="Q999" s="131" t="s">
        <v>13054</v>
      </c>
      <c r="R999" s="131" t="s">
        <v>22652</v>
      </c>
      <c r="S999" s="132" t="s">
        <v>22651</v>
      </c>
      <c r="T999" s="136" t="s">
        <v>188</v>
      </c>
      <c r="U999" s="211"/>
      <c r="V999" s="211"/>
      <c r="W999" s="133" t="str">
        <f>VLOOKUP(TRIM(X999),X10:Y88,2,FALSE)</f>
        <v>Puneet</v>
      </c>
      <c r="X999" s="11" t="str">
        <f t="shared" si="35"/>
        <v>6.13</v>
      </c>
      <c r="AA999" s="1">
        <f t="shared" si="34"/>
        <v>17</v>
      </c>
    </row>
    <row r="1000" spans="1:27" ht="36.75" customHeight="1">
      <c r="A1000" s="119" t="s">
        <v>139</v>
      </c>
      <c r="B1000" s="134" t="s">
        <v>57</v>
      </c>
      <c r="C1000" s="122" t="s">
        <v>140</v>
      </c>
      <c r="D1000" s="122" t="s">
        <v>470</v>
      </c>
      <c r="E1000" s="123" t="s">
        <v>18713</v>
      </c>
      <c r="F1000" s="124" t="s">
        <v>21</v>
      </c>
      <c r="G1000" s="124" t="s">
        <v>142</v>
      </c>
      <c r="H1000" s="124" t="s">
        <v>19879</v>
      </c>
      <c r="I1000" s="210" t="s">
        <v>225</v>
      </c>
      <c r="J1000" s="129" t="s">
        <v>7457</v>
      </c>
      <c r="K1000" s="128"/>
      <c r="L1000" s="129"/>
      <c r="M1000" s="128"/>
      <c r="N1000" s="127" t="s">
        <v>7471</v>
      </c>
      <c r="O1000" s="127" t="s">
        <v>2712</v>
      </c>
      <c r="P1000" s="127" t="s">
        <v>7458</v>
      </c>
      <c r="Q1000" s="131" t="s">
        <v>19781</v>
      </c>
      <c r="R1000" s="131" t="s">
        <v>23623</v>
      </c>
      <c r="S1000" s="132" t="s">
        <v>145</v>
      </c>
      <c r="T1000" s="136" t="s">
        <v>226</v>
      </c>
      <c r="U1000" s="211"/>
      <c r="V1000" s="211" t="s">
        <v>245</v>
      </c>
      <c r="W1000" s="133" t="str">
        <f>VLOOKUP(TRIM(X1000),X10:Y88,2,FALSE)</f>
        <v>Puneet</v>
      </c>
      <c r="X1000" s="11" t="str">
        <f t="shared" si="35"/>
        <v>6.13</v>
      </c>
      <c r="AA1000" s="1">
        <f t="shared" si="34"/>
        <v>8</v>
      </c>
    </row>
    <row r="1001" spans="1:27" ht="36.75" customHeight="1">
      <c r="A1001" s="119" t="s">
        <v>139</v>
      </c>
      <c r="B1001" s="134" t="s">
        <v>57</v>
      </c>
      <c r="C1001" s="122" t="s">
        <v>140</v>
      </c>
      <c r="D1001" s="122" t="s">
        <v>470</v>
      </c>
      <c r="E1001" s="123" t="s">
        <v>18714</v>
      </c>
      <c r="F1001" s="124" t="s">
        <v>21</v>
      </c>
      <c r="G1001" s="124" t="s">
        <v>142</v>
      </c>
      <c r="H1001" s="124" t="s">
        <v>19880</v>
      </c>
      <c r="I1001" s="210" t="s">
        <v>225</v>
      </c>
      <c r="J1001" s="129" t="s">
        <v>7457</v>
      </c>
      <c r="K1001" s="128"/>
      <c r="L1001" s="129"/>
      <c r="M1001" s="128"/>
      <c r="N1001" s="127" t="s">
        <v>7471</v>
      </c>
      <c r="O1001" s="127" t="s">
        <v>2712</v>
      </c>
      <c r="P1001" s="127" t="s">
        <v>7458</v>
      </c>
      <c r="Q1001" s="131" t="s">
        <v>19782</v>
      </c>
      <c r="R1001" s="131" t="s">
        <v>22655</v>
      </c>
      <c r="S1001" s="132" t="s">
        <v>22654</v>
      </c>
      <c r="T1001" s="136" t="s">
        <v>226</v>
      </c>
      <c r="U1001" s="211"/>
      <c r="V1001" s="211"/>
      <c r="W1001" s="133" t="str">
        <f>VLOOKUP(TRIM(X1001),X10:Y88,2,FALSE)</f>
        <v>Puneet</v>
      </c>
      <c r="X1001" s="11" t="str">
        <f t="shared" si="35"/>
        <v>6.13</v>
      </c>
      <c r="AA1001" s="1">
        <f t="shared" si="34"/>
        <v>8</v>
      </c>
    </row>
    <row r="1002" spans="1:27" ht="36.75" customHeight="1">
      <c r="A1002" s="119" t="s">
        <v>139</v>
      </c>
      <c r="B1002" s="134" t="s">
        <v>57</v>
      </c>
      <c r="C1002" s="122" t="s">
        <v>140</v>
      </c>
      <c r="D1002" s="122" t="s">
        <v>470</v>
      </c>
      <c r="E1002" s="123" t="s">
        <v>18715</v>
      </c>
      <c r="F1002" s="124" t="s">
        <v>21</v>
      </c>
      <c r="G1002" s="124" t="s">
        <v>142</v>
      </c>
      <c r="H1002" s="124" t="s">
        <v>20718</v>
      </c>
      <c r="I1002" s="210" t="s">
        <v>196</v>
      </c>
      <c r="J1002" s="129" t="s">
        <v>7457</v>
      </c>
      <c r="K1002" s="128"/>
      <c r="L1002" s="129"/>
      <c r="M1002" s="128"/>
      <c r="N1002" s="127" t="s">
        <v>7471</v>
      </c>
      <c r="O1002" s="127" t="s">
        <v>2712</v>
      </c>
      <c r="P1002" s="127" t="s">
        <v>7458</v>
      </c>
      <c r="Q1002" s="131" t="s">
        <v>20684</v>
      </c>
      <c r="R1002" s="131" t="s">
        <v>23624</v>
      </c>
      <c r="S1002" s="132" t="s">
        <v>145</v>
      </c>
      <c r="T1002" s="136" t="s">
        <v>197</v>
      </c>
      <c r="U1002" s="211"/>
      <c r="V1002" s="211" t="s">
        <v>245</v>
      </c>
      <c r="W1002" s="133" t="str">
        <f>VLOOKUP(TRIM(X1002),X10:Y88,2,FALSE)</f>
        <v>Puneet</v>
      </c>
      <c r="X1002" s="11" t="str">
        <f t="shared" si="35"/>
        <v>6.13</v>
      </c>
      <c r="AA1002" s="1">
        <f t="shared" si="34"/>
        <v>25</v>
      </c>
    </row>
    <row r="1003" spans="1:27" ht="36.75" customHeight="1">
      <c r="A1003" s="119" t="s">
        <v>139</v>
      </c>
      <c r="B1003" s="134" t="s">
        <v>57</v>
      </c>
      <c r="C1003" s="122" t="s">
        <v>140</v>
      </c>
      <c r="D1003" s="122" t="s">
        <v>470</v>
      </c>
      <c r="E1003" s="123" t="s">
        <v>18716</v>
      </c>
      <c r="F1003" s="124" t="s">
        <v>21</v>
      </c>
      <c r="G1003" s="124" t="s">
        <v>142</v>
      </c>
      <c r="H1003" s="124" t="s">
        <v>20585</v>
      </c>
      <c r="I1003" s="210" t="s">
        <v>189</v>
      </c>
      <c r="J1003" s="129" t="s">
        <v>7457</v>
      </c>
      <c r="K1003" s="128"/>
      <c r="L1003" s="129"/>
      <c r="M1003" s="128"/>
      <c r="N1003" s="127" t="s">
        <v>7471</v>
      </c>
      <c r="O1003" s="127" t="s">
        <v>2712</v>
      </c>
      <c r="P1003" s="127" t="s">
        <v>7458</v>
      </c>
      <c r="Q1003" s="131" t="s">
        <v>20533</v>
      </c>
      <c r="R1003" s="131" t="s">
        <v>21872</v>
      </c>
      <c r="S1003" s="132"/>
      <c r="T1003" s="136" t="s">
        <v>188</v>
      </c>
      <c r="U1003" s="211" t="s">
        <v>448</v>
      </c>
      <c r="V1003" s="211" t="s">
        <v>608</v>
      </c>
      <c r="W1003" s="133" t="str">
        <f>VLOOKUP(TRIM(X1003),X10:Y88,2,FALSE)</f>
        <v>Puneet</v>
      </c>
      <c r="X1003" s="11" t="str">
        <f t="shared" si="35"/>
        <v>6.13</v>
      </c>
      <c r="AA1003" s="1">
        <f t="shared" si="34"/>
        <v>17</v>
      </c>
    </row>
    <row r="1004" spans="1:27" ht="36.75" customHeight="1">
      <c r="A1004" s="119" t="s">
        <v>139</v>
      </c>
      <c r="B1004" s="134" t="s">
        <v>57</v>
      </c>
      <c r="C1004" s="122" t="s">
        <v>140</v>
      </c>
      <c r="D1004" s="122" t="s">
        <v>470</v>
      </c>
      <c r="E1004" s="123" t="s">
        <v>18717</v>
      </c>
      <c r="F1004" s="124" t="s">
        <v>21</v>
      </c>
      <c r="G1004" s="124" t="s">
        <v>142</v>
      </c>
      <c r="H1004" s="124" t="s">
        <v>20375</v>
      </c>
      <c r="I1004" s="210" t="s">
        <v>2350</v>
      </c>
      <c r="J1004" s="129" t="s">
        <v>7457</v>
      </c>
      <c r="K1004" s="128"/>
      <c r="L1004" s="129"/>
      <c r="M1004" s="128"/>
      <c r="N1004" s="127" t="s">
        <v>7471</v>
      </c>
      <c r="O1004" s="127" t="s">
        <v>2712</v>
      </c>
      <c r="P1004" s="127" t="s">
        <v>7458</v>
      </c>
      <c r="Q1004" s="131" t="s">
        <v>20260</v>
      </c>
      <c r="R1004" s="131" t="s">
        <v>23625</v>
      </c>
      <c r="S1004" s="132" t="s">
        <v>145</v>
      </c>
      <c r="T1004" s="136" t="s">
        <v>331</v>
      </c>
      <c r="U1004" s="211"/>
      <c r="V1004" s="211" t="s">
        <v>245</v>
      </c>
      <c r="W1004" s="133" t="str">
        <f>VLOOKUP(TRIM(X1004),X10:Y88,2,FALSE)</f>
        <v>Puneet</v>
      </c>
      <c r="X1004" s="11" t="str">
        <f t="shared" si="35"/>
        <v>6.13</v>
      </c>
      <c r="AA1004" s="1">
        <f t="shared" si="34"/>
        <v>26</v>
      </c>
    </row>
    <row r="1005" spans="1:27" ht="36.75" customHeight="1">
      <c r="A1005" s="119" t="s">
        <v>139</v>
      </c>
      <c r="B1005" s="134" t="s">
        <v>57</v>
      </c>
      <c r="C1005" s="122" t="s">
        <v>140</v>
      </c>
      <c r="D1005" s="122" t="s">
        <v>470</v>
      </c>
      <c r="E1005" s="123" t="s">
        <v>18718</v>
      </c>
      <c r="F1005" s="124" t="s">
        <v>21</v>
      </c>
      <c r="G1005" s="124" t="s">
        <v>142</v>
      </c>
      <c r="H1005" s="124" t="s">
        <v>20584</v>
      </c>
      <c r="I1005" s="210" t="s">
        <v>189</v>
      </c>
      <c r="J1005" s="129" t="s">
        <v>7457</v>
      </c>
      <c r="K1005" s="128"/>
      <c r="L1005" s="129"/>
      <c r="M1005" s="128"/>
      <c r="N1005" s="127" t="s">
        <v>7471</v>
      </c>
      <c r="O1005" s="127" t="s">
        <v>2712</v>
      </c>
      <c r="P1005" s="127" t="s">
        <v>7458</v>
      </c>
      <c r="Q1005" s="131" t="s">
        <v>20532</v>
      </c>
      <c r="R1005" s="131" t="s">
        <v>22658</v>
      </c>
      <c r="S1005" s="132" t="s">
        <v>22657</v>
      </c>
      <c r="T1005" s="136" t="s">
        <v>188</v>
      </c>
      <c r="U1005" s="211"/>
      <c r="V1005" s="211"/>
      <c r="W1005" s="133" t="str">
        <f>VLOOKUP(TRIM(X1005),X10:Y88,2,FALSE)</f>
        <v>Puneet</v>
      </c>
      <c r="X1005" s="11" t="str">
        <f t="shared" si="35"/>
        <v>6.13</v>
      </c>
      <c r="AA1005" s="1">
        <f t="shared" si="34"/>
        <v>17</v>
      </c>
    </row>
    <row r="1006" spans="1:27" ht="36.75" customHeight="1">
      <c r="A1006" s="119" t="s">
        <v>139</v>
      </c>
      <c r="B1006" s="134" t="s">
        <v>57</v>
      </c>
      <c r="C1006" s="122" t="s">
        <v>140</v>
      </c>
      <c r="D1006" s="122" t="s">
        <v>470</v>
      </c>
      <c r="E1006" s="123" t="s">
        <v>18719</v>
      </c>
      <c r="F1006" s="124" t="s">
        <v>21</v>
      </c>
      <c r="G1006" s="124" t="s">
        <v>142</v>
      </c>
      <c r="H1006" s="124" t="s">
        <v>20477</v>
      </c>
      <c r="I1006" s="210" t="s">
        <v>212</v>
      </c>
      <c r="J1006" s="129" t="s">
        <v>7457</v>
      </c>
      <c r="K1006" s="128"/>
      <c r="L1006" s="129"/>
      <c r="M1006" s="128"/>
      <c r="N1006" s="127" t="s">
        <v>7471</v>
      </c>
      <c r="O1006" s="127" t="s">
        <v>2712</v>
      </c>
      <c r="P1006" s="127" t="s">
        <v>7458</v>
      </c>
      <c r="Q1006" s="131" t="s">
        <v>20342</v>
      </c>
      <c r="R1006" s="131" t="s">
        <v>23626</v>
      </c>
      <c r="S1006" s="132" t="s">
        <v>145</v>
      </c>
      <c r="T1006" s="136" t="s">
        <v>244</v>
      </c>
      <c r="U1006" s="211"/>
      <c r="V1006" s="211" t="s">
        <v>245</v>
      </c>
      <c r="W1006" s="133" t="str">
        <f>VLOOKUP(TRIM(X1006),X10:Y88,2,FALSE)</f>
        <v>Puneet</v>
      </c>
      <c r="X1006" s="11" t="str">
        <f t="shared" si="35"/>
        <v>6.13</v>
      </c>
      <c r="AA1006" s="1">
        <f t="shared" si="34"/>
        <v>21</v>
      </c>
    </row>
    <row r="1007" spans="1:27" ht="36.75" customHeight="1">
      <c r="A1007" s="119" t="s">
        <v>139</v>
      </c>
      <c r="B1007" s="134" t="s">
        <v>57</v>
      </c>
      <c r="C1007" s="122" t="s">
        <v>140</v>
      </c>
      <c r="D1007" s="122" t="s">
        <v>470</v>
      </c>
      <c r="E1007" s="123" t="s">
        <v>18720</v>
      </c>
      <c r="F1007" s="124" t="s">
        <v>21</v>
      </c>
      <c r="G1007" s="124" t="s">
        <v>142</v>
      </c>
      <c r="H1007" s="124" t="s">
        <v>19912</v>
      </c>
      <c r="I1007" s="210" t="s">
        <v>189</v>
      </c>
      <c r="J1007" s="129" t="s">
        <v>7457</v>
      </c>
      <c r="K1007" s="128"/>
      <c r="L1007" s="129"/>
      <c r="M1007" s="128"/>
      <c r="N1007" s="127" t="s">
        <v>7471</v>
      </c>
      <c r="O1007" s="127" t="s">
        <v>2712</v>
      </c>
      <c r="P1007" s="127" t="s">
        <v>7458</v>
      </c>
      <c r="Q1007" s="131" t="s">
        <v>19798</v>
      </c>
      <c r="R1007" s="131" t="s">
        <v>23627</v>
      </c>
      <c r="S1007" s="132" t="s">
        <v>145</v>
      </c>
      <c r="T1007" s="136" t="s">
        <v>188</v>
      </c>
      <c r="U1007" s="211"/>
      <c r="V1007" s="211" t="s">
        <v>245</v>
      </c>
      <c r="W1007" s="133" t="str">
        <f>VLOOKUP(TRIM(X1007),X10:Y88,2,FALSE)</f>
        <v>Puneet</v>
      </c>
      <c r="X1007" s="11" t="str">
        <f t="shared" si="35"/>
        <v>6.13</v>
      </c>
      <c r="AA1007" s="1">
        <f t="shared" si="34"/>
        <v>17</v>
      </c>
    </row>
    <row r="1008" spans="1:27" ht="36.75" customHeight="1">
      <c r="A1008" s="119" t="s">
        <v>139</v>
      </c>
      <c r="B1008" s="134" t="s">
        <v>57</v>
      </c>
      <c r="C1008" s="122" t="s">
        <v>140</v>
      </c>
      <c r="D1008" s="122" t="s">
        <v>89</v>
      </c>
      <c r="E1008" s="123" t="s">
        <v>18721</v>
      </c>
      <c r="F1008" s="124" t="s">
        <v>20</v>
      </c>
      <c r="G1008" s="124" t="s">
        <v>142</v>
      </c>
      <c r="H1008" s="124" t="s">
        <v>21921</v>
      </c>
      <c r="I1008" s="210" t="s">
        <v>295</v>
      </c>
      <c r="J1008" s="129"/>
      <c r="K1008" s="128"/>
      <c r="L1008" s="129"/>
      <c r="M1008" s="128"/>
      <c r="N1008" s="127"/>
      <c r="O1008" s="127" t="s">
        <v>165</v>
      </c>
      <c r="P1008" s="127" t="s">
        <v>5579</v>
      </c>
      <c r="Q1008" s="131" t="s">
        <v>21922</v>
      </c>
      <c r="R1008" s="131" t="s">
        <v>22208</v>
      </c>
      <c r="S1008" s="132" t="s">
        <v>145</v>
      </c>
      <c r="T1008" s="136" t="s">
        <v>206</v>
      </c>
      <c r="U1008" s="211"/>
      <c r="V1008" s="211"/>
      <c r="W1008" s="133" t="str">
        <f>VLOOKUP(TRIM(X1008),X10:Y88,2,FALSE)</f>
        <v>Puneet</v>
      </c>
      <c r="X1008" s="11" t="str">
        <f t="shared" si="35"/>
        <v>6.1</v>
      </c>
      <c r="AA1008" s="1">
        <f t="shared" si="34"/>
        <v>6</v>
      </c>
    </row>
    <row r="1009" spans="1:27" ht="36.75" customHeight="1">
      <c r="A1009" s="119" t="s">
        <v>139</v>
      </c>
      <c r="B1009" s="134" t="s">
        <v>57</v>
      </c>
      <c r="C1009" s="122" t="s">
        <v>140</v>
      </c>
      <c r="D1009" s="122" t="s">
        <v>89</v>
      </c>
      <c r="E1009" s="123" t="s">
        <v>18722</v>
      </c>
      <c r="F1009" s="124" t="s">
        <v>24</v>
      </c>
      <c r="G1009" s="124" t="s">
        <v>142</v>
      </c>
      <c r="H1009" s="124" t="s">
        <v>21885</v>
      </c>
      <c r="I1009" s="210" t="s">
        <v>189</v>
      </c>
      <c r="J1009" s="129" t="s">
        <v>190</v>
      </c>
      <c r="K1009" s="128">
        <v>3350</v>
      </c>
      <c r="L1009" s="129" t="s">
        <v>68</v>
      </c>
      <c r="M1009" s="128" t="s">
        <v>234</v>
      </c>
      <c r="N1009" s="127" t="s">
        <v>7659</v>
      </c>
      <c r="O1009" s="127" t="s">
        <v>165</v>
      </c>
      <c r="P1009" s="127" t="s">
        <v>5541</v>
      </c>
      <c r="Q1009" s="131" t="s">
        <v>21128</v>
      </c>
      <c r="R1009" s="131" t="s">
        <v>22870</v>
      </c>
      <c r="S1009" s="132" t="s">
        <v>22869</v>
      </c>
      <c r="T1009" s="136" t="s">
        <v>188</v>
      </c>
      <c r="U1009" s="211"/>
      <c r="V1009" s="211"/>
      <c r="W1009" s="133" t="str">
        <f>VLOOKUP(TRIM(X1009),X10:Y88,2,FALSE)</f>
        <v>Puneet</v>
      </c>
      <c r="X1009" s="11" t="str">
        <f t="shared" si="35"/>
        <v>6.1</v>
      </c>
      <c r="AA1009" s="1">
        <f t="shared" si="34"/>
        <v>17</v>
      </c>
    </row>
    <row r="1010" spans="1:27" ht="36.75" customHeight="1">
      <c r="A1010" s="119" t="s">
        <v>139</v>
      </c>
      <c r="B1010" s="134" t="s">
        <v>57</v>
      </c>
      <c r="C1010" s="122" t="s">
        <v>140</v>
      </c>
      <c r="D1010" s="122" t="s">
        <v>89</v>
      </c>
      <c r="E1010" s="123" t="s">
        <v>18723</v>
      </c>
      <c r="F1010" s="124" t="s">
        <v>24</v>
      </c>
      <c r="G1010" s="124" t="s">
        <v>142</v>
      </c>
      <c r="H1010" s="124" t="s">
        <v>21888</v>
      </c>
      <c r="I1010" s="210" t="s">
        <v>189</v>
      </c>
      <c r="J1010" s="129" t="s">
        <v>204</v>
      </c>
      <c r="K1010" s="128">
        <v>376</v>
      </c>
      <c r="L1010" s="129" t="s">
        <v>63</v>
      </c>
      <c r="M1010" s="128" t="s">
        <v>234</v>
      </c>
      <c r="N1010" s="127" t="s">
        <v>19638</v>
      </c>
      <c r="O1010" s="127" t="s">
        <v>165</v>
      </c>
      <c r="P1010" s="127" t="s">
        <v>5541</v>
      </c>
      <c r="Q1010" s="131" t="s">
        <v>21129</v>
      </c>
      <c r="R1010" s="131" t="s">
        <v>22873</v>
      </c>
      <c r="S1010" s="132" t="s">
        <v>22872</v>
      </c>
      <c r="T1010" s="136" t="s">
        <v>188</v>
      </c>
      <c r="U1010" s="211"/>
      <c r="V1010" s="211"/>
      <c r="W1010" s="133" t="str">
        <f>VLOOKUP(TRIM(X1010),X10:Y88,2,FALSE)</f>
        <v>Puneet</v>
      </c>
      <c r="X1010" s="11" t="str">
        <f t="shared" si="35"/>
        <v>6.1</v>
      </c>
      <c r="AA1010" s="1">
        <f t="shared" si="34"/>
        <v>17</v>
      </c>
    </row>
    <row r="1011" spans="1:27" ht="36.75" customHeight="1">
      <c r="A1011" s="119" t="s">
        <v>139</v>
      </c>
      <c r="B1011" s="134" t="s">
        <v>57</v>
      </c>
      <c r="C1011" s="122" t="s">
        <v>140</v>
      </c>
      <c r="D1011" s="122" t="s">
        <v>89</v>
      </c>
      <c r="E1011" s="123" t="s">
        <v>18724</v>
      </c>
      <c r="F1011" s="124" t="s">
        <v>23</v>
      </c>
      <c r="G1011" s="124" t="s">
        <v>142</v>
      </c>
      <c r="H1011" s="124" t="s">
        <v>21891</v>
      </c>
      <c r="I1011" s="210" t="s">
        <v>225</v>
      </c>
      <c r="J1011" s="129" t="s">
        <v>190</v>
      </c>
      <c r="K1011" s="128">
        <v>3413</v>
      </c>
      <c r="L1011" s="129" t="s">
        <v>60</v>
      </c>
      <c r="M1011" s="128" t="s">
        <v>191</v>
      </c>
      <c r="N1011" s="127" t="s">
        <v>7659</v>
      </c>
      <c r="O1011" s="127" t="s">
        <v>165</v>
      </c>
      <c r="P1011" s="127" t="s">
        <v>503</v>
      </c>
      <c r="Q1011" s="131" t="s">
        <v>20902</v>
      </c>
      <c r="R1011" s="131" t="s">
        <v>23628</v>
      </c>
      <c r="S1011" s="132" t="s">
        <v>145</v>
      </c>
      <c r="T1011" s="136" t="s">
        <v>226</v>
      </c>
      <c r="U1011" s="211"/>
      <c r="V1011" s="211" t="s">
        <v>245</v>
      </c>
      <c r="W1011" s="133" t="str">
        <f>VLOOKUP(TRIM(X1011),X10:Y88,2,FALSE)</f>
        <v>Puneet</v>
      </c>
      <c r="X1011" s="11" t="str">
        <f t="shared" si="35"/>
        <v>6.1</v>
      </c>
      <c r="AA1011" s="1">
        <f t="shared" si="34"/>
        <v>8</v>
      </c>
    </row>
    <row r="1012" spans="1:27" ht="36.75" customHeight="1">
      <c r="A1012" s="119" t="s">
        <v>139</v>
      </c>
      <c r="B1012" s="134" t="s">
        <v>57</v>
      </c>
      <c r="C1012" s="122" t="s">
        <v>140</v>
      </c>
      <c r="D1012" s="122" t="s">
        <v>89</v>
      </c>
      <c r="E1012" s="123" t="s">
        <v>18725</v>
      </c>
      <c r="F1012" s="124" t="s">
        <v>180</v>
      </c>
      <c r="G1012" s="124" t="s">
        <v>142</v>
      </c>
      <c r="H1012" s="124" t="s">
        <v>20236</v>
      </c>
      <c r="I1012" s="210" t="s">
        <v>225</v>
      </c>
      <c r="J1012" s="129"/>
      <c r="K1012" s="128"/>
      <c r="L1012" s="129"/>
      <c r="M1012" s="128"/>
      <c r="N1012" s="127"/>
      <c r="O1012" s="127"/>
      <c r="P1012" s="127" t="s">
        <v>503</v>
      </c>
      <c r="Q1012" s="131" t="s">
        <v>19776</v>
      </c>
      <c r="R1012" s="131" t="s">
        <v>22877</v>
      </c>
      <c r="S1012" s="132" t="s">
        <v>22876</v>
      </c>
      <c r="T1012" s="136" t="s">
        <v>226</v>
      </c>
      <c r="U1012" s="211"/>
      <c r="V1012" s="211"/>
      <c r="W1012" s="133" t="str">
        <f>VLOOKUP(TRIM(X1012),X10:Y88,2,FALSE)</f>
        <v>Puneet</v>
      </c>
      <c r="X1012" s="11" t="str">
        <f t="shared" si="35"/>
        <v>6.1</v>
      </c>
      <c r="AA1012" s="1">
        <f t="shared" si="34"/>
        <v>8</v>
      </c>
    </row>
    <row r="1013" spans="1:27" ht="36.75" customHeight="1">
      <c r="A1013" s="119" t="s">
        <v>139</v>
      </c>
      <c r="B1013" s="134" t="s">
        <v>57</v>
      </c>
      <c r="C1013" s="122" t="s">
        <v>140</v>
      </c>
      <c r="D1013" s="122" t="s">
        <v>89</v>
      </c>
      <c r="E1013" s="123" t="s">
        <v>18726</v>
      </c>
      <c r="F1013" s="124" t="s">
        <v>24</v>
      </c>
      <c r="G1013" s="124" t="s">
        <v>142</v>
      </c>
      <c r="H1013" s="124" t="s">
        <v>21896</v>
      </c>
      <c r="I1013" s="210" t="s">
        <v>20788</v>
      </c>
      <c r="J1013" s="129" t="s">
        <v>190</v>
      </c>
      <c r="K1013" s="128">
        <v>3411</v>
      </c>
      <c r="L1013" s="129" t="s">
        <v>60</v>
      </c>
      <c r="M1013" s="128" t="s">
        <v>234</v>
      </c>
      <c r="N1013" s="127" t="s">
        <v>7659</v>
      </c>
      <c r="O1013" s="127" t="s">
        <v>165</v>
      </c>
      <c r="P1013" s="127" t="s">
        <v>503</v>
      </c>
      <c r="Q1013" s="131" t="s">
        <v>20869</v>
      </c>
      <c r="R1013" s="131" t="s">
        <v>22804</v>
      </c>
      <c r="S1013" s="132" t="s">
        <v>22803</v>
      </c>
      <c r="T1013" s="136" t="s">
        <v>226</v>
      </c>
      <c r="U1013" s="211"/>
      <c r="V1013" s="211"/>
      <c r="W1013" s="133" t="str">
        <f>VLOOKUP(TRIM(X1013),X10:Y88,2,FALSE)</f>
        <v>Puneet</v>
      </c>
      <c r="X1013" s="11" t="str">
        <f t="shared" si="35"/>
        <v>6.1</v>
      </c>
      <c r="AA1013" s="1">
        <f t="shared" si="34"/>
        <v>50</v>
      </c>
    </row>
    <row r="1014" spans="1:27" ht="36.75" customHeight="1">
      <c r="A1014" s="119" t="s">
        <v>139</v>
      </c>
      <c r="B1014" s="134" t="s">
        <v>57</v>
      </c>
      <c r="C1014" s="122" t="s">
        <v>140</v>
      </c>
      <c r="D1014" s="122" t="s">
        <v>77</v>
      </c>
      <c r="E1014" s="123" t="s">
        <v>18727</v>
      </c>
      <c r="F1014" s="124" t="s">
        <v>23</v>
      </c>
      <c r="G1014" s="124" t="s">
        <v>142</v>
      </c>
      <c r="H1014" s="124" t="s">
        <v>21899</v>
      </c>
      <c r="I1014" s="210" t="s">
        <v>280</v>
      </c>
      <c r="J1014" s="129" t="s">
        <v>190</v>
      </c>
      <c r="K1014" s="128">
        <v>3422</v>
      </c>
      <c r="L1014" s="129" t="s">
        <v>60</v>
      </c>
      <c r="M1014" s="128" t="s">
        <v>191</v>
      </c>
      <c r="N1014" s="127" t="s">
        <v>19812</v>
      </c>
      <c r="O1014" s="127" t="s">
        <v>152</v>
      </c>
      <c r="P1014" s="127" t="s">
        <v>22517</v>
      </c>
      <c r="Q1014" s="131" t="s">
        <v>21112</v>
      </c>
      <c r="R1014" s="131" t="s">
        <v>23629</v>
      </c>
      <c r="S1014" s="132" t="s">
        <v>145</v>
      </c>
      <c r="T1014" s="136" t="s">
        <v>281</v>
      </c>
      <c r="U1014" s="211"/>
      <c r="V1014" s="211" t="s">
        <v>245</v>
      </c>
      <c r="W1014" s="133" t="str">
        <f>VLOOKUP(TRIM(X1014),X10:Y88,2,FALSE)</f>
        <v>Puneet</v>
      </c>
      <c r="X1014" s="11" t="str">
        <f t="shared" si="35"/>
        <v>5.1</v>
      </c>
      <c r="AA1014" s="1">
        <f t="shared" si="34"/>
        <v>8</v>
      </c>
    </row>
    <row r="1015" spans="1:27" ht="36.75" customHeight="1">
      <c r="A1015" s="119" t="s">
        <v>139</v>
      </c>
      <c r="B1015" s="134" t="s">
        <v>57</v>
      </c>
      <c r="C1015" s="122" t="s">
        <v>140</v>
      </c>
      <c r="D1015" s="122" t="s">
        <v>77</v>
      </c>
      <c r="E1015" s="123" t="s">
        <v>18728</v>
      </c>
      <c r="F1015" s="124" t="s">
        <v>24</v>
      </c>
      <c r="G1015" s="124" t="s">
        <v>142</v>
      </c>
      <c r="H1015" s="124" t="s">
        <v>21902</v>
      </c>
      <c r="I1015" s="210" t="s">
        <v>280</v>
      </c>
      <c r="J1015" s="129" t="s">
        <v>190</v>
      </c>
      <c r="K1015" s="128">
        <v>3423</v>
      </c>
      <c r="L1015" s="129" t="s">
        <v>60</v>
      </c>
      <c r="M1015" s="128" t="s">
        <v>191</v>
      </c>
      <c r="N1015" s="127" t="s">
        <v>7659</v>
      </c>
      <c r="O1015" s="127" t="s">
        <v>165</v>
      </c>
      <c r="P1015" s="127" t="s">
        <v>22517</v>
      </c>
      <c r="Q1015" s="131" t="s">
        <v>21113</v>
      </c>
      <c r="R1015" s="131" t="s">
        <v>22863</v>
      </c>
      <c r="S1015" s="132" t="s">
        <v>22862</v>
      </c>
      <c r="T1015" s="136" t="s">
        <v>281</v>
      </c>
      <c r="U1015" s="211"/>
      <c r="V1015" s="211"/>
      <c r="W1015" s="133" t="str">
        <f>VLOOKUP(TRIM(X1015),X10:Y88,2,FALSE)</f>
        <v>Puneet</v>
      </c>
      <c r="X1015" s="11" t="str">
        <f t="shared" si="35"/>
        <v>5.1</v>
      </c>
      <c r="AA1015" s="1">
        <f t="shared" si="34"/>
        <v>8</v>
      </c>
    </row>
    <row r="1016" spans="1:27" ht="36.75" customHeight="1">
      <c r="A1016" s="119" t="s">
        <v>139</v>
      </c>
      <c r="B1016" s="134" t="s">
        <v>57</v>
      </c>
      <c r="C1016" s="122" t="s">
        <v>140</v>
      </c>
      <c r="D1016" s="122" t="s">
        <v>77</v>
      </c>
      <c r="E1016" s="123" t="s">
        <v>18729</v>
      </c>
      <c r="F1016" s="124" t="s">
        <v>23</v>
      </c>
      <c r="G1016" s="124" t="s">
        <v>142</v>
      </c>
      <c r="H1016" s="124" t="s">
        <v>22586</v>
      </c>
      <c r="I1016" s="210" t="s">
        <v>280</v>
      </c>
      <c r="J1016" s="129" t="s">
        <v>190</v>
      </c>
      <c r="K1016" s="128">
        <v>3429</v>
      </c>
      <c r="L1016" s="129"/>
      <c r="M1016" s="128" t="s">
        <v>220</v>
      </c>
      <c r="N1016" s="127" t="s">
        <v>7659</v>
      </c>
      <c r="O1016" s="127" t="s">
        <v>165</v>
      </c>
      <c r="P1016" s="127" t="s">
        <v>22517</v>
      </c>
      <c r="Q1016" s="131" t="s">
        <v>22521</v>
      </c>
      <c r="R1016" s="131" t="s">
        <v>23630</v>
      </c>
      <c r="S1016" s="132" t="s">
        <v>145</v>
      </c>
      <c r="T1016" s="136" t="s">
        <v>281</v>
      </c>
      <c r="U1016" s="211"/>
      <c r="V1016" s="211" t="s">
        <v>245</v>
      </c>
      <c r="W1016" s="133" t="str">
        <f>VLOOKUP(TRIM(X1016),X10:Y88,2,FALSE)</f>
        <v>Puneet</v>
      </c>
      <c r="X1016" s="11" t="str">
        <f t="shared" si="35"/>
        <v>5.1</v>
      </c>
      <c r="AA1016" s="1">
        <f t="shared" si="34"/>
        <v>8</v>
      </c>
    </row>
    <row r="1017" spans="1:27" ht="36.75" customHeight="1">
      <c r="A1017" s="119" t="s">
        <v>139</v>
      </c>
      <c r="B1017" s="134" t="s">
        <v>57</v>
      </c>
      <c r="C1017" s="122" t="s">
        <v>140</v>
      </c>
      <c r="D1017" s="122" t="s">
        <v>89</v>
      </c>
      <c r="E1017" s="123" t="s">
        <v>18730</v>
      </c>
      <c r="F1017" s="124" t="s">
        <v>24</v>
      </c>
      <c r="G1017" s="124" t="s">
        <v>142</v>
      </c>
      <c r="H1017" s="124" t="s">
        <v>21905</v>
      </c>
      <c r="I1017" s="210" t="s">
        <v>280</v>
      </c>
      <c r="J1017" s="127" t="s">
        <v>190</v>
      </c>
      <c r="K1017" s="212">
        <v>3426</v>
      </c>
      <c r="L1017" s="127" t="s">
        <v>60</v>
      </c>
      <c r="M1017" s="212" t="s">
        <v>191</v>
      </c>
      <c r="N1017" s="127" t="s">
        <v>7659</v>
      </c>
      <c r="O1017" s="127" t="s">
        <v>165</v>
      </c>
      <c r="P1017" s="127" t="s">
        <v>494</v>
      </c>
      <c r="Q1017" s="131" t="s">
        <v>21127</v>
      </c>
      <c r="R1017" s="131" t="s">
        <v>22867</v>
      </c>
      <c r="S1017" s="132" t="s">
        <v>22866</v>
      </c>
      <c r="T1017" s="136" t="s">
        <v>281</v>
      </c>
      <c r="U1017" s="211"/>
      <c r="V1017" s="211"/>
      <c r="W1017" s="133" t="str">
        <f>VLOOKUP(TRIM(X1017),X10:Y88,2,FALSE)</f>
        <v>Puneet</v>
      </c>
      <c r="X1017" s="11" t="str">
        <f t="shared" si="35"/>
        <v>6.1</v>
      </c>
      <c r="AA1017" s="1">
        <f t="shared" si="34"/>
        <v>8</v>
      </c>
    </row>
    <row r="1018" spans="1:27" ht="36.75" customHeight="1">
      <c r="A1018" s="119" t="s">
        <v>139</v>
      </c>
      <c r="B1018" s="134" t="s">
        <v>57</v>
      </c>
      <c r="C1018" s="122" t="s">
        <v>140</v>
      </c>
      <c r="D1018" s="122" t="s">
        <v>119</v>
      </c>
      <c r="E1018" s="123" t="s">
        <v>18731</v>
      </c>
      <c r="F1018" s="124" t="s">
        <v>21</v>
      </c>
      <c r="G1018" s="124" t="s">
        <v>142</v>
      </c>
      <c r="H1018" s="124" t="s">
        <v>20433</v>
      </c>
      <c r="I1018" s="210" t="s">
        <v>212</v>
      </c>
      <c r="J1018" s="129" t="s">
        <v>7464</v>
      </c>
      <c r="K1018" s="128"/>
      <c r="L1018" s="129"/>
      <c r="M1018" s="128"/>
      <c r="N1018" s="127" t="s">
        <v>7471</v>
      </c>
      <c r="O1018" s="127" t="s">
        <v>2712</v>
      </c>
      <c r="P1018" s="127" t="s">
        <v>7465</v>
      </c>
      <c r="Q1018" s="131" t="s">
        <v>20303</v>
      </c>
      <c r="R1018" s="131" t="s">
        <v>22674</v>
      </c>
      <c r="S1018" s="132" t="s">
        <v>22673</v>
      </c>
      <c r="T1018" s="136" t="s">
        <v>253</v>
      </c>
      <c r="U1018" s="211"/>
      <c r="V1018" s="211"/>
      <c r="W1018" s="133" t="str">
        <f>VLOOKUP(TRIM(X1018),X10:Y88,2,FALSE)</f>
        <v>Puneet</v>
      </c>
      <c r="X1018" s="11" t="str">
        <f t="shared" si="35"/>
        <v>6.9</v>
      </c>
      <c r="AA1018" s="1">
        <f t="shared" si="34"/>
        <v>21</v>
      </c>
    </row>
    <row r="1019" spans="1:27" ht="36.75" customHeight="1">
      <c r="A1019" s="119" t="s">
        <v>139</v>
      </c>
      <c r="B1019" s="134" t="s">
        <v>57</v>
      </c>
      <c r="C1019" s="122" t="s">
        <v>140</v>
      </c>
      <c r="D1019" s="122" t="s">
        <v>119</v>
      </c>
      <c r="E1019" s="123" t="s">
        <v>18732</v>
      </c>
      <c r="F1019" s="124" t="s">
        <v>21</v>
      </c>
      <c r="G1019" s="124" t="s">
        <v>142</v>
      </c>
      <c r="H1019" s="124" t="s">
        <v>20620</v>
      </c>
      <c r="I1019" s="210" t="s">
        <v>189</v>
      </c>
      <c r="J1019" s="129" t="s">
        <v>7464</v>
      </c>
      <c r="K1019" s="128"/>
      <c r="L1019" s="129"/>
      <c r="M1019" s="128"/>
      <c r="N1019" s="127" t="s">
        <v>7471</v>
      </c>
      <c r="O1019" s="127" t="s">
        <v>2712</v>
      </c>
      <c r="P1019" s="127" t="s">
        <v>7465</v>
      </c>
      <c r="Q1019" s="131" t="s">
        <v>20553</v>
      </c>
      <c r="R1019" s="131" t="s">
        <v>23631</v>
      </c>
      <c r="S1019" s="132" t="s">
        <v>145</v>
      </c>
      <c r="T1019" s="136" t="s">
        <v>188</v>
      </c>
      <c r="U1019" s="211"/>
      <c r="V1019" s="211" t="s">
        <v>245</v>
      </c>
      <c r="W1019" s="133" t="str">
        <f>VLOOKUP(TRIM(X1019),X10:Y88,2,FALSE)</f>
        <v>Puneet</v>
      </c>
      <c r="X1019" s="11" t="str">
        <f t="shared" si="35"/>
        <v>6.9</v>
      </c>
      <c r="AA1019" s="1">
        <f t="shared" si="34"/>
        <v>17</v>
      </c>
    </row>
    <row r="1020" spans="1:27" ht="36.75" customHeight="1">
      <c r="A1020" s="119" t="s">
        <v>139</v>
      </c>
      <c r="B1020" s="134" t="s">
        <v>57</v>
      </c>
      <c r="C1020" s="122" t="s">
        <v>140</v>
      </c>
      <c r="D1020" s="122" t="s">
        <v>119</v>
      </c>
      <c r="E1020" s="123" t="s">
        <v>18733</v>
      </c>
      <c r="F1020" s="124" t="s">
        <v>21</v>
      </c>
      <c r="G1020" s="124" t="s">
        <v>142</v>
      </c>
      <c r="H1020" s="124" t="s">
        <v>12515</v>
      </c>
      <c r="I1020" s="210" t="s">
        <v>228</v>
      </c>
      <c r="J1020" s="129" t="s">
        <v>7464</v>
      </c>
      <c r="K1020" s="128"/>
      <c r="L1020" s="129"/>
      <c r="M1020" s="128"/>
      <c r="N1020" s="127" t="s">
        <v>7471</v>
      </c>
      <c r="O1020" s="127" t="s">
        <v>2712</v>
      </c>
      <c r="P1020" s="127" t="s">
        <v>7465</v>
      </c>
      <c r="Q1020" s="131" t="s">
        <v>12349</v>
      </c>
      <c r="R1020" s="131" t="s">
        <v>23632</v>
      </c>
      <c r="S1020" s="132" t="s">
        <v>145</v>
      </c>
      <c r="T1020" s="136" t="s">
        <v>243</v>
      </c>
      <c r="U1020" s="211"/>
      <c r="V1020" s="211" t="s">
        <v>245</v>
      </c>
      <c r="W1020" s="133" t="str">
        <f>VLOOKUP(TRIM(X1020),X10:Y88,2,FALSE)</f>
        <v>Puneet</v>
      </c>
      <c r="X1020" s="11" t="str">
        <f t="shared" si="35"/>
        <v>6.9</v>
      </c>
      <c r="AA1020" s="1">
        <f t="shared" si="34"/>
        <v>5</v>
      </c>
    </row>
    <row r="1021" spans="1:27" ht="36.75" customHeight="1">
      <c r="A1021" s="119" t="s">
        <v>139</v>
      </c>
      <c r="B1021" s="134" t="s">
        <v>57</v>
      </c>
      <c r="C1021" s="122" t="s">
        <v>140</v>
      </c>
      <c r="D1021" s="122" t="s">
        <v>119</v>
      </c>
      <c r="E1021" s="123" t="s">
        <v>18734</v>
      </c>
      <c r="F1021" s="124" t="s">
        <v>21</v>
      </c>
      <c r="G1021" s="124" t="s">
        <v>142</v>
      </c>
      <c r="H1021" s="124" t="s">
        <v>12909</v>
      </c>
      <c r="I1021" s="210" t="s">
        <v>7776</v>
      </c>
      <c r="J1021" s="129" t="s">
        <v>7464</v>
      </c>
      <c r="K1021" s="128"/>
      <c r="L1021" s="129"/>
      <c r="M1021" s="128"/>
      <c r="N1021" s="127" t="s">
        <v>7471</v>
      </c>
      <c r="O1021" s="127" t="s">
        <v>2712</v>
      </c>
      <c r="P1021" s="127" t="s">
        <v>7465</v>
      </c>
      <c r="Q1021" s="131" t="s">
        <v>19663</v>
      </c>
      <c r="R1021" s="131" t="s">
        <v>23633</v>
      </c>
      <c r="S1021" s="132" t="s">
        <v>145</v>
      </c>
      <c r="T1021" s="136" t="s">
        <v>232</v>
      </c>
      <c r="U1021" s="211"/>
      <c r="V1021" s="211" t="s">
        <v>245</v>
      </c>
      <c r="W1021" s="133" t="str">
        <f>VLOOKUP(TRIM(X1021),X10:Y88,2,FALSE)</f>
        <v>Puneet</v>
      </c>
      <c r="X1021" s="11" t="str">
        <f t="shared" si="35"/>
        <v>6.9</v>
      </c>
      <c r="AA1021" s="1">
        <f t="shared" si="34"/>
        <v>26</v>
      </c>
    </row>
    <row r="1022" spans="1:27" ht="36.75" customHeight="1">
      <c r="A1022" s="119" t="s">
        <v>139</v>
      </c>
      <c r="B1022" s="134" t="s">
        <v>57</v>
      </c>
      <c r="C1022" s="122" t="s">
        <v>140</v>
      </c>
      <c r="D1022" s="122" t="s">
        <v>119</v>
      </c>
      <c r="E1022" s="123" t="s">
        <v>18735</v>
      </c>
      <c r="F1022" s="124" t="s">
        <v>21</v>
      </c>
      <c r="G1022" s="124" t="s">
        <v>142</v>
      </c>
      <c r="H1022" s="124" t="s">
        <v>20212</v>
      </c>
      <c r="I1022" s="210" t="s">
        <v>189</v>
      </c>
      <c r="J1022" s="129" t="s">
        <v>7464</v>
      </c>
      <c r="K1022" s="128"/>
      <c r="L1022" s="129"/>
      <c r="M1022" s="128"/>
      <c r="N1022" s="127" t="s">
        <v>7471</v>
      </c>
      <c r="O1022" s="127" t="s">
        <v>2712</v>
      </c>
      <c r="P1022" s="127" t="s">
        <v>7465</v>
      </c>
      <c r="Q1022" s="131" t="s">
        <v>20170</v>
      </c>
      <c r="R1022" s="131" t="s">
        <v>23634</v>
      </c>
      <c r="S1022" s="132" t="s">
        <v>145</v>
      </c>
      <c r="T1022" s="136" t="s">
        <v>188</v>
      </c>
      <c r="U1022" s="211"/>
      <c r="V1022" s="211" t="s">
        <v>245</v>
      </c>
      <c r="W1022" s="133" t="str">
        <f>VLOOKUP(TRIM(X1022),X10:Y88,2,FALSE)</f>
        <v>Puneet</v>
      </c>
      <c r="X1022" s="11" t="str">
        <f t="shared" si="35"/>
        <v>6.9</v>
      </c>
      <c r="AA1022" s="1">
        <f t="shared" si="34"/>
        <v>17</v>
      </c>
    </row>
    <row r="1023" spans="1:27" ht="36.75" customHeight="1">
      <c r="A1023" s="119" t="s">
        <v>139</v>
      </c>
      <c r="B1023" s="134" t="s">
        <v>57</v>
      </c>
      <c r="C1023" s="122" t="s">
        <v>140</v>
      </c>
      <c r="D1023" s="122" t="s">
        <v>119</v>
      </c>
      <c r="E1023" s="123" t="s">
        <v>18736</v>
      </c>
      <c r="F1023" s="124" t="s">
        <v>21</v>
      </c>
      <c r="G1023" s="124" t="s">
        <v>142</v>
      </c>
      <c r="H1023" s="124" t="s">
        <v>12923</v>
      </c>
      <c r="I1023" s="210" t="s">
        <v>20845</v>
      </c>
      <c r="J1023" s="129" t="s">
        <v>7464</v>
      </c>
      <c r="K1023" s="128"/>
      <c r="L1023" s="129"/>
      <c r="M1023" s="128"/>
      <c r="N1023" s="127" t="s">
        <v>7471</v>
      </c>
      <c r="O1023" s="127" t="s">
        <v>2712</v>
      </c>
      <c r="P1023" s="127" t="s">
        <v>7465</v>
      </c>
      <c r="Q1023" s="131" t="s">
        <v>20550</v>
      </c>
      <c r="R1023" s="131" t="s">
        <v>23054</v>
      </c>
      <c r="S1023" s="132" t="s">
        <v>23053</v>
      </c>
      <c r="T1023" s="136" t="s">
        <v>188</v>
      </c>
      <c r="U1023" s="211"/>
      <c r="V1023" s="211"/>
      <c r="W1023" s="133" t="str">
        <f>VLOOKUP(TRIM(X1023),X10:Y88,2,FALSE)</f>
        <v>Puneet</v>
      </c>
      <c r="X1023" s="11" t="str">
        <f t="shared" si="35"/>
        <v>6.9</v>
      </c>
      <c r="AA1023" s="1">
        <f t="shared" si="34"/>
        <v>62</v>
      </c>
    </row>
    <row r="1024" spans="1:27" ht="36.75" customHeight="1">
      <c r="A1024" s="119" t="s">
        <v>139</v>
      </c>
      <c r="B1024" s="134" t="s">
        <v>57</v>
      </c>
      <c r="C1024" s="122" t="s">
        <v>140</v>
      </c>
      <c r="D1024" s="122" t="s">
        <v>119</v>
      </c>
      <c r="E1024" s="123" t="s">
        <v>18737</v>
      </c>
      <c r="F1024" s="124" t="s">
        <v>21</v>
      </c>
      <c r="G1024" s="124" t="s">
        <v>142</v>
      </c>
      <c r="H1024" s="124" t="s">
        <v>20391</v>
      </c>
      <c r="I1024" s="210" t="s">
        <v>203</v>
      </c>
      <c r="J1024" s="129" t="s">
        <v>7464</v>
      </c>
      <c r="K1024" s="128"/>
      <c r="L1024" s="129"/>
      <c r="M1024" s="128"/>
      <c r="N1024" s="127" t="s">
        <v>7471</v>
      </c>
      <c r="O1024" s="127" t="s">
        <v>2712</v>
      </c>
      <c r="P1024" s="127" t="s">
        <v>7465</v>
      </c>
      <c r="Q1024" s="131" t="s">
        <v>20273</v>
      </c>
      <c r="R1024" s="131" t="s">
        <v>22781</v>
      </c>
      <c r="S1024" s="132" t="s">
        <v>22780</v>
      </c>
      <c r="T1024" s="136" t="s">
        <v>291</v>
      </c>
      <c r="U1024" s="211"/>
      <c r="V1024" s="211"/>
      <c r="W1024" s="133" t="str">
        <f>VLOOKUP(TRIM(X1024),X10:Y88,2,FALSE)</f>
        <v>Puneet</v>
      </c>
      <c r="X1024" s="11" t="str">
        <f t="shared" si="35"/>
        <v>6.9</v>
      </c>
      <c r="AA1024" s="1">
        <f t="shared" si="34"/>
        <v>25</v>
      </c>
    </row>
    <row r="1025" spans="1:27" ht="36.75" customHeight="1">
      <c r="A1025" s="119" t="s">
        <v>139</v>
      </c>
      <c r="B1025" s="134" t="s">
        <v>57</v>
      </c>
      <c r="C1025" s="122" t="s">
        <v>140</v>
      </c>
      <c r="D1025" s="122" t="s">
        <v>119</v>
      </c>
      <c r="E1025" s="123" t="s">
        <v>18738</v>
      </c>
      <c r="F1025" s="124" t="s">
        <v>21</v>
      </c>
      <c r="G1025" s="124" t="s">
        <v>142</v>
      </c>
      <c r="H1025" s="124" t="s">
        <v>20624</v>
      </c>
      <c r="I1025" s="210" t="s">
        <v>189</v>
      </c>
      <c r="J1025" s="129" t="s">
        <v>7464</v>
      </c>
      <c r="K1025" s="128"/>
      <c r="L1025" s="129"/>
      <c r="M1025" s="128"/>
      <c r="N1025" s="127" t="s">
        <v>7471</v>
      </c>
      <c r="O1025" s="127" t="s">
        <v>2712</v>
      </c>
      <c r="P1025" s="127" t="s">
        <v>7465</v>
      </c>
      <c r="Q1025" s="131" t="s">
        <v>20556</v>
      </c>
      <c r="R1025" s="131" t="s">
        <v>23059</v>
      </c>
      <c r="S1025" s="132" t="s">
        <v>23058</v>
      </c>
      <c r="T1025" s="136" t="s">
        <v>188</v>
      </c>
      <c r="U1025" s="211"/>
      <c r="V1025" s="211"/>
      <c r="W1025" s="133" t="str">
        <f>VLOOKUP(TRIM(X1025),X10:Y88,2,FALSE)</f>
        <v>Puneet</v>
      </c>
      <c r="X1025" s="11" t="str">
        <f t="shared" si="35"/>
        <v>6.9</v>
      </c>
      <c r="AA1025" s="1">
        <f t="shared" si="34"/>
        <v>17</v>
      </c>
    </row>
    <row r="1026" spans="1:27" ht="36.75" customHeight="1">
      <c r="A1026" s="119" t="s">
        <v>139</v>
      </c>
      <c r="B1026" s="134" t="s">
        <v>57</v>
      </c>
      <c r="C1026" s="122" t="s">
        <v>140</v>
      </c>
      <c r="D1026" s="122" t="s">
        <v>119</v>
      </c>
      <c r="E1026" s="123" t="s">
        <v>18739</v>
      </c>
      <c r="F1026" s="124" t="s">
        <v>21</v>
      </c>
      <c r="G1026" s="124" t="s">
        <v>142</v>
      </c>
      <c r="H1026" s="124" t="s">
        <v>20434</v>
      </c>
      <c r="I1026" s="210" t="s">
        <v>212</v>
      </c>
      <c r="J1026" s="129" t="s">
        <v>7464</v>
      </c>
      <c r="K1026" s="128"/>
      <c r="L1026" s="129"/>
      <c r="M1026" s="128"/>
      <c r="N1026" s="127" t="s">
        <v>7471</v>
      </c>
      <c r="O1026" s="127" t="s">
        <v>2712</v>
      </c>
      <c r="P1026" s="127" t="s">
        <v>7465</v>
      </c>
      <c r="Q1026" s="131" t="s">
        <v>20304</v>
      </c>
      <c r="R1026" s="131" t="s">
        <v>23062</v>
      </c>
      <c r="S1026" s="132" t="s">
        <v>23061</v>
      </c>
      <c r="T1026" s="136" t="s">
        <v>253</v>
      </c>
      <c r="U1026" s="211"/>
      <c r="V1026" s="211"/>
      <c r="W1026" s="133" t="str">
        <f>VLOOKUP(TRIM(X1026),X10:Y88,2,FALSE)</f>
        <v>Puneet</v>
      </c>
      <c r="X1026" s="11" t="str">
        <f t="shared" si="35"/>
        <v>6.9</v>
      </c>
      <c r="AA1026" s="1">
        <f t="shared" si="34"/>
        <v>21</v>
      </c>
    </row>
    <row r="1027" spans="1:27" ht="36.75" customHeight="1">
      <c r="A1027" s="119" t="s">
        <v>139</v>
      </c>
      <c r="B1027" s="134" t="s">
        <v>57</v>
      </c>
      <c r="C1027" s="122" t="s">
        <v>140</v>
      </c>
      <c r="D1027" s="122" t="s">
        <v>119</v>
      </c>
      <c r="E1027" s="123" t="s">
        <v>18740</v>
      </c>
      <c r="F1027" s="124" t="s">
        <v>21</v>
      </c>
      <c r="G1027" s="124" t="s">
        <v>142</v>
      </c>
      <c r="H1027" s="124" t="s">
        <v>20617</v>
      </c>
      <c r="I1027" s="210" t="s">
        <v>189</v>
      </c>
      <c r="J1027" s="127" t="s">
        <v>7464</v>
      </c>
      <c r="K1027" s="212"/>
      <c r="L1027" s="127"/>
      <c r="M1027" s="212"/>
      <c r="N1027" s="127" t="s">
        <v>7471</v>
      </c>
      <c r="O1027" s="127" t="s">
        <v>2712</v>
      </c>
      <c r="P1027" s="127" t="s">
        <v>7465</v>
      </c>
      <c r="Q1027" s="131" t="s">
        <v>20549</v>
      </c>
      <c r="R1027" s="131" t="s">
        <v>22677</v>
      </c>
      <c r="S1027" s="132" t="s">
        <v>22676</v>
      </c>
      <c r="T1027" s="136" t="s">
        <v>188</v>
      </c>
      <c r="U1027" s="211"/>
      <c r="V1027" s="211"/>
      <c r="W1027" s="133" t="str">
        <f>VLOOKUP(TRIM(X1027),X10:Y88,2,FALSE)</f>
        <v>Puneet</v>
      </c>
      <c r="X1027" s="11" t="str">
        <f t="shared" si="35"/>
        <v>6.9</v>
      </c>
      <c r="AA1027" s="1">
        <f t="shared" si="34"/>
        <v>17</v>
      </c>
    </row>
    <row r="1028" spans="1:27" ht="36.75" customHeight="1">
      <c r="A1028" s="119" t="s">
        <v>139</v>
      </c>
      <c r="B1028" s="134" t="s">
        <v>57</v>
      </c>
      <c r="C1028" s="122" t="s">
        <v>140</v>
      </c>
      <c r="D1028" s="122" t="s">
        <v>119</v>
      </c>
      <c r="E1028" s="123" t="s">
        <v>18741</v>
      </c>
      <c r="F1028" s="124" t="s">
        <v>21</v>
      </c>
      <c r="G1028" s="124" t="s">
        <v>142</v>
      </c>
      <c r="H1028" s="124" t="s">
        <v>20389</v>
      </c>
      <c r="I1028" s="210" t="s">
        <v>203</v>
      </c>
      <c r="J1028" s="129" t="s">
        <v>7464</v>
      </c>
      <c r="K1028" s="128"/>
      <c r="L1028" s="129"/>
      <c r="M1028" s="128"/>
      <c r="N1028" s="127" t="s">
        <v>7471</v>
      </c>
      <c r="O1028" s="127" t="s">
        <v>2712</v>
      </c>
      <c r="P1028" s="127" t="s">
        <v>7465</v>
      </c>
      <c r="Q1028" s="131" t="s">
        <v>20272</v>
      </c>
      <c r="R1028" s="131" t="s">
        <v>23066</v>
      </c>
      <c r="S1028" s="132" t="s">
        <v>23065</v>
      </c>
      <c r="T1028" s="136" t="s">
        <v>291</v>
      </c>
      <c r="U1028" s="211"/>
      <c r="V1028" s="211"/>
      <c r="W1028" s="133" t="str">
        <f>VLOOKUP(TRIM(X1028),X10:Y88,2,FALSE)</f>
        <v>Puneet</v>
      </c>
      <c r="X1028" s="11" t="str">
        <f t="shared" si="35"/>
        <v>6.9</v>
      </c>
      <c r="AA1028" s="1">
        <f t="shared" si="34"/>
        <v>25</v>
      </c>
    </row>
    <row r="1029" spans="1:27" ht="36.75" customHeight="1">
      <c r="A1029" s="119" t="s">
        <v>139</v>
      </c>
      <c r="B1029" s="134" t="s">
        <v>57</v>
      </c>
      <c r="C1029" s="122" t="s">
        <v>140</v>
      </c>
      <c r="D1029" s="122" t="s">
        <v>119</v>
      </c>
      <c r="E1029" s="123" t="s">
        <v>18742</v>
      </c>
      <c r="F1029" s="124" t="s">
        <v>21</v>
      </c>
      <c r="G1029" s="124" t="s">
        <v>142</v>
      </c>
      <c r="H1029" s="124" t="s">
        <v>20633</v>
      </c>
      <c r="I1029" s="210" t="s">
        <v>267</v>
      </c>
      <c r="J1029" s="129" t="s">
        <v>7464</v>
      </c>
      <c r="K1029" s="128"/>
      <c r="L1029" s="129"/>
      <c r="M1029" s="128"/>
      <c r="N1029" s="127" t="s">
        <v>7471</v>
      </c>
      <c r="O1029" s="127" t="s">
        <v>2712</v>
      </c>
      <c r="P1029" s="127" t="s">
        <v>7465</v>
      </c>
      <c r="Q1029" s="131" t="s">
        <v>20564</v>
      </c>
      <c r="R1029" s="131" t="s">
        <v>23069</v>
      </c>
      <c r="S1029" s="132" t="s">
        <v>23068</v>
      </c>
      <c r="T1029" s="136" t="s">
        <v>261</v>
      </c>
      <c r="U1029" s="211"/>
      <c r="V1029" s="211"/>
      <c r="W1029" s="133" t="str">
        <f>VLOOKUP(TRIM(X1029),X10:Y88,2,FALSE)</f>
        <v>Puneet</v>
      </c>
      <c r="X1029" s="11" t="str">
        <f t="shared" si="35"/>
        <v>6.9</v>
      </c>
      <c r="AA1029" s="1">
        <f t="shared" si="34"/>
        <v>19</v>
      </c>
    </row>
    <row r="1030" spans="1:27" ht="36.75" customHeight="1">
      <c r="A1030" s="119" t="s">
        <v>139</v>
      </c>
      <c r="B1030" s="134" t="s">
        <v>57</v>
      </c>
      <c r="C1030" s="122" t="s">
        <v>140</v>
      </c>
      <c r="D1030" s="122" t="s">
        <v>119</v>
      </c>
      <c r="E1030" s="123" t="s">
        <v>18743</v>
      </c>
      <c r="F1030" s="124" t="s">
        <v>21</v>
      </c>
      <c r="G1030" s="124" t="s">
        <v>142</v>
      </c>
      <c r="H1030" s="124" t="s">
        <v>20727</v>
      </c>
      <c r="I1030" s="210" t="s">
        <v>2350</v>
      </c>
      <c r="J1030" s="129" t="s">
        <v>7464</v>
      </c>
      <c r="K1030" s="128"/>
      <c r="L1030" s="129"/>
      <c r="M1030" s="128"/>
      <c r="N1030" s="127" t="s">
        <v>7471</v>
      </c>
      <c r="O1030" s="127" t="s">
        <v>2712</v>
      </c>
      <c r="P1030" s="127" t="s">
        <v>7465</v>
      </c>
      <c r="Q1030" s="131" t="s">
        <v>20728</v>
      </c>
      <c r="R1030" s="131" t="s">
        <v>23278</v>
      </c>
      <c r="S1030" s="132" t="s">
        <v>23277</v>
      </c>
      <c r="T1030" s="136" t="s">
        <v>289</v>
      </c>
      <c r="U1030" s="211"/>
      <c r="V1030" s="211"/>
      <c r="W1030" s="133" t="str">
        <f>VLOOKUP(TRIM(X1030),X10:Y88,2,FALSE)</f>
        <v>Puneet</v>
      </c>
      <c r="X1030" s="11" t="str">
        <f t="shared" si="35"/>
        <v>6.9</v>
      </c>
      <c r="AA1030" s="1">
        <f>LEN(I1030)</f>
        <v>26</v>
      </c>
    </row>
    <row r="1031" spans="1:27" ht="36.75" customHeight="1">
      <c r="A1031" s="119" t="s">
        <v>139</v>
      </c>
      <c r="B1031" s="134" t="s">
        <v>57</v>
      </c>
      <c r="C1031" s="122" t="s">
        <v>140</v>
      </c>
      <c r="D1031" s="122" t="s">
        <v>119</v>
      </c>
      <c r="E1031" s="123" t="s">
        <v>18744</v>
      </c>
      <c r="F1031" s="124" t="s">
        <v>21</v>
      </c>
      <c r="G1031" s="124" t="s">
        <v>142</v>
      </c>
      <c r="H1031" s="124" t="s">
        <v>19750</v>
      </c>
      <c r="I1031" s="210" t="s">
        <v>212</v>
      </c>
      <c r="J1031" s="129" t="s">
        <v>7464</v>
      </c>
      <c r="K1031" s="128"/>
      <c r="L1031" s="129"/>
      <c r="M1031" s="128"/>
      <c r="N1031" s="127" t="s">
        <v>7471</v>
      </c>
      <c r="O1031" s="127" t="s">
        <v>2712</v>
      </c>
      <c r="P1031" s="127" t="s">
        <v>7465</v>
      </c>
      <c r="Q1031" s="131" t="s">
        <v>21178</v>
      </c>
      <c r="R1031" s="131" t="s">
        <v>23635</v>
      </c>
      <c r="S1031" s="132" t="s">
        <v>145</v>
      </c>
      <c r="T1031" s="136" t="s">
        <v>292</v>
      </c>
      <c r="U1031" s="211"/>
      <c r="V1031" s="211" t="s">
        <v>245</v>
      </c>
      <c r="W1031" s="133" t="str">
        <f>VLOOKUP(TRIM(X1031),X10:Y88,2,FALSE)</f>
        <v>Puneet</v>
      </c>
      <c r="X1031" s="11" t="str">
        <f t="shared" si="35"/>
        <v>6.9</v>
      </c>
      <c r="AA1031" s="1">
        <f t="shared" si="34"/>
        <v>21</v>
      </c>
    </row>
    <row r="1032" spans="1:27" ht="36.75" customHeight="1">
      <c r="A1032" s="119" t="s">
        <v>139</v>
      </c>
      <c r="B1032" s="134" t="s">
        <v>57</v>
      </c>
      <c r="C1032" s="122" t="s">
        <v>140</v>
      </c>
      <c r="D1032" s="122" t="s">
        <v>119</v>
      </c>
      <c r="E1032" s="123" t="s">
        <v>18745</v>
      </c>
      <c r="F1032" s="124" t="s">
        <v>21</v>
      </c>
      <c r="G1032" s="124" t="s">
        <v>142</v>
      </c>
      <c r="H1032" s="124" t="s">
        <v>20623</v>
      </c>
      <c r="I1032" s="210" t="s">
        <v>189</v>
      </c>
      <c r="J1032" s="129" t="s">
        <v>7464</v>
      </c>
      <c r="K1032" s="128"/>
      <c r="L1032" s="129"/>
      <c r="M1032" s="128"/>
      <c r="N1032" s="127" t="s">
        <v>7471</v>
      </c>
      <c r="O1032" s="127" t="s">
        <v>2712</v>
      </c>
      <c r="P1032" s="127" t="s">
        <v>7465</v>
      </c>
      <c r="Q1032" s="131" t="s">
        <v>20555</v>
      </c>
      <c r="R1032" s="131" t="s">
        <v>23281</v>
      </c>
      <c r="S1032" s="132" t="s">
        <v>23280</v>
      </c>
      <c r="T1032" s="136" t="s">
        <v>188</v>
      </c>
      <c r="U1032" s="211"/>
      <c r="V1032" s="211"/>
      <c r="W1032" s="133" t="str">
        <f>VLOOKUP(TRIM(X1032),X10:Y88,2,FALSE)</f>
        <v>Puneet</v>
      </c>
      <c r="X1032" s="11" t="str">
        <f t="shared" si="35"/>
        <v>6.9</v>
      </c>
      <c r="AA1032" s="1">
        <f t="shared" si="34"/>
        <v>17</v>
      </c>
    </row>
    <row r="1033" spans="1:27" ht="36.75" customHeight="1">
      <c r="A1033" s="119" t="s">
        <v>139</v>
      </c>
      <c r="B1033" s="134" t="s">
        <v>57</v>
      </c>
      <c r="C1033" s="122" t="s">
        <v>140</v>
      </c>
      <c r="D1033" s="122" t="s">
        <v>119</v>
      </c>
      <c r="E1033" s="123" t="s">
        <v>18746</v>
      </c>
      <c r="F1033" s="124" t="s">
        <v>21</v>
      </c>
      <c r="G1033" s="124" t="s">
        <v>238</v>
      </c>
      <c r="H1033" s="124" t="s">
        <v>20706</v>
      </c>
      <c r="I1033" s="210" t="s">
        <v>267</v>
      </c>
      <c r="J1033" s="129" t="s">
        <v>7464</v>
      </c>
      <c r="K1033" s="128"/>
      <c r="L1033" s="129"/>
      <c r="M1033" s="128"/>
      <c r="N1033" s="127" t="s">
        <v>7471</v>
      </c>
      <c r="O1033" s="127" t="s">
        <v>2712</v>
      </c>
      <c r="P1033" s="127" t="s">
        <v>7465</v>
      </c>
      <c r="Q1033" s="131" t="s">
        <v>20670</v>
      </c>
      <c r="R1033" s="131" t="s">
        <v>23636</v>
      </c>
      <c r="S1033" s="132" t="s">
        <v>145</v>
      </c>
      <c r="T1033" s="136" t="s">
        <v>261</v>
      </c>
      <c r="U1033" s="211"/>
      <c r="V1033" s="211" t="s">
        <v>245</v>
      </c>
      <c r="W1033" s="133" t="str">
        <f>VLOOKUP(TRIM(X1033),X10:Y88,2,FALSE)</f>
        <v>Puneet</v>
      </c>
      <c r="X1033" s="11" t="str">
        <f t="shared" si="35"/>
        <v>6.9</v>
      </c>
      <c r="AA1033" s="1">
        <f t="shared" si="34"/>
        <v>19</v>
      </c>
    </row>
    <row r="1034" spans="1:27" ht="36.75" customHeight="1">
      <c r="A1034" s="119" t="s">
        <v>139</v>
      </c>
      <c r="B1034" s="134" t="s">
        <v>57</v>
      </c>
      <c r="C1034" s="122" t="s">
        <v>140</v>
      </c>
      <c r="D1034" s="122" t="s">
        <v>119</v>
      </c>
      <c r="E1034" s="123" t="s">
        <v>18747</v>
      </c>
      <c r="F1034" s="124" t="s">
        <v>21</v>
      </c>
      <c r="G1034" s="124" t="s">
        <v>142</v>
      </c>
      <c r="H1034" s="124" t="s">
        <v>19751</v>
      </c>
      <c r="I1034" s="210" t="s">
        <v>212</v>
      </c>
      <c r="J1034" s="127" t="s">
        <v>7464</v>
      </c>
      <c r="K1034" s="212"/>
      <c r="L1034" s="127"/>
      <c r="M1034" s="212"/>
      <c r="N1034" s="127" t="s">
        <v>7471</v>
      </c>
      <c r="O1034" s="127" t="s">
        <v>2712</v>
      </c>
      <c r="P1034" s="127" t="s">
        <v>7465</v>
      </c>
      <c r="Q1034" s="131" t="s">
        <v>21179</v>
      </c>
      <c r="R1034" s="131" t="s">
        <v>23284</v>
      </c>
      <c r="S1034" s="132" t="s">
        <v>23283</v>
      </c>
      <c r="T1034" s="136" t="s">
        <v>292</v>
      </c>
      <c r="U1034" s="211"/>
      <c r="V1034" s="211"/>
      <c r="W1034" s="133" t="str">
        <f>VLOOKUP(TRIM(X1034),X10:Y88,2,FALSE)</f>
        <v>Puneet</v>
      </c>
      <c r="X1034" s="11" t="str">
        <f t="shared" si="35"/>
        <v>6.9</v>
      </c>
      <c r="AA1034" s="1">
        <f t="shared" si="34"/>
        <v>21</v>
      </c>
    </row>
    <row r="1035" spans="1:27" ht="36.75" customHeight="1">
      <c r="A1035" s="119" t="s">
        <v>139</v>
      </c>
      <c r="B1035" s="134" t="s">
        <v>57</v>
      </c>
      <c r="C1035" s="122" t="s">
        <v>140</v>
      </c>
      <c r="D1035" s="122" t="s">
        <v>114</v>
      </c>
      <c r="E1035" s="123" t="s">
        <v>18748</v>
      </c>
      <c r="F1035" s="124" t="s">
        <v>23</v>
      </c>
      <c r="G1035" s="124" t="s">
        <v>142</v>
      </c>
      <c r="H1035" s="124" t="s">
        <v>22133</v>
      </c>
      <c r="I1035" s="210" t="s">
        <v>225</v>
      </c>
      <c r="J1035" s="129" t="s">
        <v>174</v>
      </c>
      <c r="K1035" s="128">
        <v>203</v>
      </c>
      <c r="L1035" s="129" t="s">
        <v>60</v>
      </c>
      <c r="M1035" s="128" t="s">
        <v>191</v>
      </c>
      <c r="N1035" s="127" t="s">
        <v>804</v>
      </c>
      <c r="O1035" s="127" t="s">
        <v>165</v>
      </c>
      <c r="P1035" s="127" t="s">
        <v>183</v>
      </c>
      <c r="Q1035" s="131" t="s">
        <v>20866</v>
      </c>
      <c r="R1035" s="131" t="s">
        <v>23372</v>
      </c>
      <c r="S1035" s="132" t="s">
        <v>145</v>
      </c>
      <c r="T1035" s="136" t="s">
        <v>226</v>
      </c>
      <c r="U1035" s="211"/>
      <c r="V1035" s="211"/>
      <c r="W1035" s="133" t="str">
        <f>VLOOKUP(TRIM(X1035),X10:Y88,2,FALSE)</f>
        <v>Puneet</v>
      </c>
      <c r="X1035" s="11" t="str">
        <f t="shared" si="35"/>
        <v>6.5.11</v>
      </c>
      <c r="AA1035" s="1">
        <f>LEN(I1035)</f>
        <v>8</v>
      </c>
    </row>
    <row r="1036" spans="1:27" ht="36.75" customHeight="1">
      <c r="A1036" s="119" t="s">
        <v>139</v>
      </c>
      <c r="B1036" s="134" t="s">
        <v>57</v>
      </c>
      <c r="C1036" s="122" t="s">
        <v>140</v>
      </c>
      <c r="D1036" s="122" t="s">
        <v>114</v>
      </c>
      <c r="E1036" s="123" t="s">
        <v>18749</v>
      </c>
      <c r="F1036" s="124" t="s">
        <v>23</v>
      </c>
      <c r="G1036" s="124" t="s">
        <v>142</v>
      </c>
      <c r="H1036" s="124" t="s">
        <v>22136</v>
      </c>
      <c r="I1036" s="210" t="s">
        <v>2350</v>
      </c>
      <c r="J1036" s="129" t="s">
        <v>174</v>
      </c>
      <c r="K1036" s="128">
        <v>227</v>
      </c>
      <c r="L1036" s="129" t="s">
        <v>60</v>
      </c>
      <c r="M1036" s="128" t="s">
        <v>191</v>
      </c>
      <c r="N1036" s="127" t="s">
        <v>804</v>
      </c>
      <c r="O1036" s="127" t="s">
        <v>165</v>
      </c>
      <c r="P1036" s="127" t="s">
        <v>183</v>
      </c>
      <c r="Q1036" s="131" t="s">
        <v>20925</v>
      </c>
      <c r="R1036" s="131" t="s">
        <v>23373</v>
      </c>
      <c r="S1036" s="132" t="s">
        <v>145</v>
      </c>
      <c r="T1036" s="136" t="s">
        <v>246</v>
      </c>
      <c r="U1036" s="211"/>
      <c r="V1036" s="211"/>
      <c r="W1036" s="133" t="str">
        <f>VLOOKUP(TRIM(X1036),X10:Y88,2,FALSE)</f>
        <v>Puneet</v>
      </c>
      <c r="X1036" s="11" t="str">
        <f t="shared" si="35"/>
        <v>6.5.11</v>
      </c>
      <c r="AA1036" s="1">
        <f t="shared" si="34"/>
        <v>26</v>
      </c>
    </row>
    <row r="1037" spans="1:27" ht="36.75" customHeight="1">
      <c r="A1037" s="119" t="s">
        <v>139</v>
      </c>
      <c r="B1037" s="134" t="s">
        <v>57</v>
      </c>
      <c r="C1037" s="122" t="s">
        <v>140</v>
      </c>
      <c r="D1037" s="122" t="s">
        <v>114</v>
      </c>
      <c r="E1037" s="123" t="s">
        <v>18750</v>
      </c>
      <c r="F1037" s="124" t="s">
        <v>23</v>
      </c>
      <c r="G1037" s="124" t="s">
        <v>142</v>
      </c>
      <c r="H1037" s="124" t="s">
        <v>22139</v>
      </c>
      <c r="I1037" s="210" t="s">
        <v>19794</v>
      </c>
      <c r="J1037" s="129" t="s">
        <v>185</v>
      </c>
      <c r="K1037" s="128">
        <v>263</v>
      </c>
      <c r="L1037" s="129" t="s">
        <v>60</v>
      </c>
      <c r="M1037" s="128" t="s">
        <v>191</v>
      </c>
      <c r="N1037" s="127" t="s">
        <v>804</v>
      </c>
      <c r="O1037" s="127" t="s">
        <v>165</v>
      </c>
      <c r="P1037" s="127" t="s">
        <v>183</v>
      </c>
      <c r="Q1037" s="131" t="s">
        <v>20920</v>
      </c>
      <c r="R1037" s="131" t="s">
        <v>23374</v>
      </c>
      <c r="S1037" s="132" t="s">
        <v>145</v>
      </c>
      <c r="T1037" s="136" t="s">
        <v>246</v>
      </c>
      <c r="U1037" s="211"/>
      <c r="V1037" s="211"/>
      <c r="W1037" s="133" t="str">
        <f>VLOOKUP(TRIM(X1037),X10:Y88,2,FALSE)</f>
        <v>Puneet</v>
      </c>
      <c r="X1037" s="11" t="str">
        <f t="shared" si="35"/>
        <v>6.5.11</v>
      </c>
      <c r="AA1037" s="1">
        <f t="shared" si="34"/>
        <v>41</v>
      </c>
    </row>
    <row r="1038" spans="1:27" ht="36.75" customHeight="1">
      <c r="A1038" s="119" t="s">
        <v>139</v>
      </c>
      <c r="B1038" s="134" t="s">
        <v>57</v>
      </c>
      <c r="C1038" s="122" t="s">
        <v>140</v>
      </c>
      <c r="D1038" s="122" t="s">
        <v>114</v>
      </c>
      <c r="E1038" s="123" t="s">
        <v>18751</v>
      </c>
      <c r="F1038" s="124" t="s">
        <v>23</v>
      </c>
      <c r="G1038" s="124" t="s">
        <v>142</v>
      </c>
      <c r="H1038" s="124" t="s">
        <v>22142</v>
      </c>
      <c r="I1038" s="210" t="s">
        <v>189</v>
      </c>
      <c r="J1038" s="129" t="s">
        <v>185</v>
      </c>
      <c r="K1038" s="128">
        <v>310</v>
      </c>
      <c r="L1038" s="129" t="s">
        <v>60</v>
      </c>
      <c r="M1038" s="128" t="s">
        <v>191</v>
      </c>
      <c r="N1038" s="127" t="s">
        <v>804</v>
      </c>
      <c r="O1038" s="127" t="s">
        <v>165</v>
      </c>
      <c r="P1038" s="127" t="s">
        <v>183</v>
      </c>
      <c r="Q1038" s="131" t="s">
        <v>21018</v>
      </c>
      <c r="R1038" s="131" t="s">
        <v>23376</v>
      </c>
      <c r="S1038" s="132" t="s">
        <v>145</v>
      </c>
      <c r="T1038" s="136" t="s">
        <v>188</v>
      </c>
      <c r="U1038" s="211"/>
      <c r="V1038" s="211"/>
      <c r="W1038" s="133" t="str">
        <f>VLOOKUP(TRIM(X1038),X10:Y88,2,FALSE)</f>
        <v>Puneet</v>
      </c>
      <c r="X1038" s="11" t="str">
        <f t="shared" si="35"/>
        <v>6.5.11</v>
      </c>
      <c r="AA1038" s="1">
        <f t="shared" si="34"/>
        <v>17</v>
      </c>
    </row>
    <row r="1039" spans="1:27" ht="36.75" customHeight="1">
      <c r="A1039" s="119" t="s">
        <v>139</v>
      </c>
      <c r="B1039" s="134" t="s">
        <v>57</v>
      </c>
      <c r="C1039" s="122" t="s">
        <v>140</v>
      </c>
      <c r="D1039" s="122" t="s">
        <v>114</v>
      </c>
      <c r="E1039" s="123" t="s">
        <v>18752</v>
      </c>
      <c r="F1039" s="124" t="s">
        <v>23</v>
      </c>
      <c r="G1039" s="124" t="s">
        <v>142</v>
      </c>
      <c r="H1039" s="124" t="s">
        <v>22145</v>
      </c>
      <c r="I1039" s="210" t="s">
        <v>189</v>
      </c>
      <c r="J1039" s="129" t="s">
        <v>174</v>
      </c>
      <c r="K1039" s="128">
        <v>273</v>
      </c>
      <c r="L1039" s="129" t="s">
        <v>60</v>
      </c>
      <c r="M1039" s="128" t="s">
        <v>191</v>
      </c>
      <c r="N1039" s="127" t="s">
        <v>804</v>
      </c>
      <c r="O1039" s="127" t="s">
        <v>165</v>
      </c>
      <c r="P1039" s="127" t="s">
        <v>183</v>
      </c>
      <c r="Q1039" s="131" t="s">
        <v>21019</v>
      </c>
      <c r="R1039" s="131" t="s">
        <v>23377</v>
      </c>
      <c r="S1039" s="132" t="s">
        <v>145</v>
      </c>
      <c r="T1039" s="136" t="s">
        <v>188</v>
      </c>
      <c r="U1039" s="211"/>
      <c r="V1039" s="211"/>
      <c r="W1039" s="133" t="str">
        <f>VLOOKUP(TRIM(X1039),X10:Y88,2,FALSE)</f>
        <v>Puneet</v>
      </c>
      <c r="X1039" s="11" t="str">
        <f t="shared" si="35"/>
        <v>6.5.11</v>
      </c>
      <c r="AA1039" s="1">
        <f t="shared" si="34"/>
        <v>17</v>
      </c>
    </row>
    <row r="1040" spans="1:27" ht="36.75" customHeight="1">
      <c r="A1040" s="119" t="s">
        <v>139</v>
      </c>
      <c r="B1040" s="134" t="s">
        <v>57</v>
      </c>
      <c r="C1040" s="122" t="s">
        <v>140</v>
      </c>
      <c r="D1040" s="122" t="s">
        <v>114</v>
      </c>
      <c r="E1040" s="123" t="s">
        <v>18753</v>
      </c>
      <c r="F1040" s="124" t="s">
        <v>23</v>
      </c>
      <c r="G1040" s="124" t="s">
        <v>142</v>
      </c>
      <c r="H1040" s="124" t="s">
        <v>22148</v>
      </c>
      <c r="I1040" s="210" t="s">
        <v>225</v>
      </c>
      <c r="J1040" s="129" t="s">
        <v>185</v>
      </c>
      <c r="K1040" s="128">
        <v>323</v>
      </c>
      <c r="L1040" s="129" t="s">
        <v>60</v>
      </c>
      <c r="M1040" s="128" t="s">
        <v>191</v>
      </c>
      <c r="N1040" s="127" t="s">
        <v>804</v>
      </c>
      <c r="O1040" s="127" t="s">
        <v>165</v>
      </c>
      <c r="P1040" s="127" t="s">
        <v>183</v>
      </c>
      <c r="Q1040" s="131" t="s">
        <v>21048</v>
      </c>
      <c r="R1040" s="131" t="s">
        <v>23392</v>
      </c>
      <c r="S1040" s="132" t="s">
        <v>145</v>
      </c>
      <c r="T1040" s="136" t="s">
        <v>226</v>
      </c>
      <c r="U1040" s="211"/>
      <c r="V1040" s="211"/>
      <c r="W1040" s="133" t="str">
        <f>VLOOKUP(TRIM(X1040),X10:Y88,2,FALSE)</f>
        <v>Puneet</v>
      </c>
      <c r="X1040" s="11" t="str">
        <f t="shared" si="35"/>
        <v>6.5.11</v>
      </c>
      <c r="AA1040" s="1">
        <f t="shared" si="34"/>
        <v>8</v>
      </c>
    </row>
    <row r="1041" spans="1:27" ht="36.75" customHeight="1">
      <c r="A1041" s="119" t="s">
        <v>139</v>
      </c>
      <c r="B1041" s="134" t="s">
        <v>57</v>
      </c>
      <c r="C1041" s="122" t="s">
        <v>140</v>
      </c>
      <c r="D1041" s="122" t="s">
        <v>114</v>
      </c>
      <c r="E1041" s="123" t="s">
        <v>18754</v>
      </c>
      <c r="F1041" s="124" t="s">
        <v>24</v>
      </c>
      <c r="G1041" s="124" t="s">
        <v>142</v>
      </c>
      <c r="H1041" s="124" t="s">
        <v>22151</v>
      </c>
      <c r="I1041" s="210" t="s">
        <v>181</v>
      </c>
      <c r="J1041" s="127" t="s">
        <v>185</v>
      </c>
      <c r="K1041" s="212">
        <v>328</v>
      </c>
      <c r="L1041" s="127" t="s">
        <v>60</v>
      </c>
      <c r="M1041" s="212" t="s">
        <v>191</v>
      </c>
      <c r="N1041" s="127" t="s">
        <v>804</v>
      </c>
      <c r="O1041" s="127" t="s">
        <v>165</v>
      </c>
      <c r="P1041" s="127" t="s">
        <v>183</v>
      </c>
      <c r="Q1041" s="131" t="s">
        <v>21062</v>
      </c>
      <c r="R1041" s="131" t="s">
        <v>23378</v>
      </c>
      <c r="S1041" s="132" t="s">
        <v>23379</v>
      </c>
      <c r="T1041" s="136" t="s">
        <v>179</v>
      </c>
      <c r="U1041" s="211"/>
      <c r="V1041" s="211"/>
      <c r="W1041" s="133" t="str">
        <f>VLOOKUP(TRIM(X1041),X10:Y88,2,FALSE)</f>
        <v>Puneet</v>
      </c>
      <c r="X1041" s="11" t="str">
        <f t="shared" si="35"/>
        <v>6.5.11</v>
      </c>
      <c r="AA1041" s="1">
        <f t="shared" si="34"/>
        <v>12</v>
      </c>
    </row>
    <row r="1042" spans="1:27" ht="36.75" customHeight="1">
      <c r="A1042" s="119" t="s">
        <v>139</v>
      </c>
      <c r="B1042" s="134" t="s">
        <v>57</v>
      </c>
      <c r="C1042" s="122" t="s">
        <v>140</v>
      </c>
      <c r="D1042" s="122" t="s">
        <v>114</v>
      </c>
      <c r="E1042" s="123" t="s">
        <v>18755</v>
      </c>
      <c r="F1042" s="124" t="s">
        <v>23</v>
      </c>
      <c r="G1042" s="124" t="s">
        <v>142</v>
      </c>
      <c r="H1042" s="124" t="s">
        <v>22154</v>
      </c>
      <c r="I1042" s="210" t="s">
        <v>270</v>
      </c>
      <c r="J1042" s="129" t="s">
        <v>185</v>
      </c>
      <c r="K1042" s="128">
        <v>356</v>
      </c>
      <c r="L1042" s="129" t="s">
        <v>60</v>
      </c>
      <c r="M1042" s="128" t="s">
        <v>191</v>
      </c>
      <c r="N1042" s="127" t="s">
        <v>804</v>
      </c>
      <c r="O1042" s="127" t="s">
        <v>165</v>
      </c>
      <c r="P1042" s="127" t="s">
        <v>183</v>
      </c>
      <c r="Q1042" s="131" t="s">
        <v>21121</v>
      </c>
      <c r="R1042" s="131" t="s">
        <v>23637</v>
      </c>
      <c r="S1042" s="132" t="s">
        <v>145</v>
      </c>
      <c r="T1042" s="136" t="s">
        <v>273</v>
      </c>
      <c r="U1042" s="211"/>
      <c r="V1042" s="211" t="s">
        <v>245</v>
      </c>
      <c r="W1042" s="133" t="str">
        <f>VLOOKUP(TRIM(X1042),X10:Y88,2,FALSE)</f>
        <v>Puneet</v>
      </c>
      <c r="X1042" s="11" t="str">
        <f t="shared" si="35"/>
        <v>6.5.11</v>
      </c>
      <c r="AA1042" s="1">
        <f t="shared" si="34"/>
        <v>3</v>
      </c>
    </row>
    <row r="1043" spans="1:27" ht="36.75" customHeight="1">
      <c r="A1043" s="119" t="s">
        <v>139</v>
      </c>
      <c r="B1043" s="134" t="s">
        <v>57</v>
      </c>
      <c r="C1043" s="122" t="s">
        <v>140</v>
      </c>
      <c r="D1043" s="122" t="s">
        <v>114</v>
      </c>
      <c r="E1043" s="123" t="s">
        <v>18756</v>
      </c>
      <c r="F1043" s="124" t="s">
        <v>23</v>
      </c>
      <c r="G1043" s="124" t="s">
        <v>142</v>
      </c>
      <c r="H1043" s="124" t="s">
        <v>22158</v>
      </c>
      <c r="I1043" s="210" t="s">
        <v>270</v>
      </c>
      <c r="J1043" s="129" t="s">
        <v>185</v>
      </c>
      <c r="K1043" s="128">
        <v>357</v>
      </c>
      <c r="L1043" s="129" t="s">
        <v>60</v>
      </c>
      <c r="M1043" s="128" t="s">
        <v>191</v>
      </c>
      <c r="N1043" s="127" t="s">
        <v>804</v>
      </c>
      <c r="O1043" s="127" t="s">
        <v>165</v>
      </c>
      <c r="P1043" s="127" t="s">
        <v>183</v>
      </c>
      <c r="Q1043" s="131" t="s">
        <v>21123</v>
      </c>
      <c r="R1043" s="131" t="s">
        <v>22157</v>
      </c>
      <c r="S1043" s="132"/>
      <c r="T1043" s="136" t="s">
        <v>273</v>
      </c>
      <c r="U1043" s="211" t="s">
        <v>448</v>
      </c>
      <c r="V1043" s="211" t="s">
        <v>608</v>
      </c>
      <c r="W1043" s="133" t="str">
        <f>VLOOKUP(TRIM(X1043),X10:Y88,2,FALSE)</f>
        <v>Puneet</v>
      </c>
      <c r="X1043" s="11" t="str">
        <f t="shared" si="35"/>
        <v>6.5.11</v>
      </c>
      <c r="AA1043" s="1">
        <f t="shared" si="34"/>
        <v>3</v>
      </c>
    </row>
    <row r="1044" spans="1:27" ht="36.75" customHeight="1">
      <c r="A1044" s="119" t="s">
        <v>139</v>
      </c>
      <c r="B1044" s="134" t="s">
        <v>57</v>
      </c>
      <c r="C1044" s="122" t="s">
        <v>140</v>
      </c>
      <c r="D1044" s="122" t="s">
        <v>114</v>
      </c>
      <c r="E1044" s="123" t="s">
        <v>18757</v>
      </c>
      <c r="F1044" s="124" t="s">
        <v>24</v>
      </c>
      <c r="G1044" s="124" t="s">
        <v>142</v>
      </c>
      <c r="H1044" s="124" t="s">
        <v>22161</v>
      </c>
      <c r="I1044" s="210" t="s">
        <v>270</v>
      </c>
      <c r="J1044" s="129" t="s">
        <v>185</v>
      </c>
      <c r="K1044" s="128">
        <v>358</v>
      </c>
      <c r="L1044" s="129" t="s">
        <v>60</v>
      </c>
      <c r="M1044" s="128" t="s">
        <v>191</v>
      </c>
      <c r="N1044" s="127" t="s">
        <v>804</v>
      </c>
      <c r="O1044" s="127" t="s">
        <v>165</v>
      </c>
      <c r="P1044" s="127" t="s">
        <v>183</v>
      </c>
      <c r="Q1044" s="131" t="s">
        <v>21125</v>
      </c>
      <c r="R1044" s="131" t="s">
        <v>23384</v>
      </c>
      <c r="S1044" s="132" t="s">
        <v>23385</v>
      </c>
      <c r="T1044" s="136" t="s">
        <v>273</v>
      </c>
      <c r="U1044" s="211"/>
      <c r="V1044" s="211"/>
      <c r="W1044" s="133" t="str">
        <f>VLOOKUP(TRIM(X1044),X10:Y88,2,FALSE)</f>
        <v>Puneet</v>
      </c>
      <c r="X1044" s="11" t="str">
        <f t="shared" si="35"/>
        <v>6.5.11</v>
      </c>
      <c r="AA1044" s="1">
        <f t="shared" si="34"/>
        <v>3</v>
      </c>
    </row>
    <row r="1045" spans="1:27" ht="36.75" customHeight="1">
      <c r="A1045" s="119" t="s">
        <v>139</v>
      </c>
      <c r="B1045" s="134" t="s">
        <v>57</v>
      </c>
      <c r="C1045" s="122" t="s">
        <v>140</v>
      </c>
      <c r="D1045" s="122" t="s">
        <v>114</v>
      </c>
      <c r="E1045" s="123" t="s">
        <v>18758</v>
      </c>
      <c r="F1045" s="124" t="s">
        <v>23</v>
      </c>
      <c r="G1045" s="124" t="s">
        <v>142</v>
      </c>
      <c r="H1045" s="124" t="s">
        <v>22164</v>
      </c>
      <c r="I1045" s="210" t="s">
        <v>225</v>
      </c>
      <c r="J1045" s="129" t="s">
        <v>185</v>
      </c>
      <c r="K1045" s="128">
        <v>327</v>
      </c>
      <c r="L1045" s="129" t="s">
        <v>60</v>
      </c>
      <c r="M1045" s="128" t="s">
        <v>191</v>
      </c>
      <c r="N1045" s="127" t="s">
        <v>804</v>
      </c>
      <c r="O1045" s="127" t="s">
        <v>165</v>
      </c>
      <c r="P1045" s="127" t="s">
        <v>183</v>
      </c>
      <c r="Q1045" s="131" t="s">
        <v>20904</v>
      </c>
      <c r="R1045" s="131" t="s">
        <v>23555</v>
      </c>
      <c r="S1045" s="132" t="s">
        <v>145</v>
      </c>
      <c r="T1045" s="136" t="s">
        <v>226</v>
      </c>
      <c r="U1045" s="211"/>
      <c r="V1045" s="211"/>
      <c r="W1045" s="133" t="str">
        <f>VLOOKUP(TRIM(X1045),X10:Y88,2,FALSE)</f>
        <v>Puneet</v>
      </c>
      <c r="X1045" s="11" t="str">
        <f t="shared" si="35"/>
        <v>6.5.11</v>
      </c>
      <c r="AA1045" s="1">
        <f t="shared" si="34"/>
        <v>8</v>
      </c>
    </row>
    <row r="1046" spans="1:27" ht="36.75" customHeight="1">
      <c r="A1046" s="119" t="s">
        <v>139</v>
      </c>
      <c r="B1046" s="134" t="s">
        <v>57</v>
      </c>
      <c r="C1046" s="122" t="s">
        <v>140</v>
      </c>
      <c r="D1046" s="122" t="s">
        <v>114</v>
      </c>
      <c r="E1046" s="123" t="s">
        <v>18759</v>
      </c>
      <c r="F1046" s="124" t="s">
        <v>24</v>
      </c>
      <c r="G1046" s="124" t="s">
        <v>142</v>
      </c>
      <c r="H1046" s="124" t="s">
        <v>22167</v>
      </c>
      <c r="I1046" s="210" t="s">
        <v>225</v>
      </c>
      <c r="J1046" s="129" t="s">
        <v>185</v>
      </c>
      <c r="K1046" s="128">
        <v>254</v>
      </c>
      <c r="L1046" s="129" t="s">
        <v>60</v>
      </c>
      <c r="M1046" s="128" t="s">
        <v>191</v>
      </c>
      <c r="N1046" s="127" t="s">
        <v>804</v>
      </c>
      <c r="O1046" s="127" t="s">
        <v>165</v>
      </c>
      <c r="P1046" s="127" t="s">
        <v>183</v>
      </c>
      <c r="Q1046" s="131" t="s">
        <v>20904</v>
      </c>
      <c r="R1046" s="131" t="s">
        <v>23388</v>
      </c>
      <c r="S1046" s="132" t="s">
        <v>23389</v>
      </c>
      <c r="T1046" s="136" t="s">
        <v>226</v>
      </c>
      <c r="U1046" s="211"/>
      <c r="V1046" s="211"/>
      <c r="W1046" s="133" t="str">
        <f>VLOOKUP(TRIM(X1046),X10:Y88,2,FALSE)</f>
        <v>Puneet</v>
      </c>
      <c r="X1046" s="11" t="str">
        <f t="shared" si="35"/>
        <v>6.5.11</v>
      </c>
      <c r="AA1046" s="1">
        <f t="shared" si="34"/>
        <v>8</v>
      </c>
    </row>
    <row r="1047" spans="1:27" ht="36.75" customHeight="1">
      <c r="A1047" s="119" t="s">
        <v>139</v>
      </c>
      <c r="B1047" s="134" t="s">
        <v>57</v>
      </c>
      <c r="C1047" s="122" t="s">
        <v>140</v>
      </c>
      <c r="D1047" s="122" t="s">
        <v>77</v>
      </c>
      <c r="E1047" s="123" t="s">
        <v>18760</v>
      </c>
      <c r="F1047" s="124" t="s">
        <v>20</v>
      </c>
      <c r="G1047" s="124" t="s">
        <v>142</v>
      </c>
      <c r="H1047" s="124" t="s">
        <v>22094</v>
      </c>
      <c r="I1047" s="210" t="s">
        <v>295</v>
      </c>
      <c r="J1047" s="129"/>
      <c r="K1047" s="128"/>
      <c r="L1047" s="129"/>
      <c r="M1047" s="128"/>
      <c r="N1047" s="127"/>
      <c r="O1047" s="127" t="s">
        <v>165</v>
      </c>
      <c r="P1047" s="127" t="s">
        <v>183</v>
      </c>
      <c r="Q1047" s="131" t="s">
        <v>22097</v>
      </c>
      <c r="R1047" s="131" t="s">
        <v>22096</v>
      </c>
      <c r="S1047" s="132"/>
      <c r="T1047" s="136" t="s">
        <v>22095</v>
      </c>
      <c r="U1047" s="211" t="s">
        <v>448</v>
      </c>
      <c r="V1047" s="211" t="s">
        <v>608</v>
      </c>
      <c r="W1047" s="133" t="str">
        <f>VLOOKUP(TRIM(X1047),X10:Y88,2,FALSE)</f>
        <v>Puneet</v>
      </c>
      <c r="X1047" s="11" t="str">
        <f t="shared" si="35"/>
        <v>5.1</v>
      </c>
      <c r="AA1047" s="1">
        <f t="shared" si="34"/>
        <v>6</v>
      </c>
    </row>
    <row r="1048" spans="1:27" ht="36.75" customHeight="1">
      <c r="A1048" s="119" t="s">
        <v>139</v>
      </c>
      <c r="B1048" s="134" t="s">
        <v>57</v>
      </c>
      <c r="C1048" s="122" t="s">
        <v>140</v>
      </c>
      <c r="D1048" s="122" t="s">
        <v>120</v>
      </c>
      <c r="E1048" s="123" t="s">
        <v>18761</v>
      </c>
      <c r="F1048" s="124" t="s">
        <v>21</v>
      </c>
      <c r="G1048" s="124" t="s">
        <v>142</v>
      </c>
      <c r="H1048" s="124" t="s">
        <v>20493</v>
      </c>
      <c r="I1048" s="210" t="s">
        <v>228</v>
      </c>
      <c r="J1048" s="129" t="s">
        <v>7496</v>
      </c>
      <c r="K1048" s="128"/>
      <c r="L1048" s="129"/>
      <c r="M1048" s="128"/>
      <c r="N1048" s="127" t="s">
        <v>7471</v>
      </c>
      <c r="O1048" s="127" t="s">
        <v>2712</v>
      </c>
      <c r="P1048" s="127" t="s">
        <v>5656</v>
      </c>
      <c r="Q1048" s="131" t="s">
        <v>20356</v>
      </c>
      <c r="R1048" s="131" t="s">
        <v>23292</v>
      </c>
      <c r="S1048" s="132" t="s">
        <v>23291</v>
      </c>
      <c r="T1048" s="136" t="s">
        <v>7489</v>
      </c>
      <c r="U1048" s="211"/>
      <c r="V1048" s="211"/>
      <c r="W1048" s="133" t="str">
        <f>VLOOKUP(TRIM(X1048),X10:Y88,2,FALSE)</f>
        <v>Puneet</v>
      </c>
      <c r="X1048" s="11" t="str">
        <f t="shared" si="35"/>
        <v>6.10</v>
      </c>
      <c r="AA1048" s="1">
        <f t="shared" si="34"/>
        <v>5</v>
      </c>
    </row>
    <row r="1049" spans="1:27" ht="36.75" customHeight="1">
      <c r="A1049" s="119" t="s">
        <v>139</v>
      </c>
      <c r="B1049" s="134" t="s">
        <v>57</v>
      </c>
      <c r="C1049" s="122" t="s">
        <v>140</v>
      </c>
      <c r="D1049" s="122" t="s">
        <v>120</v>
      </c>
      <c r="E1049" s="123" t="s">
        <v>18762</v>
      </c>
      <c r="F1049" s="124" t="s">
        <v>21</v>
      </c>
      <c r="G1049" s="124" t="s">
        <v>142</v>
      </c>
      <c r="H1049" s="124" t="s">
        <v>19868</v>
      </c>
      <c r="I1049" s="210" t="s">
        <v>5687</v>
      </c>
      <c r="J1049" s="129" t="s">
        <v>7496</v>
      </c>
      <c r="K1049" s="128"/>
      <c r="L1049" s="129"/>
      <c r="M1049" s="128"/>
      <c r="N1049" s="127" t="s">
        <v>7471</v>
      </c>
      <c r="O1049" s="127" t="s">
        <v>2712</v>
      </c>
      <c r="P1049" s="127" t="s">
        <v>5656</v>
      </c>
      <c r="Q1049" s="131" t="s">
        <v>19766</v>
      </c>
      <c r="R1049" s="131" t="s">
        <v>23294</v>
      </c>
      <c r="S1049" s="132" t="s">
        <v>23293</v>
      </c>
      <c r="T1049" s="136" t="s">
        <v>284</v>
      </c>
      <c r="U1049" s="211"/>
      <c r="V1049" s="211"/>
      <c r="W1049" s="133" t="str">
        <f>VLOOKUP(TRIM(X1049),X10:Y88,2,FALSE)</f>
        <v>Puneet</v>
      </c>
      <c r="X1049" s="11" t="str">
        <f t="shared" si="35"/>
        <v>6.10</v>
      </c>
      <c r="AA1049" s="1">
        <f t="shared" ref="AA1049:AA1112" si="36">LEN(I1049)</f>
        <v>18</v>
      </c>
    </row>
    <row r="1050" spans="1:27" ht="36.75" customHeight="1">
      <c r="A1050" s="119" t="s">
        <v>139</v>
      </c>
      <c r="B1050" s="134" t="s">
        <v>57</v>
      </c>
      <c r="C1050" s="122" t="s">
        <v>140</v>
      </c>
      <c r="D1050" s="122" t="s">
        <v>120</v>
      </c>
      <c r="E1050" s="123" t="s">
        <v>18763</v>
      </c>
      <c r="F1050" s="124" t="s">
        <v>21</v>
      </c>
      <c r="G1050" s="124" t="s">
        <v>142</v>
      </c>
      <c r="H1050" s="124" t="s">
        <v>19669</v>
      </c>
      <c r="I1050" s="210" t="s">
        <v>20828</v>
      </c>
      <c r="J1050" s="129" t="s">
        <v>7496</v>
      </c>
      <c r="K1050" s="128"/>
      <c r="L1050" s="129"/>
      <c r="M1050" s="128"/>
      <c r="N1050" s="127" t="s">
        <v>7471</v>
      </c>
      <c r="O1050" s="127" t="s">
        <v>2712</v>
      </c>
      <c r="P1050" s="127" t="s">
        <v>5656</v>
      </c>
      <c r="Q1050" s="131" t="s">
        <v>19662</v>
      </c>
      <c r="R1050" s="131" t="s">
        <v>23638</v>
      </c>
      <c r="S1050" s="132" t="s">
        <v>145</v>
      </c>
      <c r="T1050" s="136" t="s">
        <v>226</v>
      </c>
      <c r="U1050" s="211"/>
      <c r="V1050" s="211" t="s">
        <v>245</v>
      </c>
      <c r="W1050" s="133" t="str">
        <f>VLOOKUP(TRIM(X1050),X10:Y88,2,FALSE)</f>
        <v>Puneet</v>
      </c>
      <c r="X1050" s="11" t="str">
        <f t="shared" si="35"/>
        <v>6.10</v>
      </c>
      <c r="AA1050" s="1">
        <f t="shared" si="36"/>
        <v>22</v>
      </c>
    </row>
    <row r="1051" spans="1:27" ht="36.75" customHeight="1">
      <c r="A1051" s="119" t="s">
        <v>139</v>
      </c>
      <c r="B1051" s="134" t="s">
        <v>57</v>
      </c>
      <c r="C1051" s="122" t="s">
        <v>140</v>
      </c>
      <c r="D1051" s="122" t="s">
        <v>120</v>
      </c>
      <c r="E1051" s="123" t="s">
        <v>18764</v>
      </c>
      <c r="F1051" s="124" t="s">
        <v>21</v>
      </c>
      <c r="G1051" s="124" t="s">
        <v>142</v>
      </c>
      <c r="H1051" s="124" t="s">
        <v>19991</v>
      </c>
      <c r="I1051" s="210" t="s">
        <v>189</v>
      </c>
      <c r="J1051" s="129" t="s">
        <v>7496</v>
      </c>
      <c r="K1051" s="128"/>
      <c r="L1051" s="129"/>
      <c r="M1051" s="128"/>
      <c r="N1051" s="127" t="s">
        <v>7471</v>
      </c>
      <c r="O1051" s="127" t="s">
        <v>2712</v>
      </c>
      <c r="P1051" s="127" t="s">
        <v>5656</v>
      </c>
      <c r="Q1051" s="131" t="s">
        <v>19856</v>
      </c>
      <c r="R1051" s="131" t="s">
        <v>23296</v>
      </c>
      <c r="S1051" s="132" t="s">
        <v>23295</v>
      </c>
      <c r="T1051" s="136" t="s">
        <v>188</v>
      </c>
      <c r="U1051" s="211"/>
      <c r="V1051" s="211"/>
      <c r="W1051" s="133" t="str">
        <f>VLOOKUP(TRIM(X1051),X10:Y88,2,FALSE)</f>
        <v>Puneet</v>
      </c>
      <c r="X1051" s="11" t="str">
        <f t="shared" si="35"/>
        <v>6.10</v>
      </c>
      <c r="AA1051" s="1">
        <f t="shared" si="36"/>
        <v>17</v>
      </c>
    </row>
    <row r="1052" spans="1:27" ht="36.75" customHeight="1">
      <c r="A1052" s="119" t="s">
        <v>139</v>
      </c>
      <c r="B1052" s="134" t="s">
        <v>57</v>
      </c>
      <c r="C1052" s="122" t="s">
        <v>140</v>
      </c>
      <c r="D1052" s="122" t="s">
        <v>120</v>
      </c>
      <c r="E1052" s="123" t="s">
        <v>18765</v>
      </c>
      <c r="F1052" s="124" t="s">
        <v>21</v>
      </c>
      <c r="G1052" s="124" t="s">
        <v>142</v>
      </c>
      <c r="H1052" s="124" t="s">
        <v>19869</v>
      </c>
      <c r="I1052" s="210" t="s">
        <v>2398</v>
      </c>
      <c r="J1052" s="129" t="s">
        <v>7496</v>
      </c>
      <c r="K1052" s="128"/>
      <c r="L1052" s="129"/>
      <c r="M1052" s="128"/>
      <c r="N1052" s="127" t="s">
        <v>7471</v>
      </c>
      <c r="O1052" s="127" t="s">
        <v>2712</v>
      </c>
      <c r="P1052" s="127" t="s">
        <v>5656</v>
      </c>
      <c r="Q1052" s="131" t="s">
        <v>19767</v>
      </c>
      <c r="R1052" s="131" t="s">
        <v>23639</v>
      </c>
      <c r="S1052" s="132" t="s">
        <v>145</v>
      </c>
      <c r="T1052" s="136" t="s">
        <v>284</v>
      </c>
      <c r="U1052" s="211"/>
      <c r="V1052" s="211" t="s">
        <v>245</v>
      </c>
      <c r="W1052" s="133" t="str">
        <f>VLOOKUP(TRIM(X1052),X10:Y88,2,FALSE)</f>
        <v>Puneet</v>
      </c>
      <c r="X1052" s="11" t="str">
        <f t="shared" ref="X1052:X1115" si="37">IF(ISNONTEXT(D1052),"" &amp; D1052 &amp;"",T(D1052))</f>
        <v>6.10</v>
      </c>
      <c r="AA1052" s="1">
        <f t="shared" si="36"/>
        <v>4</v>
      </c>
    </row>
    <row r="1053" spans="1:27" ht="36.75" customHeight="1">
      <c r="A1053" s="119" t="s">
        <v>139</v>
      </c>
      <c r="B1053" s="134" t="s">
        <v>57</v>
      </c>
      <c r="C1053" s="122" t="s">
        <v>140</v>
      </c>
      <c r="D1053" s="122" t="s">
        <v>120</v>
      </c>
      <c r="E1053" s="123" t="s">
        <v>18766</v>
      </c>
      <c r="F1053" s="124" t="s">
        <v>21</v>
      </c>
      <c r="G1053" s="124" t="s">
        <v>142</v>
      </c>
      <c r="H1053" s="124" t="s">
        <v>20436</v>
      </c>
      <c r="I1053" s="210" t="s">
        <v>212</v>
      </c>
      <c r="J1053" s="129" t="s">
        <v>7496</v>
      </c>
      <c r="K1053" s="128"/>
      <c r="L1053" s="129"/>
      <c r="M1053" s="128"/>
      <c r="N1053" s="127" t="s">
        <v>7471</v>
      </c>
      <c r="O1053" s="127" t="s">
        <v>2712</v>
      </c>
      <c r="P1053" s="127" t="s">
        <v>5656</v>
      </c>
      <c r="Q1053" s="131" t="s">
        <v>20306</v>
      </c>
      <c r="R1053" s="131" t="s">
        <v>23298</v>
      </c>
      <c r="S1053" s="132" t="s">
        <v>23297</v>
      </c>
      <c r="T1053" s="136" t="s">
        <v>19629</v>
      </c>
      <c r="U1053" s="211"/>
      <c r="V1053" s="211"/>
      <c r="W1053" s="133" t="str">
        <f>VLOOKUP(TRIM(X1053),X10:Y88,2,FALSE)</f>
        <v>Puneet</v>
      </c>
      <c r="X1053" s="11" t="str">
        <f t="shared" si="37"/>
        <v>6.10</v>
      </c>
      <c r="AA1053" s="1">
        <f t="shared" si="36"/>
        <v>21</v>
      </c>
    </row>
    <row r="1054" spans="1:27" ht="36.75" customHeight="1">
      <c r="A1054" s="119" t="s">
        <v>139</v>
      </c>
      <c r="B1054" s="134" t="s">
        <v>57</v>
      </c>
      <c r="C1054" s="122" t="s">
        <v>140</v>
      </c>
      <c r="D1054" s="122" t="s">
        <v>120</v>
      </c>
      <c r="E1054" s="123" t="s">
        <v>18767</v>
      </c>
      <c r="F1054" s="124" t="s">
        <v>21</v>
      </c>
      <c r="G1054" s="124" t="s">
        <v>142</v>
      </c>
      <c r="H1054" s="124" t="s">
        <v>20128</v>
      </c>
      <c r="I1054" s="210" t="s">
        <v>203</v>
      </c>
      <c r="J1054" s="129" t="s">
        <v>7496</v>
      </c>
      <c r="K1054" s="128"/>
      <c r="L1054" s="129"/>
      <c r="M1054" s="128"/>
      <c r="N1054" s="127" t="s">
        <v>7471</v>
      </c>
      <c r="O1054" s="127" t="s">
        <v>2712</v>
      </c>
      <c r="P1054" s="127" t="s">
        <v>5656</v>
      </c>
      <c r="Q1054" s="131" t="s">
        <v>21184</v>
      </c>
      <c r="R1054" s="131" t="s">
        <v>23640</v>
      </c>
      <c r="S1054" s="132" t="s">
        <v>145</v>
      </c>
      <c r="T1054" s="136" t="s">
        <v>201</v>
      </c>
      <c r="U1054" s="211"/>
      <c r="V1054" s="211" t="s">
        <v>245</v>
      </c>
      <c r="W1054" s="133" t="str">
        <f>VLOOKUP(TRIM(X1054),X10:Y88,2,FALSE)</f>
        <v>Puneet</v>
      </c>
      <c r="X1054" s="11" t="str">
        <f t="shared" si="37"/>
        <v>6.10</v>
      </c>
      <c r="AA1054" s="1">
        <f t="shared" si="36"/>
        <v>25</v>
      </c>
    </row>
    <row r="1055" spans="1:27" ht="36.75" customHeight="1">
      <c r="A1055" s="119" t="s">
        <v>139</v>
      </c>
      <c r="B1055" s="134" t="s">
        <v>57</v>
      </c>
      <c r="C1055" s="122" t="s">
        <v>140</v>
      </c>
      <c r="D1055" s="122" t="s">
        <v>120</v>
      </c>
      <c r="E1055" s="123" t="s">
        <v>18768</v>
      </c>
      <c r="F1055" s="124" t="s">
        <v>21</v>
      </c>
      <c r="G1055" s="124" t="s">
        <v>142</v>
      </c>
      <c r="H1055" s="124" t="s">
        <v>20495</v>
      </c>
      <c r="I1055" s="210" t="s">
        <v>228</v>
      </c>
      <c r="J1055" s="129" t="s">
        <v>7496</v>
      </c>
      <c r="K1055" s="128"/>
      <c r="L1055" s="129"/>
      <c r="M1055" s="128"/>
      <c r="N1055" s="127" t="s">
        <v>7471</v>
      </c>
      <c r="O1055" s="127" t="s">
        <v>2712</v>
      </c>
      <c r="P1055" s="127" t="s">
        <v>5656</v>
      </c>
      <c r="Q1055" s="131" t="s">
        <v>20357</v>
      </c>
      <c r="R1055" s="131" t="s">
        <v>23641</v>
      </c>
      <c r="S1055" s="132" t="s">
        <v>145</v>
      </c>
      <c r="T1055" s="136" t="s">
        <v>7489</v>
      </c>
      <c r="U1055" s="211"/>
      <c r="V1055" s="211" t="s">
        <v>245</v>
      </c>
      <c r="W1055" s="133" t="str">
        <f>VLOOKUP(TRIM(X1055),X10:Y88,2,FALSE)</f>
        <v>Puneet</v>
      </c>
      <c r="X1055" s="11" t="str">
        <f t="shared" si="37"/>
        <v>6.10</v>
      </c>
      <c r="AA1055" s="1">
        <f t="shared" si="36"/>
        <v>5</v>
      </c>
    </row>
    <row r="1056" spans="1:27" ht="36.75" customHeight="1">
      <c r="A1056" s="119" t="s">
        <v>139</v>
      </c>
      <c r="B1056" s="134" t="s">
        <v>57</v>
      </c>
      <c r="C1056" s="122" t="s">
        <v>140</v>
      </c>
      <c r="D1056" s="122" t="s">
        <v>472</v>
      </c>
      <c r="E1056" s="123" t="s">
        <v>18769</v>
      </c>
      <c r="F1056" s="124" t="s">
        <v>180</v>
      </c>
      <c r="G1056" s="124" t="s">
        <v>142</v>
      </c>
      <c r="H1056" s="124" t="s">
        <v>22466</v>
      </c>
      <c r="I1056" s="210" t="s">
        <v>295</v>
      </c>
      <c r="J1056" s="129"/>
      <c r="K1056" s="128"/>
      <c r="L1056" s="129"/>
      <c r="M1056" s="128"/>
      <c r="N1056" s="127"/>
      <c r="O1056" s="127" t="s">
        <v>165</v>
      </c>
      <c r="P1056" s="127" t="s">
        <v>7462</v>
      </c>
      <c r="Q1056" s="131" t="s">
        <v>22563</v>
      </c>
      <c r="R1056" s="131" t="s">
        <v>23581</v>
      </c>
      <c r="S1056" s="132" t="s">
        <v>22797</v>
      </c>
      <c r="T1056" s="136" t="s">
        <v>318</v>
      </c>
      <c r="U1056" s="211"/>
      <c r="V1056" s="211"/>
      <c r="W1056" s="133" t="str">
        <f>VLOOKUP(TRIM(X1056),X10:Y88,2,FALSE)</f>
        <v>Puneet</v>
      </c>
      <c r="X1056" s="11" t="str">
        <f t="shared" si="37"/>
        <v>6.15</v>
      </c>
      <c r="AA1056" s="1">
        <f t="shared" si="36"/>
        <v>6</v>
      </c>
    </row>
    <row r="1057" spans="1:27" ht="36.75" customHeight="1">
      <c r="A1057" s="119"/>
      <c r="B1057" s="134" t="s">
        <v>57</v>
      </c>
      <c r="C1057" s="122" t="s">
        <v>22</v>
      </c>
      <c r="D1057" s="122" t="s">
        <v>472</v>
      </c>
      <c r="E1057" s="123" t="s">
        <v>18770</v>
      </c>
      <c r="F1057" s="124" t="s">
        <v>172</v>
      </c>
      <c r="G1057" s="138" t="s">
        <v>238</v>
      </c>
      <c r="H1057" s="138" t="s">
        <v>9718</v>
      </c>
      <c r="I1057" s="139" t="s">
        <v>10589</v>
      </c>
      <c r="J1057" s="140"/>
      <c r="K1057" s="141"/>
      <c r="L1057" s="140"/>
      <c r="M1057" s="141"/>
      <c r="N1057" s="140"/>
      <c r="O1057" s="140" t="s">
        <v>165</v>
      </c>
      <c r="P1057" s="140" t="s">
        <v>7462</v>
      </c>
      <c r="Q1057" s="142" t="s">
        <v>22777</v>
      </c>
      <c r="R1057" s="142" t="s">
        <v>22778</v>
      </c>
      <c r="S1057" s="145"/>
      <c r="T1057" s="136" t="s">
        <v>318</v>
      </c>
      <c r="U1057" s="211"/>
      <c r="V1057" s="211"/>
      <c r="W1057" s="133" t="str">
        <f>VLOOKUP(TRIM(X1057),X10:Y88,2,FALSE)</f>
        <v>Puneet</v>
      </c>
      <c r="X1057" s="11" t="str">
        <f t="shared" si="37"/>
        <v>6.15</v>
      </c>
      <c r="AA1057" s="1">
        <f t="shared" si="36"/>
        <v>20</v>
      </c>
    </row>
    <row r="1058" spans="1:27" ht="36.75" customHeight="1">
      <c r="A1058" s="119" t="s">
        <v>139</v>
      </c>
      <c r="B1058" s="134" t="s">
        <v>57</v>
      </c>
      <c r="C1058" s="122" t="s">
        <v>140</v>
      </c>
      <c r="D1058" s="122" t="s">
        <v>472</v>
      </c>
      <c r="E1058" s="123" t="s">
        <v>18771</v>
      </c>
      <c r="F1058" s="124" t="s">
        <v>24</v>
      </c>
      <c r="G1058" s="124" t="s">
        <v>142</v>
      </c>
      <c r="H1058" s="124" t="s">
        <v>22486</v>
      </c>
      <c r="I1058" s="210" t="s">
        <v>20284</v>
      </c>
      <c r="J1058" s="129" t="s">
        <v>190</v>
      </c>
      <c r="K1058" s="128">
        <v>3419</v>
      </c>
      <c r="L1058" s="129" t="s">
        <v>60</v>
      </c>
      <c r="M1058" s="128" t="s">
        <v>234</v>
      </c>
      <c r="N1058" s="127" t="s">
        <v>7659</v>
      </c>
      <c r="O1058" s="127" t="s">
        <v>165</v>
      </c>
      <c r="P1058" s="127" t="s">
        <v>7462</v>
      </c>
      <c r="Q1058" s="131" t="s">
        <v>21060</v>
      </c>
      <c r="R1058" s="131" t="s">
        <v>22789</v>
      </c>
      <c r="S1058" s="132" t="s">
        <v>22788</v>
      </c>
      <c r="T1058" s="136" t="s">
        <v>213</v>
      </c>
      <c r="U1058" s="211"/>
      <c r="V1058" s="211"/>
      <c r="W1058" s="133" t="str">
        <f>VLOOKUP(TRIM(X1058),X10:Y88,2,FALSE)</f>
        <v>Puneet</v>
      </c>
      <c r="X1058" s="11" t="str">
        <f t="shared" si="37"/>
        <v>6.15</v>
      </c>
      <c r="AA1058" s="1">
        <f t="shared" si="36"/>
        <v>35</v>
      </c>
    </row>
    <row r="1059" spans="1:27" ht="36.75" customHeight="1">
      <c r="A1059" s="119" t="s">
        <v>139</v>
      </c>
      <c r="B1059" s="134" t="s">
        <v>57</v>
      </c>
      <c r="C1059" s="122" t="s">
        <v>140</v>
      </c>
      <c r="D1059" s="122" t="s">
        <v>472</v>
      </c>
      <c r="E1059" s="123" t="s">
        <v>18772</v>
      </c>
      <c r="F1059" s="124" t="s">
        <v>24</v>
      </c>
      <c r="G1059" s="124" t="s">
        <v>142</v>
      </c>
      <c r="H1059" s="124" t="s">
        <v>22489</v>
      </c>
      <c r="I1059" s="210" t="s">
        <v>20284</v>
      </c>
      <c r="J1059" s="129" t="s">
        <v>190</v>
      </c>
      <c r="K1059" s="128">
        <v>3420</v>
      </c>
      <c r="L1059" s="129" t="s">
        <v>60</v>
      </c>
      <c r="M1059" s="128" t="s">
        <v>234</v>
      </c>
      <c r="N1059" s="127" t="s">
        <v>7659</v>
      </c>
      <c r="O1059" s="127" t="s">
        <v>165</v>
      </c>
      <c r="P1059" s="127" t="s">
        <v>7462</v>
      </c>
      <c r="Q1059" s="131" t="s">
        <v>21061</v>
      </c>
      <c r="R1059" s="131" t="s">
        <v>22792</v>
      </c>
      <c r="S1059" s="132" t="s">
        <v>22791</v>
      </c>
      <c r="T1059" s="136" t="s">
        <v>213</v>
      </c>
      <c r="U1059" s="211"/>
      <c r="V1059" s="211"/>
      <c r="W1059" s="133" t="str">
        <f>VLOOKUP(TRIM(X1059),X10:Y88,2,FALSE)</f>
        <v>Puneet</v>
      </c>
      <c r="X1059" s="11" t="str">
        <f t="shared" si="37"/>
        <v>6.15</v>
      </c>
      <c r="AA1059" s="1">
        <f t="shared" si="36"/>
        <v>35</v>
      </c>
    </row>
    <row r="1060" spans="1:27" ht="36.75" customHeight="1">
      <c r="A1060" s="119" t="s">
        <v>139</v>
      </c>
      <c r="B1060" s="134" t="s">
        <v>57</v>
      </c>
      <c r="C1060" s="122" t="s">
        <v>140</v>
      </c>
      <c r="D1060" s="122" t="s">
        <v>472</v>
      </c>
      <c r="E1060" s="123" t="s">
        <v>18773</v>
      </c>
      <c r="F1060" s="124" t="s">
        <v>24</v>
      </c>
      <c r="G1060" s="124" t="s">
        <v>142</v>
      </c>
      <c r="H1060" s="124" t="s">
        <v>22492</v>
      </c>
      <c r="I1060" s="210" t="s">
        <v>225</v>
      </c>
      <c r="J1060" s="129" t="s">
        <v>190</v>
      </c>
      <c r="K1060" s="128">
        <v>3412</v>
      </c>
      <c r="L1060" s="129" t="s">
        <v>60</v>
      </c>
      <c r="M1060" s="128" t="s">
        <v>191</v>
      </c>
      <c r="N1060" s="127" t="s">
        <v>7659</v>
      </c>
      <c r="O1060" s="127" t="s">
        <v>165</v>
      </c>
      <c r="P1060" s="127" t="s">
        <v>7462</v>
      </c>
      <c r="Q1060" s="131" t="s">
        <v>20870</v>
      </c>
      <c r="R1060" s="131" t="s">
        <v>22795</v>
      </c>
      <c r="S1060" s="132" t="s">
        <v>22794</v>
      </c>
      <c r="T1060" s="136" t="s">
        <v>226</v>
      </c>
      <c r="U1060" s="211"/>
      <c r="V1060" s="211"/>
      <c r="W1060" s="133" t="str">
        <f>VLOOKUP(TRIM(X1060),X10:Y88,2,FALSE)</f>
        <v>Puneet</v>
      </c>
      <c r="X1060" s="11" t="str">
        <f t="shared" si="37"/>
        <v>6.15</v>
      </c>
      <c r="AA1060" s="1">
        <f t="shared" si="36"/>
        <v>8</v>
      </c>
    </row>
    <row r="1061" spans="1:27" ht="36.75" customHeight="1">
      <c r="A1061" s="119" t="s">
        <v>139</v>
      </c>
      <c r="B1061" s="134" t="s">
        <v>57</v>
      </c>
      <c r="C1061" s="122" t="s">
        <v>140</v>
      </c>
      <c r="D1061" s="122" t="s">
        <v>2170</v>
      </c>
      <c r="E1061" s="123" t="s">
        <v>18774</v>
      </c>
      <c r="F1061" s="124" t="s">
        <v>21</v>
      </c>
      <c r="G1061" s="124" t="s">
        <v>142</v>
      </c>
      <c r="H1061" s="124" t="s">
        <v>19946</v>
      </c>
      <c r="I1061" s="210" t="s">
        <v>403</v>
      </c>
      <c r="J1061" s="129" t="s">
        <v>2365</v>
      </c>
      <c r="K1061" s="128"/>
      <c r="L1061" s="129"/>
      <c r="M1061" s="128"/>
      <c r="N1061" s="127" t="s">
        <v>7471</v>
      </c>
      <c r="O1061" s="127" t="s">
        <v>2712</v>
      </c>
      <c r="P1061" s="127" t="s">
        <v>2366</v>
      </c>
      <c r="Q1061" s="131" t="s">
        <v>19824</v>
      </c>
      <c r="R1061" s="131" t="s">
        <v>23642</v>
      </c>
      <c r="S1061" s="132" t="s">
        <v>145</v>
      </c>
      <c r="T1061" s="136" t="s">
        <v>497</v>
      </c>
      <c r="U1061" s="211"/>
      <c r="V1061" s="211" t="s">
        <v>245</v>
      </c>
      <c r="W1061" s="133" t="str">
        <f>VLOOKUP(TRIM(X1061),X10:Y88,2,FALSE)</f>
        <v>Puneet</v>
      </c>
      <c r="X1061" s="11" t="str">
        <f t="shared" si="37"/>
        <v>6.16</v>
      </c>
      <c r="AA1061" s="1">
        <f t="shared" si="36"/>
        <v>3</v>
      </c>
    </row>
    <row r="1062" spans="1:27" ht="36.75" customHeight="1">
      <c r="A1062" s="119" t="s">
        <v>139</v>
      </c>
      <c r="B1062" s="134" t="s">
        <v>57</v>
      </c>
      <c r="C1062" s="122" t="s">
        <v>140</v>
      </c>
      <c r="D1062" s="122" t="s">
        <v>2170</v>
      </c>
      <c r="E1062" s="123" t="s">
        <v>18775</v>
      </c>
      <c r="F1062" s="124" t="s">
        <v>21</v>
      </c>
      <c r="G1062" s="124" t="s">
        <v>142</v>
      </c>
      <c r="H1062" s="124" t="s">
        <v>20518</v>
      </c>
      <c r="I1062" s="210" t="s">
        <v>241</v>
      </c>
      <c r="J1062" s="129" t="s">
        <v>2365</v>
      </c>
      <c r="K1062" s="128"/>
      <c r="L1062" s="129"/>
      <c r="M1062" s="128"/>
      <c r="N1062" s="127" t="s">
        <v>12287</v>
      </c>
      <c r="O1062" s="127" t="s">
        <v>2712</v>
      </c>
      <c r="P1062" s="127" t="s">
        <v>2366</v>
      </c>
      <c r="Q1062" s="131" t="s">
        <v>21200</v>
      </c>
      <c r="R1062" s="131" t="s">
        <v>23643</v>
      </c>
      <c r="S1062" s="132" t="s">
        <v>145</v>
      </c>
      <c r="T1062" s="136" t="s">
        <v>266</v>
      </c>
      <c r="U1062" s="211"/>
      <c r="V1062" s="211" t="s">
        <v>245</v>
      </c>
      <c r="W1062" s="133" t="str">
        <f>VLOOKUP(TRIM(X1062),X10:Y88,2,FALSE)</f>
        <v>Puneet</v>
      </c>
      <c r="X1062" s="11" t="str">
        <f t="shared" si="37"/>
        <v>6.16</v>
      </c>
      <c r="AA1062" s="1">
        <f t="shared" si="36"/>
        <v>7</v>
      </c>
    </row>
    <row r="1063" spans="1:27" ht="36.75" customHeight="1">
      <c r="A1063" s="119"/>
      <c r="B1063" s="134" t="s">
        <v>57</v>
      </c>
      <c r="C1063" s="122" t="s">
        <v>22</v>
      </c>
      <c r="D1063" s="122" t="s">
        <v>2170</v>
      </c>
      <c r="E1063" s="123" t="s">
        <v>18776</v>
      </c>
      <c r="F1063" s="124" t="s">
        <v>21</v>
      </c>
      <c r="G1063" s="138" t="s">
        <v>142</v>
      </c>
      <c r="H1063" s="138" t="s">
        <v>13223</v>
      </c>
      <c r="I1063" s="139" t="s">
        <v>5601</v>
      </c>
      <c r="J1063" s="140" t="s">
        <v>2365</v>
      </c>
      <c r="K1063" s="141"/>
      <c r="L1063" s="140"/>
      <c r="M1063" s="141"/>
      <c r="N1063" s="140" t="s">
        <v>7471</v>
      </c>
      <c r="O1063" s="140" t="s">
        <v>2712</v>
      </c>
      <c r="P1063" s="140" t="s">
        <v>2366</v>
      </c>
      <c r="Q1063" s="142" t="s">
        <v>23858</v>
      </c>
      <c r="R1063" s="142" t="s">
        <v>23859</v>
      </c>
      <c r="S1063" s="145"/>
      <c r="T1063" s="136" t="s">
        <v>227</v>
      </c>
      <c r="U1063" s="211"/>
      <c r="V1063" s="211"/>
      <c r="W1063" s="133" t="str">
        <f>VLOOKUP(TRIM(X1063),X10:Y88,2,FALSE)</f>
        <v>Puneet</v>
      </c>
      <c r="X1063" s="11" t="str">
        <f t="shared" si="37"/>
        <v>6.16</v>
      </c>
      <c r="AA1063" s="1">
        <f t="shared" si="36"/>
        <v>15</v>
      </c>
    </row>
    <row r="1064" spans="1:27" ht="36.75" customHeight="1">
      <c r="A1064" s="119" t="s">
        <v>139</v>
      </c>
      <c r="B1064" s="134" t="s">
        <v>57</v>
      </c>
      <c r="C1064" s="122" t="s">
        <v>140</v>
      </c>
      <c r="D1064" s="122" t="s">
        <v>2170</v>
      </c>
      <c r="E1064" s="123" t="s">
        <v>18777</v>
      </c>
      <c r="F1064" s="124" t="s">
        <v>21</v>
      </c>
      <c r="G1064" s="124" t="s">
        <v>142</v>
      </c>
      <c r="H1064" s="124" t="s">
        <v>7422</v>
      </c>
      <c r="I1064" s="210" t="s">
        <v>225</v>
      </c>
      <c r="J1064" s="129" t="s">
        <v>2365</v>
      </c>
      <c r="K1064" s="128"/>
      <c r="L1064" s="129"/>
      <c r="M1064" s="128"/>
      <c r="N1064" s="127" t="s">
        <v>12287</v>
      </c>
      <c r="O1064" s="127" t="s">
        <v>2712</v>
      </c>
      <c r="P1064" s="127" t="s">
        <v>2366</v>
      </c>
      <c r="Q1064" s="131" t="s">
        <v>7396</v>
      </c>
      <c r="R1064" s="131" t="s">
        <v>23302</v>
      </c>
      <c r="S1064" s="132" t="s">
        <v>23301</v>
      </c>
      <c r="T1064" s="136" t="s">
        <v>226</v>
      </c>
      <c r="U1064" s="211"/>
      <c r="V1064" s="211"/>
      <c r="W1064" s="133" t="str">
        <f>VLOOKUP(TRIM(X1064),X10:Y88,2,FALSE)</f>
        <v>Puneet</v>
      </c>
      <c r="X1064" s="11" t="str">
        <f t="shared" si="37"/>
        <v>6.16</v>
      </c>
      <c r="AA1064" s="1">
        <f t="shared" si="36"/>
        <v>8</v>
      </c>
    </row>
    <row r="1065" spans="1:27" ht="36.75" customHeight="1">
      <c r="A1065" s="119" t="s">
        <v>139</v>
      </c>
      <c r="B1065" s="134" t="s">
        <v>57</v>
      </c>
      <c r="C1065" s="122" t="s">
        <v>140</v>
      </c>
      <c r="D1065" s="122" t="s">
        <v>2170</v>
      </c>
      <c r="E1065" s="123" t="s">
        <v>18778</v>
      </c>
      <c r="F1065" s="124" t="s">
        <v>21</v>
      </c>
      <c r="G1065" s="124" t="s">
        <v>142</v>
      </c>
      <c r="H1065" s="124" t="s">
        <v>7423</v>
      </c>
      <c r="I1065" s="210" t="s">
        <v>225</v>
      </c>
      <c r="J1065" s="127" t="s">
        <v>2365</v>
      </c>
      <c r="K1065" s="212"/>
      <c r="L1065" s="127"/>
      <c r="M1065" s="212"/>
      <c r="N1065" s="127" t="s">
        <v>12287</v>
      </c>
      <c r="O1065" s="127" t="s">
        <v>2712</v>
      </c>
      <c r="P1065" s="127" t="s">
        <v>2366</v>
      </c>
      <c r="Q1065" s="131" t="s">
        <v>7397</v>
      </c>
      <c r="R1065" s="131" t="s">
        <v>23304</v>
      </c>
      <c r="S1065" s="132" t="s">
        <v>23303</v>
      </c>
      <c r="T1065" s="136" t="s">
        <v>226</v>
      </c>
      <c r="U1065" s="211"/>
      <c r="V1065" s="211"/>
      <c r="W1065" s="133" t="str">
        <f>VLOOKUP(TRIM(X1065),X10:Y88,2,FALSE)</f>
        <v>Puneet</v>
      </c>
      <c r="X1065" s="11" t="str">
        <f t="shared" si="37"/>
        <v>6.16</v>
      </c>
      <c r="AA1065" s="1">
        <f t="shared" si="36"/>
        <v>8</v>
      </c>
    </row>
    <row r="1066" spans="1:27" ht="36.75" customHeight="1">
      <c r="A1066" s="119" t="s">
        <v>139</v>
      </c>
      <c r="B1066" s="134" t="s">
        <v>57</v>
      </c>
      <c r="C1066" s="122" t="s">
        <v>140</v>
      </c>
      <c r="D1066" s="122" t="s">
        <v>2170</v>
      </c>
      <c r="E1066" s="123" t="s">
        <v>18779</v>
      </c>
      <c r="F1066" s="124" t="s">
        <v>21</v>
      </c>
      <c r="G1066" s="124" t="s">
        <v>142</v>
      </c>
      <c r="H1066" s="124" t="s">
        <v>19668</v>
      </c>
      <c r="I1066" s="210" t="s">
        <v>225</v>
      </c>
      <c r="J1066" s="129" t="s">
        <v>2365</v>
      </c>
      <c r="K1066" s="128"/>
      <c r="L1066" s="129"/>
      <c r="M1066" s="128"/>
      <c r="N1066" s="127" t="s">
        <v>12287</v>
      </c>
      <c r="O1066" s="127" t="s">
        <v>2712</v>
      </c>
      <c r="P1066" s="127" t="s">
        <v>2366</v>
      </c>
      <c r="Q1066" s="131" t="s">
        <v>19661</v>
      </c>
      <c r="R1066" s="131" t="s">
        <v>23306</v>
      </c>
      <c r="S1066" s="132" t="s">
        <v>23305</v>
      </c>
      <c r="T1066" s="136" t="s">
        <v>226</v>
      </c>
      <c r="U1066" s="211"/>
      <c r="V1066" s="211"/>
      <c r="W1066" s="133" t="str">
        <f>VLOOKUP(TRIM(X1066),X10:Y88,2,FALSE)</f>
        <v>Puneet</v>
      </c>
      <c r="X1066" s="11" t="str">
        <f t="shared" si="37"/>
        <v>6.16</v>
      </c>
      <c r="AA1066" s="1">
        <f t="shared" si="36"/>
        <v>8</v>
      </c>
    </row>
    <row r="1067" spans="1:27" ht="36.75" customHeight="1">
      <c r="A1067" s="119" t="s">
        <v>139</v>
      </c>
      <c r="B1067" s="134" t="s">
        <v>57</v>
      </c>
      <c r="C1067" s="122" t="s">
        <v>140</v>
      </c>
      <c r="D1067" s="122" t="s">
        <v>2170</v>
      </c>
      <c r="E1067" s="123" t="s">
        <v>18780</v>
      </c>
      <c r="F1067" s="124" t="s">
        <v>21</v>
      </c>
      <c r="G1067" s="124" t="s">
        <v>142</v>
      </c>
      <c r="H1067" s="124" t="s">
        <v>7926</v>
      </c>
      <c r="I1067" s="210" t="s">
        <v>5690</v>
      </c>
      <c r="J1067" s="129" t="s">
        <v>2365</v>
      </c>
      <c r="K1067" s="128"/>
      <c r="L1067" s="129"/>
      <c r="M1067" s="128"/>
      <c r="N1067" s="127" t="s">
        <v>7471</v>
      </c>
      <c r="O1067" s="127" t="s">
        <v>2712</v>
      </c>
      <c r="P1067" s="127" t="s">
        <v>2366</v>
      </c>
      <c r="Q1067" s="131" t="s">
        <v>12366</v>
      </c>
      <c r="R1067" s="131" t="s">
        <v>23644</v>
      </c>
      <c r="S1067" s="132" t="s">
        <v>145</v>
      </c>
      <c r="T1067" s="136" t="s">
        <v>235</v>
      </c>
      <c r="U1067" s="211"/>
      <c r="V1067" s="211" t="s">
        <v>245</v>
      </c>
      <c r="W1067" s="133" t="str">
        <f>VLOOKUP(TRIM(X1067),X10:Y88,2,FALSE)</f>
        <v>Puneet</v>
      </c>
      <c r="X1067" s="11" t="str">
        <f t="shared" si="37"/>
        <v>6.16</v>
      </c>
      <c r="AA1067" s="1">
        <f t="shared" si="36"/>
        <v>35</v>
      </c>
    </row>
    <row r="1068" spans="1:27" ht="36.75" customHeight="1">
      <c r="A1068" s="119" t="s">
        <v>139</v>
      </c>
      <c r="B1068" s="134" t="s">
        <v>57</v>
      </c>
      <c r="C1068" s="122" t="s">
        <v>140</v>
      </c>
      <c r="D1068" s="122" t="s">
        <v>2170</v>
      </c>
      <c r="E1068" s="123" t="s">
        <v>18781</v>
      </c>
      <c r="F1068" s="124" t="s">
        <v>21</v>
      </c>
      <c r="G1068" s="124" t="s">
        <v>142</v>
      </c>
      <c r="H1068" s="124" t="s">
        <v>20397</v>
      </c>
      <c r="I1068" s="210" t="s">
        <v>203</v>
      </c>
      <c r="J1068" s="129" t="s">
        <v>2365</v>
      </c>
      <c r="K1068" s="128"/>
      <c r="L1068" s="129"/>
      <c r="M1068" s="128"/>
      <c r="N1068" s="127" t="s">
        <v>7471</v>
      </c>
      <c r="O1068" s="127" t="s">
        <v>2712</v>
      </c>
      <c r="P1068" s="127" t="s">
        <v>2366</v>
      </c>
      <c r="Q1068" s="131" t="s">
        <v>20276</v>
      </c>
      <c r="R1068" s="131" t="s">
        <v>23860</v>
      </c>
      <c r="S1068" s="132" t="s">
        <v>23307</v>
      </c>
      <c r="T1068" s="136" t="s">
        <v>291</v>
      </c>
      <c r="U1068" s="211"/>
      <c r="V1068" s="211"/>
      <c r="W1068" s="133" t="str">
        <f>VLOOKUP(TRIM(X1068),X10:Y88,2,FALSE)</f>
        <v>Puneet</v>
      </c>
      <c r="X1068" s="11" t="str">
        <f t="shared" si="37"/>
        <v>6.16</v>
      </c>
      <c r="AA1068" s="1">
        <f t="shared" si="36"/>
        <v>25</v>
      </c>
    </row>
    <row r="1069" spans="1:27" ht="36.75" customHeight="1">
      <c r="A1069" s="119" t="s">
        <v>139</v>
      </c>
      <c r="B1069" s="134" t="s">
        <v>57</v>
      </c>
      <c r="C1069" s="122" t="s">
        <v>140</v>
      </c>
      <c r="D1069" s="122" t="s">
        <v>2170</v>
      </c>
      <c r="E1069" s="123" t="s">
        <v>18782</v>
      </c>
      <c r="F1069" s="124" t="s">
        <v>21</v>
      </c>
      <c r="G1069" s="124" t="s">
        <v>142</v>
      </c>
      <c r="H1069" s="124" t="s">
        <v>20408</v>
      </c>
      <c r="I1069" s="210" t="s">
        <v>212</v>
      </c>
      <c r="J1069" s="129" t="s">
        <v>2365</v>
      </c>
      <c r="K1069" s="128"/>
      <c r="L1069" s="129"/>
      <c r="M1069" s="128"/>
      <c r="N1069" s="127" t="s">
        <v>12287</v>
      </c>
      <c r="O1069" s="127" t="s">
        <v>2712</v>
      </c>
      <c r="P1069" s="127" t="s">
        <v>2366</v>
      </c>
      <c r="Q1069" s="131" t="s">
        <v>20286</v>
      </c>
      <c r="R1069" s="131" t="s">
        <v>23321</v>
      </c>
      <c r="S1069" s="132" t="s">
        <v>159</v>
      </c>
      <c r="T1069" s="136" t="s">
        <v>213</v>
      </c>
      <c r="U1069" s="211"/>
      <c r="V1069" s="211"/>
      <c r="W1069" s="133" t="str">
        <f>VLOOKUP(TRIM(X1069),X10:Y88,2,FALSE)</f>
        <v>Puneet</v>
      </c>
      <c r="X1069" s="11" t="str">
        <f t="shared" si="37"/>
        <v>6.16</v>
      </c>
      <c r="AA1069" s="1">
        <f t="shared" si="36"/>
        <v>21</v>
      </c>
    </row>
    <row r="1070" spans="1:27" ht="36.75" customHeight="1">
      <c r="A1070" s="119" t="s">
        <v>139</v>
      </c>
      <c r="B1070" s="134" t="s">
        <v>57</v>
      </c>
      <c r="C1070" s="122" t="s">
        <v>140</v>
      </c>
      <c r="D1070" s="122" t="s">
        <v>2170</v>
      </c>
      <c r="E1070" s="123" t="s">
        <v>18783</v>
      </c>
      <c r="F1070" s="124" t="s">
        <v>21</v>
      </c>
      <c r="G1070" s="124" t="s">
        <v>142</v>
      </c>
      <c r="H1070" s="124" t="s">
        <v>20520</v>
      </c>
      <c r="I1070" s="210" t="s">
        <v>241</v>
      </c>
      <c r="J1070" s="129" t="s">
        <v>2365</v>
      </c>
      <c r="K1070" s="128"/>
      <c r="L1070" s="129"/>
      <c r="M1070" s="128"/>
      <c r="N1070" s="127" t="s">
        <v>12287</v>
      </c>
      <c r="O1070" s="127" t="s">
        <v>2712</v>
      </c>
      <c r="P1070" s="127" t="s">
        <v>2366</v>
      </c>
      <c r="Q1070" s="131" t="s">
        <v>21201</v>
      </c>
      <c r="R1070" s="131" t="s">
        <v>23645</v>
      </c>
      <c r="S1070" s="132" t="s">
        <v>145</v>
      </c>
      <c r="T1070" s="136" t="s">
        <v>266</v>
      </c>
      <c r="U1070" s="211"/>
      <c r="V1070" s="211" t="s">
        <v>245</v>
      </c>
      <c r="W1070" s="133" t="str">
        <f>VLOOKUP(TRIM(X1070),X10:Y88,2,FALSE)</f>
        <v>Puneet</v>
      </c>
      <c r="X1070" s="11" t="str">
        <f t="shared" si="37"/>
        <v>6.16</v>
      </c>
      <c r="AA1070" s="1">
        <f t="shared" si="36"/>
        <v>7</v>
      </c>
    </row>
    <row r="1071" spans="1:27" ht="36.75" customHeight="1">
      <c r="A1071" s="119" t="s">
        <v>139</v>
      </c>
      <c r="B1071" s="134" t="s">
        <v>57</v>
      </c>
      <c r="C1071" s="122" t="s">
        <v>140</v>
      </c>
      <c r="D1071" s="122" t="s">
        <v>2170</v>
      </c>
      <c r="E1071" s="123" t="s">
        <v>18784</v>
      </c>
      <c r="F1071" s="124" t="s">
        <v>21</v>
      </c>
      <c r="G1071" s="124" t="s">
        <v>142</v>
      </c>
      <c r="H1071" s="124" t="s">
        <v>19667</v>
      </c>
      <c r="I1071" s="210" t="s">
        <v>225</v>
      </c>
      <c r="J1071" s="129" t="s">
        <v>2365</v>
      </c>
      <c r="K1071" s="128"/>
      <c r="L1071" s="129"/>
      <c r="M1071" s="128"/>
      <c r="N1071" s="127" t="s">
        <v>12287</v>
      </c>
      <c r="O1071" s="127" t="s">
        <v>2712</v>
      </c>
      <c r="P1071" s="127" t="s">
        <v>2366</v>
      </c>
      <c r="Q1071" s="131" t="s">
        <v>19661</v>
      </c>
      <c r="R1071" s="131" t="s">
        <v>23309</v>
      </c>
      <c r="S1071" s="132" t="s">
        <v>23308</v>
      </c>
      <c r="T1071" s="136" t="s">
        <v>226</v>
      </c>
      <c r="U1071" s="211"/>
      <c r="V1071" s="211"/>
      <c r="W1071" s="133" t="str">
        <f>VLOOKUP(TRIM(X1071),X10:Y88,2,FALSE)</f>
        <v>Puneet</v>
      </c>
      <c r="X1071" s="11" t="str">
        <f t="shared" si="37"/>
        <v>6.16</v>
      </c>
      <c r="AA1071" s="1">
        <f t="shared" si="36"/>
        <v>8</v>
      </c>
    </row>
    <row r="1072" spans="1:27" ht="36.75" customHeight="1">
      <c r="A1072" s="119" t="s">
        <v>139</v>
      </c>
      <c r="B1072" s="134" t="s">
        <v>57</v>
      </c>
      <c r="C1072" s="122" t="s">
        <v>140</v>
      </c>
      <c r="D1072" s="122" t="s">
        <v>2170</v>
      </c>
      <c r="E1072" s="123" t="s">
        <v>18785</v>
      </c>
      <c r="F1072" s="124" t="s">
        <v>21</v>
      </c>
      <c r="G1072" s="124" t="s">
        <v>142</v>
      </c>
      <c r="H1072" s="124" t="s">
        <v>20521</v>
      </c>
      <c r="I1072" s="210" t="s">
        <v>241</v>
      </c>
      <c r="J1072" s="129" t="s">
        <v>2365</v>
      </c>
      <c r="K1072" s="128"/>
      <c r="L1072" s="129"/>
      <c r="M1072" s="128"/>
      <c r="N1072" s="127" t="s">
        <v>12287</v>
      </c>
      <c r="O1072" s="127" t="s">
        <v>2712</v>
      </c>
      <c r="P1072" s="127" t="s">
        <v>2366</v>
      </c>
      <c r="Q1072" s="131" t="s">
        <v>21202</v>
      </c>
      <c r="R1072" s="131" t="s">
        <v>23312</v>
      </c>
      <c r="S1072" s="132" t="s">
        <v>23311</v>
      </c>
      <c r="T1072" s="136" t="s">
        <v>266</v>
      </c>
      <c r="U1072" s="211"/>
      <c r="V1072" s="211"/>
      <c r="W1072" s="133" t="str">
        <f>VLOOKUP(TRIM(X1072),X10:Y88,2,FALSE)</f>
        <v>Puneet</v>
      </c>
      <c r="X1072" s="11" t="str">
        <f t="shared" si="37"/>
        <v>6.16</v>
      </c>
      <c r="AA1072" s="1">
        <f t="shared" si="36"/>
        <v>7</v>
      </c>
    </row>
    <row r="1073" spans="1:27" ht="36.75" customHeight="1">
      <c r="A1073" s="119" t="s">
        <v>139</v>
      </c>
      <c r="B1073" s="134" t="s">
        <v>57</v>
      </c>
      <c r="C1073" s="122" t="s">
        <v>140</v>
      </c>
      <c r="D1073" s="122" t="s">
        <v>470</v>
      </c>
      <c r="E1073" s="123" t="s">
        <v>18786</v>
      </c>
      <c r="F1073" s="124" t="s">
        <v>21</v>
      </c>
      <c r="G1073" s="124" t="s">
        <v>142</v>
      </c>
      <c r="H1073" s="124" t="s">
        <v>13068</v>
      </c>
      <c r="I1073" s="210" t="s">
        <v>189</v>
      </c>
      <c r="J1073" s="129" t="s">
        <v>7457</v>
      </c>
      <c r="K1073" s="128"/>
      <c r="L1073" s="129"/>
      <c r="M1073" s="128"/>
      <c r="N1073" s="127" t="s">
        <v>7471</v>
      </c>
      <c r="O1073" s="127" t="s">
        <v>2712</v>
      </c>
      <c r="P1073" s="127" t="s">
        <v>7458</v>
      </c>
      <c r="Q1073" s="131" t="s">
        <v>13052</v>
      </c>
      <c r="R1073" s="131" t="s">
        <v>22650</v>
      </c>
      <c r="S1073" s="132"/>
      <c r="T1073" s="136" t="s">
        <v>188</v>
      </c>
      <c r="U1073" s="211" t="s">
        <v>448</v>
      </c>
      <c r="V1073" s="211" t="s">
        <v>608</v>
      </c>
      <c r="W1073" s="133" t="str">
        <f>VLOOKUP(TRIM(X1073),X10:Y88,2,FALSE)</f>
        <v>Puneet</v>
      </c>
      <c r="X1073" s="11" t="str">
        <f t="shared" si="37"/>
        <v>6.13</v>
      </c>
      <c r="AA1073" s="1">
        <f t="shared" si="36"/>
        <v>17</v>
      </c>
    </row>
    <row r="1074" spans="1:27" ht="36.75" customHeight="1">
      <c r="A1074" s="119" t="s">
        <v>139</v>
      </c>
      <c r="B1074" s="134" t="s">
        <v>57</v>
      </c>
      <c r="C1074" s="122" t="s">
        <v>140</v>
      </c>
      <c r="D1074" s="122" t="s">
        <v>470</v>
      </c>
      <c r="E1074" s="123" t="s">
        <v>18787</v>
      </c>
      <c r="F1074" s="124" t="s">
        <v>21</v>
      </c>
      <c r="G1074" s="124" t="s">
        <v>142</v>
      </c>
      <c r="H1074" s="124" t="s">
        <v>13070</v>
      </c>
      <c r="I1074" s="210" t="s">
        <v>189</v>
      </c>
      <c r="J1074" s="129" t="s">
        <v>7457</v>
      </c>
      <c r="K1074" s="128"/>
      <c r="L1074" s="129"/>
      <c r="M1074" s="128"/>
      <c r="N1074" s="127" t="s">
        <v>7471</v>
      </c>
      <c r="O1074" s="127" t="s">
        <v>2712</v>
      </c>
      <c r="P1074" s="127" t="s">
        <v>7458</v>
      </c>
      <c r="Q1074" s="131" t="s">
        <v>13054</v>
      </c>
      <c r="R1074" s="131" t="s">
        <v>22653</v>
      </c>
      <c r="S1074" s="132"/>
      <c r="T1074" s="136" t="s">
        <v>188</v>
      </c>
      <c r="U1074" s="211" t="s">
        <v>448</v>
      </c>
      <c r="V1074" s="211" t="s">
        <v>608</v>
      </c>
      <c r="W1074" s="133" t="str">
        <f>VLOOKUP(TRIM(X1074),X10:Y88,2,FALSE)</f>
        <v>Puneet</v>
      </c>
      <c r="X1074" s="11" t="str">
        <f t="shared" si="37"/>
        <v>6.13</v>
      </c>
      <c r="AA1074" s="1">
        <f t="shared" si="36"/>
        <v>17</v>
      </c>
    </row>
    <row r="1075" spans="1:27" ht="36.75" customHeight="1">
      <c r="A1075" s="119" t="s">
        <v>139</v>
      </c>
      <c r="B1075" s="134" t="s">
        <v>57</v>
      </c>
      <c r="C1075" s="122" t="s">
        <v>140</v>
      </c>
      <c r="D1075" s="122" t="s">
        <v>470</v>
      </c>
      <c r="E1075" s="123" t="s">
        <v>18788</v>
      </c>
      <c r="F1075" s="124" t="s">
        <v>21</v>
      </c>
      <c r="G1075" s="124" t="s">
        <v>142</v>
      </c>
      <c r="H1075" s="124" t="s">
        <v>19880</v>
      </c>
      <c r="I1075" s="210" t="s">
        <v>225</v>
      </c>
      <c r="J1075" s="129" t="s">
        <v>7457</v>
      </c>
      <c r="K1075" s="128"/>
      <c r="L1075" s="129"/>
      <c r="M1075" s="128"/>
      <c r="N1075" s="127" t="s">
        <v>7471</v>
      </c>
      <c r="O1075" s="127" t="s">
        <v>2712</v>
      </c>
      <c r="P1075" s="127" t="s">
        <v>7458</v>
      </c>
      <c r="Q1075" s="131" t="s">
        <v>19782</v>
      </c>
      <c r="R1075" s="131" t="s">
        <v>22656</v>
      </c>
      <c r="S1075" s="132"/>
      <c r="T1075" s="136" t="s">
        <v>226</v>
      </c>
      <c r="U1075" s="211" t="s">
        <v>448</v>
      </c>
      <c r="V1075" s="211" t="s">
        <v>608</v>
      </c>
      <c r="W1075" s="133" t="str">
        <f>VLOOKUP(TRIM(X1075),X10:Y88,2,FALSE)</f>
        <v>Puneet</v>
      </c>
      <c r="X1075" s="11" t="str">
        <f t="shared" si="37"/>
        <v>6.13</v>
      </c>
      <c r="AA1075" s="1">
        <f t="shared" si="36"/>
        <v>8</v>
      </c>
    </row>
    <row r="1076" spans="1:27" ht="36.75" customHeight="1">
      <c r="A1076" s="119" t="s">
        <v>139</v>
      </c>
      <c r="B1076" s="134" t="s">
        <v>57</v>
      </c>
      <c r="C1076" s="122" t="s">
        <v>140</v>
      </c>
      <c r="D1076" s="122" t="s">
        <v>470</v>
      </c>
      <c r="E1076" s="123" t="s">
        <v>18789</v>
      </c>
      <c r="F1076" s="124" t="s">
        <v>21</v>
      </c>
      <c r="G1076" s="124" t="s">
        <v>142</v>
      </c>
      <c r="H1076" s="124" t="s">
        <v>20584</v>
      </c>
      <c r="I1076" s="210" t="s">
        <v>189</v>
      </c>
      <c r="J1076" s="129" t="s">
        <v>7457</v>
      </c>
      <c r="K1076" s="128"/>
      <c r="L1076" s="129"/>
      <c r="M1076" s="128"/>
      <c r="N1076" s="127" t="s">
        <v>7471</v>
      </c>
      <c r="O1076" s="127" t="s">
        <v>2712</v>
      </c>
      <c r="P1076" s="127" t="s">
        <v>7458</v>
      </c>
      <c r="Q1076" s="131" t="s">
        <v>20532</v>
      </c>
      <c r="R1076" s="131" t="s">
        <v>22659</v>
      </c>
      <c r="S1076" s="132"/>
      <c r="T1076" s="136" t="s">
        <v>188</v>
      </c>
      <c r="U1076" s="211" t="s">
        <v>448</v>
      </c>
      <c r="V1076" s="211" t="s">
        <v>608</v>
      </c>
      <c r="W1076" s="133" t="str">
        <f>VLOOKUP(TRIM(X1076),X10:Y88,2,FALSE)</f>
        <v>Puneet</v>
      </c>
      <c r="X1076" s="11" t="str">
        <f t="shared" si="37"/>
        <v>6.13</v>
      </c>
      <c r="AA1076" s="1">
        <f t="shared" si="36"/>
        <v>17</v>
      </c>
    </row>
    <row r="1077" spans="1:27" ht="36.75" customHeight="1">
      <c r="A1077" s="119" t="s">
        <v>139</v>
      </c>
      <c r="B1077" s="134" t="s">
        <v>57</v>
      </c>
      <c r="C1077" s="122" t="s">
        <v>140</v>
      </c>
      <c r="D1077" s="122" t="s">
        <v>119</v>
      </c>
      <c r="E1077" s="123" t="s">
        <v>18790</v>
      </c>
      <c r="F1077" s="124" t="s">
        <v>21</v>
      </c>
      <c r="G1077" s="124" t="s">
        <v>142</v>
      </c>
      <c r="H1077" s="124" t="s">
        <v>20618</v>
      </c>
      <c r="I1077" s="210" t="s">
        <v>189</v>
      </c>
      <c r="J1077" s="129" t="s">
        <v>7464</v>
      </c>
      <c r="K1077" s="128"/>
      <c r="L1077" s="129"/>
      <c r="M1077" s="128"/>
      <c r="N1077" s="127" t="s">
        <v>7471</v>
      </c>
      <c r="O1077" s="127" t="s">
        <v>2712</v>
      </c>
      <c r="P1077" s="127" t="s">
        <v>7465</v>
      </c>
      <c r="Q1077" s="131" t="s">
        <v>20551</v>
      </c>
      <c r="R1077" s="131" t="s">
        <v>23287</v>
      </c>
      <c r="S1077" s="132" t="s">
        <v>23286</v>
      </c>
      <c r="T1077" s="136" t="s">
        <v>188</v>
      </c>
      <c r="U1077" s="211"/>
      <c r="V1077" s="211"/>
      <c r="W1077" s="133" t="str">
        <f>VLOOKUP(TRIM(X1077),X10:Y88,2,FALSE)</f>
        <v>Puneet</v>
      </c>
      <c r="X1077" s="11" t="str">
        <f t="shared" si="37"/>
        <v>6.9</v>
      </c>
      <c r="AA1077" s="1">
        <f t="shared" si="36"/>
        <v>17</v>
      </c>
    </row>
    <row r="1078" spans="1:27" ht="36.75" customHeight="1">
      <c r="A1078" s="119" t="s">
        <v>139</v>
      </c>
      <c r="B1078" s="134" t="s">
        <v>57</v>
      </c>
      <c r="C1078" s="122" t="s">
        <v>140</v>
      </c>
      <c r="D1078" s="122" t="s">
        <v>119</v>
      </c>
      <c r="E1078" s="123" t="s">
        <v>18791</v>
      </c>
      <c r="F1078" s="124" t="s">
        <v>21</v>
      </c>
      <c r="G1078" s="124" t="s">
        <v>142</v>
      </c>
      <c r="H1078" s="124" t="s">
        <v>13235</v>
      </c>
      <c r="I1078" s="210" t="s">
        <v>228</v>
      </c>
      <c r="J1078" s="129" t="s">
        <v>7464</v>
      </c>
      <c r="K1078" s="128"/>
      <c r="L1078" s="129"/>
      <c r="M1078" s="128"/>
      <c r="N1078" s="127" t="s">
        <v>7471</v>
      </c>
      <c r="O1078" s="127" t="s">
        <v>2712</v>
      </c>
      <c r="P1078" s="127" t="s">
        <v>7465</v>
      </c>
      <c r="Q1078" s="131" t="s">
        <v>13163</v>
      </c>
      <c r="R1078" s="131" t="s">
        <v>23646</v>
      </c>
      <c r="S1078" s="132" t="s">
        <v>145</v>
      </c>
      <c r="T1078" s="136" t="s">
        <v>7489</v>
      </c>
      <c r="U1078" s="211"/>
      <c r="V1078" s="211" t="s">
        <v>245</v>
      </c>
      <c r="W1078" s="133" t="str">
        <f>VLOOKUP(TRIM(X1078),X10:Y88,2,FALSE)</f>
        <v>Puneet</v>
      </c>
      <c r="X1078" s="11" t="str">
        <f t="shared" si="37"/>
        <v>6.9</v>
      </c>
      <c r="AA1078" s="1">
        <f t="shared" si="36"/>
        <v>5</v>
      </c>
    </row>
    <row r="1079" spans="1:27" ht="36.75" customHeight="1">
      <c r="A1079" s="119" t="s">
        <v>139</v>
      </c>
      <c r="B1079" s="134" t="s">
        <v>57</v>
      </c>
      <c r="C1079" s="122" t="s">
        <v>140</v>
      </c>
      <c r="D1079" s="122" t="s">
        <v>119</v>
      </c>
      <c r="E1079" s="123" t="s">
        <v>18792</v>
      </c>
      <c r="F1079" s="124" t="s">
        <v>21</v>
      </c>
      <c r="G1079" s="124" t="s">
        <v>142</v>
      </c>
      <c r="H1079" s="124" t="s">
        <v>19888</v>
      </c>
      <c r="I1079" s="210" t="s">
        <v>225</v>
      </c>
      <c r="J1079" s="127" t="s">
        <v>7464</v>
      </c>
      <c r="K1079" s="212"/>
      <c r="L1079" s="127"/>
      <c r="M1079" s="212"/>
      <c r="N1079" s="127" t="s">
        <v>7471</v>
      </c>
      <c r="O1079" s="127" t="s">
        <v>2712</v>
      </c>
      <c r="P1079" s="127" t="s">
        <v>7465</v>
      </c>
      <c r="Q1079" s="131" t="s">
        <v>19788</v>
      </c>
      <c r="R1079" s="131" t="s">
        <v>23289</v>
      </c>
      <c r="S1079" s="132" t="s">
        <v>23288</v>
      </c>
      <c r="T1079" s="136" t="s">
        <v>226</v>
      </c>
      <c r="U1079" s="211"/>
      <c r="V1079" s="211"/>
      <c r="W1079" s="133" t="str">
        <f>VLOOKUP(TRIM(X1079),X10:Y88,2,FALSE)</f>
        <v>Puneet</v>
      </c>
      <c r="X1079" s="11" t="str">
        <f t="shared" si="37"/>
        <v>6.9</v>
      </c>
      <c r="AA1079" s="1">
        <f t="shared" si="36"/>
        <v>8</v>
      </c>
    </row>
    <row r="1080" spans="1:27" ht="36.75" customHeight="1">
      <c r="A1080" s="119" t="s">
        <v>139</v>
      </c>
      <c r="B1080" s="134" t="s">
        <v>57</v>
      </c>
      <c r="C1080" s="122" t="s">
        <v>140</v>
      </c>
      <c r="D1080" s="122" t="s">
        <v>119</v>
      </c>
      <c r="E1080" s="123" t="s">
        <v>18793</v>
      </c>
      <c r="F1080" s="124" t="s">
        <v>21</v>
      </c>
      <c r="G1080" s="124" t="s">
        <v>142</v>
      </c>
      <c r="H1080" s="124" t="s">
        <v>12711</v>
      </c>
      <c r="I1080" s="210" t="s">
        <v>20107</v>
      </c>
      <c r="J1080" s="127" t="s">
        <v>7464</v>
      </c>
      <c r="K1080" s="212"/>
      <c r="L1080" s="127"/>
      <c r="M1080" s="212"/>
      <c r="N1080" s="127" t="s">
        <v>7471</v>
      </c>
      <c r="O1080" s="127" t="s">
        <v>2712</v>
      </c>
      <c r="P1080" s="127" t="s">
        <v>7465</v>
      </c>
      <c r="Q1080" s="131" t="s">
        <v>8761</v>
      </c>
      <c r="R1080" s="131" t="s">
        <v>22666</v>
      </c>
      <c r="S1080" s="132"/>
      <c r="T1080" s="136" t="s">
        <v>187</v>
      </c>
      <c r="U1080" s="211" t="s">
        <v>448</v>
      </c>
      <c r="V1080" s="211" t="s">
        <v>608</v>
      </c>
      <c r="W1080" s="133" t="str">
        <f>VLOOKUP(TRIM(X1080),X10:Y88,2,FALSE)</f>
        <v>Puneet</v>
      </c>
      <c r="X1080" s="11" t="str">
        <f t="shared" si="37"/>
        <v>6.9</v>
      </c>
      <c r="AA1080" s="1">
        <f t="shared" si="36"/>
        <v>36</v>
      </c>
    </row>
    <row r="1081" spans="1:27" ht="36.75" customHeight="1">
      <c r="A1081" s="119" t="s">
        <v>139</v>
      </c>
      <c r="B1081" s="134" t="s">
        <v>57</v>
      </c>
      <c r="C1081" s="122" t="s">
        <v>140</v>
      </c>
      <c r="D1081" s="122" t="s">
        <v>119</v>
      </c>
      <c r="E1081" s="123" t="s">
        <v>18794</v>
      </c>
      <c r="F1081" s="124" t="s">
        <v>21</v>
      </c>
      <c r="G1081" s="124" t="s">
        <v>142</v>
      </c>
      <c r="H1081" s="124" t="s">
        <v>20616</v>
      </c>
      <c r="I1081" s="210" t="s">
        <v>189</v>
      </c>
      <c r="J1081" s="129" t="s">
        <v>7464</v>
      </c>
      <c r="K1081" s="128"/>
      <c r="L1081" s="129"/>
      <c r="M1081" s="128"/>
      <c r="N1081" s="127" t="s">
        <v>7471</v>
      </c>
      <c r="O1081" s="127" t="s">
        <v>2712</v>
      </c>
      <c r="P1081" s="127" t="s">
        <v>7465</v>
      </c>
      <c r="Q1081" s="131" t="s">
        <v>20548</v>
      </c>
      <c r="R1081" s="131" t="s">
        <v>22669</v>
      </c>
      <c r="S1081" s="132"/>
      <c r="T1081" s="136" t="s">
        <v>188</v>
      </c>
      <c r="U1081" s="211" t="s">
        <v>448</v>
      </c>
      <c r="V1081" s="211" t="s">
        <v>608</v>
      </c>
      <c r="W1081" s="133" t="str">
        <f>VLOOKUP(TRIM(X1081),X10:Y88,2,FALSE)</f>
        <v>Puneet</v>
      </c>
      <c r="X1081" s="11" t="str">
        <f t="shared" si="37"/>
        <v>6.9</v>
      </c>
      <c r="AA1081" s="1">
        <f t="shared" si="36"/>
        <v>17</v>
      </c>
    </row>
    <row r="1082" spans="1:27" ht="36.75" customHeight="1">
      <c r="A1082" s="119" t="s">
        <v>139</v>
      </c>
      <c r="B1082" s="134" t="s">
        <v>57</v>
      </c>
      <c r="C1082" s="122" t="s">
        <v>140</v>
      </c>
      <c r="D1082" s="122" t="s">
        <v>119</v>
      </c>
      <c r="E1082" s="123" t="s">
        <v>18795</v>
      </c>
      <c r="F1082" s="124" t="s">
        <v>21</v>
      </c>
      <c r="G1082" s="124" t="s">
        <v>142</v>
      </c>
      <c r="H1082" s="124" t="s">
        <v>19875</v>
      </c>
      <c r="I1082" s="210" t="s">
        <v>225</v>
      </c>
      <c r="J1082" s="129" t="s">
        <v>7464</v>
      </c>
      <c r="K1082" s="128"/>
      <c r="L1082" s="129"/>
      <c r="M1082" s="128"/>
      <c r="N1082" s="127" t="s">
        <v>7471</v>
      </c>
      <c r="O1082" s="127" t="s">
        <v>2712</v>
      </c>
      <c r="P1082" s="127" t="s">
        <v>7465</v>
      </c>
      <c r="Q1082" s="131" t="s">
        <v>19775</v>
      </c>
      <c r="R1082" s="131" t="s">
        <v>22672</v>
      </c>
      <c r="S1082" s="132"/>
      <c r="T1082" s="136" t="s">
        <v>226</v>
      </c>
      <c r="U1082" s="211" t="s">
        <v>448</v>
      </c>
      <c r="V1082" s="211" t="s">
        <v>608</v>
      </c>
      <c r="W1082" s="133" t="str">
        <f>VLOOKUP(TRIM(X1082),X10:Y88,2,FALSE)</f>
        <v>Puneet</v>
      </c>
      <c r="X1082" s="11" t="str">
        <f t="shared" si="37"/>
        <v>6.9</v>
      </c>
      <c r="AA1082" s="1">
        <f t="shared" si="36"/>
        <v>8</v>
      </c>
    </row>
    <row r="1083" spans="1:27" ht="36.75" customHeight="1">
      <c r="A1083" s="119" t="s">
        <v>139</v>
      </c>
      <c r="B1083" s="134" t="s">
        <v>57</v>
      </c>
      <c r="C1083" s="122" t="s">
        <v>140</v>
      </c>
      <c r="D1083" s="122" t="s">
        <v>119</v>
      </c>
      <c r="E1083" s="123" t="s">
        <v>18796</v>
      </c>
      <c r="F1083" s="124" t="s">
        <v>21</v>
      </c>
      <c r="G1083" s="124" t="s">
        <v>142</v>
      </c>
      <c r="H1083" s="124" t="s">
        <v>20433</v>
      </c>
      <c r="I1083" s="210" t="s">
        <v>212</v>
      </c>
      <c r="J1083" s="129" t="s">
        <v>7464</v>
      </c>
      <c r="K1083" s="128"/>
      <c r="L1083" s="129"/>
      <c r="M1083" s="128"/>
      <c r="N1083" s="127" t="s">
        <v>7471</v>
      </c>
      <c r="O1083" s="127" t="s">
        <v>2712</v>
      </c>
      <c r="P1083" s="127" t="s">
        <v>7465</v>
      </c>
      <c r="Q1083" s="131" t="s">
        <v>20303</v>
      </c>
      <c r="R1083" s="131" t="s">
        <v>22675</v>
      </c>
      <c r="S1083" s="132"/>
      <c r="T1083" s="136" t="s">
        <v>253</v>
      </c>
      <c r="U1083" s="211" t="s">
        <v>448</v>
      </c>
      <c r="V1083" s="211" t="s">
        <v>608</v>
      </c>
      <c r="W1083" s="133" t="str">
        <f>VLOOKUP(TRIM(X1083),X10:Y88,2,FALSE)</f>
        <v>Puneet</v>
      </c>
      <c r="X1083" s="11" t="str">
        <f t="shared" si="37"/>
        <v>6.9</v>
      </c>
      <c r="AA1083" s="1">
        <f t="shared" si="36"/>
        <v>21</v>
      </c>
    </row>
    <row r="1084" spans="1:27" ht="36.75" customHeight="1">
      <c r="A1084" s="119" t="s">
        <v>139</v>
      </c>
      <c r="B1084" s="134" t="s">
        <v>57</v>
      </c>
      <c r="C1084" s="122" t="s">
        <v>140</v>
      </c>
      <c r="D1084" s="122" t="s">
        <v>119</v>
      </c>
      <c r="E1084" s="123" t="s">
        <v>18797</v>
      </c>
      <c r="F1084" s="124" t="s">
        <v>21</v>
      </c>
      <c r="G1084" s="124" t="s">
        <v>142</v>
      </c>
      <c r="H1084" s="124" t="s">
        <v>20617</v>
      </c>
      <c r="I1084" s="210" t="s">
        <v>189</v>
      </c>
      <c r="J1084" s="127" t="s">
        <v>7464</v>
      </c>
      <c r="K1084" s="212"/>
      <c r="L1084" s="127"/>
      <c r="M1084" s="212"/>
      <c r="N1084" s="127" t="s">
        <v>7471</v>
      </c>
      <c r="O1084" s="127" t="s">
        <v>2712</v>
      </c>
      <c r="P1084" s="127" t="s">
        <v>7465</v>
      </c>
      <c r="Q1084" s="131" t="s">
        <v>20549</v>
      </c>
      <c r="R1084" s="131" t="s">
        <v>23064</v>
      </c>
      <c r="S1084" s="132" t="s">
        <v>23063</v>
      </c>
      <c r="T1084" s="136" t="s">
        <v>188</v>
      </c>
      <c r="U1084" s="211"/>
      <c r="V1084" s="211"/>
      <c r="W1084" s="133" t="str">
        <f>VLOOKUP(TRIM(X1084),X10:Y88,2,FALSE)</f>
        <v>Puneet</v>
      </c>
      <c r="X1084" s="11" t="str">
        <f t="shared" si="37"/>
        <v>6.9</v>
      </c>
      <c r="AA1084" s="1">
        <f t="shared" si="36"/>
        <v>17</v>
      </c>
    </row>
    <row r="1085" spans="1:27" ht="36.75" customHeight="1">
      <c r="A1085" s="119" t="s">
        <v>139</v>
      </c>
      <c r="B1085" s="134" t="s">
        <v>57</v>
      </c>
      <c r="C1085" s="122" t="s">
        <v>140</v>
      </c>
      <c r="D1085" s="122" t="s">
        <v>470</v>
      </c>
      <c r="E1085" s="123" t="s">
        <v>18798</v>
      </c>
      <c r="F1085" s="124" t="s">
        <v>21</v>
      </c>
      <c r="G1085" s="124" t="s">
        <v>142</v>
      </c>
      <c r="H1085" s="124" t="s">
        <v>20613</v>
      </c>
      <c r="I1085" s="210" t="s">
        <v>263</v>
      </c>
      <c r="J1085" s="129" t="s">
        <v>7457</v>
      </c>
      <c r="K1085" s="128"/>
      <c r="L1085" s="129"/>
      <c r="M1085" s="128"/>
      <c r="N1085" s="127" t="s">
        <v>7471</v>
      </c>
      <c r="O1085" s="127" t="s">
        <v>2712</v>
      </c>
      <c r="P1085" s="127" t="s">
        <v>7458</v>
      </c>
      <c r="Q1085" s="131" t="s">
        <v>20545</v>
      </c>
      <c r="R1085" s="131" t="s">
        <v>22680</v>
      </c>
      <c r="S1085" s="132"/>
      <c r="T1085" s="136" t="s">
        <v>665</v>
      </c>
      <c r="U1085" s="211" t="s">
        <v>448</v>
      </c>
      <c r="V1085" s="211" t="s">
        <v>608</v>
      </c>
      <c r="W1085" s="133" t="str">
        <f>VLOOKUP(TRIM(X1085),X10:Y88,2,FALSE)</f>
        <v>Puneet</v>
      </c>
      <c r="X1085" s="11" t="str">
        <f t="shared" si="37"/>
        <v>6.13</v>
      </c>
      <c r="AA1085" s="1">
        <f t="shared" si="36"/>
        <v>4</v>
      </c>
    </row>
    <row r="1086" spans="1:27" ht="36.75" customHeight="1">
      <c r="A1086" s="119" t="s">
        <v>139</v>
      </c>
      <c r="B1086" s="134" t="s">
        <v>57</v>
      </c>
      <c r="C1086" s="122" t="s">
        <v>140</v>
      </c>
      <c r="D1086" s="122" t="s">
        <v>470</v>
      </c>
      <c r="E1086" s="123" t="s">
        <v>18799</v>
      </c>
      <c r="F1086" s="124" t="s">
        <v>21</v>
      </c>
      <c r="G1086" s="124" t="s">
        <v>142</v>
      </c>
      <c r="H1086" s="124" t="s">
        <v>20608</v>
      </c>
      <c r="I1086" s="210" t="s">
        <v>263</v>
      </c>
      <c r="J1086" s="127" t="s">
        <v>7457</v>
      </c>
      <c r="K1086" s="212"/>
      <c r="L1086" s="127"/>
      <c r="M1086" s="212"/>
      <c r="N1086" s="127" t="s">
        <v>7471</v>
      </c>
      <c r="O1086" s="127" t="s">
        <v>2712</v>
      </c>
      <c r="P1086" s="127" t="s">
        <v>7458</v>
      </c>
      <c r="Q1086" s="131" t="s">
        <v>20541</v>
      </c>
      <c r="R1086" s="131" t="s">
        <v>22683</v>
      </c>
      <c r="S1086" s="132"/>
      <c r="T1086" s="136" t="s">
        <v>277</v>
      </c>
      <c r="U1086" s="211" t="s">
        <v>448</v>
      </c>
      <c r="V1086" s="211" t="s">
        <v>608</v>
      </c>
      <c r="W1086" s="133" t="str">
        <f>VLOOKUP(TRIM(X1086),X10:Y88,2,FALSE)</f>
        <v>Puneet</v>
      </c>
      <c r="X1086" s="11" t="str">
        <f t="shared" si="37"/>
        <v>6.13</v>
      </c>
      <c r="AA1086" s="1">
        <f t="shared" si="36"/>
        <v>4</v>
      </c>
    </row>
    <row r="1087" spans="1:27" ht="36.75" customHeight="1">
      <c r="A1087" s="119" t="s">
        <v>139</v>
      </c>
      <c r="B1087" s="134" t="s">
        <v>57</v>
      </c>
      <c r="C1087" s="122" t="s">
        <v>140</v>
      </c>
      <c r="D1087" s="122" t="s">
        <v>119</v>
      </c>
      <c r="E1087" s="123" t="s">
        <v>18800</v>
      </c>
      <c r="F1087" s="124" t="s">
        <v>21</v>
      </c>
      <c r="G1087" s="124" t="s">
        <v>142</v>
      </c>
      <c r="H1087" s="124" t="s">
        <v>20391</v>
      </c>
      <c r="I1087" s="210" t="s">
        <v>203</v>
      </c>
      <c r="J1087" s="129" t="s">
        <v>7464</v>
      </c>
      <c r="K1087" s="128"/>
      <c r="L1087" s="129"/>
      <c r="M1087" s="128"/>
      <c r="N1087" s="127" t="s">
        <v>7471</v>
      </c>
      <c r="O1087" s="127" t="s">
        <v>2712</v>
      </c>
      <c r="P1087" s="127" t="s">
        <v>7465</v>
      </c>
      <c r="Q1087" s="131" t="s">
        <v>20273</v>
      </c>
      <c r="R1087" s="131" t="s">
        <v>23057</v>
      </c>
      <c r="S1087" s="132" t="s">
        <v>23056</v>
      </c>
      <c r="T1087" s="136" t="s">
        <v>291</v>
      </c>
      <c r="U1087" s="211"/>
      <c r="V1087" s="211"/>
      <c r="W1087" s="133" t="str">
        <f>VLOOKUP(TRIM(X1087),X10:Y88,2,FALSE)</f>
        <v>Puneet</v>
      </c>
      <c r="X1087" s="11" t="str">
        <f t="shared" si="37"/>
        <v>6.9</v>
      </c>
      <c r="AA1087" s="1">
        <f t="shared" si="36"/>
        <v>25</v>
      </c>
    </row>
    <row r="1088" spans="1:27" ht="36.75" customHeight="1">
      <c r="A1088" s="119" t="s">
        <v>139</v>
      </c>
      <c r="B1088" s="134" t="s">
        <v>57</v>
      </c>
      <c r="C1088" s="122" t="s">
        <v>140</v>
      </c>
      <c r="D1088" s="122" t="s">
        <v>89</v>
      </c>
      <c r="E1088" s="123" t="s">
        <v>18801</v>
      </c>
      <c r="F1088" s="124" t="s">
        <v>23</v>
      </c>
      <c r="G1088" s="124" t="s">
        <v>142</v>
      </c>
      <c r="H1088" s="124" t="s">
        <v>22784</v>
      </c>
      <c r="I1088" s="210" t="s">
        <v>212</v>
      </c>
      <c r="J1088" s="129" t="s">
        <v>214</v>
      </c>
      <c r="K1088" s="128">
        <v>432</v>
      </c>
      <c r="L1088" s="129" t="s">
        <v>68</v>
      </c>
      <c r="M1088" s="128" t="s">
        <v>234</v>
      </c>
      <c r="N1088" s="127" t="s">
        <v>805</v>
      </c>
      <c r="O1088" s="127" t="s">
        <v>165</v>
      </c>
      <c r="P1088" s="127" t="s">
        <v>503</v>
      </c>
      <c r="Q1088" s="131" t="s">
        <v>13562</v>
      </c>
      <c r="R1088" s="131" t="s">
        <v>23647</v>
      </c>
      <c r="S1088" s="132" t="s">
        <v>145</v>
      </c>
      <c r="T1088" s="136" t="s">
        <v>213</v>
      </c>
      <c r="U1088" s="211"/>
      <c r="V1088" s="211" t="s">
        <v>245</v>
      </c>
      <c r="W1088" s="133" t="str">
        <f>VLOOKUP(TRIM(X1088),X10:Y88,2,FALSE)</f>
        <v>Puneet</v>
      </c>
      <c r="X1088" s="11" t="str">
        <f t="shared" si="37"/>
        <v>6.1</v>
      </c>
      <c r="AA1088" s="1">
        <f t="shared" si="36"/>
        <v>21</v>
      </c>
    </row>
    <row r="1089" spans="1:27" ht="36.75" customHeight="1">
      <c r="A1089" s="119" t="s">
        <v>139</v>
      </c>
      <c r="B1089" s="134" t="s">
        <v>57</v>
      </c>
      <c r="C1089" s="122" t="s">
        <v>140</v>
      </c>
      <c r="D1089" s="122" t="s">
        <v>89</v>
      </c>
      <c r="E1089" s="123" t="s">
        <v>18802</v>
      </c>
      <c r="F1089" s="124" t="s">
        <v>24</v>
      </c>
      <c r="G1089" s="124" t="s">
        <v>142</v>
      </c>
      <c r="H1089" s="124" t="s">
        <v>22787</v>
      </c>
      <c r="I1089" s="210" t="s">
        <v>8359</v>
      </c>
      <c r="J1089" s="129" t="s">
        <v>204</v>
      </c>
      <c r="K1089" s="128">
        <v>397</v>
      </c>
      <c r="L1089" s="129" t="s">
        <v>60</v>
      </c>
      <c r="M1089" s="128" t="s">
        <v>191</v>
      </c>
      <c r="N1089" s="127" t="s">
        <v>19638</v>
      </c>
      <c r="O1089" s="127" t="s">
        <v>165</v>
      </c>
      <c r="P1089" s="127" t="s">
        <v>20812</v>
      </c>
      <c r="Q1089" s="131" t="s">
        <v>21176</v>
      </c>
      <c r="R1089" s="131" t="s">
        <v>22883</v>
      </c>
      <c r="S1089" s="132" t="s">
        <v>22882</v>
      </c>
      <c r="T1089" s="136" t="s">
        <v>294</v>
      </c>
      <c r="U1089" s="211"/>
      <c r="V1089" s="211"/>
      <c r="W1089" s="133" t="str">
        <f>VLOOKUP(TRIM(X1089),X10:Y88,2,FALSE)</f>
        <v>Puneet</v>
      </c>
      <c r="X1089" s="11" t="str">
        <f t="shared" si="37"/>
        <v>6.1</v>
      </c>
      <c r="AA1089" s="1">
        <f t="shared" si="36"/>
        <v>6</v>
      </c>
    </row>
    <row r="1090" spans="1:27" ht="36.75" customHeight="1">
      <c r="A1090" s="119" t="s">
        <v>139</v>
      </c>
      <c r="B1090" s="134" t="s">
        <v>57</v>
      </c>
      <c r="C1090" s="122" t="s">
        <v>140</v>
      </c>
      <c r="D1090" s="122" t="s">
        <v>472</v>
      </c>
      <c r="E1090" s="123" t="s">
        <v>18803</v>
      </c>
      <c r="F1090" s="124" t="s">
        <v>23</v>
      </c>
      <c r="G1090" s="124" t="s">
        <v>142</v>
      </c>
      <c r="H1090" s="124" t="s">
        <v>22790</v>
      </c>
      <c r="I1090" s="210" t="s">
        <v>20284</v>
      </c>
      <c r="J1090" s="129" t="s">
        <v>190</v>
      </c>
      <c r="K1090" s="128">
        <v>3419</v>
      </c>
      <c r="L1090" s="129" t="s">
        <v>63</v>
      </c>
      <c r="M1090" s="128" t="s">
        <v>234</v>
      </c>
      <c r="N1090" s="127" t="s">
        <v>7659</v>
      </c>
      <c r="O1090" s="127" t="s">
        <v>165</v>
      </c>
      <c r="P1090" s="127" t="s">
        <v>7462</v>
      </c>
      <c r="Q1090" s="131" t="s">
        <v>21060</v>
      </c>
      <c r="R1090" s="131" t="s">
        <v>23648</v>
      </c>
      <c r="S1090" s="132" t="s">
        <v>145</v>
      </c>
      <c r="T1090" s="136" t="s">
        <v>213</v>
      </c>
      <c r="U1090" s="211"/>
      <c r="V1090" s="211" t="s">
        <v>245</v>
      </c>
      <c r="W1090" s="133" t="str">
        <f>VLOOKUP(TRIM(X1090),X10:Y88,2,FALSE)</f>
        <v>Puneet</v>
      </c>
      <c r="X1090" s="11" t="str">
        <f t="shared" si="37"/>
        <v>6.15</v>
      </c>
      <c r="AA1090" s="1">
        <f t="shared" si="36"/>
        <v>35</v>
      </c>
    </row>
    <row r="1091" spans="1:27" ht="36.75" customHeight="1">
      <c r="A1091" s="119" t="s">
        <v>139</v>
      </c>
      <c r="B1091" s="134" t="s">
        <v>57</v>
      </c>
      <c r="C1091" s="122" t="s">
        <v>140</v>
      </c>
      <c r="D1091" s="122" t="s">
        <v>472</v>
      </c>
      <c r="E1091" s="123" t="s">
        <v>18804</v>
      </c>
      <c r="F1091" s="124" t="s">
        <v>23</v>
      </c>
      <c r="G1091" s="124" t="s">
        <v>142</v>
      </c>
      <c r="H1091" s="124" t="s">
        <v>22793</v>
      </c>
      <c r="I1091" s="210" t="s">
        <v>20284</v>
      </c>
      <c r="J1091" s="129" t="s">
        <v>190</v>
      </c>
      <c r="K1091" s="128">
        <v>3420</v>
      </c>
      <c r="L1091" s="129" t="s">
        <v>63</v>
      </c>
      <c r="M1091" s="128" t="s">
        <v>234</v>
      </c>
      <c r="N1091" s="127" t="s">
        <v>7659</v>
      </c>
      <c r="O1091" s="127" t="s">
        <v>165</v>
      </c>
      <c r="P1091" s="127" t="s">
        <v>7462</v>
      </c>
      <c r="Q1091" s="131" t="s">
        <v>21061</v>
      </c>
      <c r="R1091" s="131" t="s">
        <v>23416</v>
      </c>
      <c r="S1091" s="132" t="s">
        <v>145</v>
      </c>
      <c r="T1091" s="136" t="s">
        <v>213</v>
      </c>
      <c r="U1091" s="211"/>
      <c r="V1091" s="211"/>
      <c r="W1091" s="133" t="str">
        <f>VLOOKUP(TRIM(X1091),X10:Y88,2,FALSE)</f>
        <v>Puneet</v>
      </c>
      <c r="X1091" s="11" t="str">
        <f t="shared" si="37"/>
        <v>6.15</v>
      </c>
      <c r="AA1091" s="1">
        <f t="shared" si="36"/>
        <v>35</v>
      </c>
    </row>
    <row r="1092" spans="1:27" ht="36.75" customHeight="1">
      <c r="A1092" s="119" t="s">
        <v>139</v>
      </c>
      <c r="B1092" s="134" t="s">
        <v>57</v>
      </c>
      <c r="C1092" s="122" t="s">
        <v>140</v>
      </c>
      <c r="D1092" s="122" t="s">
        <v>472</v>
      </c>
      <c r="E1092" s="123" t="s">
        <v>18805</v>
      </c>
      <c r="F1092" s="124" t="s">
        <v>23</v>
      </c>
      <c r="G1092" s="124" t="s">
        <v>142</v>
      </c>
      <c r="H1092" s="124" t="s">
        <v>22796</v>
      </c>
      <c r="I1092" s="210" t="s">
        <v>225</v>
      </c>
      <c r="J1092" s="129" t="s">
        <v>190</v>
      </c>
      <c r="K1092" s="128">
        <v>3412</v>
      </c>
      <c r="L1092" s="129" t="s">
        <v>63</v>
      </c>
      <c r="M1092" s="128" t="s">
        <v>191</v>
      </c>
      <c r="N1092" s="127" t="s">
        <v>7659</v>
      </c>
      <c r="O1092" s="127" t="s">
        <v>165</v>
      </c>
      <c r="P1092" s="127" t="s">
        <v>7462</v>
      </c>
      <c r="Q1092" s="131" t="s">
        <v>20870</v>
      </c>
      <c r="R1092" s="131" t="s">
        <v>23417</v>
      </c>
      <c r="S1092" s="132" t="s">
        <v>145</v>
      </c>
      <c r="T1092" s="136" t="s">
        <v>226</v>
      </c>
      <c r="U1092" s="211"/>
      <c r="V1092" s="211"/>
      <c r="W1092" s="133" t="str">
        <f>VLOOKUP(TRIM(X1092),X10:Y88,2,FALSE)</f>
        <v>Puneet</v>
      </c>
      <c r="X1092" s="11" t="str">
        <f t="shared" si="37"/>
        <v>6.15</v>
      </c>
      <c r="AA1092" s="1">
        <f t="shared" si="36"/>
        <v>8</v>
      </c>
    </row>
    <row r="1093" spans="1:27" ht="36.75" customHeight="1">
      <c r="A1093" s="119" t="s">
        <v>139</v>
      </c>
      <c r="B1093" s="134" t="s">
        <v>57</v>
      </c>
      <c r="C1093" s="122" t="s">
        <v>140</v>
      </c>
      <c r="D1093" s="122" t="s">
        <v>472</v>
      </c>
      <c r="E1093" s="123" t="s">
        <v>18806</v>
      </c>
      <c r="F1093" s="124" t="s">
        <v>20</v>
      </c>
      <c r="G1093" s="124" t="s">
        <v>142</v>
      </c>
      <c r="H1093" s="124" t="s">
        <v>22466</v>
      </c>
      <c r="I1093" s="210" t="s">
        <v>295</v>
      </c>
      <c r="J1093" s="129"/>
      <c r="K1093" s="128"/>
      <c r="L1093" s="129"/>
      <c r="M1093" s="128"/>
      <c r="N1093" s="127"/>
      <c r="O1093" s="127" t="s">
        <v>165</v>
      </c>
      <c r="P1093" s="127" t="s">
        <v>7462</v>
      </c>
      <c r="Q1093" s="131" t="s">
        <v>22563</v>
      </c>
      <c r="R1093" s="131" t="s">
        <v>23852</v>
      </c>
      <c r="S1093" s="132"/>
      <c r="T1093" s="136" t="s">
        <v>318</v>
      </c>
      <c r="U1093" s="211" t="s">
        <v>448</v>
      </c>
      <c r="V1093" s="211" t="s">
        <v>608</v>
      </c>
      <c r="W1093" s="133" t="str">
        <f>VLOOKUP(TRIM(X1093),X10:Y88,2,FALSE)</f>
        <v>Puneet</v>
      </c>
      <c r="X1093" s="11" t="str">
        <f t="shared" si="37"/>
        <v>6.15</v>
      </c>
      <c r="AA1093" s="1">
        <f t="shared" si="36"/>
        <v>6</v>
      </c>
    </row>
    <row r="1094" spans="1:27" ht="36.75" customHeight="1">
      <c r="A1094" s="119" t="s">
        <v>139</v>
      </c>
      <c r="B1094" s="134" t="s">
        <v>57</v>
      </c>
      <c r="C1094" s="122" t="s">
        <v>140</v>
      </c>
      <c r="D1094" s="122" t="s">
        <v>89</v>
      </c>
      <c r="E1094" s="123" t="s">
        <v>18807</v>
      </c>
      <c r="F1094" s="124" t="s">
        <v>180</v>
      </c>
      <c r="G1094" s="124" t="s">
        <v>142</v>
      </c>
      <c r="H1094" s="124" t="s">
        <v>22812</v>
      </c>
      <c r="I1094" s="210" t="s">
        <v>295</v>
      </c>
      <c r="J1094" s="127"/>
      <c r="K1094" s="212"/>
      <c r="L1094" s="127"/>
      <c r="M1094" s="212"/>
      <c r="N1094" s="127"/>
      <c r="O1094" s="127" t="s">
        <v>165</v>
      </c>
      <c r="P1094" s="127" t="s">
        <v>19640</v>
      </c>
      <c r="Q1094" s="131" t="s">
        <v>23578</v>
      </c>
      <c r="R1094" s="131" t="s">
        <v>22813</v>
      </c>
      <c r="S1094" s="132" t="s">
        <v>22806</v>
      </c>
      <c r="T1094" s="136" t="s">
        <v>22811</v>
      </c>
      <c r="U1094" s="211"/>
      <c r="V1094" s="211"/>
      <c r="W1094" s="133" t="str">
        <f>VLOOKUP(TRIM(X1094),X10:Y88,2,FALSE)</f>
        <v>Puneet</v>
      </c>
      <c r="X1094" s="11" t="str">
        <f t="shared" si="37"/>
        <v>6.1</v>
      </c>
      <c r="AA1094" s="1">
        <f t="shared" si="36"/>
        <v>6</v>
      </c>
    </row>
    <row r="1095" spans="1:27" ht="36.75" customHeight="1">
      <c r="A1095" s="119" t="s">
        <v>139</v>
      </c>
      <c r="B1095" s="134" t="s">
        <v>57</v>
      </c>
      <c r="C1095" s="122" t="s">
        <v>140</v>
      </c>
      <c r="D1095" s="122" t="s">
        <v>89</v>
      </c>
      <c r="E1095" s="123" t="s">
        <v>18808</v>
      </c>
      <c r="F1095" s="124" t="s">
        <v>24</v>
      </c>
      <c r="G1095" s="124" t="s">
        <v>142</v>
      </c>
      <c r="H1095" s="124" t="s">
        <v>22808</v>
      </c>
      <c r="I1095" s="210" t="s">
        <v>189</v>
      </c>
      <c r="J1095" s="129" t="s">
        <v>204</v>
      </c>
      <c r="K1095" s="128">
        <v>398</v>
      </c>
      <c r="L1095" s="127"/>
      <c r="M1095" s="212" t="s">
        <v>191</v>
      </c>
      <c r="N1095" s="127" t="s">
        <v>19812</v>
      </c>
      <c r="O1095" s="127" t="s">
        <v>152</v>
      </c>
      <c r="P1095" s="127" t="s">
        <v>2228</v>
      </c>
      <c r="Q1095" s="131" t="s">
        <v>21007</v>
      </c>
      <c r="R1095" s="131" t="s">
        <v>22810</v>
      </c>
      <c r="S1095" s="132" t="s">
        <v>22802</v>
      </c>
      <c r="T1095" s="136" t="s">
        <v>188</v>
      </c>
      <c r="U1095" s="211"/>
      <c r="V1095" s="211"/>
      <c r="W1095" s="133" t="str">
        <f>VLOOKUP(TRIM(X1095),X10:Y88,2,FALSE)</f>
        <v>Puneet</v>
      </c>
      <c r="X1095" s="11" t="str">
        <f t="shared" si="37"/>
        <v>6.1</v>
      </c>
      <c r="AA1095" s="1">
        <f t="shared" si="36"/>
        <v>17</v>
      </c>
    </row>
    <row r="1096" spans="1:27" ht="36.75" customHeight="1">
      <c r="A1096" s="119" t="s">
        <v>139</v>
      </c>
      <c r="B1096" s="134" t="s">
        <v>57</v>
      </c>
      <c r="C1096" s="122" t="s">
        <v>140</v>
      </c>
      <c r="D1096" s="122" t="s">
        <v>89</v>
      </c>
      <c r="E1096" s="123" t="s">
        <v>18809</v>
      </c>
      <c r="F1096" s="124" t="s">
        <v>23</v>
      </c>
      <c r="G1096" s="124" t="s">
        <v>142</v>
      </c>
      <c r="H1096" s="124" t="s">
        <v>22801</v>
      </c>
      <c r="I1096" s="210" t="s">
        <v>189</v>
      </c>
      <c r="J1096" s="129" t="s">
        <v>204</v>
      </c>
      <c r="K1096" s="128">
        <v>396</v>
      </c>
      <c r="L1096" s="129" t="s">
        <v>63</v>
      </c>
      <c r="M1096" s="128" t="s">
        <v>191</v>
      </c>
      <c r="N1096" s="127" t="s">
        <v>19638</v>
      </c>
      <c r="O1096" s="127" t="s">
        <v>165</v>
      </c>
      <c r="P1096" s="127" t="s">
        <v>484</v>
      </c>
      <c r="Q1096" s="131" t="s">
        <v>21009</v>
      </c>
      <c r="R1096" s="131" t="s">
        <v>22800</v>
      </c>
      <c r="S1096" s="132"/>
      <c r="T1096" s="136" t="s">
        <v>188</v>
      </c>
      <c r="U1096" s="211" t="s">
        <v>448</v>
      </c>
      <c r="V1096" s="211" t="s">
        <v>608</v>
      </c>
      <c r="W1096" s="133" t="str">
        <f>VLOOKUP(TRIM(X1096),X10:Y88,2,FALSE)</f>
        <v>Puneet</v>
      </c>
      <c r="X1096" s="11" t="str">
        <f t="shared" si="37"/>
        <v>6.1</v>
      </c>
      <c r="AA1096" s="1">
        <f t="shared" si="36"/>
        <v>17</v>
      </c>
    </row>
    <row r="1097" spans="1:27" ht="36.75" customHeight="1">
      <c r="A1097" s="119" t="s">
        <v>139</v>
      </c>
      <c r="B1097" s="134" t="s">
        <v>57</v>
      </c>
      <c r="C1097" s="122" t="s">
        <v>140</v>
      </c>
      <c r="D1097" s="122" t="s">
        <v>89</v>
      </c>
      <c r="E1097" s="123" t="s">
        <v>18810</v>
      </c>
      <c r="F1097" s="124" t="s">
        <v>24</v>
      </c>
      <c r="G1097" s="124" t="s">
        <v>142</v>
      </c>
      <c r="H1097" s="124" t="s">
        <v>22809</v>
      </c>
      <c r="I1097" s="210" t="s">
        <v>189</v>
      </c>
      <c r="J1097" s="129" t="s">
        <v>204</v>
      </c>
      <c r="K1097" s="128">
        <v>398</v>
      </c>
      <c r="L1097" s="127" t="s">
        <v>60</v>
      </c>
      <c r="M1097" s="212" t="s">
        <v>191</v>
      </c>
      <c r="N1097" s="127" t="s">
        <v>19812</v>
      </c>
      <c r="O1097" s="127" t="s">
        <v>152</v>
      </c>
      <c r="P1097" s="127" t="s">
        <v>2228</v>
      </c>
      <c r="Q1097" s="131" t="s">
        <v>21007</v>
      </c>
      <c r="R1097" s="131" t="s">
        <v>22880</v>
      </c>
      <c r="S1097" s="132" t="s">
        <v>22879</v>
      </c>
      <c r="T1097" s="136" t="s">
        <v>188</v>
      </c>
      <c r="U1097" s="211"/>
      <c r="V1097" s="211"/>
      <c r="W1097" s="133" t="str">
        <f>VLOOKUP(TRIM(X1097),X10:Y88,2,FALSE)</f>
        <v>Puneet</v>
      </c>
      <c r="X1097" s="11" t="str">
        <f t="shared" si="37"/>
        <v>6.1</v>
      </c>
      <c r="AA1097" s="1">
        <f t="shared" si="36"/>
        <v>17</v>
      </c>
    </row>
    <row r="1098" spans="1:27" ht="36.75" customHeight="1">
      <c r="A1098" s="119" t="s">
        <v>139</v>
      </c>
      <c r="B1098" s="134" t="s">
        <v>57</v>
      </c>
      <c r="C1098" s="122" t="s">
        <v>140</v>
      </c>
      <c r="D1098" s="122" t="s">
        <v>89</v>
      </c>
      <c r="E1098" s="123" t="s">
        <v>18811</v>
      </c>
      <c r="F1098" s="124" t="s">
        <v>23</v>
      </c>
      <c r="G1098" s="124" t="s">
        <v>142</v>
      </c>
      <c r="H1098" s="124" t="s">
        <v>22805</v>
      </c>
      <c r="I1098" s="210" t="s">
        <v>20788</v>
      </c>
      <c r="J1098" s="129" t="s">
        <v>190</v>
      </c>
      <c r="K1098" s="128">
        <v>3411</v>
      </c>
      <c r="L1098" s="129" t="s">
        <v>63</v>
      </c>
      <c r="M1098" s="128" t="s">
        <v>234</v>
      </c>
      <c r="N1098" s="127" t="s">
        <v>7659</v>
      </c>
      <c r="O1098" s="127" t="s">
        <v>165</v>
      </c>
      <c r="P1098" s="127" t="s">
        <v>503</v>
      </c>
      <c r="Q1098" s="131" t="s">
        <v>20869</v>
      </c>
      <c r="R1098" s="131" t="s">
        <v>23649</v>
      </c>
      <c r="S1098" s="132" t="s">
        <v>145</v>
      </c>
      <c r="T1098" s="136" t="s">
        <v>226</v>
      </c>
      <c r="U1098" s="211"/>
      <c r="V1098" s="211" t="s">
        <v>245</v>
      </c>
      <c r="W1098" s="133" t="str">
        <f>VLOOKUP(TRIM(X1098),X10:Y88,2,FALSE)</f>
        <v>Puneet</v>
      </c>
      <c r="X1098" s="11" t="str">
        <f t="shared" si="37"/>
        <v>6.1</v>
      </c>
      <c r="AA1098" s="1">
        <f t="shared" si="36"/>
        <v>50</v>
      </c>
    </row>
    <row r="1099" spans="1:27" ht="36.75" customHeight="1">
      <c r="A1099" s="119" t="s">
        <v>139</v>
      </c>
      <c r="B1099" s="134" t="s">
        <v>57</v>
      </c>
      <c r="C1099" s="122" t="s">
        <v>140</v>
      </c>
      <c r="D1099" s="122" t="s">
        <v>77</v>
      </c>
      <c r="E1099" s="123" t="s">
        <v>18812</v>
      </c>
      <c r="F1099" s="124" t="s">
        <v>20</v>
      </c>
      <c r="G1099" s="124" t="s">
        <v>142</v>
      </c>
      <c r="H1099" s="124" t="s">
        <v>22812</v>
      </c>
      <c r="I1099" s="210" t="s">
        <v>295</v>
      </c>
      <c r="J1099" s="127"/>
      <c r="K1099" s="212"/>
      <c r="L1099" s="127"/>
      <c r="M1099" s="212"/>
      <c r="N1099" s="127"/>
      <c r="O1099" s="127" t="s">
        <v>165</v>
      </c>
      <c r="P1099" s="127" t="s">
        <v>19640</v>
      </c>
      <c r="Q1099" s="131" t="s">
        <v>23578</v>
      </c>
      <c r="R1099" s="131" t="s">
        <v>22807</v>
      </c>
      <c r="S1099" s="132"/>
      <c r="T1099" s="136" t="s">
        <v>22811</v>
      </c>
      <c r="U1099" s="211" t="s">
        <v>448</v>
      </c>
      <c r="V1099" s="211" t="s">
        <v>608</v>
      </c>
      <c r="W1099" s="133" t="str">
        <f>VLOOKUP(TRIM(X1099),X10:Y88,2,FALSE)</f>
        <v>Puneet</v>
      </c>
      <c r="X1099" s="11" t="str">
        <f t="shared" si="37"/>
        <v>5.1</v>
      </c>
      <c r="AA1099" s="1">
        <f t="shared" si="36"/>
        <v>6</v>
      </c>
    </row>
    <row r="1100" spans="1:27" ht="36.75" customHeight="1">
      <c r="A1100" s="119" t="s">
        <v>139</v>
      </c>
      <c r="B1100" s="134" t="s">
        <v>57</v>
      </c>
      <c r="C1100" s="122" t="s">
        <v>140</v>
      </c>
      <c r="D1100" s="122" t="s">
        <v>77</v>
      </c>
      <c r="E1100" s="123" t="s">
        <v>18813</v>
      </c>
      <c r="F1100" s="124" t="s">
        <v>23</v>
      </c>
      <c r="G1100" s="124" t="s">
        <v>142</v>
      </c>
      <c r="H1100" s="124" t="s">
        <v>22865</v>
      </c>
      <c r="I1100" s="210" t="s">
        <v>280</v>
      </c>
      <c r="J1100" s="129" t="s">
        <v>190</v>
      </c>
      <c r="K1100" s="128">
        <v>3423</v>
      </c>
      <c r="L1100" s="129" t="s">
        <v>63</v>
      </c>
      <c r="M1100" s="128" t="s">
        <v>191</v>
      </c>
      <c r="N1100" s="127" t="s">
        <v>7659</v>
      </c>
      <c r="O1100" s="127" t="s">
        <v>165</v>
      </c>
      <c r="P1100" s="127" t="s">
        <v>22517</v>
      </c>
      <c r="Q1100" s="131" t="s">
        <v>21113</v>
      </c>
      <c r="R1100" s="131" t="s">
        <v>22864</v>
      </c>
      <c r="S1100" s="132"/>
      <c r="T1100" s="136" t="s">
        <v>281</v>
      </c>
      <c r="U1100" s="211" t="s">
        <v>448</v>
      </c>
      <c r="V1100" s="211" t="s">
        <v>608</v>
      </c>
      <c r="W1100" s="133" t="str">
        <f>VLOOKUP(TRIM(X1100),X10:Y88,2,FALSE)</f>
        <v>Puneet</v>
      </c>
      <c r="X1100" s="11" t="str">
        <f t="shared" si="37"/>
        <v>5.1</v>
      </c>
      <c r="AA1100" s="1">
        <f t="shared" si="36"/>
        <v>8</v>
      </c>
    </row>
    <row r="1101" spans="1:27" ht="36.75" customHeight="1">
      <c r="A1101" s="119" t="s">
        <v>139</v>
      </c>
      <c r="B1101" s="134" t="s">
        <v>57</v>
      </c>
      <c r="C1101" s="122" t="s">
        <v>140</v>
      </c>
      <c r="D1101" s="122" t="s">
        <v>77</v>
      </c>
      <c r="E1101" s="123" t="s">
        <v>18814</v>
      </c>
      <c r="F1101" s="124" t="s">
        <v>20</v>
      </c>
      <c r="G1101" s="124" t="s">
        <v>142</v>
      </c>
      <c r="H1101" s="124" t="s">
        <v>23579</v>
      </c>
      <c r="I1101" s="210" t="s">
        <v>295</v>
      </c>
      <c r="J1101" s="127"/>
      <c r="K1101" s="212"/>
      <c r="L1101" s="127"/>
      <c r="M1101" s="212"/>
      <c r="N1101" s="127"/>
      <c r="O1101" s="127" t="s">
        <v>165</v>
      </c>
      <c r="P1101" s="127" t="s">
        <v>20534</v>
      </c>
      <c r="Q1101" s="131" t="s">
        <v>21557</v>
      </c>
      <c r="R1101" s="131" t="s">
        <v>21479</v>
      </c>
      <c r="S1101" s="132"/>
      <c r="T1101" s="136" t="s">
        <v>281</v>
      </c>
      <c r="U1101" s="211" t="s">
        <v>448</v>
      </c>
      <c r="V1101" s="211" t="s">
        <v>608</v>
      </c>
      <c r="W1101" s="133" t="str">
        <f>VLOOKUP(TRIM(X1101),X10:Y88,2,FALSE)</f>
        <v>Puneet</v>
      </c>
      <c r="X1101" s="11" t="str">
        <f t="shared" si="37"/>
        <v>5.1</v>
      </c>
      <c r="AA1101" s="1">
        <f t="shared" si="36"/>
        <v>6</v>
      </c>
    </row>
    <row r="1102" spans="1:27" ht="36.75" customHeight="1">
      <c r="A1102" s="119" t="s">
        <v>139</v>
      </c>
      <c r="B1102" s="134" t="s">
        <v>57</v>
      </c>
      <c r="C1102" s="122" t="s">
        <v>140</v>
      </c>
      <c r="D1102" s="122" t="s">
        <v>89</v>
      </c>
      <c r="E1102" s="123" t="s">
        <v>18815</v>
      </c>
      <c r="F1102" s="124" t="s">
        <v>24</v>
      </c>
      <c r="G1102" s="124" t="s">
        <v>142</v>
      </c>
      <c r="H1102" s="124" t="s">
        <v>22868</v>
      </c>
      <c r="I1102" s="210" t="s">
        <v>280</v>
      </c>
      <c r="J1102" s="127" t="s">
        <v>190</v>
      </c>
      <c r="K1102" s="212">
        <v>3426</v>
      </c>
      <c r="L1102" s="127" t="s">
        <v>63</v>
      </c>
      <c r="M1102" s="212" t="s">
        <v>191</v>
      </c>
      <c r="N1102" s="127" t="s">
        <v>7659</v>
      </c>
      <c r="O1102" s="127" t="s">
        <v>165</v>
      </c>
      <c r="P1102" s="127" t="s">
        <v>494</v>
      </c>
      <c r="Q1102" s="131" t="s">
        <v>21127</v>
      </c>
      <c r="R1102" s="131" t="s">
        <v>22886</v>
      </c>
      <c r="S1102" s="132" t="s">
        <v>22885</v>
      </c>
      <c r="T1102" s="136" t="s">
        <v>281</v>
      </c>
      <c r="U1102" s="211"/>
      <c r="V1102" s="211"/>
      <c r="W1102" s="133" t="str">
        <f>VLOOKUP(TRIM(X1102),X10:Y88,2,FALSE)</f>
        <v>Puneet</v>
      </c>
      <c r="X1102" s="11" t="str">
        <f t="shared" si="37"/>
        <v>6.1</v>
      </c>
      <c r="AA1102" s="1">
        <f t="shared" si="36"/>
        <v>8</v>
      </c>
    </row>
    <row r="1103" spans="1:27" ht="36.75" customHeight="1">
      <c r="A1103" s="119" t="s">
        <v>139</v>
      </c>
      <c r="B1103" s="134" t="s">
        <v>57</v>
      </c>
      <c r="C1103" s="122" t="s">
        <v>140</v>
      </c>
      <c r="D1103" s="122" t="s">
        <v>110</v>
      </c>
      <c r="E1103" s="123" t="s">
        <v>18816</v>
      </c>
      <c r="F1103" s="124" t="s">
        <v>24</v>
      </c>
      <c r="G1103" s="124" t="s">
        <v>142</v>
      </c>
      <c r="H1103" s="124" t="s">
        <v>21769</v>
      </c>
      <c r="I1103" s="210" t="s">
        <v>212</v>
      </c>
      <c r="J1103" s="129" t="s">
        <v>174</v>
      </c>
      <c r="K1103" s="128">
        <v>287</v>
      </c>
      <c r="L1103" s="129" t="s">
        <v>60</v>
      </c>
      <c r="M1103" s="128" t="s">
        <v>191</v>
      </c>
      <c r="N1103" s="127" t="s">
        <v>804</v>
      </c>
      <c r="O1103" s="127" t="s">
        <v>165</v>
      </c>
      <c r="P1103" s="127" t="s">
        <v>183</v>
      </c>
      <c r="Q1103" s="131" t="s">
        <v>21059</v>
      </c>
      <c r="R1103" s="131" t="s">
        <v>22773</v>
      </c>
      <c r="S1103" s="132" t="s">
        <v>22772</v>
      </c>
      <c r="T1103" s="136" t="s">
        <v>213</v>
      </c>
      <c r="U1103" s="211"/>
      <c r="V1103" s="211"/>
      <c r="W1103" s="133" t="str">
        <f>VLOOKUP(TRIM(X1103),X10:Y88,2,FALSE)</f>
        <v>Krisztian</v>
      </c>
      <c r="X1103" s="11" t="str">
        <f t="shared" si="37"/>
        <v>6.5.9</v>
      </c>
      <c r="AA1103" s="1">
        <f t="shared" si="36"/>
        <v>21</v>
      </c>
    </row>
    <row r="1104" spans="1:27" ht="36.75" customHeight="1">
      <c r="A1104" s="119" t="s">
        <v>139</v>
      </c>
      <c r="B1104" s="134" t="s">
        <v>57</v>
      </c>
      <c r="C1104" s="122" t="s">
        <v>140</v>
      </c>
      <c r="D1104" s="122" t="s">
        <v>110</v>
      </c>
      <c r="E1104" s="123" t="s">
        <v>18817</v>
      </c>
      <c r="F1104" s="124" t="s">
        <v>20</v>
      </c>
      <c r="G1104" s="124" t="s">
        <v>142</v>
      </c>
      <c r="H1104" s="124" t="s">
        <v>20281</v>
      </c>
      <c r="I1104" s="210" t="s">
        <v>212</v>
      </c>
      <c r="J1104" s="129"/>
      <c r="K1104" s="128"/>
      <c r="L1104" s="129"/>
      <c r="M1104" s="128"/>
      <c r="N1104" s="127"/>
      <c r="O1104" s="127" t="s">
        <v>165</v>
      </c>
      <c r="P1104" s="127" t="s">
        <v>622</v>
      </c>
      <c r="Q1104" s="131" t="s">
        <v>20282</v>
      </c>
      <c r="R1104" s="131" t="s">
        <v>21772</v>
      </c>
      <c r="S1104" s="132"/>
      <c r="T1104" s="136" t="s">
        <v>213</v>
      </c>
      <c r="U1104" s="211" t="s">
        <v>448</v>
      </c>
      <c r="V1104" s="211" t="s">
        <v>608</v>
      </c>
      <c r="W1104" s="133" t="str">
        <f>VLOOKUP(TRIM(X1104),X10:Y88,2,FALSE)</f>
        <v>Krisztian</v>
      </c>
      <c r="X1104" s="11" t="str">
        <f t="shared" si="37"/>
        <v>6.5.9</v>
      </c>
      <c r="AA1104" s="1">
        <f t="shared" si="36"/>
        <v>21</v>
      </c>
    </row>
    <row r="1105" spans="1:27" ht="36.75" customHeight="1">
      <c r="A1105" s="119" t="s">
        <v>139</v>
      </c>
      <c r="B1105" s="134" t="s">
        <v>57</v>
      </c>
      <c r="C1105" s="122" t="s">
        <v>140</v>
      </c>
      <c r="D1105" s="122" t="s">
        <v>110</v>
      </c>
      <c r="E1105" s="123" t="s">
        <v>18818</v>
      </c>
      <c r="F1105" s="124" t="s">
        <v>24</v>
      </c>
      <c r="G1105" s="124" t="s">
        <v>142</v>
      </c>
      <c r="H1105" s="124" t="s">
        <v>21775</v>
      </c>
      <c r="I1105" s="210" t="s">
        <v>279</v>
      </c>
      <c r="J1105" s="129" t="s">
        <v>174</v>
      </c>
      <c r="K1105" s="128">
        <v>216</v>
      </c>
      <c r="L1105" s="129" t="s">
        <v>60</v>
      </c>
      <c r="M1105" s="128" t="s">
        <v>191</v>
      </c>
      <c r="N1105" s="127" t="s">
        <v>804</v>
      </c>
      <c r="O1105" s="127" t="s">
        <v>165</v>
      </c>
      <c r="P1105" s="127" t="s">
        <v>183</v>
      </c>
      <c r="Q1105" s="131" t="s">
        <v>20893</v>
      </c>
      <c r="R1105" s="131" t="s">
        <v>22748</v>
      </c>
      <c r="S1105" s="132" t="s">
        <v>22747</v>
      </c>
      <c r="T1105" s="136" t="s">
        <v>177</v>
      </c>
      <c r="U1105" s="211"/>
      <c r="V1105" s="211"/>
      <c r="W1105" s="133" t="str">
        <f>VLOOKUP(TRIM(X1105),X10:Y88,2,FALSE)</f>
        <v>Krisztian</v>
      </c>
      <c r="X1105" s="11" t="str">
        <f t="shared" si="37"/>
        <v>6.5.9</v>
      </c>
      <c r="AA1105" s="1">
        <f t="shared" si="36"/>
        <v>4</v>
      </c>
    </row>
    <row r="1106" spans="1:27" ht="36.75" customHeight="1">
      <c r="A1106" s="119" t="s">
        <v>139</v>
      </c>
      <c r="B1106" s="134" t="s">
        <v>57</v>
      </c>
      <c r="C1106" s="122" t="s">
        <v>140</v>
      </c>
      <c r="D1106" s="122" t="s">
        <v>110</v>
      </c>
      <c r="E1106" s="123" t="s">
        <v>18819</v>
      </c>
      <c r="F1106" s="124" t="s">
        <v>24</v>
      </c>
      <c r="G1106" s="124" t="s">
        <v>142</v>
      </c>
      <c r="H1106" s="124" t="s">
        <v>21778</v>
      </c>
      <c r="I1106" s="210" t="s">
        <v>270</v>
      </c>
      <c r="J1106" s="129" t="s">
        <v>185</v>
      </c>
      <c r="K1106" s="128">
        <v>371</v>
      </c>
      <c r="L1106" s="129" t="s">
        <v>60</v>
      </c>
      <c r="M1106" s="128" t="s">
        <v>191</v>
      </c>
      <c r="N1106" s="127" t="s">
        <v>804</v>
      </c>
      <c r="O1106" s="127" t="s">
        <v>165</v>
      </c>
      <c r="P1106" s="127" t="s">
        <v>183</v>
      </c>
      <c r="Q1106" s="131" t="s">
        <v>21148</v>
      </c>
      <c r="R1106" s="131" t="s">
        <v>22751</v>
      </c>
      <c r="S1106" s="132" t="s">
        <v>22750</v>
      </c>
      <c r="T1106" s="136" t="s">
        <v>338</v>
      </c>
      <c r="U1106" s="211"/>
      <c r="V1106" s="211"/>
      <c r="W1106" s="133" t="str">
        <f>VLOOKUP(TRIM(X1106),X10:Y88,2,FALSE)</f>
        <v>Krisztian</v>
      </c>
      <c r="X1106" s="11" t="str">
        <f t="shared" si="37"/>
        <v>6.5.9</v>
      </c>
      <c r="AA1106" s="1">
        <f t="shared" si="36"/>
        <v>3</v>
      </c>
    </row>
    <row r="1107" spans="1:27" ht="36.75" customHeight="1">
      <c r="A1107" s="119" t="s">
        <v>139</v>
      </c>
      <c r="B1107" s="134" t="s">
        <v>57</v>
      </c>
      <c r="C1107" s="122" t="s">
        <v>140</v>
      </c>
      <c r="D1107" s="122" t="s">
        <v>110</v>
      </c>
      <c r="E1107" s="123" t="s">
        <v>18820</v>
      </c>
      <c r="F1107" s="124" t="s">
        <v>180</v>
      </c>
      <c r="G1107" s="124" t="s">
        <v>142</v>
      </c>
      <c r="H1107" s="124" t="s">
        <v>20146</v>
      </c>
      <c r="I1107" s="210" t="s">
        <v>212</v>
      </c>
      <c r="J1107" s="129"/>
      <c r="K1107" s="128"/>
      <c r="L1107" s="129"/>
      <c r="M1107" s="128"/>
      <c r="N1107" s="127"/>
      <c r="O1107" s="127" t="s">
        <v>165</v>
      </c>
      <c r="P1107" s="127" t="s">
        <v>622</v>
      </c>
      <c r="Q1107" s="131" t="s">
        <v>323</v>
      </c>
      <c r="R1107" s="131" t="s">
        <v>22770</v>
      </c>
      <c r="S1107" s="132" t="s">
        <v>22769</v>
      </c>
      <c r="T1107" s="136" t="s">
        <v>292</v>
      </c>
      <c r="U1107" s="211"/>
      <c r="V1107" s="211"/>
      <c r="W1107" s="133" t="str">
        <f>VLOOKUP(TRIM(X1107),X10:Y88,2,FALSE)</f>
        <v>Krisztian</v>
      </c>
      <c r="X1107" s="11" t="str">
        <f t="shared" si="37"/>
        <v>6.5.9</v>
      </c>
      <c r="AA1107" s="1">
        <f t="shared" si="36"/>
        <v>21</v>
      </c>
    </row>
    <row r="1108" spans="1:27" ht="36.75" customHeight="1">
      <c r="A1108" s="119" t="s">
        <v>139</v>
      </c>
      <c r="B1108" s="134" t="s">
        <v>57</v>
      </c>
      <c r="C1108" s="122" t="s">
        <v>140</v>
      </c>
      <c r="D1108" s="122" t="s">
        <v>110</v>
      </c>
      <c r="E1108" s="123" t="s">
        <v>18821</v>
      </c>
      <c r="F1108" s="124" t="s">
        <v>23</v>
      </c>
      <c r="G1108" s="124" t="s">
        <v>142</v>
      </c>
      <c r="H1108" s="124" t="s">
        <v>21781</v>
      </c>
      <c r="I1108" s="210" t="s">
        <v>2350</v>
      </c>
      <c r="J1108" s="129" t="s">
        <v>185</v>
      </c>
      <c r="K1108" s="128">
        <v>259</v>
      </c>
      <c r="L1108" s="129" t="s">
        <v>60</v>
      </c>
      <c r="M1108" s="128" t="s">
        <v>191</v>
      </c>
      <c r="N1108" s="127" t="s">
        <v>804</v>
      </c>
      <c r="O1108" s="127" t="s">
        <v>165</v>
      </c>
      <c r="P1108" s="127" t="s">
        <v>183</v>
      </c>
      <c r="Q1108" s="131" t="s">
        <v>20915</v>
      </c>
      <c r="R1108" s="131" t="s">
        <v>23650</v>
      </c>
      <c r="S1108" s="132" t="s">
        <v>145</v>
      </c>
      <c r="T1108" s="136" t="s">
        <v>246</v>
      </c>
      <c r="U1108" s="211"/>
      <c r="V1108" s="211" t="s">
        <v>245</v>
      </c>
      <c r="W1108" s="133" t="str">
        <f>VLOOKUP(TRIM(X1108),X10:Y88,2,FALSE)</f>
        <v>Krisztian</v>
      </c>
      <c r="X1108" s="11" t="str">
        <f t="shared" si="37"/>
        <v>6.5.9</v>
      </c>
      <c r="AA1108" s="1">
        <f t="shared" si="36"/>
        <v>26</v>
      </c>
    </row>
    <row r="1109" spans="1:27" ht="36.75" customHeight="1">
      <c r="A1109" s="119" t="s">
        <v>139</v>
      </c>
      <c r="B1109" s="134" t="s">
        <v>57</v>
      </c>
      <c r="C1109" s="122" t="s">
        <v>140</v>
      </c>
      <c r="D1109" s="122" t="s">
        <v>110</v>
      </c>
      <c r="E1109" s="123" t="s">
        <v>18822</v>
      </c>
      <c r="F1109" s="124" t="s">
        <v>23</v>
      </c>
      <c r="G1109" s="124" t="s">
        <v>142</v>
      </c>
      <c r="H1109" s="124" t="s">
        <v>23582</v>
      </c>
      <c r="I1109" s="210" t="s">
        <v>270</v>
      </c>
      <c r="J1109" s="129" t="s">
        <v>185</v>
      </c>
      <c r="K1109" s="128">
        <v>370</v>
      </c>
      <c r="L1109" s="129" t="s">
        <v>60</v>
      </c>
      <c r="M1109" s="128" t="s">
        <v>191</v>
      </c>
      <c r="N1109" s="127" t="s">
        <v>804</v>
      </c>
      <c r="O1109" s="127" t="s">
        <v>165</v>
      </c>
      <c r="P1109" s="127" t="s">
        <v>183</v>
      </c>
      <c r="Q1109" s="131" t="s">
        <v>21147</v>
      </c>
      <c r="R1109" s="131" t="s">
        <v>23651</v>
      </c>
      <c r="S1109" s="132" t="s">
        <v>145</v>
      </c>
      <c r="T1109" s="136" t="s">
        <v>338</v>
      </c>
      <c r="U1109" s="211"/>
      <c r="V1109" s="211" t="s">
        <v>245</v>
      </c>
      <c r="W1109" s="133" t="str">
        <f>VLOOKUP(TRIM(X1109),X10:Y88,2,FALSE)</f>
        <v>Krisztian</v>
      </c>
      <c r="X1109" s="11" t="str">
        <f t="shared" si="37"/>
        <v>6.5.9</v>
      </c>
      <c r="AA1109" s="1">
        <f t="shared" si="36"/>
        <v>3</v>
      </c>
    </row>
    <row r="1110" spans="1:27" ht="36.75" customHeight="1">
      <c r="A1110" s="119" t="s">
        <v>139</v>
      </c>
      <c r="B1110" s="134" t="s">
        <v>57</v>
      </c>
      <c r="C1110" s="122" t="s">
        <v>140</v>
      </c>
      <c r="D1110" s="122" t="s">
        <v>110</v>
      </c>
      <c r="E1110" s="123" t="s">
        <v>18823</v>
      </c>
      <c r="F1110" s="124" t="s">
        <v>23</v>
      </c>
      <c r="G1110" s="124" t="s">
        <v>142</v>
      </c>
      <c r="H1110" s="124" t="s">
        <v>21786</v>
      </c>
      <c r="I1110" s="210" t="s">
        <v>2350</v>
      </c>
      <c r="J1110" s="129" t="s">
        <v>185</v>
      </c>
      <c r="K1110" s="128">
        <v>258</v>
      </c>
      <c r="L1110" s="129" t="s">
        <v>60</v>
      </c>
      <c r="M1110" s="128" t="s">
        <v>191</v>
      </c>
      <c r="N1110" s="127" t="s">
        <v>804</v>
      </c>
      <c r="O1110" s="127" t="s">
        <v>165</v>
      </c>
      <c r="P1110" s="127" t="s">
        <v>183</v>
      </c>
      <c r="Q1110" s="131" t="s">
        <v>20913</v>
      </c>
      <c r="R1110" s="131" t="s">
        <v>23652</v>
      </c>
      <c r="S1110" s="132" t="s">
        <v>145</v>
      </c>
      <c r="T1110" s="136" t="s">
        <v>246</v>
      </c>
      <c r="U1110" s="211"/>
      <c r="V1110" s="211" t="s">
        <v>245</v>
      </c>
      <c r="W1110" s="133" t="str">
        <f>VLOOKUP(TRIM(X1110),X10:Y88,2,FALSE)</f>
        <v>Krisztian</v>
      </c>
      <c r="X1110" s="11" t="str">
        <f t="shared" si="37"/>
        <v>6.5.9</v>
      </c>
      <c r="AA1110" s="1">
        <f t="shared" si="36"/>
        <v>26</v>
      </c>
    </row>
    <row r="1111" spans="1:27" ht="36.75" customHeight="1">
      <c r="A1111" s="119" t="s">
        <v>139</v>
      </c>
      <c r="B1111" s="134" t="s">
        <v>57</v>
      </c>
      <c r="C1111" s="122" t="s">
        <v>140</v>
      </c>
      <c r="D1111" s="122" t="s">
        <v>110</v>
      </c>
      <c r="E1111" s="123" t="s">
        <v>18824</v>
      </c>
      <c r="F1111" s="124" t="s">
        <v>23</v>
      </c>
      <c r="G1111" s="124" t="s">
        <v>142</v>
      </c>
      <c r="H1111" s="124" t="s">
        <v>21789</v>
      </c>
      <c r="I1111" s="210" t="s">
        <v>2350</v>
      </c>
      <c r="J1111" s="129" t="s">
        <v>174</v>
      </c>
      <c r="K1111" s="128">
        <v>222</v>
      </c>
      <c r="L1111" s="129" t="s">
        <v>60</v>
      </c>
      <c r="M1111" s="128" t="s">
        <v>191</v>
      </c>
      <c r="N1111" s="127" t="s">
        <v>804</v>
      </c>
      <c r="O1111" s="127" t="s">
        <v>165</v>
      </c>
      <c r="P1111" s="127" t="s">
        <v>183</v>
      </c>
      <c r="Q1111" s="131" t="s">
        <v>20914</v>
      </c>
      <c r="R1111" s="131" t="s">
        <v>23653</v>
      </c>
      <c r="S1111" s="132" t="s">
        <v>145</v>
      </c>
      <c r="T1111" s="136" t="s">
        <v>246</v>
      </c>
      <c r="U1111" s="211"/>
      <c r="V1111" s="211" t="s">
        <v>245</v>
      </c>
      <c r="W1111" s="133" t="str">
        <f>VLOOKUP(TRIM(X1111),X10:Y88,2,FALSE)</f>
        <v>Krisztian</v>
      </c>
      <c r="X1111" s="11" t="str">
        <f t="shared" si="37"/>
        <v>6.5.9</v>
      </c>
      <c r="AA1111" s="1">
        <f t="shared" si="36"/>
        <v>26</v>
      </c>
    </row>
    <row r="1112" spans="1:27" ht="36.75" customHeight="1">
      <c r="A1112" s="119" t="s">
        <v>139</v>
      </c>
      <c r="B1112" s="134" t="s">
        <v>57</v>
      </c>
      <c r="C1112" s="122" t="s">
        <v>140</v>
      </c>
      <c r="D1112" s="122" t="s">
        <v>110</v>
      </c>
      <c r="E1112" s="123" t="s">
        <v>18825</v>
      </c>
      <c r="F1112" s="124" t="s">
        <v>23</v>
      </c>
      <c r="G1112" s="124" t="s">
        <v>142</v>
      </c>
      <c r="H1112" s="124" t="s">
        <v>21792</v>
      </c>
      <c r="I1112" s="210" t="s">
        <v>2350</v>
      </c>
      <c r="J1112" s="129" t="s">
        <v>185</v>
      </c>
      <c r="K1112" s="128">
        <v>261</v>
      </c>
      <c r="L1112" s="129" t="s">
        <v>60</v>
      </c>
      <c r="M1112" s="128" t="s">
        <v>191</v>
      </c>
      <c r="N1112" s="127" t="s">
        <v>804</v>
      </c>
      <c r="O1112" s="127" t="s">
        <v>165</v>
      </c>
      <c r="P1112" s="127" t="s">
        <v>183</v>
      </c>
      <c r="Q1112" s="131" t="s">
        <v>20917</v>
      </c>
      <c r="R1112" s="131" t="s">
        <v>23654</v>
      </c>
      <c r="S1112" s="132" t="s">
        <v>145</v>
      </c>
      <c r="T1112" s="136" t="s">
        <v>246</v>
      </c>
      <c r="U1112" s="211"/>
      <c r="V1112" s="211" t="s">
        <v>245</v>
      </c>
      <c r="W1112" s="133" t="str">
        <f>VLOOKUP(TRIM(X1112),X10:Y88,2,FALSE)</f>
        <v>Krisztian</v>
      </c>
      <c r="X1112" s="11" t="str">
        <f t="shared" si="37"/>
        <v>6.5.9</v>
      </c>
      <c r="AA1112" s="1">
        <f t="shared" si="36"/>
        <v>26</v>
      </c>
    </row>
    <row r="1113" spans="1:27" ht="36.75" customHeight="1">
      <c r="A1113" s="119"/>
      <c r="B1113" s="134" t="s">
        <v>57</v>
      </c>
      <c r="C1113" s="122" t="s">
        <v>22</v>
      </c>
      <c r="D1113" s="122" t="s">
        <v>110</v>
      </c>
      <c r="E1113" s="123" t="s">
        <v>18826</v>
      </c>
      <c r="F1113" s="124" t="s">
        <v>24</v>
      </c>
      <c r="G1113" s="138" t="s">
        <v>142</v>
      </c>
      <c r="H1113" s="138" t="s">
        <v>21793</v>
      </c>
      <c r="I1113" s="139" t="s">
        <v>20837</v>
      </c>
      <c r="J1113" s="140" t="s">
        <v>174</v>
      </c>
      <c r="K1113" s="141">
        <v>258</v>
      </c>
      <c r="L1113" s="140" t="s">
        <v>60</v>
      </c>
      <c r="M1113" s="141" t="s">
        <v>191</v>
      </c>
      <c r="N1113" s="140" t="s">
        <v>804</v>
      </c>
      <c r="O1113" s="140" t="s">
        <v>165</v>
      </c>
      <c r="P1113" s="140" t="s">
        <v>183</v>
      </c>
      <c r="Q1113" s="142" t="s">
        <v>22088</v>
      </c>
      <c r="R1113" s="142" t="s">
        <v>22089</v>
      </c>
      <c r="S1113" s="145"/>
      <c r="T1113" s="136" t="s">
        <v>20149</v>
      </c>
      <c r="U1113" s="211"/>
      <c r="V1113" s="211"/>
      <c r="W1113" s="133" t="str">
        <f>VLOOKUP(TRIM(X1113),X10:Y88,2,FALSE)</f>
        <v>Krisztian</v>
      </c>
      <c r="X1113" s="11" t="str">
        <f t="shared" si="37"/>
        <v>6.5.9</v>
      </c>
      <c r="AA1113" s="1">
        <f t="shared" ref="AA1113:AA1176" si="38">LEN(I1113)</f>
        <v>10</v>
      </c>
    </row>
    <row r="1114" spans="1:27" ht="36.75" customHeight="1">
      <c r="A1114" s="119" t="s">
        <v>139</v>
      </c>
      <c r="B1114" s="134" t="s">
        <v>57</v>
      </c>
      <c r="C1114" s="122" t="s">
        <v>140</v>
      </c>
      <c r="D1114" s="122" t="s">
        <v>110</v>
      </c>
      <c r="E1114" s="123" t="s">
        <v>18827</v>
      </c>
      <c r="F1114" s="124" t="s">
        <v>23</v>
      </c>
      <c r="G1114" s="124" t="s">
        <v>142</v>
      </c>
      <c r="H1114" s="124" t="s">
        <v>21795</v>
      </c>
      <c r="I1114" s="210" t="s">
        <v>270</v>
      </c>
      <c r="J1114" s="129" t="s">
        <v>185</v>
      </c>
      <c r="K1114" s="128">
        <v>369</v>
      </c>
      <c r="L1114" s="129" t="s">
        <v>60</v>
      </c>
      <c r="M1114" s="128" t="s">
        <v>191</v>
      </c>
      <c r="N1114" s="127" t="s">
        <v>804</v>
      </c>
      <c r="O1114" s="127" t="s">
        <v>165</v>
      </c>
      <c r="P1114" s="127" t="s">
        <v>183</v>
      </c>
      <c r="Q1114" s="131" t="s">
        <v>21146</v>
      </c>
      <c r="R1114" s="131" t="s">
        <v>23655</v>
      </c>
      <c r="S1114" s="132" t="s">
        <v>145</v>
      </c>
      <c r="T1114" s="136" t="s">
        <v>338</v>
      </c>
      <c r="U1114" s="211"/>
      <c r="V1114" s="211" t="s">
        <v>245</v>
      </c>
      <c r="W1114" s="133" t="str">
        <f>VLOOKUP(TRIM(X1114),X10:Y88,2,FALSE)</f>
        <v>Krisztian</v>
      </c>
      <c r="X1114" s="11" t="str">
        <f t="shared" si="37"/>
        <v>6.5.9</v>
      </c>
      <c r="AA1114" s="1">
        <f t="shared" si="38"/>
        <v>3</v>
      </c>
    </row>
    <row r="1115" spans="1:27" ht="36.75" customHeight="1">
      <c r="A1115" s="119"/>
      <c r="B1115" s="134" t="s">
        <v>57</v>
      </c>
      <c r="C1115" s="122" t="s">
        <v>22</v>
      </c>
      <c r="D1115" s="122" t="s">
        <v>110</v>
      </c>
      <c r="E1115" s="123" t="s">
        <v>18828</v>
      </c>
      <c r="F1115" s="124" t="s">
        <v>24</v>
      </c>
      <c r="G1115" s="138" t="s">
        <v>142</v>
      </c>
      <c r="H1115" s="138" t="s">
        <v>21798</v>
      </c>
      <c r="I1115" s="139" t="s">
        <v>241</v>
      </c>
      <c r="J1115" s="140" t="s">
        <v>185</v>
      </c>
      <c r="K1115" s="141">
        <v>381</v>
      </c>
      <c r="L1115" s="140" t="s">
        <v>60</v>
      </c>
      <c r="M1115" s="141" t="s">
        <v>216</v>
      </c>
      <c r="N1115" s="140" t="s">
        <v>804</v>
      </c>
      <c r="O1115" s="140" t="s">
        <v>165</v>
      </c>
      <c r="P1115" s="140" t="s">
        <v>183</v>
      </c>
      <c r="Q1115" s="142" t="s">
        <v>23856</v>
      </c>
      <c r="R1115" s="142" t="s">
        <v>23857</v>
      </c>
      <c r="S1115" s="145"/>
      <c r="T1115" s="136" t="s">
        <v>286</v>
      </c>
      <c r="U1115" s="211"/>
      <c r="V1115" s="211" t="s">
        <v>608</v>
      </c>
      <c r="W1115" s="133" t="str">
        <f>VLOOKUP(TRIM(X1115),X10:Y88,2,FALSE)</f>
        <v>Krisztian</v>
      </c>
      <c r="X1115" s="11" t="str">
        <f t="shared" si="37"/>
        <v>6.5.9</v>
      </c>
      <c r="AA1115" s="1">
        <f t="shared" si="38"/>
        <v>7</v>
      </c>
    </row>
    <row r="1116" spans="1:27" ht="36.75" customHeight="1">
      <c r="A1116" s="119" t="s">
        <v>139</v>
      </c>
      <c r="B1116" s="134" t="s">
        <v>57</v>
      </c>
      <c r="C1116" s="122" t="s">
        <v>140</v>
      </c>
      <c r="D1116" s="122" t="s">
        <v>12058</v>
      </c>
      <c r="E1116" s="123" t="s">
        <v>18829</v>
      </c>
      <c r="F1116" s="124" t="s">
        <v>23</v>
      </c>
      <c r="G1116" s="124" t="s">
        <v>142</v>
      </c>
      <c r="H1116" s="124" t="s">
        <v>21808</v>
      </c>
      <c r="I1116" s="210" t="s">
        <v>20838</v>
      </c>
      <c r="J1116" s="129" t="s">
        <v>5550</v>
      </c>
      <c r="K1116" s="128">
        <v>53</v>
      </c>
      <c r="L1116" s="129" t="s">
        <v>60</v>
      </c>
      <c r="M1116" s="128" t="s">
        <v>191</v>
      </c>
      <c r="N1116" s="127" t="s">
        <v>804</v>
      </c>
      <c r="O1116" s="127" t="s">
        <v>165</v>
      </c>
      <c r="P1116" s="127" t="s">
        <v>183</v>
      </c>
      <c r="Q1116" s="131" t="s">
        <v>21040</v>
      </c>
      <c r="R1116" s="131" t="s">
        <v>23446</v>
      </c>
      <c r="S1116" s="132" t="s">
        <v>145</v>
      </c>
      <c r="T1116" s="136" t="s">
        <v>331</v>
      </c>
      <c r="U1116" s="211"/>
      <c r="V1116" s="211"/>
      <c r="W1116" s="133" t="str">
        <f>VLOOKUP(TRIM(X1116),X10:Y88,2,FALSE)</f>
        <v>Krisztian</v>
      </c>
      <c r="X1116" s="11" t="str">
        <f>IF(ISNONTEXT(D1116),"" &amp; D1116 &amp;"",T(D1116))</f>
        <v>6.5.6.2</v>
      </c>
      <c r="AA1116" s="1">
        <f t="shared" si="38"/>
        <v>40</v>
      </c>
    </row>
    <row r="1117" spans="1:27" ht="36.75" customHeight="1">
      <c r="A1117" s="119" t="s">
        <v>139</v>
      </c>
      <c r="B1117" s="134" t="s">
        <v>57</v>
      </c>
      <c r="C1117" s="122" t="s">
        <v>140</v>
      </c>
      <c r="D1117" s="122" t="s">
        <v>12058</v>
      </c>
      <c r="E1117" s="123" t="s">
        <v>18830</v>
      </c>
      <c r="F1117" s="124" t="s">
        <v>23</v>
      </c>
      <c r="G1117" s="124" t="s">
        <v>142</v>
      </c>
      <c r="H1117" s="124" t="s">
        <v>21812</v>
      </c>
      <c r="I1117" s="210" t="s">
        <v>20838</v>
      </c>
      <c r="J1117" s="129" t="s">
        <v>185</v>
      </c>
      <c r="K1117" s="128">
        <v>318</v>
      </c>
      <c r="L1117" s="129" t="s">
        <v>60</v>
      </c>
      <c r="M1117" s="128" t="s">
        <v>191</v>
      </c>
      <c r="N1117" s="127" t="s">
        <v>804</v>
      </c>
      <c r="O1117" s="127" t="s">
        <v>165</v>
      </c>
      <c r="P1117" s="127" t="s">
        <v>183</v>
      </c>
      <c r="Q1117" s="131" t="s">
        <v>21038</v>
      </c>
      <c r="R1117" s="131" t="s">
        <v>21811</v>
      </c>
      <c r="S1117" s="132"/>
      <c r="T1117" s="136" t="s">
        <v>331</v>
      </c>
      <c r="U1117" s="211" t="s">
        <v>448</v>
      </c>
      <c r="V1117" s="211" t="s">
        <v>608</v>
      </c>
      <c r="W1117" s="133" t="str">
        <f>VLOOKUP(TRIM(X1117),X10:Y88,2,FALSE)</f>
        <v>Krisztian</v>
      </c>
      <c r="X1117" s="11" t="str">
        <f>IF(ISNONTEXT(D1117),"" &amp; D1117 &amp;"",T(D1117))</f>
        <v>6.5.6.2</v>
      </c>
      <c r="AA1117" s="1">
        <f t="shared" si="38"/>
        <v>40</v>
      </c>
    </row>
    <row r="1118" spans="1:27" ht="34.5" customHeight="1">
      <c r="A1118" s="119" t="s">
        <v>139</v>
      </c>
      <c r="B1118" s="134" t="s">
        <v>57</v>
      </c>
      <c r="C1118" s="122" t="s">
        <v>140</v>
      </c>
      <c r="D1118" s="122" t="s">
        <v>12058</v>
      </c>
      <c r="E1118" s="123" t="s">
        <v>18831</v>
      </c>
      <c r="F1118" s="124" t="s">
        <v>23</v>
      </c>
      <c r="G1118" s="124" t="s">
        <v>142</v>
      </c>
      <c r="H1118" s="124" t="s">
        <v>21816</v>
      </c>
      <c r="I1118" s="210" t="s">
        <v>20838</v>
      </c>
      <c r="J1118" s="129" t="s">
        <v>5550</v>
      </c>
      <c r="K1118" s="128">
        <v>55</v>
      </c>
      <c r="L1118" s="129" t="s">
        <v>60</v>
      </c>
      <c r="M1118" s="128" t="s">
        <v>191</v>
      </c>
      <c r="N1118" s="127" t="s">
        <v>804</v>
      </c>
      <c r="O1118" s="127" t="s">
        <v>165</v>
      </c>
      <c r="P1118" s="127" t="s">
        <v>183</v>
      </c>
      <c r="Q1118" s="131" t="s">
        <v>21042</v>
      </c>
      <c r="R1118" s="131" t="s">
        <v>21815</v>
      </c>
      <c r="S1118" s="132"/>
      <c r="T1118" s="136" t="s">
        <v>331</v>
      </c>
      <c r="U1118" s="211" t="s">
        <v>448</v>
      </c>
      <c r="V1118" s="211" t="s">
        <v>608</v>
      </c>
      <c r="W1118" s="133" t="str">
        <f>VLOOKUP(TRIM(X1118),X10:Y88,2,FALSE)</f>
        <v>Krisztian</v>
      </c>
      <c r="X1118" s="11" t="str">
        <f t="shared" ref="X1118:X1155" si="39">IF(ISNONTEXT(D1118),"" &amp; D1118 &amp;"",T(D1118))</f>
        <v>6.5.6.2</v>
      </c>
      <c r="AA1118" s="1">
        <f t="shared" si="38"/>
        <v>40</v>
      </c>
    </row>
    <row r="1119" spans="1:27" ht="34.5" customHeight="1">
      <c r="A1119" s="119" t="s">
        <v>139</v>
      </c>
      <c r="B1119" s="134" t="s">
        <v>57</v>
      </c>
      <c r="C1119" s="122" t="s">
        <v>140</v>
      </c>
      <c r="D1119" s="122" t="s">
        <v>12058</v>
      </c>
      <c r="E1119" s="123" t="s">
        <v>18832</v>
      </c>
      <c r="F1119" s="124" t="s">
        <v>24</v>
      </c>
      <c r="G1119" s="124" t="s">
        <v>142</v>
      </c>
      <c r="H1119" s="124" t="s">
        <v>21819</v>
      </c>
      <c r="I1119" s="210" t="s">
        <v>20838</v>
      </c>
      <c r="J1119" s="129" t="s">
        <v>174</v>
      </c>
      <c r="K1119" s="128">
        <v>67</v>
      </c>
      <c r="L1119" s="129" t="s">
        <v>74</v>
      </c>
      <c r="M1119" s="128" t="s">
        <v>191</v>
      </c>
      <c r="N1119" s="127" t="s">
        <v>804</v>
      </c>
      <c r="O1119" s="127" t="s">
        <v>165</v>
      </c>
      <c r="P1119" s="127" t="s">
        <v>183</v>
      </c>
      <c r="Q1119" s="131" t="s">
        <v>21043</v>
      </c>
      <c r="R1119" s="131" t="s">
        <v>23447</v>
      </c>
      <c r="S1119" s="132" t="s">
        <v>23450</v>
      </c>
      <c r="T1119" s="136" t="s">
        <v>331</v>
      </c>
      <c r="U1119" s="211"/>
      <c r="V1119" s="211"/>
      <c r="W1119" s="133" t="str">
        <f>VLOOKUP(TRIM(X1119),X10:Y88,2,FALSE)</f>
        <v>Krisztian</v>
      </c>
      <c r="X1119" s="11" t="str">
        <f t="shared" si="39"/>
        <v>6.5.6.2</v>
      </c>
      <c r="AA1119" s="1">
        <f t="shared" si="38"/>
        <v>40</v>
      </c>
    </row>
    <row r="1120" spans="1:27" ht="34.5" customHeight="1">
      <c r="A1120" s="119" t="s">
        <v>139</v>
      </c>
      <c r="B1120" s="134" t="s">
        <v>57</v>
      </c>
      <c r="C1120" s="122" t="s">
        <v>140</v>
      </c>
      <c r="D1120" s="122" t="s">
        <v>12058</v>
      </c>
      <c r="E1120" s="123" t="s">
        <v>18833</v>
      </c>
      <c r="F1120" s="124" t="s">
        <v>24</v>
      </c>
      <c r="G1120" s="124" t="s">
        <v>142</v>
      </c>
      <c r="H1120" s="124" t="s">
        <v>21822</v>
      </c>
      <c r="I1120" s="210" t="s">
        <v>270</v>
      </c>
      <c r="J1120" s="129" t="s">
        <v>5550</v>
      </c>
      <c r="K1120" s="128">
        <v>61</v>
      </c>
      <c r="L1120" s="129" t="s">
        <v>60</v>
      </c>
      <c r="M1120" s="128" t="s">
        <v>191</v>
      </c>
      <c r="N1120" s="127" t="s">
        <v>804</v>
      </c>
      <c r="O1120" s="127" t="s">
        <v>165</v>
      </c>
      <c r="P1120" s="127" t="s">
        <v>183</v>
      </c>
      <c r="Q1120" s="131" t="s">
        <v>21122</v>
      </c>
      <c r="R1120" s="131" t="s">
        <v>23467</v>
      </c>
      <c r="S1120" s="132" t="s">
        <v>23452</v>
      </c>
      <c r="T1120" s="136" t="s">
        <v>273</v>
      </c>
      <c r="U1120" s="211"/>
      <c r="V1120" s="211"/>
      <c r="W1120" s="133" t="str">
        <f>VLOOKUP(TRIM(X1120),X10:Y88,2,FALSE)</f>
        <v>Krisztian</v>
      </c>
      <c r="X1120" s="11" t="str">
        <f t="shared" si="39"/>
        <v>6.5.6.2</v>
      </c>
      <c r="AA1120" s="1">
        <f t="shared" si="38"/>
        <v>3</v>
      </c>
    </row>
    <row r="1121" spans="1:27" ht="34.5" customHeight="1">
      <c r="A1121" s="119" t="s">
        <v>139</v>
      </c>
      <c r="B1121" s="134" t="s">
        <v>57</v>
      </c>
      <c r="C1121" s="122" t="s">
        <v>140</v>
      </c>
      <c r="D1121" s="122" t="s">
        <v>12058</v>
      </c>
      <c r="E1121" s="123" t="s">
        <v>18834</v>
      </c>
      <c r="F1121" s="124" t="s">
        <v>23</v>
      </c>
      <c r="G1121" s="124" t="s">
        <v>142</v>
      </c>
      <c r="H1121" s="124" t="s">
        <v>21825</v>
      </c>
      <c r="I1121" s="210" t="s">
        <v>181</v>
      </c>
      <c r="J1121" s="129" t="s">
        <v>185</v>
      </c>
      <c r="K1121" s="128">
        <v>376</v>
      </c>
      <c r="L1121" s="129" t="s">
        <v>60</v>
      </c>
      <c r="M1121" s="128" t="s">
        <v>191</v>
      </c>
      <c r="N1121" s="127" t="s">
        <v>804</v>
      </c>
      <c r="O1121" s="127" t="s">
        <v>165</v>
      </c>
      <c r="P1121" s="127" t="s">
        <v>183</v>
      </c>
      <c r="Q1121" s="131" t="s">
        <v>21157</v>
      </c>
      <c r="R1121" s="131" t="s">
        <v>23451</v>
      </c>
      <c r="S1121" s="132" t="s">
        <v>145</v>
      </c>
      <c r="T1121" s="136" t="s">
        <v>20685</v>
      </c>
      <c r="U1121" s="211"/>
      <c r="V1121" s="211"/>
      <c r="W1121" s="133" t="str">
        <f>VLOOKUP(TRIM(X1121),X10:Y88,2,FALSE)</f>
        <v>Krisztian</v>
      </c>
      <c r="X1121" s="11" t="str">
        <f t="shared" si="39"/>
        <v>6.5.6.2</v>
      </c>
      <c r="AA1121" s="1">
        <f t="shared" si="38"/>
        <v>12</v>
      </c>
    </row>
    <row r="1122" spans="1:27" ht="34.5" customHeight="1">
      <c r="A1122" s="119" t="s">
        <v>139</v>
      </c>
      <c r="B1122" s="134" t="s">
        <v>57</v>
      </c>
      <c r="C1122" s="122" t="s">
        <v>140</v>
      </c>
      <c r="D1122" s="122" t="s">
        <v>12058</v>
      </c>
      <c r="E1122" s="123" t="s">
        <v>18835</v>
      </c>
      <c r="F1122" s="124" t="s">
        <v>24</v>
      </c>
      <c r="G1122" s="124" t="s">
        <v>142</v>
      </c>
      <c r="H1122" s="124" t="s">
        <v>21828</v>
      </c>
      <c r="I1122" s="210" t="s">
        <v>330</v>
      </c>
      <c r="J1122" s="129" t="s">
        <v>174</v>
      </c>
      <c r="K1122" s="128">
        <v>242</v>
      </c>
      <c r="L1122" s="129" t="s">
        <v>60</v>
      </c>
      <c r="M1122" s="128" t="s">
        <v>191</v>
      </c>
      <c r="N1122" s="127" t="s">
        <v>804</v>
      </c>
      <c r="O1122" s="127" t="s">
        <v>165</v>
      </c>
      <c r="P1122" s="127" t="s">
        <v>183</v>
      </c>
      <c r="Q1122" s="131" t="s">
        <v>20965</v>
      </c>
      <c r="R1122" s="131" t="s">
        <v>23476</v>
      </c>
      <c r="S1122" s="132" t="s">
        <v>23458</v>
      </c>
      <c r="T1122" s="136" t="s">
        <v>188</v>
      </c>
      <c r="U1122" s="211"/>
      <c r="V1122" s="211"/>
      <c r="W1122" s="133" t="str">
        <f>VLOOKUP(TRIM(X1122),X10:Y88,2,FALSE)</f>
        <v>Krisztian</v>
      </c>
      <c r="X1122" s="11" t="str">
        <f t="shared" si="39"/>
        <v>6.5.6.2</v>
      </c>
      <c r="AA1122" s="1">
        <f t="shared" si="38"/>
        <v>31</v>
      </c>
    </row>
    <row r="1123" spans="1:27" ht="34.5" customHeight="1">
      <c r="A1123" s="119" t="s">
        <v>139</v>
      </c>
      <c r="B1123" s="134" t="s">
        <v>57</v>
      </c>
      <c r="C1123" s="122" t="s">
        <v>140</v>
      </c>
      <c r="D1123" s="122" t="s">
        <v>12058</v>
      </c>
      <c r="E1123" s="123" t="s">
        <v>18836</v>
      </c>
      <c r="F1123" s="124" t="s">
        <v>23</v>
      </c>
      <c r="G1123" s="124" t="s">
        <v>142</v>
      </c>
      <c r="H1123" s="124" t="s">
        <v>21831</v>
      </c>
      <c r="I1123" s="210" t="s">
        <v>2350</v>
      </c>
      <c r="J1123" s="129" t="s">
        <v>174</v>
      </c>
      <c r="K1123" s="128">
        <v>280</v>
      </c>
      <c r="L1123" s="129" t="s">
        <v>60</v>
      </c>
      <c r="M1123" s="128" t="s">
        <v>191</v>
      </c>
      <c r="N1123" s="127" t="s">
        <v>804</v>
      </c>
      <c r="O1123" s="127" t="s">
        <v>165</v>
      </c>
      <c r="P1123" s="127" t="s">
        <v>183</v>
      </c>
      <c r="Q1123" s="131" t="s">
        <v>21037</v>
      </c>
      <c r="R1123" s="131" t="s">
        <v>23454</v>
      </c>
      <c r="S1123" s="132" t="s">
        <v>145</v>
      </c>
      <c r="T1123" s="136" t="s">
        <v>331</v>
      </c>
      <c r="U1123" s="211"/>
      <c r="V1123" s="211"/>
      <c r="W1123" s="133" t="str">
        <f>VLOOKUP(TRIM(X1123),X10:Y88,2,FALSE)</f>
        <v>Krisztian</v>
      </c>
      <c r="X1123" s="11" t="str">
        <f t="shared" si="39"/>
        <v>6.5.6.2</v>
      </c>
      <c r="AA1123" s="1">
        <f t="shared" si="38"/>
        <v>26</v>
      </c>
    </row>
    <row r="1124" spans="1:27" ht="34.5" customHeight="1">
      <c r="A1124" s="119" t="s">
        <v>139</v>
      </c>
      <c r="B1124" s="134" t="s">
        <v>57</v>
      </c>
      <c r="C1124" s="122" t="s">
        <v>140</v>
      </c>
      <c r="D1124" s="122" t="s">
        <v>12058</v>
      </c>
      <c r="E1124" s="123" t="s">
        <v>18837</v>
      </c>
      <c r="F1124" s="124" t="s">
        <v>23</v>
      </c>
      <c r="G1124" s="124" t="s">
        <v>142</v>
      </c>
      <c r="H1124" s="124" t="s">
        <v>21835</v>
      </c>
      <c r="I1124" s="210" t="s">
        <v>2350</v>
      </c>
      <c r="J1124" s="129" t="s">
        <v>5550</v>
      </c>
      <c r="K1124" s="128">
        <v>54</v>
      </c>
      <c r="L1124" s="129" t="s">
        <v>60</v>
      </c>
      <c r="M1124" s="128" t="s">
        <v>191</v>
      </c>
      <c r="N1124" s="127" t="s">
        <v>804</v>
      </c>
      <c r="O1124" s="127" t="s">
        <v>165</v>
      </c>
      <c r="P1124" s="127" t="s">
        <v>183</v>
      </c>
      <c r="Q1124" s="131" t="s">
        <v>21041</v>
      </c>
      <c r="R1124" s="131" t="s">
        <v>21834</v>
      </c>
      <c r="S1124" s="132"/>
      <c r="T1124" s="136" t="s">
        <v>331</v>
      </c>
      <c r="U1124" s="211" t="s">
        <v>448</v>
      </c>
      <c r="V1124" s="211" t="s">
        <v>608</v>
      </c>
      <c r="W1124" s="133" t="str">
        <f>VLOOKUP(TRIM(X1124),X10:Y88,2,FALSE)</f>
        <v>Krisztian</v>
      </c>
      <c r="X1124" s="11" t="str">
        <f t="shared" si="39"/>
        <v>6.5.6.2</v>
      </c>
      <c r="AA1124" s="1">
        <f t="shared" si="38"/>
        <v>26</v>
      </c>
    </row>
    <row r="1125" spans="1:27" ht="34.5" customHeight="1">
      <c r="A1125" s="119" t="s">
        <v>139</v>
      </c>
      <c r="B1125" s="134" t="s">
        <v>57</v>
      </c>
      <c r="C1125" s="122" t="s">
        <v>140</v>
      </c>
      <c r="D1125" s="122" t="s">
        <v>12058</v>
      </c>
      <c r="E1125" s="123" t="s">
        <v>18838</v>
      </c>
      <c r="F1125" s="124" t="s">
        <v>20</v>
      </c>
      <c r="G1125" s="124" t="s">
        <v>142</v>
      </c>
      <c r="H1125" s="124" t="s">
        <v>20358</v>
      </c>
      <c r="I1125" s="210" t="s">
        <v>2350</v>
      </c>
      <c r="J1125" s="129"/>
      <c r="K1125" s="128"/>
      <c r="L1125" s="129"/>
      <c r="M1125" s="128"/>
      <c r="N1125" s="127"/>
      <c r="O1125" s="127" t="s">
        <v>165</v>
      </c>
      <c r="P1125" s="127" t="s">
        <v>183</v>
      </c>
      <c r="Q1125" s="131" t="s">
        <v>20359</v>
      </c>
      <c r="R1125" s="131" t="s">
        <v>21838</v>
      </c>
      <c r="S1125" s="132"/>
      <c r="T1125" s="136" t="s">
        <v>331</v>
      </c>
      <c r="U1125" s="211" t="s">
        <v>448</v>
      </c>
      <c r="V1125" s="211" t="s">
        <v>608</v>
      </c>
      <c r="W1125" s="133" t="str">
        <f>VLOOKUP(TRIM(X1125),X10:Y88,2,FALSE)</f>
        <v>Krisztian</v>
      </c>
      <c r="X1125" s="11" t="str">
        <f t="shared" si="39"/>
        <v>6.5.6.2</v>
      </c>
      <c r="AA1125" s="1">
        <f t="shared" si="38"/>
        <v>26</v>
      </c>
    </row>
    <row r="1126" spans="1:27" ht="34.5" customHeight="1">
      <c r="A1126" s="119" t="s">
        <v>139</v>
      </c>
      <c r="B1126" s="134" t="s">
        <v>57</v>
      </c>
      <c r="C1126" s="122" t="s">
        <v>140</v>
      </c>
      <c r="D1126" s="122" t="s">
        <v>12058</v>
      </c>
      <c r="E1126" s="123" t="s">
        <v>18839</v>
      </c>
      <c r="F1126" s="124" t="s">
        <v>24</v>
      </c>
      <c r="G1126" s="124" t="s">
        <v>142</v>
      </c>
      <c r="H1126" s="124" t="s">
        <v>21841</v>
      </c>
      <c r="I1126" s="210" t="s">
        <v>270</v>
      </c>
      <c r="J1126" s="129" t="s">
        <v>185</v>
      </c>
      <c r="K1126" s="128">
        <v>359</v>
      </c>
      <c r="L1126" s="129" t="s">
        <v>60</v>
      </c>
      <c r="M1126" s="128" t="s">
        <v>191</v>
      </c>
      <c r="N1126" s="127" t="s">
        <v>804</v>
      </c>
      <c r="O1126" s="127" t="s">
        <v>165</v>
      </c>
      <c r="P1126" s="127" t="s">
        <v>183</v>
      </c>
      <c r="Q1126" s="131" t="s">
        <v>21126</v>
      </c>
      <c r="R1126" s="131" t="s">
        <v>23457</v>
      </c>
      <c r="S1126" s="132" t="s">
        <v>23461</v>
      </c>
      <c r="T1126" s="136" t="s">
        <v>273</v>
      </c>
      <c r="U1126" s="211"/>
      <c r="V1126" s="211"/>
      <c r="W1126" s="133" t="str">
        <f>VLOOKUP(TRIM(X1126),X10:Y88,2,FALSE)</f>
        <v>Krisztian</v>
      </c>
      <c r="X1126" s="11" t="str">
        <f t="shared" si="39"/>
        <v>6.5.6.2</v>
      </c>
      <c r="AA1126" s="1">
        <f t="shared" si="38"/>
        <v>3</v>
      </c>
    </row>
    <row r="1127" spans="1:27" ht="34.5" customHeight="1">
      <c r="A1127" s="119" t="s">
        <v>139</v>
      </c>
      <c r="B1127" s="134" t="s">
        <v>57</v>
      </c>
      <c r="C1127" s="122" t="s">
        <v>140</v>
      </c>
      <c r="D1127" s="122" t="s">
        <v>305</v>
      </c>
      <c r="E1127" s="123" t="s">
        <v>18840</v>
      </c>
      <c r="F1127" s="124" t="s">
        <v>21</v>
      </c>
      <c r="G1127" s="124" t="s">
        <v>142</v>
      </c>
      <c r="H1127" s="124" t="s">
        <v>20213</v>
      </c>
      <c r="I1127" s="210" t="s">
        <v>210</v>
      </c>
      <c r="J1127" s="129" t="s">
        <v>7354</v>
      </c>
      <c r="K1127" s="128"/>
      <c r="L1127" s="129"/>
      <c r="M1127" s="128"/>
      <c r="N1127" s="127" t="s">
        <v>7471</v>
      </c>
      <c r="O1127" s="127" t="s">
        <v>2712</v>
      </c>
      <c r="P1127" s="127" t="s">
        <v>7355</v>
      </c>
      <c r="Q1127" s="131" t="s">
        <v>20171</v>
      </c>
      <c r="R1127" s="131" t="s">
        <v>22626</v>
      </c>
      <c r="S1127" s="132" t="s">
        <v>22625</v>
      </c>
      <c r="T1127" s="136" t="s">
        <v>188</v>
      </c>
      <c r="U1127" s="211"/>
      <c r="V1127" s="211"/>
      <c r="W1127" s="133" t="str">
        <f>VLOOKUP(TRIM(X1127),X10:Y88,2,FALSE)</f>
        <v>Krisztian</v>
      </c>
      <c r="X1127" s="11" t="str">
        <f t="shared" si="39"/>
        <v>6.12</v>
      </c>
      <c r="AA1127" s="1">
        <f t="shared" si="38"/>
        <v>17</v>
      </c>
    </row>
    <row r="1128" spans="1:27" ht="34.5" customHeight="1">
      <c r="A1128" s="119" t="s">
        <v>139</v>
      </c>
      <c r="B1128" s="134" t="s">
        <v>57</v>
      </c>
      <c r="C1128" s="122" t="s">
        <v>140</v>
      </c>
      <c r="D1128" s="122" t="s">
        <v>305</v>
      </c>
      <c r="E1128" s="123" t="s">
        <v>18841</v>
      </c>
      <c r="F1128" s="124" t="s">
        <v>21</v>
      </c>
      <c r="G1128" s="124" t="s">
        <v>142</v>
      </c>
      <c r="H1128" s="124" t="s">
        <v>19726</v>
      </c>
      <c r="I1128" s="210" t="s">
        <v>225</v>
      </c>
      <c r="J1128" s="129" t="s">
        <v>7354</v>
      </c>
      <c r="K1128" s="128"/>
      <c r="L1128" s="129"/>
      <c r="M1128" s="128"/>
      <c r="N1128" s="127" t="s">
        <v>7471</v>
      </c>
      <c r="O1128" s="127" t="s">
        <v>2712</v>
      </c>
      <c r="P1128" s="127" t="s">
        <v>7355</v>
      </c>
      <c r="Q1128" s="131" t="s">
        <v>19713</v>
      </c>
      <c r="R1128" s="131" t="s">
        <v>23656</v>
      </c>
      <c r="S1128" s="132" t="s">
        <v>145</v>
      </c>
      <c r="T1128" s="136" t="s">
        <v>226</v>
      </c>
      <c r="U1128" s="211"/>
      <c r="V1128" s="211" t="s">
        <v>245</v>
      </c>
      <c r="W1128" s="133" t="str">
        <f>VLOOKUP(TRIM(X1128),X10:Y88,2,FALSE)</f>
        <v>Krisztian</v>
      </c>
      <c r="X1128" s="11" t="str">
        <f t="shared" si="39"/>
        <v>6.12</v>
      </c>
      <c r="AA1128" s="1">
        <f t="shared" si="38"/>
        <v>8</v>
      </c>
    </row>
    <row r="1129" spans="1:27" ht="34.5" customHeight="1">
      <c r="A1129" s="119" t="s">
        <v>139</v>
      </c>
      <c r="B1129" s="134" t="s">
        <v>57</v>
      </c>
      <c r="C1129" s="122" t="s">
        <v>140</v>
      </c>
      <c r="D1129" s="122" t="s">
        <v>305</v>
      </c>
      <c r="E1129" s="123" t="s">
        <v>18842</v>
      </c>
      <c r="F1129" s="124" t="s">
        <v>21</v>
      </c>
      <c r="G1129" s="124" t="s">
        <v>142</v>
      </c>
      <c r="H1129" s="124" t="s">
        <v>19725</v>
      </c>
      <c r="I1129" s="210" t="s">
        <v>225</v>
      </c>
      <c r="J1129" s="129" t="s">
        <v>7354</v>
      </c>
      <c r="K1129" s="128"/>
      <c r="L1129" s="129"/>
      <c r="M1129" s="128"/>
      <c r="N1129" s="127" t="s">
        <v>7471</v>
      </c>
      <c r="O1129" s="127" t="s">
        <v>2712</v>
      </c>
      <c r="P1129" s="127" t="s">
        <v>7355</v>
      </c>
      <c r="Q1129" s="131" t="s">
        <v>19712</v>
      </c>
      <c r="R1129" s="131" t="s">
        <v>22628</v>
      </c>
      <c r="S1129" s="132" t="s">
        <v>22627</v>
      </c>
      <c r="T1129" s="136" t="s">
        <v>226</v>
      </c>
      <c r="U1129" s="211"/>
      <c r="V1129" s="211"/>
      <c r="W1129" s="133" t="str">
        <f>VLOOKUP(TRIM(X1129),X10:Y88,2,FALSE)</f>
        <v>Krisztian</v>
      </c>
      <c r="X1129" s="11" t="str">
        <f t="shared" si="39"/>
        <v>6.12</v>
      </c>
      <c r="AA1129" s="1">
        <f t="shared" si="38"/>
        <v>8</v>
      </c>
    </row>
    <row r="1130" spans="1:27" ht="34.5" customHeight="1">
      <c r="A1130" s="119" t="s">
        <v>139</v>
      </c>
      <c r="B1130" s="134" t="s">
        <v>57</v>
      </c>
      <c r="C1130" s="122" t="s">
        <v>140</v>
      </c>
      <c r="D1130" s="122" t="s">
        <v>305</v>
      </c>
      <c r="E1130" s="123" t="s">
        <v>18843</v>
      </c>
      <c r="F1130" s="124" t="s">
        <v>21</v>
      </c>
      <c r="G1130" s="124" t="s">
        <v>142</v>
      </c>
      <c r="H1130" s="124" t="s">
        <v>20454</v>
      </c>
      <c r="I1130" s="210" t="s">
        <v>2273</v>
      </c>
      <c r="J1130" s="129" t="s">
        <v>7354</v>
      </c>
      <c r="K1130" s="128"/>
      <c r="L1130" s="129"/>
      <c r="M1130" s="128"/>
      <c r="N1130" s="127" t="s">
        <v>7471</v>
      </c>
      <c r="O1130" s="127" t="s">
        <v>2712</v>
      </c>
      <c r="P1130" s="127" t="s">
        <v>7355</v>
      </c>
      <c r="Q1130" s="131" t="s">
        <v>20320</v>
      </c>
      <c r="R1130" s="131" t="s">
        <v>23076</v>
      </c>
      <c r="S1130" s="132"/>
      <c r="T1130" s="136" t="s">
        <v>269</v>
      </c>
      <c r="U1130" s="211" t="s">
        <v>448</v>
      </c>
      <c r="V1130" s="211" t="s">
        <v>608</v>
      </c>
      <c r="W1130" s="133" t="str">
        <f>VLOOKUP(TRIM(X1130),X10:Y88,2,FALSE)</f>
        <v>Krisztian</v>
      </c>
      <c r="X1130" s="11" t="str">
        <f t="shared" si="39"/>
        <v>6.12</v>
      </c>
      <c r="AA1130" s="1">
        <f t="shared" si="38"/>
        <v>13</v>
      </c>
    </row>
    <row r="1131" spans="1:27" ht="34.5" customHeight="1">
      <c r="A1131" s="119" t="s">
        <v>139</v>
      </c>
      <c r="B1131" s="134" t="s">
        <v>57</v>
      </c>
      <c r="C1131" s="122" t="s">
        <v>140</v>
      </c>
      <c r="D1131" s="122" t="s">
        <v>305</v>
      </c>
      <c r="E1131" s="123" t="s">
        <v>18844</v>
      </c>
      <c r="F1131" s="124" t="s">
        <v>21</v>
      </c>
      <c r="G1131" s="124" t="s">
        <v>142</v>
      </c>
      <c r="H1131" s="124" t="s">
        <v>20214</v>
      </c>
      <c r="I1131" s="210" t="s">
        <v>189</v>
      </c>
      <c r="J1131" s="129" t="s">
        <v>7354</v>
      </c>
      <c r="K1131" s="128"/>
      <c r="L1131" s="129"/>
      <c r="M1131" s="128"/>
      <c r="N1131" s="127" t="s">
        <v>7471</v>
      </c>
      <c r="O1131" s="127" t="s">
        <v>2712</v>
      </c>
      <c r="P1131" s="127" t="s">
        <v>7355</v>
      </c>
      <c r="Q1131" s="131" t="s">
        <v>20172</v>
      </c>
      <c r="R1131" s="131" t="s">
        <v>23657</v>
      </c>
      <c r="S1131" s="132" t="s">
        <v>145</v>
      </c>
      <c r="T1131" s="136" t="s">
        <v>188</v>
      </c>
      <c r="U1131" s="211"/>
      <c r="V1131" s="211" t="s">
        <v>245</v>
      </c>
      <c r="W1131" s="133" t="str">
        <f>VLOOKUP(TRIM(X1131),X10:Y88,2,FALSE)</f>
        <v>Krisztian</v>
      </c>
      <c r="X1131" s="11" t="str">
        <f t="shared" si="39"/>
        <v>6.12</v>
      </c>
      <c r="AA1131" s="1">
        <f t="shared" si="38"/>
        <v>17</v>
      </c>
    </row>
    <row r="1132" spans="1:27" ht="34.5" customHeight="1">
      <c r="A1132" s="119" t="s">
        <v>139</v>
      </c>
      <c r="B1132" s="134" t="s">
        <v>57</v>
      </c>
      <c r="C1132" s="122" t="s">
        <v>140</v>
      </c>
      <c r="D1132" s="122" t="s">
        <v>305</v>
      </c>
      <c r="E1132" s="123" t="s">
        <v>18845</v>
      </c>
      <c r="F1132" s="124" t="s">
        <v>21</v>
      </c>
      <c r="G1132" s="124" t="s">
        <v>142</v>
      </c>
      <c r="H1132" s="124" t="s">
        <v>20215</v>
      </c>
      <c r="I1132" s="210" t="s">
        <v>210</v>
      </c>
      <c r="J1132" s="129" t="s">
        <v>7354</v>
      </c>
      <c r="K1132" s="128"/>
      <c r="L1132" s="129"/>
      <c r="M1132" s="128"/>
      <c r="N1132" s="127" t="s">
        <v>7471</v>
      </c>
      <c r="O1132" s="127" t="s">
        <v>2712</v>
      </c>
      <c r="P1132" s="127" t="s">
        <v>7355</v>
      </c>
      <c r="Q1132" s="131" t="s">
        <v>20173</v>
      </c>
      <c r="R1132" s="131" t="s">
        <v>22630</v>
      </c>
      <c r="S1132" s="132" t="s">
        <v>22629</v>
      </c>
      <c r="T1132" s="136" t="s">
        <v>188</v>
      </c>
      <c r="U1132" s="211"/>
      <c r="V1132" s="211"/>
      <c r="W1132" s="133" t="str">
        <f>VLOOKUP(TRIM(X1132),X10:Y88,2,FALSE)</f>
        <v>Krisztian</v>
      </c>
      <c r="X1132" s="11" t="str">
        <f t="shared" si="39"/>
        <v>6.12</v>
      </c>
      <c r="AA1132" s="1">
        <f t="shared" si="38"/>
        <v>17</v>
      </c>
    </row>
    <row r="1133" spans="1:27" ht="34.5" customHeight="1">
      <c r="A1133" s="119" t="s">
        <v>139</v>
      </c>
      <c r="B1133" s="134" t="s">
        <v>57</v>
      </c>
      <c r="C1133" s="122" t="s">
        <v>140</v>
      </c>
      <c r="D1133" s="122" t="s">
        <v>305</v>
      </c>
      <c r="E1133" s="123" t="s">
        <v>18846</v>
      </c>
      <c r="F1133" s="124" t="s">
        <v>21</v>
      </c>
      <c r="G1133" s="124" t="s">
        <v>142</v>
      </c>
      <c r="H1133" s="124" t="s">
        <v>20442</v>
      </c>
      <c r="I1133" s="210" t="s">
        <v>239</v>
      </c>
      <c r="J1133" s="129" t="s">
        <v>7354</v>
      </c>
      <c r="K1133" s="128"/>
      <c r="L1133" s="129"/>
      <c r="M1133" s="128"/>
      <c r="N1133" s="127" t="s">
        <v>7471</v>
      </c>
      <c r="O1133" s="127" t="s">
        <v>2712</v>
      </c>
      <c r="P1133" s="127" t="s">
        <v>7355</v>
      </c>
      <c r="Q1133" s="131" t="s">
        <v>20310</v>
      </c>
      <c r="R1133" s="131" t="s">
        <v>23658</v>
      </c>
      <c r="S1133" s="132" t="s">
        <v>145</v>
      </c>
      <c r="T1133" s="136" t="s">
        <v>240</v>
      </c>
      <c r="U1133" s="211"/>
      <c r="V1133" s="211" t="s">
        <v>245</v>
      </c>
      <c r="W1133" s="133" t="str">
        <f>VLOOKUP(TRIM(X1133),X10:Y88,2,FALSE)</f>
        <v>Krisztian</v>
      </c>
      <c r="X1133" s="11" t="str">
        <f t="shared" si="39"/>
        <v>6.12</v>
      </c>
      <c r="AA1133" s="1">
        <f t="shared" si="38"/>
        <v>16</v>
      </c>
    </row>
    <row r="1134" spans="1:27" ht="34.5" customHeight="1">
      <c r="A1134" s="119" t="s">
        <v>139</v>
      </c>
      <c r="B1134" s="134" t="s">
        <v>57</v>
      </c>
      <c r="C1134" s="122" t="s">
        <v>140</v>
      </c>
      <c r="D1134" s="122" t="s">
        <v>305</v>
      </c>
      <c r="E1134" s="123" t="s">
        <v>18847</v>
      </c>
      <c r="F1134" s="124" t="s">
        <v>21</v>
      </c>
      <c r="G1134" s="124" t="s">
        <v>142</v>
      </c>
      <c r="H1134" s="124" t="s">
        <v>20216</v>
      </c>
      <c r="I1134" s="210" t="s">
        <v>189</v>
      </c>
      <c r="J1134" s="129" t="s">
        <v>7354</v>
      </c>
      <c r="K1134" s="128"/>
      <c r="L1134" s="129"/>
      <c r="M1134" s="128"/>
      <c r="N1134" s="127" t="s">
        <v>7471</v>
      </c>
      <c r="O1134" s="127" t="s">
        <v>2712</v>
      </c>
      <c r="P1134" s="127" t="s">
        <v>7355</v>
      </c>
      <c r="Q1134" s="131" t="s">
        <v>20174</v>
      </c>
      <c r="R1134" s="131" t="s">
        <v>23659</v>
      </c>
      <c r="S1134" s="132" t="s">
        <v>145</v>
      </c>
      <c r="T1134" s="136" t="s">
        <v>188</v>
      </c>
      <c r="U1134" s="211"/>
      <c r="V1134" s="211" t="s">
        <v>245</v>
      </c>
      <c r="W1134" s="133" t="str">
        <f>VLOOKUP(TRIM(X1134),X10:Y88,2,FALSE)</f>
        <v>Krisztian</v>
      </c>
      <c r="X1134" s="11" t="str">
        <f t="shared" si="39"/>
        <v>6.12</v>
      </c>
      <c r="AA1134" s="1">
        <f t="shared" si="38"/>
        <v>17</v>
      </c>
    </row>
    <row r="1135" spans="1:27" ht="34.5" customHeight="1">
      <c r="A1135" s="119" t="s">
        <v>139</v>
      </c>
      <c r="B1135" s="134" t="s">
        <v>57</v>
      </c>
      <c r="C1135" s="122" t="s">
        <v>140</v>
      </c>
      <c r="D1135" s="122" t="s">
        <v>305</v>
      </c>
      <c r="E1135" s="123" t="s">
        <v>18848</v>
      </c>
      <c r="F1135" s="124" t="s">
        <v>21</v>
      </c>
      <c r="G1135" s="124" t="s">
        <v>142</v>
      </c>
      <c r="H1135" s="124" t="s">
        <v>19724</v>
      </c>
      <c r="I1135" s="210" t="s">
        <v>225</v>
      </c>
      <c r="J1135" s="129" t="s">
        <v>7354</v>
      </c>
      <c r="K1135" s="128"/>
      <c r="L1135" s="129"/>
      <c r="M1135" s="128"/>
      <c r="N1135" s="127" t="s">
        <v>7471</v>
      </c>
      <c r="O1135" s="127" t="s">
        <v>2712</v>
      </c>
      <c r="P1135" s="127" t="s">
        <v>7355</v>
      </c>
      <c r="Q1135" s="131" t="s">
        <v>19711</v>
      </c>
      <c r="R1135" s="131" t="s">
        <v>23660</v>
      </c>
      <c r="S1135" s="132" t="s">
        <v>145</v>
      </c>
      <c r="T1135" s="136" t="s">
        <v>226</v>
      </c>
      <c r="U1135" s="211"/>
      <c r="V1135" s="211" t="s">
        <v>245</v>
      </c>
      <c r="W1135" s="133" t="str">
        <f>VLOOKUP(TRIM(X1135),X10:Y88,2,FALSE)</f>
        <v>Krisztian</v>
      </c>
      <c r="X1135" s="11" t="str">
        <f t="shared" si="39"/>
        <v>6.12</v>
      </c>
      <c r="AA1135" s="1">
        <f t="shared" si="38"/>
        <v>8</v>
      </c>
    </row>
    <row r="1136" spans="1:27" ht="34.5" customHeight="1">
      <c r="A1136" s="119" t="s">
        <v>139</v>
      </c>
      <c r="B1136" s="134" t="s">
        <v>57</v>
      </c>
      <c r="C1136" s="122" t="s">
        <v>140</v>
      </c>
      <c r="D1136" s="122" t="s">
        <v>305</v>
      </c>
      <c r="E1136" s="123" t="s">
        <v>18849</v>
      </c>
      <c r="F1136" s="124" t="s">
        <v>21</v>
      </c>
      <c r="G1136" s="124" t="s">
        <v>142</v>
      </c>
      <c r="H1136" s="124" t="s">
        <v>20217</v>
      </c>
      <c r="I1136" s="210" t="s">
        <v>189</v>
      </c>
      <c r="J1136" s="129" t="s">
        <v>7354</v>
      </c>
      <c r="K1136" s="128"/>
      <c r="L1136" s="129"/>
      <c r="M1136" s="128"/>
      <c r="N1136" s="127" t="s">
        <v>7471</v>
      </c>
      <c r="O1136" s="127" t="s">
        <v>2712</v>
      </c>
      <c r="P1136" s="127" t="s">
        <v>7355</v>
      </c>
      <c r="Q1136" s="131" t="s">
        <v>20175</v>
      </c>
      <c r="R1136" s="131" t="s">
        <v>22632</v>
      </c>
      <c r="S1136" s="132" t="s">
        <v>22631</v>
      </c>
      <c r="T1136" s="136" t="s">
        <v>188</v>
      </c>
      <c r="U1136" s="211"/>
      <c r="V1136" s="211"/>
      <c r="W1136" s="133" t="str">
        <f>VLOOKUP(TRIM(X1136),X10:Y88,2,FALSE)</f>
        <v>Krisztian</v>
      </c>
      <c r="X1136" s="11" t="str">
        <f t="shared" si="39"/>
        <v>6.12</v>
      </c>
      <c r="AA1136" s="1">
        <f t="shared" si="38"/>
        <v>17</v>
      </c>
    </row>
    <row r="1137" spans="1:27" ht="34.5" customHeight="1">
      <c r="A1137" s="119" t="s">
        <v>139</v>
      </c>
      <c r="B1137" s="134" t="s">
        <v>57</v>
      </c>
      <c r="C1137" s="122" t="s">
        <v>140</v>
      </c>
      <c r="D1137" s="122" t="s">
        <v>305</v>
      </c>
      <c r="E1137" s="123" t="s">
        <v>18850</v>
      </c>
      <c r="F1137" s="124" t="s">
        <v>21</v>
      </c>
      <c r="G1137" s="124" t="s">
        <v>142</v>
      </c>
      <c r="H1137" s="124" t="s">
        <v>20604</v>
      </c>
      <c r="I1137" s="210" t="s">
        <v>270</v>
      </c>
      <c r="J1137" s="129" t="s">
        <v>7354</v>
      </c>
      <c r="K1137" s="128"/>
      <c r="L1137" s="129"/>
      <c r="M1137" s="128"/>
      <c r="N1137" s="127" t="s">
        <v>7471</v>
      </c>
      <c r="O1137" s="127" t="s">
        <v>2712</v>
      </c>
      <c r="P1137" s="127" t="s">
        <v>7355</v>
      </c>
      <c r="Q1137" s="131" t="s">
        <v>20537</v>
      </c>
      <c r="R1137" s="131" t="s">
        <v>22634</v>
      </c>
      <c r="S1137" s="132" t="s">
        <v>22633</v>
      </c>
      <c r="T1137" s="136" t="s">
        <v>273</v>
      </c>
      <c r="U1137" s="211"/>
      <c r="V1137" s="211"/>
      <c r="W1137" s="133" t="str">
        <f>VLOOKUP(TRIM(X1137),X10:Y88,2,FALSE)</f>
        <v>Krisztian</v>
      </c>
      <c r="X1137" s="11" t="str">
        <f t="shared" si="39"/>
        <v>6.12</v>
      </c>
      <c r="AA1137" s="1">
        <f t="shared" si="38"/>
        <v>3</v>
      </c>
    </row>
    <row r="1138" spans="1:27" ht="34.5" customHeight="1">
      <c r="A1138" s="119" t="s">
        <v>139</v>
      </c>
      <c r="B1138" s="134" t="s">
        <v>57</v>
      </c>
      <c r="C1138" s="122" t="s">
        <v>140</v>
      </c>
      <c r="D1138" s="122" t="s">
        <v>305</v>
      </c>
      <c r="E1138" s="123" t="s">
        <v>18851</v>
      </c>
      <c r="F1138" s="124" t="s">
        <v>21</v>
      </c>
      <c r="G1138" s="124" t="s">
        <v>142</v>
      </c>
      <c r="H1138" s="124" t="s">
        <v>20690</v>
      </c>
      <c r="I1138" s="210" t="s">
        <v>20848</v>
      </c>
      <c r="J1138" s="127" t="s">
        <v>7354</v>
      </c>
      <c r="K1138" s="212"/>
      <c r="L1138" s="127"/>
      <c r="M1138" s="212"/>
      <c r="N1138" s="127" t="s">
        <v>7471</v>
      </c>
      <c r="O1138" s="127" t="s">
        <v>2712</v>
      </c>
      <c r="P1138" s="127" t="s">
        <v>7355</v>
      </c>
      <c r="Q1138" s="131" t="s">
        <v>20651</v>
      </c>
      <c r="R1138" s="131" t="s">
        <v>23661</v>
      </c>
      <c r="S1138" s="132" t="s">
        <v>145</v>
      </c>
      <c r="T1138" s="136" t="s">
        <v>325</v>
      </c>
      <c r="U1138" s="211"/>
      <c r="V1138" s="211" t="s">
        <v>245</v>
      </c>
      <c r="W1138" s="133" t="str">
        <f>VLOOKUP(TRIM(X1138),X10:Y88,2,FALSE)</f>
        <v>Krisztian</v>
      </c>
      <c r="X1138" s="11" t="str">
        <f t="shared" si="39"/>
        <v>6.12</v>
      </c>
      <c r="AA1138" s="1">
        <f t="shared" si="38"/>
        <v>11</v>
      </c>
    </row>
    <row r="1139" spans="1:27" ht="34.5" customHeight="1">
      <c r="A1139" s="119" t="s">
        <v>139</v>
      </c>
      <c r="B1139" s="134" t="s">
        <v>57</v>
      </c>
      <c r="C1139" s="122" t="s">
        <v>140</v>
      </c>
      <c r="D1139" s="122" t="s">
        <v>305</v>
      </c>
      <c r="E1139" s="123" t="s">
        <v>18852</v>
      </c>
      <c r="F1139" s="124" t="s">
        <v>21</v>
      </c>
      <c r="G1139" s="124" t="s">
        <v>142</v>
      </c>
      <c r="H1139" s="124" t="s">
        <v>20753</v>
      </c>
      <c r="I1139" s="210" t="s">
        <v>223</v>
      </c>
      <c r="J1139" s="129" t="s">
        <v>7354</v>
      </c>
      <c r="K1139" s="128"/>
      <c r="L1139" s="129"/>
      <c r="M1139" s="128"/>
      <c r="N1139" s="127" t="s">
        <v>7471</v>
      </c>
      <c r="O1139" s="127" t="s">
        <v>2712</v>
      </c>
      <c r="P1139" s="127" t="s">
        <v>7355</v>
      </c>
      <c r="Q1139" s="131" t="s">
        <v>20744</v>
      </c>
      <c r="R1139" s="131" t="s">
        <v>22636</v>
      </c>
      <c r="S1139" s="132" t="s">
        <v>22635</v>
      </c>
      <c r="T1139" s="136" t="s">
        <v>20745</v>
      </c>
      <c r="U1139" s="211"/>
      <c r="V1139" s="211"/>
      <c r="W1139" s="133" t="str">
        <f>VLOOKUP(TRIM(X1139),X10:Y88,2,FALSE)</f>
        <v>Krisztian</v>
      </c>
      <c r="X1139" s="11" t="str">
        <f t="shared" si="39"/>
        <v>6.12</v>
      </c>
      <c r="AA1139" s="1">
        <f t="shared" si="38"/>
        <v>3</v>
      </c>
    </row>
    <row r="1140" spans="1:27" ht="34.5" customHeight="1">
      <c r="A1140" s="119" t="s">
        <v>139</v>
      </c>
      <c r="B1140" s="134" t="s">
        <v>57</v>
      </c>
      <c r="C1140" s="122" t="s">
        <v>140</v>
      </c>
      <c r="D1140" s="122" t="s">
        <v>81</v>
      </c>
      <c r="E1140" s="123" t="s">
        <v>18853</v>
      </c>
      <c r="F1140" s="124" t="s">
        <v>23</v>
      </c>
      <c r="G1140" s="124" t="s">
        <v>142</v>
      </c>
      <c r="H1140" s="124" t="s">
        <v>22030</v>
      </c>
      <c r="I1140" s="210" t="s">
        <v>2350</v>
      </c>
      <c r="J1140" s="129" t="s">
        <v>190</v>
      </c>
      <c r="K1140" s="128">
        <v>3417</v>
      </c>
      <c r="L1140" s="129" t="s">
        <v>60</v>
      </c>
      <c r="M1140" s="128" t="s">
        <v>191</v>
      </c>
      <c r="N1140" s="127" t="s">
        <v>19812</v>
      </c>
      <c r="O1140" s="127" t="s">
        <v>152</v>
      </c>
      <c r="P1140" s="127" t="s">
        <v>315</v>
      </c>
      <c r="Q1140" s="131" t="s">
        <v>21020</v>
      </c>
      <c r="R1140" s="131" t="s">
        <v>23662</v>
      </c>
      <c r="S1140" s="132" t="s">
        <v>145</v>
      </c>
      <c r="T1140" s="136" t="s">
        <v>235</v>
      </c>
      <c r="U1140" s="211"/>
      <c r="V1140" s="211" t="s">
        <v>245</v>
      </c>
      <c r="W1140" s="133" t="str">
        <f>VLOOKUP(TRIM(X1140),X10:Y88,2,FALSE)</f>
        <v>Krisztian</v>
      </c>
      <c r="X1140" s="11" t="str">
        <f t="shared" si="39"/>
        <v>5.3</v>
      </c>
      <c r="AA1140" s="1">
        <f t="shared" si="38"/>
        <v>26</v>
      </c>
    </row>
    <row r="1141" spans="1:27" ht="34.5" customHeight="1">
      <c r="A1141" s="119" t="s">
        <v>139</v>
      </c>
      <c r="B1141" s="134" t="s">
        <v>57</v>
      </c>
      <c r="C1141" s="122" t="s">
        <v>140</v>
      </c>
      <c r="D1141" s="122" t="s">
        <v>81</v>
      </c>
      <c r="E1141" s="123" t="s">
        <v>18854</v>
      </c>
      <c r="F1141" s="124" t="s">
        <v>23</v>
      </c>
      <c r="G1141" s="124" t="s">
        <v>142</v>
      </c>
      <c r="H1141" s="124" t="s">
        <v>22033</v>
      </c>
      <c r="I1141" s="210" t="s">
        <v>2350</v>
      </c>
      <c r="J1141" s="129" t="s">
        <v>190</v>
      </c>
      <c r="K1141" s="128">
        <v>3418</v>
      </c>
      <c r="L1141" s="129" t="s">
        <v>60</v>
      </c>
      <c r="M1141" s="128" t="s">
        <v>220</v>
      </c>
      <c r="N1141" s="127" t="s">
        <v>7659</v>
      </c>
      <c r="O1141" s="127" t="s">
        <v>165</v>
      </c>
      <c r="P1141" s="127" t="s">
        <v>315</v>
      </c>
      <c r="Q1141" s="131" t="s">
        <v>21021</v>
      </c>
      <c r="R1141" s="131" t="s">
        <v>23663</v>
      </c>
      <c r="S1141" s="132" t="s">
        <v>145</v>
      </c>
      <c r="T1141" s="136" t="s">
        <v>235</v>
      </c>
      <c r="U1141" s="211"/>
      <c r="V1141" s="211" t="s">
        <v>245</v>
      </c>
      <c r="W1141" s="133" t="str">
        <f>VLOOKUP(TRIM(X1141),X10:Y88,2,FALSE)</f>
        <v>Krisztian</v>
      </c>
      <c r="X1141" s="11" t="str">
        <f t="shared" si="39"/>
        <v>5.3</v>
      </c>
      <c r="AA1141" s="1">
        <f t="shared" si="38"/>
        <v>26</v>
      </c>
    </row>
    <row r="1142" spans="1:27" ht="34.5" customHeight="1">
      <c r="A1142" s="119" t="s">
        <v>139</v>
      </c>
      <c r="B1142" s="134" t="s">
        <v>57</v>
      </c>
      <c r="C1142" s="122" t="s">
        <v>140</v>
      </c>
      <c r="D1142" s="122" t="s">
        <v>112</v>
      </c>
      <c r="E1142" s="123" t="s">
        <v>18855</v>
      </c>
      <c r="F1142" s="124" t="s">
        <v>24</v>
      </c>
      <c r="G1142" s="124" t="s">
        <v>142</v>
      </c>
      <c r="H1142" s="124" t="s">
        <v>22035</v>
      </c>
      <c r="I1142" s="210" t="s">
        <v>241</v>
      </c>
      <c r="J1142" s="129" t="s">
        <v>174</v>
      </c>
      <c r="K1142" s="128">
        <v>304</v>
      </c>
      <c r="L1142" s="129" t="s">
        <v>60</v>
      </c>
      <c r="M1142" s="128" t="s">
        <v>191</v>
      </c>
      <c r="N1142" s="127" t="s">
        <v>804</v>
      </c>
      <c r="O1142" s="127" t="s">
        <v>165</v>
      </c>
      <c r="P1142" s="127" t="s">
        <v>183</v>
      </c>
      <c r="Q1142" s="131" t="s">
        <v>21101</v>
      </c>
      <c r="R1142" s="131" t="s">
        <v>23040</v>
      </c>
      <c r="S1142" s="132" t="s">
        <v>23039</v>
      </c>
      <c r="T1142" s="136" t="s">
        <v>266</v>
      </c>
      <c r="U1142" s="211"/>
      <c r="V1142" s="211"/>
      <c r="W1142" s="133" t="str">
        <f>VLOOKUP(TRIM(X1142),X10:Y88,2,FALSE)</f>
        <v>Krisztian</v>
      </c>
      <c r="X1142" s="11" t="str">
        <f t="shared" si="39"/>
        <v>6.5.10</v>
      </c>
      <c r="AA1142" s="1">
        <f t="shared" si="38"/>
        <v>7</v>
      </c>
    </row>
    <row r="1143" spans="1:27" ht="34.5" customHeight="1">
      <c r="A1143" s="119" t="s">
        <v>139</v>
      </c>
      <c r="B1143" s="134" t="s">
        <v>57</v>
      </c>
      <c r="C1143" s="122" t="s">
        <v>140</v>
      </c>
      <c r="D1143" s="122" t="s">
        <v>112</v>
      </c>
      <c r="E1143" s="123" t="s">
        <v>18856</v>
      </c>
      <c r="F1143" s="124" t="s">
        <v>20</v>
      </c>
      <c r="G1143" s="124" t="s">
        <v>142</v>
      </c>
      <c r="H1143" s="124" t="s">
        <v>20157</v>
      </c>
      <c r="I1143" s="210" t="s">
        <v>307</v>
      </c>
      <c r="J1143" s="129"/>
      <c r="K1143" s="128"/>
      <c r="L1143" s="129"/>
      <c r="M1143" s="128"/>
      <c r="N1143" s="127"/>
      <c r="O1143" s="127" t="s">
        <v>165</v>
      </c>
      <c r="P1143" s="127" t="s">
        <v>183</v>
      </c>
      <c r="Q1143" s="131" t="s">
        <v>20158</v>
      </c>
      <c r="R1143" s="131" t="s">
        <v>23664</v>
      </c>
      <c r="S1143" s="132" t="s">
        <v>145</v>
      </c>
      <c r="T1143" s="136" t="s">
        <v>306</v>
      </c>
      <c r="U1143" s="211"/>
      <c r="V1143" s="211" t="s">
        <v>245</v>
      </c>
      <c r="W1143" s="133" t="str">
        <f>VLOOKUP(TRIM(X1143),X10:Y88,2,FALSE)</f>
        <v>Krisztian</v>
      </c>
      <c r="X1143" s="11" t="str">
        <f t="shared" si="39"/>
        <v>6.5.10</v>
      </c>
      <c r="AA1143" s="1">
        <f t="shared" si="38"/>
        <v>13</v>
      </c>
    </row>
    <row r="1144" spans="1:27" ht="34.5" customHeight="1">
      <c r="A1144" s="119" t="s">
        <v>139</v>
      </c>
      <c r="B1144" s="134" t="s">
        <v>57</v>
      </c>
      <c r="C1144" s="122" t="s">
        <v>140</v>
      </c>
      <c r="D1144" s="122" t="s">
        <v>112</v>
      </c>
      <c r="E1144" s="123" t="s">
        <v>18857</v>
      </c>
      <c r="F1144" s="124" t="s">
        <v>24</v>
      </c>
      <c r="G1144" s="124" t="s">
        <v>142</v>
      </c>
      <c r="H1144" s="124" t="s">
        <v>22039</v>
      </c>
      <c r="I1144" s="210" t="s">
        <v>189</v>
      </c>
      <c r="J1144" s="129" t="s">
        <v>185</v>
      </c>
      <c r="K1144" s="128">
        <v>268</v>
      </c>
      <c r="L1144" s="129" t="s">
        <v>60</v>
      </c>
      <c r="M1144" s="128" t="s">
        <v>191</v>
      </c>
      <c r="N1144" s="127" t="s">
        <v>804</v>
      </c>
      <c r="O1144" s="127" t="s">
        <v>165</v>
      </c>
      <c r="P1144" s="127" t="s">
        <v>183</v>
      </c>
      <c r="Q1144" s="131" t="s">
        <v>20928</v>
      </c>
      <c r="R1144" s="131" t="s">
        <v>23043</v>
      </c>
      <c r="S1144" s="132" t="s">
        <v>23042</v>
      </c>
      <c r="T1144" s="136" t="s">
        <v>188</v>
      </c>
      <c r="U1144" s="211"/>
      <c r="V1144" s="211"/>
      <c r="W1144" s="133" t="str">
        <f>VLOOKUP(TRIM(X1144),X10:Y88,2,FALSE)</f>
        <v>Krisztian</v>
      </c>
      <c r="X1144" s="11" t="str">
        <f t="shared" si="39"/>
        <v>6.5.10</v>
      </c>
      <c r="AA1144" s="1">
        <f t="shared" si="38"/>
        <v>17</v>
      </c>
    </row>
    <row r="1145" spans="1:27" ht="34.5" customHeight="1">
      <c r="A1145" s="119"/>
      <c r="B1145" s="134" t="s">
        <v>57</v>
      </c>
      <c r="C1145" s="122" t="s">
        <v>22</v>
      </c>
      <c r="D1145" s="122" t="s">
        <v>112</v>
      </c>
      <c r="E1145" s="123" t="s">
        <v>18858</v>
      </c>
      <c r="F1145" s="124" t="s">
        <v>24</v>
      </c>
      <c r="G1145" s="138" t="s">
        <v>142</v>
      </c>
      <c r="H1145" s="138" t="s">
        <v>22042</v>
      </c>
      <c r="I1145" s="139" t="s">
        <v>2350</v>
      </c>
      <c r="J1145" s="140" t="s">
        <v>174</v>
      </c>
      <c r="K1145" s="141">
        <v>274</v>
      </c>
      <c r="L1145" s="140" t="s">
        <v>60</v>
      </c>
      <c r="M1145" s="141" t="s">
        <v>191</v>
      </c>
      <c r="N1145" s="140" t="s">
        <v>804</v>
      </c>
      <c r="O1145" s="140" t="s">
        <v>165</v>
      </c>
      <c r="P1145" s="140" t="s">
        <v>183</v>
      </c>
      <c r="Q1145" s="142" t="s">
        <v>23037</v>
      </c>
      <c r="R1145" s="142" t="s">
        <v>23038</v>
      </c>
      <c r="S1145" s="145"/>
      <c r="T1145" s="136" t="s">
        <v>235</v>
      </c>
      <c r="U1145" s="211"/>
      <c r="V1145" s="211"/>
      <c r="W1145" s="133" t="str">
        <f>VLOOKUP(TRIM(X1145),X10:Y88,2,FALSE)</f>
        <v>Krisztian</v>
      </c>
      <c r="X1145" s="11" t="str">
        <f t="shared" si="39"/>
        <v>6.5.10</v>
      </c>
      <c r="AA1145" s="1">
        <f t="shared" si="38"/>
        <v>26</v>
      </c>
    </row>
    <row r="1146" spans="1:27" ht="34.5" customHeight="1">
      <c r="A1146" s="119" t="s">
        <v>139</v>
      </c>
      <c r="B1146" s="134" t="s">
        <v>57</v>
      </c>
      <c r="C1146" s="122" t="s">
        <v>140</v>
      </c>
      <c r="D1146" s="122" t="s">
        <v>112</v>
      </c>
      <c r="E1146" s="123" t="s">
        <v>18859</v>
      </c>
      <c r="F1146" s="124" t="s">
        <v>23</v>
      </c>
      <c r="G1146" s="124" t="s">
        <v>142</v>
      </c>
      <c r="H1146" s="124" t="s">
        <v>22045</v>
      </c>
      <c r="I1146" s="210" t="s">
        <v>2350</v>
      </c>
      <c r="J1146" s="129" t="s">
        <v>185</v>
      </c>
      <c r="K1146" s="128">
        <v>311</v>
      </c>
      <c r="L1146" s="129" t="s">
        <v>60</v>
      </c>
      <c r="M1146" s="128" t="s">
        <v>191</v>
      </c>
      <c r="N1146" s="127" t="s">
        <v>804</v>
      </c>
      <c r="O1146" s="127" t="s">
        <v>165</v>
      </c>
      <c r="P1146" s="127" t="s">
        <v>183</v>
      </c>
      <c r="Q1146" s="131" t="s">
        <v>21022</v>
      </c>
      <c r="R1146" s="131" t="s">
        <v>23665</v>
      </c>
      <c r="S1146" s="132" t="s">
        <v>145</v>
      </c>
      <c r="T1146" s="136" t="s">
        <v>235</v>
      </c>
      <c r="U1146" s="211"/>
      <c r="V1146" s="211" t="s">
        <v>245</v>
      </c>
      <c r="W1146" s="133" t="str">
        <f>VLOOKUP(TRIM(X1146),X10:Y88,2,FALSE)</f>
        <v>Krisztian</v>
      </c>
      <c r="X1146" s="11" t="str">
        <f t="shared" si="39"/>
        <v>6.5.10</v>
      </c>
      <c r="AA1146" s="1">
        <f t="shared" si="38"/>
        <v>26</v>
      </c>
    </row>
    <row r="1147" spans="1:27" ht="34.5" customHeight="1">
      <c r="A1147" s="119" t="s">
        <v>139</v>
      </c>
      <c r="B1147" s="134" t="s">
        <v>57</v>
      </c>
      <c r="C1147" s="122" t="s">
        <v>140</v>
      </c>
      <c r="D1147" s="122" t="s">
        <v>112</v>
      </c>
      <c r="E1147" s="123" t="s">
        <v>18860</v>
      </c>
      <c r="F1147" s="124" t="s">
        <v>23</v>
      </c>
      <c r="G1147" s="124" t="s">
        <v>142</v>
      </c>
      <c r="H1147" s="124" t="s">
        <v>22048</v>
      </c>
      <c r="I1147" s="210" t="s">
        <v>186</v>
      </c>
      <c r="J1147" s="129" t="s">
        <v>174</v>
      </c>
      <c r="K1147" s="128">
        <v>248</v>
      </c>
      <c r="L1147" s="129" t="s">
        <v>60</v>
      </c>
      <c r="M1147" s="128" t="s">
        <v>191</v>
      </c>
      <c r="N1147" s="127" t="s">
        <v>804</v>
      </c>
      <c r="O1147" s="127" t="s">
        <v>165</v>
      </c>
      <c r="P1147" s="127" t="s">
        <v>183</v>
      </c>
      <c r="Q1147" s="131" t="s">
        <v>20980</v>
      </c>
      <c r="R1147" s="131" t="s">
        <v>23666</v>
      </c>
      <c r="S1147" s="132" t="s">
        <v>145</v>
      </c>
      <c r="T1147" s="136" t="s">
        <v>206</v>
      </c>
      <c r="U1147" s="211"/>
      <c r="V1147" s="211" t="s">
        <v>245</v>
      </c>
      <c r="W1147" s="133" t="str">
        <f>VLOOKUP(TRIM(X1147),X10:Y88,2,FALSE)</f>
        <v>Krisztian</v>
      </c>
      <c r="X1147" s="11" t="str">
        <f t="shared" si="39"/>
        <v>6.5.10</v>
      </c>
      <c r="AA1147" s="1">
        <f t="shared" si="38"/>
        <v>14</v>
      </c>
    </row>
    <row r="1148" spans="1:27" ht="34.5" customHeight="1">
      <c r="A1148" s="119" t="s">
        <v>139</v>
      </c>
      <c r="B1148" s="134" t="s">
        <v>57</v>
      </c>
      <c r="C1148" s="122" t="s">
        <v>140</v>
      </c>
      <c r="D1148" s="122" t="s">
        <v>85</v>
      </c>
      <c r="E1148" s="123" t="s">
        <v>18861</v>
      </c>
      <c r="F1148" s="124" t="s">
        <v>23</v>
      </c>
      <c r="G1148" s="124" t="s">
        <v>142</v>
      </c>
      <c r="H1148" s="124" t="s">
        <v>22073</v>
      </c>
      <c r="I1148" s="210" t="s">
        <v>20835</v>
      </c>
      <c r="J1148" s="129" t="s">
        <v>190</v>
      </c>
      <c r="K1148" s="128">
        <v>3415</v>
      </c>
      <c r="L1148" s="129" t="s">
        <v>60</v>
      </c>
      <c r="M1148" s="128" t="s">
        <v>191</v>
      </c>
      <c r="N1148" s="127" t="s">
        <v>19812</v>
      </c>
      <c r="O1148" s="127" t="s">
        <v>152</v>
      </c>
      <c r="P1148" s="127" t="s">
        <v>19813</v>
      </c>
      <c r="Q1148" s="131" t="s">
        <v>20931</v>
      </c>
      <c r="R1148" s="131" t="s">
        <v>23667</v>
      </c>
      <c r="S1148" s="132" t="s">
        <v>145</v>
      </c>
      <c r="T1148" s="136" t="s">
        <v>229</v>
      </c>
      <c r="U1148" s="211"/>
      <c r="V1148" s="211" t="s">
        <v>245</v>
      </c>
      <c r="W1148" s="133" t="str">
        <f>VLOOKUP(TRIM(X1148),X10:Y88,2,FALSE)</f>
        <v>Krisztian</v>
      </c>
      <c r="X1148" s="11" t="str">
        <f t="shared" si="39"/>
        <v>5.4</v>
      </c>
      <c r="AA1148" s="1">
        <f t="shared" si="38"/>
        <v>148</v>
      </c>
    </row>
    <row r="1149" spans="1:27" ht="34.5" customHeight="1">
      <c r="A1149" s="119" t="s">
        <v>139</v>
      </c>
      <c r="B1149" s="134" t="s">
        <v>57</v>
      </c>
      <c r="C1149" s="122" t="s">
        <v>140</v>
      </c>
      <c r="D1149" s="122" t="s">
        <v>85</v>
      </c>
      <c r="E1149" s="123" t="s">
        <v>18862</v>
      </c>
      <c r="F1149" s="124" t="s">
        <v>23</v>
      </c>
      <c r="G1149" s="124" t="s">
        <v>142</v>
      </c>
      <c r="H1149" s="124" t="s">
        <v>22076</v>
      </c>
      <c r="I1149" s="210" t="s">
        <v>20835</v>
      </c>
      <c r="J1149" s="129" t="s">
        <v>190</v>
      </c>
      <c r="K1149" s="128">
        <v>3416</v>
      </c>
      <c r="L1149" s="129" t="s">
        <v>60</v>
      </c>
      <c r="M1149" s="128" t="s">
        <v>220</v>
      </c>
      <c r="N1149" s="127" t="s">
        <v>7659</v>
      </c>
      <c r="O1149" s="127" t="s">
        <v>165</v>
      </c>
      <c r="P1149" s="127" t="s">
        <v>19813</v>
      </c>
      <c r="Q1149" s="131" t="s">
        <v>20932</v>
      </c>
      <c r="R1149" s="131" t="s">
        <v>23668</v>
      </c>
      <c r="S1149" s="132" t="s">
        <v>145</v>
      </c>
      <c r="T1149" s="136" t="s">
        <v>229</v>
      </c>
      <c r="U1149" s="211"/>
      <c r="V1149" s="211" t="s">
        <v>245</v>
      </c>
      <c r="W1149" s="133" t="str">
        <f>VLOOKUP(TRIM(X1149),X10:Y88,2,FALSE)</f>
        <v>Krisztian</v>
      </c>
      <c r="X1149" s="11" t="str">
        <f t="shared" si="39"/>
        <v>5.4</v>
      </c>
      <c r="AA1149" s="1">
        <f t="shared" si="38"/>
        <v>148</v>
      </c>
    </row>
    <row r="1150" spans="1:27" ht="34.5" customHeight="1">
      <c r="A1150" s="119" t="s">
        <v>139</v>
      </c>
      <c r="B1150" s="134" t="s">
        <v>57</v>
      </c>
      <c r="C1150" s="122" t="s">
        <v>140</v>
      </c>
      <c r="D1150" s="122" t="s">
        <v>85</v>
      </c>
      <c r="E1150" s="123" t="s">
        <v>18863</v>
      </c>
      <c r="F1150" s="124" t="s">
        <v>23</v>
      </c>
      <c r="G1150" s="124" t="s">
        <v>142</v>
      </c>
      <c r="H1150" s="124" t="s">
        <v>22079</v>
      </c>
      <c r="I1150" s="210" t="s">
        <v>20835</v>
      </c>
      <c r="J1150" s="129" t="s">
        <v>217</v>
      </c>
      <c r="K1150" s="128">
        <v>2036</v>
      </c>
      <c r="L1150" s="129" t="s">
        <v>60</v>
      </c>
      <c r="M1150" s="128" t="s">
        <v>191</v>
      </c>
      <c r="N1150" s="127" t="s">
        <v>7494</v>
      </c>
      <c r="O1150" s="127" t="s">
        <v>152</v>
      </c>
      <c r="P1150" s="127" t="s">
        <v>19813</v>
      </c>
      <c r="Q1150" s="131" t="s">
        <v>20933</v>
      </c>
      <c r="R1150" s="131" t="s">
        <v>23669</v>
      </c>
      <c r="S1150" s="132" t="s">
        <v>145</v>
      </c>
      <c r="T1150" s="136" t="s">
        <v>229</v>
      </c>
      <c r="U1150" s="211"/>
      <c r="V1150" s="211" t="s">
        <v>245</v>
      </c>
      <c r="W1150" s="133" t="str">
        <f>VLOOKUP(TRIM(X1150),X10:Y88,2,FALSE)</f>
        <v>Krisztian</v>
      </c>
      <c r="X1150" s="11" t="str">
        <f t="shared" si="39"/>
        <v>5.4</v>
      </c>
      <c r="AA1150" s="1">
        <f t="shared" si="38"/>
        <v>148</v>
      </c>
    </row>
    <row r="1151" spans="1:27" ht="34.5" customHeight="1">
      <c r="A1151" s="119" t="s">
        <v>139</v>
      </c>
      <c r="B1151" s="134" t="s">
        <v>57</v>
      </c>
      <c r="C1151" s="122" t="s">
        <v>140</v>
      </c>
      <c r="D1151" s="122" t="s">
        <v>85</v>
      </c>
      <c r="E1151" s="123" t="s">
        <v>18864</v>
      </c>
      <c r="F1151" s="124" t="s">
        <v>23</v>
      </c>
      <c r="G1151" s="124" t="s">
        <v>142</v>
      </c>
      <c r="H1151" s="124" t="s">
        <v>22082</v>
      </c>
      <c r="I1151" s="210" t="s">
        <v>20835</v>
      </c>
      <c r="J1151" s="129" t="s">
        <v>217</v>
      </c>
      <c r="K1151" s="128">
        <v>2037</v>
      </c>
      <c r="L1151" s="129" t="s">
        <v>60</v>
      </c>
      <c r="M1151" s="128" t="s">
        <v>220</v>
      </c>
      <c r="N1151" s="127" t="s">
        <v>5552</v>
      </c>
      <c r="O1151" s="127" t="s">
        <v>165</v>
      </c>
      <c r="P1151" s="127" t="s">
        <v>19813</v>
      </c>
      <c r="Q1151" s="131" t="s">
        <v>20934</v>
      </c>
      <c r="R1151" s="131" t="s">
        <v>23670</v>
      </c>
      <c r="S1151" s="132" t="s">
        <v>145</v>
      </c>
      <c r="T1151" s="136" t="s">
        <v>229</v>
      </c>
      <c r="U1151" s="211"/>
      <c r="V1151" s="211" t="s">
        <v>245</v>
      </c>
      <c r="W1151" s="133" t="str">
        <f>VLOOKUP(TRIM(X1151),X10:Y88,2,FALSE)</f>
        <v>Krisztian</v>
      </c>
      <c r="X1151" s="11" t="str">
        <f t="shared" si="39"/>
        <v>5.4</v>
      </c>
      <c r="AA1151" s="1">
        <f t="shared" si="38"/>
        <v>148</v>
      </c>
    </row>
    <row r="1152" spans="1:27" ht="34.5" customHeight="1">
      <c r="A1152" s="119" t="s">
        <v>139</v>
      </c>
      <c r="B1152" s="134" t="s">
        <v>57</v>
      </c>
      <c r="C1152" s="122" t="s">
        <v>140</v>
      </c>
      <c r="D1152" s="122" t="s">
        <v>92</v>
      </c>
      <c r="E1152" s="123" t="s">
        <v>18865</v>
      </c>
      <c r="F1152" s="124" t="s">
        <v>23</v>
      </c>
      <c r="G1152" s="124" t="s">
        <v>142</v>
      </c>
      <c r="H1152" s="124" t="s">
        <v>22085</v>
      </c>
      <c r="I1152" s="210" t="s">
        <v>20835</v>
      </c>
      <c r="J1152" s="129" t="s">
        <v>174</v>
      </c>
      <c r="K1152" s="128">
        <v>231</v>
      </c>
      <c r="L1152" s="129" t="s">
        <v>60</v>
      </c>
      <c r="M1152" s="128" t="s">
        <v>191</v>
      </c>
      <c r="N1152" s="127" t="s">
        <v>804</v>
      </c>
      <c r="O1152" s="127" t="s">
        <v>165</v>
      </c>
      <c r="P1152" s="127" t="s">
        <v>183</v>
      </c>
      <c r="Q1152" s="131" t="s">
        <v>20935</v>
      </c>
      <c r="R1152" s="131" t="s">
        <v>23671</v>
      </c>
      <c r="S1152" s="132" t="s">
        <v>145</v>
      </c>
      <c r="T1152" s="136" t="s">
        <v>229</v>
      </c>
      <c r="U1152" s="211"/>
      <c r="V1152" s="211" t="s">
        <v>245</v>
      </c>
      <c r="W1152" s="133" t="str">
        <f>VLOOKUP(TRIM(X1152),X10:Y88,2,FALSE)</f>
        <v>Krisztian</v>
      </c>
      <c r="X1152" s="11" t="str">
        <f t="shared" si="39"/>
        <v>6.4</v>
      </c>
      <c r="AA1152" s="1">
        <f t="shared" si="38"/>
        <v>148</v>
      </c>
    </row>
    <row r="1153" spans="1:27" ht="34.5" customHeight="1">
      <c r="A1153" s="119" t="s">
        <v>139</v>
      </c>
      <c r="B1153" s="134" t="s">
        <v>57</v>
      </c>
      <c r="C1153" s="122" t="s">
        <v>140</v>
      </c>
      <c r="D1153" s="122" t="s">
        <v>118</v>
      </c>
      <c r="E1153" s="123" t="s">
        <v>18866</v>
      </c>
      <c r="F1153" s="124" t="s">
        <v>21</v>
      </c>
      <c r="G1153" s="124" t="s">
        <v>142</v>
      </c>
      <c r="H1153" s="124" t="s">
        <v>19916</v>
      </c>
      <c r="I1153" s="210" t="s">
        <v>189</v>
      </c>
      <c r="J1153" s="129" t="s">
        <v>2193</v>
      </c>
      <c r="K1153" s="128"/>
      <c r="L1153" s="129"/>
      <c r="M1153" s="128"/>
      <c r="N1153" s="127" t="s">
        <v>12287</v>
      </c>
      <c r="O1153" s="127" t="s">
        <v>2712</v>
      </c>
      <c r="P1153" s="127" t="s">
        <v>2194</v>
      </c>
      <c r="Q1153" s="131" t="s">
        <v>19802</v>
      </c>
      <c r="R1153" s="131" t="s">
        <v>23672</v>
      </c>
      <c r="S1153" s="132" t="s">
        <v>145</v>
      </c>
      <c r="T1153" s="136" t="s">
        <v>188</v>
      </c>
      <c r="U1153" s="211"/>
      <c r="V1153" s="211" t="s">
        <v>245</v>
      </c>
      <c r="W1153" s="133" t="str">
        <f>VLOOKUP(TRIM(X1153),X10:Y88,2,FALSE)</f>
        <v>Krisztian</v>
      </c>
      <c r="X1153" s="11" t="str">
        <f t="shared" si="39"/>
        <v>6.8</v>
      </c>
      <c r="AA1153" s="1">
        <f t="shared" si="38"/>
        <v>17</v>
      </c>
    </row>
    <row r="1154" spans="1:27" ht="34.5" customHeight="1">
      <c r="A1154" s="119" t="s">
        <v>139</v>
      </c>
      <c r="B1154" s="134" t="s">
        <v>57</v>
      </c>
      <c r="C1154" s="122" t="s">
        <v>140</v>
      </c>
      <c r="D1154" s="122" t="s">
        <v>118</v>
      </c>
      <c r="E1154" s="123" t="s">
        <v>18867</v>
      </c>
      <c r="F1154" s="124" t="s">
        <v>21</v>
      </c>
      <c r="G1154" s="124" t="s">
        <v>142</v>
      </c>
      <c r="H1154" s="124" t="s">
        <v>20498</v>
      </c>
      <c r="I1154" s="210" t="s">
        <v>20843</v>
      </c>
      <c r="J1154" s="129" t="s">
        <v>2193</v>
      </c>
      <c r="K1154" s="128"/>
      <c r="L1154" s="129"/>
      <c r="M1154" s="128"/>
      <c r="N1154" s="127" t="s">
        <v>12287</v>
      </c>
      <c r="O1154" s="127" t="s">
        <v>2712</v>
      </c>
      <c r="P1154" s="127" t="s">
        <v>2194</v>
      </c>
      <c r="Q1154" s="131" t="s">
        <v>20363</v>
      </c>
      <c r="R1154" s="131" t="s">
        <v>23144</v>
      </c>
      <c r="S1154" s="132" t="s">
        <v>23143</v>
      </c>
      <c r="T1154" s="136" t="s">
        <v>12864</v>
      </c>
      <c r="U1154" s="211"/>
      <c r="V1154" s="211"/>
      <c r="W1154" s="133" t="str">
        <f>VLOOKUP(TRIM(X1154),X10:Y88,2,FALSE)</f>
        <v>Krisztian</v>
      </c>
      <c r="X1154" s="11" t="str">
        <f t="shared" si="39"/>
        <v>6.8</v>
      </c>
      <c r="AA1154" s="1">
        <f t="shared" si="38"/>
        <v>16</v>
      </c>
    </row>
    <row r="1155" spans="1:27" ht="34.5" customHeight="1">
      <c r="A1155" s="119" t="s">
        <v>139</v>
      </c>
      <c r="B1155" s="134" t="s">
        <v>57</v>
      </c>
      <c r="C1155" s="122" t="s">
        <v>140</v>
      </c>
      <c r="D1155" s="122" t="s">
        <v>118</v>
      </c>
      <c r="E1155" s="123" t="s">
        <v>18868</v>
      </c>
      <c r="F1155" s="124" t="s">
        <v>21</v>
      </c>
      <c r="G1155" s="124" t="s">
        <v>142</v>
      </c>
      <c r="H1155" s="124" t="s">
        <v>20476</v>
      </c>
      <c r="I1155" s="210" t="s">
        <v>13357</v>
      </c>
      <c r="J1155" s="129" t="s">
        <v>2193</v>
      </c>
      <c r="K1155" s="128"/>
      <c r="L1155" s="129"/>
      <c r="M1155" s="128"/>
      <c r="N1155" s="127" t="s">
        <v>12287</v>
      </c>
      <c r="O1155" s="127" t="s">
        <v>2712</v>
      </c>
      <c r="P1155" s="127" t="s">
        <v>2194</v>
      </c>
      <c r="Q1155" s="131" t="s">
        <v>20341</v>
      </c>
      <c r="R1155" s="131" t="s">
        <v>23146</v>
      </c>
      <c r="S1155" s="132" t="s">
        <v>23145</v>
      </c>
      <c r="T1155" s="136" t="s">
        <v>12125</v>
      </c>
      <c r="U1155" s="211"/>
      <c r="V1155" s="211"/>
      <c r="W1155" s="133" t="str">
        <f>VLOOKUP(TRIM(X1155),X10:Y88,2,FALSE)</f>
        <v>Krisztian</v>
      </c>
      <c r="X1155" s="11" t="str">
        <f t="shared" si="39"/>
        <v>6.8</v>
      </c>
      <c r="AA1155" s="1">
        <f t="shared" si="38"/>
        <v>11</v>
      </c>
    </row>
    <row r="1156" spans="1:27" ht="35.25" customHeight="1">
      <c r="A1156" s="119" t="s">
        <v>139</v>
      </c>
      <c r="B1156" s="134" t="s">
        <v>57</v>
      </c>
      <c r="C1156" s="122" t="s">
        <v>140</v>
      </c>
      <c r="D1156" s="122" t="s">
        <v>118</v>
      </c>
      <c r="E1156" s="123" t="s">
        <v>18869</v>
      </c>
      <c r="F1156" s="124" t="s">
        <v>21</v>
      </c>
      <c r="G1156" s="124" t="s">
        <v>142</v>
      </c>
      <c r="H1156" s="124" t="s">
        <v>20222</v>
      </c>
      <c r="I1156" s="210" t="s">
        <v>2350</v>
      </c>
      <c r="J1156" s="129" t="s">
        <v>2193</v>
      </c>
      <c r="K1156" s="128"/>
      <c r="L1156" s="129"/>
      <c r="M1156" s="128"/>
      <c r="N1156" s="127" t="s">
        <v>12287</v>
      </c>
      <c r="O1156" s="127" t="s">
        <v>2712</v>
      </c>
      <c r="P1156" s="127" t="s">
        <v>2194</v>
      </c>
      <c r="Q1156" s="131" t="s">
        <v>20177</v>
      </c>
      <c r="R1156" s="131" t="s">
        <v>23148</v>
      </c>
      <c r="S1156" s="132" t="s">
        <v>23147</v>
      </c>
      <c r="T1156" s="136" t="s">
        <v>235</v>
      </c>
      <c r="U1156" s="211"/>
      <c r="V1156" s="211"/>
      <c r="W1156" s="133" t="str">
        <f>VLOOKUP(TRIM(X1156),X10:Y88,2,FALSE)</f>
        <v>Krisztian</v>
      </c>
      <c r="X1156" s="11" t="str">
        <f t="shared" ref="X1156:X1195" si="40">IF(ISNONTEXT(D1156),"" &amp; D1156 &amp;"",T(D1156))</f>
        <v>6.8</v>
      </c>
      <c r="AA1156" s="1">
        <f t="shared" si="38"/>
        <v>26</v>
      </c>
    </row>
    <row r="1157" spans="1:27" ht="35.25" customHeight="1">
      <c r="A1157" s="119" t="s">
        <v>139</v>
      </c>
      <c r="B1157" s="134" t="s">
        <v>57</v>
      </c>
      <c r="C1157" s="122" t="s">
        <v>140</v>
      </c>
      <c r="D1157" s="122" t="s">
        <v>118</v>
      </c>
      <c r="E1157" s="123" t="s">
        <v>18870</v>
      </c>
      <c r="F1157" s="124" t="s">
        <v>21</v>
      </c>
      <c r="G1157" s="124" t="s">
        <v>142</v>
      </c>
      <c r="H1157" s="124" t="s">
        <v>20377</v>
      </c>
      <c r="I1157" s="210" t="s">
        <v>203</v>
      </c>
      <c r="J1157" s="129" t="s">
        <v>2193</v>
      </c>
      <c r="K1157" s="128"/>
      <c r="L1157" s="129"/>
      <c r="M1157" s="128"/>
      <c r="N1157" s="127" t="s">
        <v>12287</v>
      </c>
      <c r="O1157" s="127" t="s">
        <v>2712</v>
      </c>
      <c r="P1157" s="127" t="s">
        <v>2194</v>
      </c>
      <c r="Q1157" s="131" t="s">
        <v>21188</v>
      </c>
      <c r="R1157" s="131" t="s">
        <v>23150</v>
      </c>
      <c r="S1157" s="132" t="s">
        <v>23149</v>
      </c>
      <c r="T1157" s="136" t="s">
        <v>201</v>
      </c>
      <c r="U1157" s="211"/>
      <c r="V1157" s="211"/>
      <c r="W1157" s="133" t="str">
        <f>VLOOKUP(TRIM(X1157),X10:Y88,2,FALSE)</f>
        <v>Krisztian</v>
      </c>
      <c r="X1157" s="11" t="str">
        <f t="shared" si="40"/>
        <v>6.8</v>
      </c>
      <c r="AA1157" s="1">
        <f t="shared" si="38"/>
        <v>25</v>
      </c>
    </row>
    <row r="1158" spans="1:27" ht="35.25" customHeight="1">
      <c r="A1158" s="119" t="s">
        <v>139</v>
      </c>
      <c r="B1158" s="134" t="s">
        <v>57</v>
      </c>
      <c r="C1158" s="122" t="s">
        <v>140</v>
      </c>
      <c r="D1158" s="122" t="s">
        <v>118</v>
      </c>
      <c r="E1158" s="123" t="s">
        <v>18871</v>
      </c>
      <c r="F1158" s="124" t="s">
        <v>21</v>
      </c>
      <c r="G1158" s="124" t="s">
        <v>142</v>
      </c>
      <c r="H1158" s="124" t="s">
        <v>20445</v>
      </c>
      <c r="I1158" s="210" t="s">
        <v>20840</v>
      </c>
      <c r="J1158" s="129" t="s">
        <v>2193</v>
      </c>
      <c r="K1158" s="128"/>
      <c r="L1158" s="129"/>
      <c r="M1158" s="128"/>
      <c r="N1158" s="127" t="s">
        <v>12287</v>
      </c>
      <c r="O1158" s="127" t="s">
        <v>2712</v>
      </c>
      <c r="P1158" s="127" t="s">
        <v>2194</v>
      </c>
      <c r="Q1158" s="131" t="s">
        <v>20312</v>
      </c>
      <c r="R1158" s="131" t="s">
        <v>23152</v>
      </c>
      <c r="S1158" s="132" t="s">
        <v>23151</v>
      </c>
      <c r="T1158" s="136" t="s">
        <v>257</v>
      </c>
      <c r="U1158" s="211"/>
      <c r="V1158" s="211"/>
      <c r="W1158" s="133" t="str">
        <f>VLOOKUP(TRIM(X1158),X10:Y88,2,FALSE)</f>
        <v>Krisztian</v>
      </c>
      <c r="X1158" s="11" t="str">
        <f t="shared" si="40"/>
        <v>6.8</v>
      </c>
      <c r="AA1158" s="1">
        <f t="shared" si="38"/>
        <v>41</v>
      </c>
    </row>
    <row r="1159" spans="1:27" ht="35.25" customHeight="1">
      <c r="A1159" s="119" t="s">
        <v>139</v>
      </c>
      <c r="B1159" s="134" t="s">
        <v>57</v>
      </c>
      <c r="C1159" s="122" t="s">
        <v>140</v>
      </c>
      <c r="D1159" s="122" t="s">
        <v>118</v>
      </c>
      <c r="E1159" s="123" t="s">
        <v>18872</v>
      </c>
      <c r="F1159" s="124" t="s">
        <v>21</v>
      </c>
      <c r="G1159" s="124" t="s">
        <v>142</v>
      </c>
      <c r="H1159" s="124" t="s">
        <v>13265</v>
      </c>
      <c r="I1159" s="210" t="s">
        <v>274</v>
      </c>
      <c r="J1159" s="129" t="s">
        <v>2193</v>
      </c>
      <c r="K1159" s="128"/>
      <c r="L1159" s="129"/>
      <c r="M1159" s="128"/>
      <c r="N1159" s="127" t="s">
        <v>12287</v>
      </c>
      <c r="O1159" s="127" t="s">
        <v>2712</v>
      </c>
      <c r="P1159" s="127" t="s">
        <v>2194</v>
      </c>
      <c r="Q1159" s="131" t="s">
        <v>20512</v>
      </c>
      <c r="R1159" s="131" t="s">
        <v>23673</v>
      </c>
      <c r="S1159" s="132" t="s">
        <v>145</v>
      </c>
      <c r="T1159" s="136" t="s">
        <v>275</v>
      </c>
      <c r="U1159" s="211"/>
      <c r="V1159" s="211" t="s">
        <v>245</v>
      </c>
      <c r="W1159" s="133" t="str">
        <f>VLOOKUP(TRIM(X1159),X10:Y88,2,FALSE)</f>
        <v>Krisztian</v>
      </c>
      <c r="X1159" s="11" t="str">
        <f t="shared" si="40"/>
        <v>6.8</v>
      </c>
      <c r="AA1159" s="1">
        <f t="shared" si="38"/>
        <v>4</v>
      </c>
    </row>
    <row r="1160" spans="1:27" ht="35.25" customHeight="1">
      <c r="A1160" s="119" t="s">
        <v>139</v>
      </c>
      <c r="B1160" s="134" t="s">
        <v>57</v>
      </c>
      <c r="C1160" s="122" t="s">
        <v>140</v>
      </c>
      <c r="D1160" s="122" t="s">
        <v>118</v>
      </c>
      <c r="E1160" s="123" t="s">
        <v>18873</v>
      </c>
      <c r="F1160" s="124" t="s">
        <v>21</v>
      </c>
      <c r="G1160" s="124" t="s">
        <v>142</v>
      </c>
      <c r="H1160" s="124" t="s">
        <v>20127</v>
      </c>
      <c r="I1160" s="210" t="s">
        <v>203</v>
      </c>
      <c r="J1160" s="127" t="s">
        <v>2193</v>
      </c>
      <c r="K1160" s="212"/>
      <c r="L1160" s="127"/>
      <c r="M1160" s="212"/>
      <c r="N1160" s="127" t="s">
        <v>12287</v>
      </c>
      <c r="O1160" s="127" t="s">
        <v>2712</v>
      </c>
      <c r="P1160" s="127" t="s">
        <v>2194</v>
      </c>
      <c r="Q1160" s="131" t="s">
        <v>21183</v>
      </c>
      <c r="R1160" s="131" t="s">
        <v>23674</v>
      </c>
      <c r="S1160" s="132" t="s">
        <v>145</v>
      </c>
      <c r="T1160" s="136" t="s">
        <v>201</v>
      </c>
      <c r="U1160" s="211"/>
      <c r="V1160" s="211" t="s">
        <v>245</v>
      </c>
      <c r="W1160" s="133" t="str">
        <f>VLOOKUP(TRIM(X1160),X10:Y88,2,FALSE)</f>
        <v>Krisztian</v>
      </c>
      <c r="X1160" s="11" t="str">
        <f t="shared" si="40"/>
        <v>6.8</v>
      </c>
      <c r="AA1160" s="1">
        <f t="shared" si="38"/>
        <v>25</v>
      </c>
    </row>
    <row r="1161" spans="1:27" ht="35.25" customHeight="1">
      <c r="A1161" s="119" t="s">
        <v>139</v>
      </c>
      <c r="B1161" s="134" t="s">
        <v>57</v>
      </c>
      <c r="C1161" s="122" t="s">
        <v>140</v>
      </c>
      <c r="D1161" s="122" t="s">
        <v>118</v>
      </c>
      <c r="E1161" s="123" t="s">
        <v>18874</v>
      </c>
      <c r="F1161" s="124" t="s">
        <v>21</v>
      </c>
      <c r="G1161" s="124" t="s">
        <v>142</v>
      </c>
      <c r="H1161" s="124" t="s">
        <v>19990</v>
      </c>
      <c r="I1161" s="210" t="s">
        <v>189</v>
      </c>
      <c r="J1161" s="129" t="s">
        <v>2193</v>
      </c>
      <c r="K1161" s="128"/>
      <c r="L1161" s="129"/>
      <c r="M1161" s="128"/>
      <c r="N1161" s="127" t="s">
        <v>12287</v>
      </c>
      <c r="O1161" s="127" t="s">
        <v>2712</v>
      </c>
      <c r="P1161" s="127" t="s">
        <v>2194</v>
      </c>
      <c r="Q1161" s="131" t="s">
        <v>19855</v>
      </c>
      <c r="R1161" s="131" t="s">
        <v>23154</v>
      </c>
      <c r="S1161" s="132" t="s">
        <v>23153</v>
      </c>
      <c r="T1161" s="136" t="s">
        <v>188</v>
      </c>
      <c r="U1161" s="211"/>
      <c r="V1161" s="211"/>
      <c r="W1161" s="133" t="str">
        <f>VLOOKUP(TRIM(X1161),X10:Y88,2,FALSE)</f>
        <v>Krisztian</v>
      </c>
      <c r="X1161" s="11" t="str">
        <f t="shared" si="40"/>
        <v>6.8</v>
      </c>
      <c r="AA1161" s="1">
        <f t="shared" si="38"/>
        <v>17</v>
      </c>
    </row>
    <row r="1162" spans="1:27" ht="35.25" customHeight="1">
      <c r="A1162" s="119" t="s">
        <v>139</v>
      </c>
      <c r="B1162" s="134" t="s">
        <v>57</v>
      </c>
      <c r="C1162" s="122" t="s">
        <v>140</v>
      </c>
      <c r="D1162" s="122" t="s">
        <v>471</v>
      </c>
      <c r="E1162" s="123" t="s">
        <v>18875</v>
      </c>
      <c r="F1162" s="124" t="s">
        <v>21</v>
      </c>
      <c r="G1162" s="124" t="s">
        <v>142</v>
      </c>
      <c r="H1162" s="124" t="s">
        <v>13210</v>
      </c>
      <c r="I1162" s="210" t="s">
        <v>189</v>
      </c>
      <c r="J1162" s="129" t="s">
        <v>7400</v>
      </c>
      <c r="K1162" s="128"/>
      <c r="L1162" s="129"/>
      <c r="M1162" s="128"/>
      <c r="N1162" s="127" t="s">
        <v>7471</v>
      </c>
      <c r="O1162" s="127" t="s">
        <v>2712</v>
      </c>
      <c r="P1162" s="127" t="s">
        <v>7401</v>
      </c>
      <c r="Q1162" s="131" t="s">
        <v>13146</v>
      </c>
      <c r="R1162" s="131" t="s">
        <v>22953</v>
      </c>
      <c r="S1162" s="132" t="s">
        <v>22952</v>
      </c>
      <c r="T1162" s="136" t="s">
        <v>188</v>
      </c>
      <c r="U1162" s="211"/>
      <c r="V1162" s="211"/>
      <c r="W1162" s="133" t="str">
        <f>VLOOKUP(TRIM(X1162),X10:Y88,2,FALSE)</f>
        <v>Krisztian</v>
      </c>
      <c r="X1162" s="11" t="str">
        <f t="shared" si="40"/>
        <v>6.14</v>
      </c>
      <c r="AA1162" s="1">
        <f t="shared" si="38"/>
        <v>17</v>
      </c>
    </row>
    <row r="1163" spans="1:27" ht="35.25" customHeight="1">
      <c r="A1163" s="119" t="s">
        <v>139</v>
      </c>
      <c r="B1163" s="134" t="s">
        <v>57</v>
      </c>
      <c r="C1163" s="122" t="s">
        <v>140</v>
      </c>
      <c r="D1163" s="122" t="s">
        <v>471</v>
      </c>
      <c r="E1163" s="123" t="s">
        <v>18876</v>
      </c>
      <c r="F1163" s="124" t="s">
        <v>21</v>
      </c>
      <c r="G1163" s="124" t="s">
        <v>142</v>
      </c>
      <c r="H1163" s="124" t="s">
        <v>19993</v>
      </c>
      <c r="I1163" s="210" t="s">
        <v>189</v>
      </c>
      <c r="J1163" s="129" t="s">
        <v>7400</v>
      </c>
      <c r="K1163" s="128"/>
      <c r="L1163" s="129"/>
      <c r="M1163" s="128"/>
      <c r="N1163" s="127" t="s">
        <v>7471</v>
      </c>
      <c r="O1163" s="127" t="s">
        <v>2712</v>
      </c>
      <c r="P1163" s="127" t="s">
        <v>7401</v>
      </c>
      <c r="Q1163" s="131" t="s">
        <v>19858</v>
      </c>
      <c r="R1163" s="131" t="s">
        <v>22955</v>
      </c>
      <c r="S1163" s="132" t="s">
        <v>22954</v>
      </c>
      <c r="T1163" s="136" t="s">
        <v>188</v>
      </c>
      <c r="U1163" s="211"/>
      <c r="V1163" s="211"/>
      <c r="W1163" s="133" t="str">
        <f>VLOOKUP(TRIM(X1163),X10:Y88,2,FALSE)</f>
        <v>Krisztian</v>
      </c>
      <c r="X1163" s="11" t="str">
        <f t="shared" si="40"/>
        <v>6.14</v>
      </c>
      <c r="AA1163" s="1">
        <f t="shared" si="38"/>
        <v>17</v>
      </c>
    </row>
    <row r="1164" spans="1:27" ht="35.25" customHeight="1">
      <c r="A1164" s="119" t="s">
        <v>139</v>
      </c>
      <c r="B1164" s="134" t="s">
        <v>57</v>
      </c>
      <c r="C1164" s="122" t="s">
        <v>140</v>
      </c>
      <c r="D1164" s="122" t="s">
        <v>471</v>
      </c>
      <c r="E1164" s="123" t="s">
        <v>18877</v>
      </c>
      <c r="F1164" s="124" t="s">
        <v>21</v>
      </c>
      <c r="G1164" s="124" t="s">
        <v>142</v>
      </c>
      <c r="H1164" s="124" t="s">
        <v>20632</v>
      </c>
      <c r="I1164" s="210" t="s">
        <v>203</v>
      </c>
      <c r="J1164" s="129" t="s">
        <v>7400</v>
      </c>
      <c r="K1164" s="128"/>
      <c r="L1164" s="129"/>
      <c r="M1164" s="128"/>
      <c r="N1164" s="127" t="s">
        <v>7471</v>
      </c>
      <c r="O1164" s="127" t="s">
        <v>2712</v>
      </c>
      <c r="P1164" s="127" t="s">
        <v>7401</v>
      </c>
      <c r="Q1164" s="131" t="s">
        <v>20563</v>
      </c>
      <c r="R1164" s="131" t="s">
        <v>22958</v>
      </c>
      <c r="S1164" s="132" t="s">
        <v>22957</v>
      </c>
      <c r="T1164" s="136" t="s">
        <v>495</v>
      </c>
      <c r="U1164" s="211"/>
      <c r="V1164" s="211"/>
      <c r="W1164" s="133" t="str">
        <f>VLOOKUP(TRIM(X1164),X10:Y88,2,FALSE)</f>
        <v>Krisztian</v>
      </c>
      <c r="X1164" s="11" t="str">
        <f t="shared" si="40"/>
        <v>6.14</v>
      </c>
      <c r="AA1164" s="1">
        <f t="shared" si="38"/>
        <v>25</v>
      </c>
    </row>
    <row r="1165" spans="1:27" ht="35.25" customHeight="1">
      <c r="A1165" s="119" t="s">
        <v>139</v>
      </c>
      <c r="B1165" s="134" t="s">
        <v>57</v>
      </c>
      <c r="C1165" s="122" t="s">
        <v>140</v>
      </c>
      <c r="D1165" s="122" t="s">
        <v>471</v>
      </c>
      <c r="E1165" s="123" t="s">
        <v>18878</v>
      </c>
      <c r="F1165" s="124" t="s">
        <v>21</v>
      </c>
      <c r="G1165" s="124" t="s">
        <v>142</v>
      </c>
      <c r="H1165" s="124" t="s">
        <v>13200</v>
      </c>
      <c r="I1165" s="210" t="s">
        <v>270</v>
      </c>
      <c r="J1165" s="129" t="s">
        <v>7400</v>
      </c>
      <c r="K1165" s="128"/>
      <c r="L1165" s="129"/>
      <c r="M1165" s="128"/>
      <c r="N1165" s="127" t="s">
        <v>7471</v>
      </c>
      <c r="O1165" s="127" t="s">
        <v>2712</v>
      </c>
      <c r="P1165" s="127" t="s">
        <v>7401</v>
      </c>
      <c r="Q1165" s="131" t="s">
        <v>13139</v>
      </c>
      <c r="R1165" s="131" t="s">
        <v>22951</v>
      </c>
      <c r="S1165" s="132" t="s">
        <v>22950</v>
      </c>
      <c r="T1165" s="136" t="s">
        <v>338</v>
      </c>
      <c r="U1165" s="211"/>
      <c r="V1165" s="211"/>
      <c r="W1165" s="133" t="str">
        <f>VLOOKUP(TRIM(X1165),X10:Y88,2,FALSE)</f>
        <v>Krisztian</v>
      </c>
      <c r="X1165" s="11" t="str">
        <f t="shared" si="40"/>
        <v>6.14</v>
      </c>
      <c r="AA1165" s="1">
        <f t="shared" si="38"/>
        <v>3</v>
      </c>
    </row>
    <row r="1166" spans="1:27" ht="35.25" customHeight="1">
      <c r="A1166" s="119" t="s">
        <v>139</v>
      </c>
      <c r="B1166" s="134" t="s">
        <v>57</v>
      </c>
      <c r="C1166" s="122" t="s">
        <v>140</v>
      </c>
      <c r="D1166" s="122" t="s">
        <v>471</v>
      </c>
      <c r="E1166" s="123" t="s">
        <v>18879</v>
      </c>
      <c r="F1166" s="124" t="s">
        <v>21</v>
      </c>
      <c r="G1166" s="124" t="s">
        <v>142</v>
      </c>
      <c r="H1166" s="124" t="s">
        <v>19648</v>
      </c>
      <c r="I1166" s="210" t="s">
        <v>225</v>
      </c>
      <c r="J1166" s="129" t="s">
        <v>7400</v>
      </c>
      <c r="K1166" s="128"/>
      <c r="L1166" s="129"/>
      <c r="M1166" s="128"/>
      <c r="N1166" s="127" t="s">
        <v>7471</v>
      </c>
      <c r="O1166" s="127" t="s">
        <v>2712</v>
      </c>
      <c r="P1166" s="127" t="s">
        <v>7401</v>
      </c>
      <c r="Q1166" s="131" t="s">
        <v>19636</v>
      </c>
      <c r="R1166" s="131" t="s">
        <v>22960</v>
      </c>
      <c r="S1166" s="132" t="s">
        <v>22959</v>
      </c>
      <c r="T1166" s="136" t="s">
        <v>226</v>
      </c>
      <c r="U1166" s="211"/>
      <c r="V1166" s="211"/>
      <c r="W1166" s="133" t="str">
        <f>VLOOKUP(TRIM(X1166),X10:Y88,2,FALSE)</f>
        <v>Krisztian</v>
      </c>
      <c r="X1166" s="11" t="str">
        <f t="shared" si="40"/>
        <v>6.14</v>
      </c>
      <c r="AA1166" s="1">
        <f t="shared" si="38"/>
        <v>8</v>
      </c>
    </row>
    <row r="1167" spans="1:27" ht="35.25" customHeight="1">
      <c r="A1167" s="119" t="s">
        <v>139</v>
      </c>
      <c r="B1167" s="134" t="s">
        <v>57</v>
      </c>
      <c r="C1167" s="122" t="s">
        <v>140</v>
      </c>
      <c r="D1167" s="122" t="s">
        <v>471</v>
      </c>
      <c r="E1167" s="123" t="s">
        <v>18880</v>
      </c>
      <c r="F1167" s="124" t="s">
        <v>21</v>
      </c>
      <c r="G1167" s="124" t="s">
        <v>142</v>
      </c>
      <c r="H1167" s="124" t="s">
        <v>19992</v>
      </c>
      <c r="I1167" s="210" t="s">
        <v>189</v>
      </c>
      <c r="J1167" s="129" t="s">
        <v>7400</v>
      </c>
      <c r="K1167" s="128"/>
      <c r="L1167" s="129"/>
      <c r="M1167" s="128"/>
      <c r="N1167" s="127" t="s">
        <v>7471</v>
      </c>
      <c r="O1167" s="127" t="s">
        <v>2712</v>
      </c>
      <c r="P1167" s="127" t="s">
        <v>7401</v>
      </c>
      <c r="Q1167" s="131" t="s">
        <v>19857</v>
      </c>
      <c r="R1167" s="131" t="s">
        <v>22962</v>
      </c>
      <c r="S1167" s="132" t="s">
        <v>22961</v>
      </c>
      <c r="T1167" s="136" t="s">
        <v>188</v>
      </c>
      <c r="U1167" s="211"/>
      <c r="V1167" s="211"/>
      <c r="W1167" s="133" t="str">
        <f>VLOOKUP(TRIM(X1167),X10:Y88,2,FALSE)</f>
        <v>Krisztian</v>
      </c>
      <c r="X1167" s="11" t="str">
        <f t="shared" si="40"/>
        <v>6.14</v>
      </c>
      <c r="AA1167" s="1">
        <f t="shared" si="38"/>
        <v>17</v>
      </c>
    </row>
    <row r="1168" spans="1:27" ht="35.25" customHeight="1">
      <c r="A1168" s="119" t="s">
        <v>139</v>
      </c>
      <c r="B1168" s="134" t="s">
        <v>57</v>
      </c>
      <c r="C1168" s="122" t="s">
        <v>140</v>
      </c>
      <c r="D1168" s="122" t="s">
        <v>471</v>
      </c>
      <c r="E1168" s="123" t="s">
        <v>18881</v>
      </c>
      <c r="F1168" s="124" t="s">
        <v>21</v>
      </c>
      <c r="G1168" s="124" t="s">
        <v>142</v>
      </c>
      <c r="H1168" s="124" t="s">
        <v>19649</v>
      </c>
      <c r="I1168" s="210" t="s">
        <v>225</v>
      </c>
      <c r="J1168" s="129" t="s">
        <v>7400</v>
      </c>
      <c r="K1168" s="128"/>
      <c r="L1168" s="129"/>
      <c r="M1168" s="128"/>
      <c r="N1168" s="127" t="s">
        <v>7471</v>
      </c>
      <c r="O1168" s="127" t="s">
        <v>2712</v>
      </c>
      <c r="P1168" s="127" t="s">
        <v>7401</v>
      </c>
      <c r="Q1168" s="131" t="s">
        <v>19637</v>
      </c>
      <c r="R1168" s="131" t="s">
        <v>22964</v>
      </c>
      <c r="S1168" s="132" t="s">
        <v>22963</v>
      </c>
      <c r="T1168" s="136" t="s">
        <v>226</v>
      </c>
      <c r="U1168" s="211"/>
      <c r="V1168" s="211"/>
      <c r="W1168" s="133" t="str">
        <f>VLOOKUP(TRIM(X1168),X10:Y88,2,FALSE)</f>
        <v>Krisztian</v>
      </c>
      <c r="X1168" s="11" t="str">
        <f t="shared" si="40"/>
        <v>6.14</v>
      </c>
      <c r="AA1168" s="1">
        <f t="shared" si="38"/>
        <v>8</v>
      </c>
    </row>
    <row r="1169" spans="1:27" ht="35.25" customHeight="1">
      <c r="A1169" s="119" t="s">
        <v>139</v>
      </c>
      <c r="B1169" s="134" t="s">
        <v>57</v>
      </c>
      <c r="C1169" s="122" t="s">
        <v>140</v>
      </c>
      <c r="D1169" s="122" t="s">
        <v>471</v>
      </c>
      <c r="E1169" s="123" t="s">
        <v>18882</v>
      </c>
      <c r="F1169" s="124" t="s">
        <v>21</v>
      </c>
      <c r="G1169" s="124" t="s">
        <v>142</v>
      </c>
      <c r="H1169" s="124" t="s">
        <v>13208</v>
      </c>
      <c r="I1169" s="210" t="s">
        <v>189</v>
      </c>
      <c r="J1169" s="129" t="s">
        <v>7400</v>
      </c>
      <c r="K1169" s="128"/>
      <c r="L1169" s="129"/>
      <c r="M1169" s="128"/>
      <c r="N1169" s="127" t="s">
        <v>7471</v>
      </c>
      <c r="O1169" s="127" t="s">
        <v>2712</v>
      </c>
      <c r="P1169" s="127" t="s">
        <v>7401</v>
      </c>
      <c r="Q1169" s="131" t="s">
        <v>13144</v>
      </c>
      <c r="R1169" s="131" t="s">
        <v>22966</v>
      </c>
      <c r="S1169" s="132" t="s">
        <v>22965</v>
      </c>
      <c r="T1169" s="136" t="s">
        <v>188</v>
      </c>
      <c r="U1169" s="211"/>
      <c r="V1169" s="211"/>
      <c r="W1169" s="133" t="str">
        <f>VLOOKUP(TRIM(X1169),X10:Y88,2,FALSE)</f>
        <v>Krisztian</v>
      </c>
      <c r="X1169" s="11" t="str">
        <f t="shared" si="40"/>
        <v>6.14</v>
      </c>
      <c r="AA1169" s="1">
        <f t="shared" si="38"/>
        <v>17</v>
      </c>
    </row>
    <row r="1170" spans="1:27" ht="35.25" customHeight="1">
      <c r="A1170" s="119" t="s">
        <v>139</v>
      </c>
      <c r="B1170" s="134" t="s">
        <v>57</v>
      </c>
      <c r="C1170" s="122" t="s">
        <v>140</v>
      </c>
      <c r="D1170" s="122" t="s">
        <v>768</v>
      </c>
      <c r="E1170" s="123" t="s">
        <v>18883</v>
      </c>
      <c r="F1170" s="124" t="s">
        <v>21</v>
      </c>
      <c r="G1170" s="124" t="s">
        <v>142</v>
      </c>
      <c r="H1170" s="124" t="s">
        <v>19926</v>
      </c>
      <c r="I1170" s="210" t="s">
        <v>491</v>
      </c>
      <c r="J1170" s="129" t="s">
        <v>19768</v>
      </c>
      <c r="K1170" s="128"/>
      <c r="L1170" s="129"/>
      <c r="M1170" s="128"/>
      <c r="N1170" s="127" t="s">
        <v>175</v>
      </c>
      <c r="O1170" s="127" t="s">
        <v>2712</v>
      </c>
      <c r="P1170" s="127" t="s">
        <v>19770</v>
      </c>
      <c r="Q1170" s="131" t="s">
        <v>19810</v>
      </c>
      <c r="R1170" s="131" t="s">
        <v>23675</v>
      </c>
      <c r="S1170" s="132" t="s">
        <v>145</v>
      </c>
      <c r="T1170" s="136" t="s">
        <v>5657</v>
      </c>
      <c r="U1170" s="211"/>
      <c r="V1170" s="211" t="s">
        <v>245</v>
      </c>
      <c r="W1170" s="133" t="str">
        <f>VLOOKUP(TRIM(X1170),X10:Y88,2,FALSE)</f>
        <v>Krisztian</v>
      </c>
      <c r="X1170" s="11" t="str">
        <f t="shared" si="40"/>
        <v>6.23</v>
      </c>
      <c r="AA1170" s="1">
        <f t="shared" si="38"/>
        <v>12</v>
      </c>
    </row>
    <row r="1171" spans="1:27" ht="35.25" customHeight="1">
      <c r="A1171" s="119" t="s">
        <v>139</v>
      </c>
      <c r="B1171" s="134" t="s">
        <v>57</v>
      </c>
      <c r="C1171" s="122" t="s">
        <v>140</v>
      </c>
      <c r="D1171" s="122" t="s">
        <v>768</v>
      </c>
      <c r="E1171" s="123" t="s">
        <v>18884</v>
      </c>
      <c r="F1171" s="124" t="s">
        <v>21</v>
      </c>
      <c r="G1171" s="124" t="s">
        <v>142</v>
      </c>
      <c r="H1171" s="124" t="s">
        <v>19927</v>
      </c>
      <c r="I1171" s="210" t="s">
        <v>491</v>
      </c>
      <c r="J1171" s="129" t="s">
        <v>19768</v>
      </c>
      <c r="K1171" s="128"/>
      <c r="L1171" s="129"/>
      <c r="M1171" s="128"/>
      <c r="N1171" s="127" t="s">
        <v>175</v>
      </c>
      <c r="O1171" s="127" t="s">
        <v>2712</v>
      </c>
      <c r="P1171" s="127" t="s">
        <v>19770</v>
      </c>
      <c r="Q1171" s="131" t="s">
        <v>19811</v>
      </c>
      <c r="R1171" s="131" t="s">
        <v>23251</v>
      </c>
      <c r="S1171" s="132" t="s">
        <v>23250</v>
      </c>
      <c r="T1171" s="136" t="s">
        <v>5657</v>
      </c>
      <c r="U1171" s="211"/>
      <c r="V1171" s="211"/>
      <c r="W1171" s="133" t="str">
        <f>VLOOKUP(TRIM(X1171),X10:Y88,2,FALSE)</f>
        <v>Krisztian</v>
      </c>
      <c r="X1171" s="11" t="str">
        <f t="shared" si="40"/>
        <v>6.23</v>
      </c>
      <c r="AA1171" s="1">
        <f t="shared" si="38"/>
        <v>12</v>
      </c>
    </row>
    <row r="1172" spans="1:27" ht="35.25" customHeight="1">
      <c r="A1172" s="119" t="s">
        <v>139</v>
      </c>
      <c r="B1172" s="134" t="s">
        <v>57</v>
      </c>
      <c r="C1172" s="122" t="s">
        <v>140</v>
      </c>
      <c r="D1172" s="122" t="s">
        <v>768</v>
      </c>
      <c r="E1172" s="123" t="s">
        <v>18885</v>
      </c>
      <c r="F1172" s="124" t="s">
        <v>21</v>
      </c>
      <c r="G1172" s="124" t="s">
        <v>142</v>
      </c>
      <c r="H1172" s="124" t="s">
        <v>19942</v>
      </c>
      <c r="I1172" s="210" t="s">
        <v>20836</v>
      </c>
      <c r="J1172" s="129" t="s">
        <v>19768</v>
      </c>
      <c r="K1172" s="128"/>
      <c r="L1172" s="129"/>
      <c r="M1172" s="128"/>
      <c r="N1172" s="127" t="s">
        <v>175</v>
      </c>
      <c r="O1172" s="127" t="s">
        <v>2712</v>
      </c>
      <c r="P1172" s="127" t="s">
        <v>19770</v>
      </c>
      <c r="Q1172" s="131" t="s">
        <v>19819</v>
      </c>
      <c r="R1172" s="131" t="s">
        <v>23254</v>
      </c>
      <c r="S1172" s="132" t="s">
        <v>23253</v>
      </c>
      <c r="T1172" s="136" t="s">
        <v>229</v>
      </c>
      <c r="U1172" s="211"/>
      <c r="V1172" s="211"/>
      <c r="W1172" s="133" t="str">
        <f>VLOOKUP(TRIM(X1172),X10:Y88,2,FALSE)</f>
        <v>Krisztian</v>
      </c>
      <c r="X1172" s="11" t="str">
        <f t="shared" si="40"/>
        <v>6.23</v>
      </c>
      <c r="AA1172" s="1">
        <f t="shared" si="38"/>
        <v>43</v>
      </c>
    </row>
    <row r="1173" spans="1:27" ht="35.25" customHeight="1">
      <c r="A1173" s="119" t="s">
        <v>139</v>
      </c>
      <c r="B1173" s="134" t="s">
        <v>57</v>
      </c>
      <c r="C1173" s="122" t="s">
        <v>140</v>
      </c>
      <c r="D1173" s="122" t="s">
        <v>768</v>
      </c>
      <c r="E1173" s="123" t="s">
        <v>18886</v>
      </c>
      <c r="F1173" s="124" t="s">
        <v>21</v>
      </c>
      <c r="G1173" s="124" t="s">
        <v>142</v>
      </c>
      <c r="H1173" s="124" t="s">
        <v>19943</v>
      </c>
      <c r="I1173" s="210" t="s">
        <v>20836</v>
      </c>
      <c r="J1173" s="129" t="s">
        <v>19768</v>
      </c>
      <c r="K1173" s="128"/>
      <c r="L1173" s="129"/>
      <c r="M1173" s="128"/>
      <c r="N1173" s="127" t="s">
        <v>175</v>
      </c>
      <c r="O1173" s="127" t="s">
        <v>2712</v>
      </c>
      <c r="P1173" s="127" t="s">
        <v>19770</v>
      </c>
      <c r="Q1173" s="131" t="s">
        <v>19820</v>
      </c>
      <c r="R1173" s="131" t="s">
        <v>23676</v>
      </c>
      <c r="S1173" s="132" t="s">
        <v>145</v>
      </c>
      <c r="T1173" s="136" t="s">
        <v>229</v>
      </c>
      <c r="U1173" s="211"/>
      <c r="V1173" s="211" t="s">
        <v>245</v>
      </c>
      <c r="W1173" s="133" t="str">
        <f>VLOOKUP(TRIM(X1173),X10:Y88,2,FALSE)</f>
        <v>Krisztian</v>
      </c>
      <c r="X1173" s="11" t="str">
        <f t="shared" si="40"/>
        <v>6.23</v>
      </c>
      <c r="AA1173" s="1">
        <f t="shared" si="38"/>
        <v>43</v>
      </c>
    </row>
    <row r="1174" spans="1:27" ht="35.25" customHeight="1">
      <c r="A1174" s="119" t="s">
        <v>139</v>
      </c>
      <c r="B1174" s="134" t="s">
        <v>57</v>
      </c>
      <c r="C1174" s="122" t="s">
        <v>140</v>
      </c>
      <c r="D1174" s="122" t="s">
        <v>768</v>
      </c>
      <c r="E1174" s="123" t="s">
        <v>18887</v>
      </c>
      <c r="F1174" s="124" t="s">
        <v>21</v>
      </c>
      <c r="G1174" s="124" t="s">
        <v>142</v>
      </c>
      <c r="H1174" s="124" t="s">
        <v>19944</v>
      </c>
      <c r="I1174" s="210" t="s">
        <v>20836</v>
      </c>
      <c r="J1174" s="129" t="s">
        <v>19768</v>
      </c>
      <c r="K1174" s="128"/>
      <c r="L1174" s="129"/>
      <c r="M1174" s="128"/>
      <c r="N1174" s="127" t="s">
        <v>175</v>
      </c>
      <c r="O1174" s="127" t="s">
        <v>2712</v>
      </c>
      <c r="P1174" s="127" t="s">
        <v>19770</v>
      </c>
      <c r="Q1174" s="131" t="s">
        <v>19821</v>
      </c>
      <c r="R1174" s="131" t="s">
        <v>23256</v>
      </c>
      <c r="S1174" s="132" t="s">
        <v>23255</v>
      </c>
      <c r="T1174" s="136" t="s">
        <v>229</v>
      </c>
      <c r="U1174" s="211"/>
      <c r="V1174" s="211"/>
      <c r="W1174" s="133" t="str">
        <f>VLOOKUP(TRIM(X1174),X10:Y88,2,FALSE)</f>
        <v>Krisztian</v>
      </c>
      <c r="X1174" s="11" t="str">
        <f t="shared" si="40"/>
        <v>6.23</v>
      </c>
      <c r="AA1174" s="1">
        <f t="shared" si="38"/>
        <v>43</v>
      </c>
    </row>
    <row r="1175" spans="1:27" ht="35.25" customHeight="1">
      <c r="A1175" s="119" t="s">
        <v>139</v>
      </c>
      <c r="B1175" s="134" t="s">
        <v>57</v>
      </c>
      <c r="C1175" s="122" t="s">
        <v>140</v>
      </c>
      <c r="D1175" s="122" t="s">
        <v>768</v>
      </c>
      <c r="E1175" s="123" t="s">
        <v>18888</v>
      </c>
      <c r="F1175" s="124" t="s">
        <v>180</v>
      </c>
      <c r="G1175" s="124" t="s">
        <v>142</v>
      </c>
      <c r="H1175" s="124" t="s">
        <v>23322</v>
      </c>
      <c r="I1175" s="210" t="s">
        <v>295</v>
      </c>
      <c r="J1175" s="129"/>
      <c r="K1175" s="128"/>
      <c r="L1175" s="129"/>
      <c r="M1175" s="128"/>
      <c r="N1175" s="127"/>
      <c r="O1175" s="127" t="s">
        <v>2712</v>
      </c>
      <c r="P1175" s="127" t="s">
        <v>19770</v>
      </c>
      <c r="Q1175" s="131" t="s">
        <v>23323</v>
      </c>
      <c r="R1175" s="131" t="s">
        <v>23258</v>
      </c>
      <c r="S1175" s="132" t="s">
        <v>23257</v>
      </c>
      <c r="T1175" s="136" t="s">
        <v>213</v>
      </c>
      <c r="U1175" s="211"/>
      <c r="V1175" s="211"/>
      <c r="W1175" s="133" t="str">
        <f>VLOOKUP(TRIM(X1175),X10:Y88,2,FALSE)</f>
        <v>Krisztian</v>
      </c>
      <c r="X1175" s="11" t="str">
        <f t="shared" si="40"/>
        <v>6.23</v>
      </c>
      <c r="AA1175" s="1">
        <f t="shared" si="38"/>
        <v>6</v>
      </c>
    </row>
    <row r="1176" spans="1:27" ht="35.25" customHeight="1">
      <c r="A1176" s="119" t="s">
        <v>139</v>
      </c>
      <c r="B1176" s="134" t="s">
        <v>57</v>
      </c>
      <c r="C1176" s="122" t="s">
        <v>140</v>
      </c>
      <c r="D1176" s="122" t="s">
        <v>768</v>
      </c>
      <c r="E1176" s="123" t="s">
        <v>18889</v>
      </c>
      <c r="F1176" s="124" t="s">
        <v>21</v>
      </c>
      <c r="G1176" s="124" t="s">
        <v>142</v>
      </c>
      <c r="H1176" s="124" t="s">
        <v>20470</v>
      </c>
      <c r="I1176" s="210" t="s">
        <v>212</v>
      </c>
      <c r="J1176" s="129" t="s">
        <v>19768</v>
      </c>
      <c r="K1176" s="128"/>
      <c r="L1176" s="129"/>
      <c r="M1176" s="128"/>
      <c r="N1176" s="127" t="s">
        <v>7509</v>
      </c>
      <c r="O1176" s="127" t="s">
        <v>2712</v>
      </c>
      <c r="P1176" s="127" t="s">
        <v>19770</v>
      </c>
      <c r="Q1176" s="131" t="s">
        <v>21198</v>
      </c>
      <c r="R1176" s="131" t="s">
        <v>23260</v>
      </c>
      <c r="S1176" s="132" t="s">
        <v>23259</v>
      </c>
      <c r="T1176" s="136" t="s">
        <v>265</v>
      </c>
      <c r="U1176" s="211"/>
      <c r="V1176" s="211"/>
      <c r="W1176" s="133" t="str">
        <f>VLOOKUP(TRIM(X1176),X10:Y88,2,FALSE)</f>
        <v>Krisztian</v>
      </c>
      <c r="X1176" s="11" t="str">
        <f t="shared" si="40"/>
        <v>6.23</v>
      </c>
      <c r="AA1176" s="1">
        <f t="shared" si="38"/>
        <v>21</v>
      </c>
    </row>
    <row r="1177" spans="1:27" ht="35.25" customHeight="1">
      <c r="A1177" s="119"/>
      <c r="B1177" s="134" t="s">
        <v>57</v>
      </c>
      <c r="C1177" s="122" t="s">
        <v>22</v>
      </c>
      <c r="D1177" s="122" t="s">
        <v>768</v>
      </c>
      <c r="E1177" s="123" t="s">
        <v>18890</v>
      </c>
      <c r="F1177" s="124" t="s">
        <v>21</v>
      </c>
      <c r="G1177" s="138" t="s">
        <v>142</v>
      </c>
      <c r="H1177" s="138" t="s">
        <v>19941</v>
      </c>
      <c r="I1177" s="139" t="s">
        <v>722</v>
      </c>
      <c r="J1177" s="140" t="s">
        <v>19768</v>
      </c>
      <c r="K1177" s="141"/>
      <c r="L1177" s="140"/>
      <c r="M1177" s="141"/>
      <c r="N1177" s="140" t="s">
        <v>175</v>
      </c>
      <c r="O1177" s="140" t="s">
        <v>2712</v>
      </c>
      <c r="P1177" s="140" t="s">
        <v>19770</v>
      </c>
      <c r="Q1177" s="142" t="s">
        <v>22445</v>
      </c>
      <c r="R1177" s="142" t="s">
        <v>22446</v>
      </c>
      <c r="S1177" s="145"/>
      <c r="T1177" s="136" t="s">
        <v>229</v>
      </c>
      <c r="U1177" s="211"/>
      <c r="V1177" s="211"/>
      <c r="W1177" s="133" t="str">
        <f>VLOOKUP(TRIM(X1177),X10:Y88,2,FALSE)</f>
        <v>Krisztian</v>
      </c>
      <c r="X1177" s="11" t="str">
        <f t="shared" si="40"/>
        <v>6.23</v>
      </c>
      <c r="AA1177" s="1">
        <f t="shared" ref="AA1177:AA1240" si="41">LEN(I1177)</f>
        <v>24</v>
      </c>
    </row>
    <row r="1178" spans="1:27" ht="35.25" customHeight="1">
      <c r="A1178" s="119" t="s">
        <v>139</v>
      </c>
      <c r="B1178" s="134" t="s">
        <v>57</v>
      </c>
      <c r="C1178" s="122" t="s">
        <v>140</v>
      </c>
      <c r="D1178" s="122" t="s">
        <v>768</v>
      </c>
      <c r="E1178" s="123" t="s">
        <v>18891</v>
      </c>
      <c r="F1178" s="124" t="s">
        <v>21</v>
      </c>
      <c r="G1178" s="124" t="s">
        <v>142</v>
      </c>
      <c r="H1178" s="124" t="s">
        <v>20698</v>
      </c>
      <c r="I1178" s="210" t="s">
        <v>20849</v>
      </c>
      <c r="J1178" s="129" t="s">
        <v>19768</v>
      </c>
      <c r="K1178" s="128"/>
      <c r="L1178" s="129"/>
      <c r="M1178" s="128"/>
      <c r="N1178" s="127" t="s">
        <v>175</v>
      </c>
      <c r="O1178" s="127" t="s">
        <v>2712</v>
      </c>
      <c r="P1178" s="127" t="s">
        <v>19770</v>
      </c>
      <c r="Q1178" s="131" t="s">
        <v>20659</v>
      </c>
      <c r="R1178" s="131" t="s">
        <v>23262</v>
      </c>
      <c r="S1178" s="132" t="s">
        <v>23261</v>
      </c>
      <c r="T1178" s="136" t="s">
        <v>338</v>
      </c>
      <c r="U1178" s="211"/>
      <c r="V1178" s="211"/>
      <c r="W1178" s="133" t="str">
        <f>VLOOKUP(TRIM(X1178),X10:Y88,2,FALSE)</f>
        <v>Krisztian</v>
      </c>
      <c r="X1178" s="11" t="str">
        <f t="shared" si="40"/>
        <v>6.23</v>
      </c>
      <c r="AA1178" s="1">
        <f t="shared" si="41"/>
        <v>34</v>
      </c>
    </row>
    <row r="1179" spans="1:27" ht="35.25" customHeight="1">
      <c r="A1179" s="119" t="s">
        <v>139</v>
      </c>
      <c r="B1179" s="134" t="s">
        <v>57</v>
      </c>
      <c r="C1179" s="122" t="s">
        <v>140</v>
      </c>
      <c r="D1179" s="122" t="s">
        <v>110</v>
      </c>
      <c r="E1179" s="123" t="s">
        <v>18892</v>
      </c>
      <c r="F1179" s="124" t="s">
        <v>24</v>
      </c>
      <c r="G1179" s="124" t="s">
        <v>142</v>
      </c>
      <c r="H1179" s="124" t="s">
        <v>22449</v>
      </c>
      <c r="I1179" s="210" t="s">
        <v>249</v>
      </c>
      <c r="J1179" s="129" t="s">
        <v>185</v>
      </c>
      <c r="K1179" s="128">
        <v>383</v>
      </c>
      <c r="L1179" s="129" t="s">
        <v>60</v>
      </c>
      <c r="M1179" s="128" t="s">
        <v>191</v>
      </c>
      <c r="N1179" s="127" t="s">
        <v>804</v>
      </c>
      <c r="O1179" s="127" t="s">
        <v>165</v>
      </c>
      <c r="P1179" s="127" t="s">
        <v>183</v>
      </c>
      <c r="Q1179" s="131" t="s">
        <v>21172</v>
      </c>
      <c r="R1179" s="131" t="s">
        <v>22754</v>
      </c>
      <c r="S1179" s="132" t="s">
        <v>22753</v>
      </c>
      <c r="T1179" s="136" t="s">
        <v>2475</v>
      </c>
      <c r="U1179" s="211"/>
      <c r="V1179" s="211"/>
      <c r="W1179" s="133" t="str">
        <f>VLOOKUP(TRIM(X1179),X10:Y88,2,FALSE)</f>
        <v>Krisztian</v>
      </c>
      <c r="X1179" s="11" t="str">
        <f t="shared" si="40"/>
        <v>6.5.9</v>
      </c>
      <c r="AA1179" s="1">
        <f t="shared" si="41"/>
        <v>10</v>
      </c>
    </row>
    <row r="1180" spans="1:27" ht="35.25" customHeight="1">
      <c r="A1180" s="119" t="s">
        <v>139</v>
      </c>
      <c r="B1180" s="134" t="s">
        <v>57</v>
      </c>
      <c r="C1180" s="122" t="s">
        <v>140</v>
      </c>
      <c r="D1180" s="122" t="s">
        <v>768</v>
      </c>
      <c r="E1180" s="123" t="s">
        <v>18893</v>
      </c>
      <c r="F1180" s="124" t="s">
        <v>21</v>
      </c>
      <c r="G1180" s="124" t="s">
        <v>142</v>
      </c>
      <c r="H1180" s="124" t="s">
        <v>20469</v>
      </c>
      <c r="I1180" s="210" t="s">
        <v>212</v>
      </c>
      <c r="J1180" s="129" t="s">
        <v>19768</v>
      </c>
      <c r="K1180" s="128"/>
      <c r="L1180" s="129"/>
      <c r="M1180" s="128"/>
      <c r="N1180" s="127" t="s">
        <v>7509</v>
      </c>
      <c r="O1180" s="127" t="s">
        <v>2712</v>
      </c>
      <c r="P1180" s="127" t="s">
        <v>19770</v>
      </c>
      <c r="Q1180" s="131" t="s">
        <v>21197</v>
      </c>
      <c r="R1180" s="131" t="s">
        <v>23264</v>
      </c>
      <c r="S1180" s="132" t="s">
        <v>23263</v>
      </c>
      <c r="T1180" s="136" t="s">
        <v>265</v>
      </c>
      <c r="U1180" s="211"/>
      <c r="V1180" s="211"/>
      <c r="W1180" s="133" t="str">
        <f>VLOOKUP(TRIM(X1180),X10:Y88,2,FALSE)</f>
        <v>Krisztian</v>
      </c>
      <c r="X1180" s="11" t="str">
        <f t="shared" si="40"/>
        <v>6.23</v>
      </c>
      <c r="AA1180" s="1">
        <f t="shared" si="41"/>
        <v>21</v>
      </c>
    </row>
    <row r="1181" spans="1:27" ht="35.25" customHeight="1">
      <c r="A1181" s="119" t="s">
        <v>139</v>
      </c>
      <c r="B1181" s="134" t="s">
        <v>57</v>
      </c>
      <c r="C1181" s="122" t="s">
        <v>140</v>
      </c>
      <c r="D1181" s="122" t="s">
        <v>110</v>
      </c>
      <c r="E1181" s="123" t="s">
        <v>18894</v>
      </c>
      <c r="F1181" s="124" t="s">
        <v>24</v>
      </c>
      <c r="G1181" s="124" t="s">
        <v>142</v>
      </c>
      <c r="H1181" s="124" t="s">
        <v>22452</v>
      </c>
      <c r="I1181" s="210" t="s">
        <v>249</v>
      </c>
      <c r="J1181" s="129" t="s">
        <v>185</v>
      </c>
      <c r="K1181" s="128">
        <v>384</v>
      </c>
      <c r="L1181" s="129" t="s">
        <v>60</v>
      </c>
      <c r="M1181" s="128" t="s">
        <v>191</v>
      </c>
      <c r="N1181" s="127" t="s">
        <v>804</v>
      </c>
      <c r="O1181" s="127" t="s">
        <v>165</v>
      </c>
      <c r="P1181" s="127" t="s">
        <v>183</v>
      </c>
      <c r="Q1181" s="131" t="s">
        <v>21174</v>
      </c>
      <c r="R1181" s="131" t="s">
        <v>22757</v>
      </c>
      <c r="S1181" s="132" t="s">
        <v>22756</v>
      </c>
      <c r="T1181" s="136" t="s">
        <v>2475</v>
      </c>
      <c r="U1181" s="211"/>
      <c r="V1181" s="211"/>
      <c r="W1181" s="133" t="str">
        <f>VLOOKUP(TRIM(X1181),X10:Y88,2,FALSE)</f>
        <v>Krisztian</v>
      </c>
      <c r="X1181" s="11" t="str">
        <f t="shared" si="40"/>
        <v>6.5.9</v>
      </c>
      <c r="AA1181" s="1">
        <f t="shared" si="41"/>
        <v>10</v>
      </c>
    </row>
    <row r="1182" spans="1:27" ht="35.25" customHeight="1">
      <c r="A1182" s="119" t="s">
        <v>139</v>
      </c>
      <c r="B1182" s="134" t="s">
        <v>57</v>
      </c>
      <c r="C1182" s="122" t="s">
        <v>140</v>
      </c>
      <c r="D1182" s="122" t="s">
        <v>110</v>
      </c>
      <c r="E1182" s="123" t="s">
        <v>18895</v>
      </c>
      <c r="F1182" s="124" t="s">
        <v>24</v>
      </c>
      <c r="G1182" s="124" t="s">
        <v>142</v>
      </c>
      <c r="H1182" s="124" t="s">
        <v>22455</v>
      </c>
      <c r="I1182" s="210" t="s">
        <v>189</v>
      </c>
      <c r="J1182" s="129" t="s">
        <v>185</v>
      </c>
      <c r="K1182" s="128">
        <v>286</v>
      </c>
      <c r="L1182" s="129" t="s">
        <v>60</v>
      </c>
      <c r="M1182" s="128" t="s">
        <v>191</v>
      </c>
      <c r="N1182" s="127" t="s">
        <v>804</v>
      </c>
      <c r="O1182" s="127" t="s">
        <v>165</v>
      </c>
      <c r="P1182" s="127" t="s">
        <v>183</v>
      </c>
      <c r="Q1182" s="131" t="s">
        <v>20960</v>
      </c>
      <c r="R1182" s="131" t="s">
        <v>22760</v>
      </c>
      <c r="S1182" s="132" t="s">
        <v>22759</v>
      </c>
      <c r="T1182" s="136" t="s">
        <v>188</v>
      </c>
      <c r="U1182" s="211"/>
      <c r="V1182" s="211"/>
      <c r="W1182" s="133" t="str">
        <f>VLOOKUP(TRIM(X1182),X10:Y88,2,FALSE)</f>
        <v>Krisztian</v>
      </c>
      <c r="X1182" s="11" t="str">
        <f t="shared" si="40"/>
        <v>6.5.9</v>
      </c>
      <c r="AA1182" s="1">
        <f t="shared" si="41"/>
        <v>17</v>
      </c>
    </row>
    <row r="1183" spans="1:27" ht="35.25" customHeight="1">
      <c r="A1183" s="119" t="s">
        <v>139</v>
      </c>
      <c r="B1183" s="134" t="s">
        <v>57</v>
      </c>
      <c r="C1183" s="122" t="s">
        <v>140</v>
      </c>
      <c r="D1183" s="122" t="s">
        <v>110</v>
      </c>
      <c r="E1183" s="123" t="s">
        <v>18896</v>
      </c>
      <c r="F1183" s="124" t="s">
        <v>24</v>
      </c>
      <c r="G1183" s="124" t="s">
        <v>142</v>
      </c>
      <c r="H1183" s="124" t="s">
        <v>22457</v>
      </c>
      <c r="I1183" s="210" t="s">
        <v>189</v>
      </c>
      <c r="J1183" s="129" t="s">
        <v>185</v>
      </c>
      <c r="K1183" s="128">
        <v>308</v>
      </c>
      <c r="L1183" s="129" t="s">
        <v>60</v>
      </c>
      <c r="M1183" s="128" t="s">
        <v>191</v>
      </c>
      <c r="N1183" s="127" t="s">
        <v>804</v>
      </c>
      <c r="O1183" s="127" t="s">
        <v>165</v>
      </c>
      <c r="P1183" s="127" t="s">
        <v>183</v>
      </c>
      <c r="Q1183" s="131" t="s">
        <v>21016</v>
      </c>
      <c r="R1183" s="131" t="s">
        <v>22767</v>
      </c>
      <c r="S1183" s="132" t="s">
        <v>22766</v>
      </c>
      <c r="T1183" s="136" t="s">
        <v>188</v>
      </c>
      <c r="U1183" s="211"/>
      <c r="V1183" s="211"/>
      <c r="W1183" s="133" t="str">
        <f>VLOOKUP(TRIM(X1183),X10:Y88,2,FALSE)</f>
        <v>Krisztian</v>
      </c>
      <c r="X1183" s="11" t="str">
        <f t="shared" si="40"/>
        <v>6.5.9</v>
      </c>
      <c r="AA1183" s="1">
        <f t="shared" si="41"/>
        <v>17</v>
      </c>
    </row>
    <row r="1184" spans="1:27" ht="35.25" customHeight="1">
      <c r="A1184" s="119" t="s">
        <v>139</v>
      </c>
      <c r="B1184" s="134" t="s">
        <v>57</v>
      </c>
      <c r="C1184" s="122" t="s">
        <v>140</v>
      </c>
      <c r="D1184" s="122" t="s">
        <v>110</v>
      </c>
      <c r="E1184" s="123" t="s">
        <v>18897</v>
      </c>
      <c r="F1184" s="124" t="s">
        <v>24</v>
      </c>
      <c r="G1184" s="124" t="s">
        <v>142</v>
      </c>
      <c r="H1184" s="124" t="s">
        <v>22460</v>
      </c>
      <c r="I1184" s="210" t="s">
        <v>228</v>
      </c>
      <c r="J1184" s="129" t="s">
        <v>174</v>
      </c>
      <c r="K1184" s="128">
        <v>283</v>
      </c>
      <c r="L1184" s="129" t="s">
        <v>60</v>
      </c>
      <c r="M1184" s="128" t="s">
        <v>191</v>
      </c>
      <c r="N1184" s="127" t="s">
        <v>804</v>
      </c>
      <c r="O1184" s="127" t="s">
        <v>165</v>
      </c>
      <c r="P1184" s="127" t="s">
        <v>183</v>
      </c>
      <c r="Q1184" s="131" t="s">
        <v>21052</v>
      </c>
      <c r="R1184" s="131" t="s">
        <v>22763</v>
      </c>
      <c r="S1184" s="132" t="s">
        <v>22762</v>
      </c>
      <c r="T1184" s="136" t="s">
        <v>282</v>
      </c>
      <c r="U1184" s="211"/>
      <c r="V1184" s="211"/>
      <c r="W1184" s="133" t="str">
        <f>VLOOKUP(TRIM(X1184),X10:Y88,2,FALSE)</f>
        <v>Krisztian</v>
      </c>
      <c r="X1184" s="11" t="str">
        <f t="shared" si="40"/>
        <v>6.5.9</v>
      </c>
      <c r="AA1184" s="1">
        <f t="shared" si="41"/>
        <v>5</v>
      </c>
    </row>
    <row r="1185" spans="1:27" ht="35.25" customHeight="1">
      <c r="A1185" s="119" t="s">
        <v>139</v>
      </c>
      <c r="B1185" s="134" t="s">
        <v>57</v>
      </c>
      <c r="C1185" s="122" t="s">
        <v>140</v>
      </c>
      <c r="D1185" s="122" t="s">
        <v>117</v>
      </c>
      <c r="E1185" s="123" t="s">
        <v>18898</v>
      </c>
      <c r="F1185" s="124" t="s">
        <v>21</v>
      </c>
      <c r="G1185" s="124" t="s">
        <v>142</v>
      </c>
      <c r="H1185" s="124" t="s">
        <v>19886</v>
      </c>
      <c r="I1185" s="210" t="s">
        <v>225</v>
      </c>
      <c r="J1185" s="127" t="s">
        <v>2280</v>
      </c>
      <c r="K1185" s="212"/>
      <c r="L1185" s="127"/>
      <c r="M1185" s="212"/>
      <c r="N1185" s="127" t="s">
        <v>12287</v>
      </c>
      <c r="O1185" s="127" t="s">
        <v>2712</v>
      </c>
      <c r="P1185" s="127" t="s">
        <v>2281</v>
      </c>
      <c r="Q1185" s="131" t="s">
        <v>19785</v>
      </c>
      <c r="R1185" s="131" t="s">
        <v>23677</v>
      </c>
      <c r="S1185" s="132" t="s">
        <v>145</v>
      </c>
      <c r="T1185" s="136" t="s">
        <v>226</v>
      </c>
      <c r="U1185" s="211"/>
      <c r="V1185" s="211" t="s">
        <v>245</v>
      </c>
      <c r="W1185" s="133" t="str">
        <f>VLOOKUP(TRIM(X1185),X10:Y88,2,FALSE)</f>
        <v>Krisztian</v>
      </c>
      <c r="X1185" s="11" t="str">
        <f t="shared" si="40"/>
        <v>6.7</v>
      </c>
      <c r="AA1185" s="1">
        <f t="shared" si="41"/>
        <v>8</v>
      </c>
    </row>
    <row r="1186" spans="1:27" ht="35.25" customHeight="1">
      <c r="A1186" s="119" t="s">
        <v>139</v>
      </c>
      <c r="B1186" s="134" t="s">
        <v>57</v>
      </c>
      <c r="C1186" s="122" t="s">
        <v>140</v>
      </c>
      <c r="D1186" s="122" t="s">
        <v>117</v>
      </c>
      <c r="E1186" s="123" t="s">
        <v>18899</v>
      </c>
      <c r="F1186" s="124" t="s">
        <v>21</v>
      </c>
      <c r="G1186" s="124" t="s">
        <v>142</v>
      </c>
      <c r="H1186" s="124" t="s">
        <v>19917</v>
      </c>
      <c r="I1186" s="210" t="s">
        <v>189</v>
      </c>
      <c r="J1186" s="129" t="s">
        <v>2280</v>
      </c>
      <c r="K1186" s="128"/>
      <c r="L1186" s="129"/>
      <c r="M1186" s="128"/>
      <c r="N1186" s="127" t="s">
        <v>12287</v>
      </c>
      <c r="O1186" s="127" t="s">
        <v>2712</v>
      </c>
      <c r="P1186" s="127" t="s">
        <v>2281</v>
      </c>
      <c r="Q1186" s="131" t="s">
        <v>20143</v>
      </c>
      <c r="R1186" s="131" t="s">
        <v>23158</v>
      </c>
      <c r="S1186" s="132" t="s">
        <v>23157</v>
      </c>
      <c r="T1186" s="136" t="s">
        <v>188</v>
      </c>
      <c r="U1186" s="211"/>
      <c r="V1186" s="211"/>
      <c r="W1186" s="133" t="str">
        <f>VLOOKUP(TRIM(X1186),X10:Y88,2,FALSE)</f>
        <v>Krisztian</v>
      </c>
      <c r="X1186" s="11" t="str">
        <f t="shared" si="40"/>
        <v>6.7</v>
      </c>
      <c r="AA1186" s="1">
        <f t="shared" si="41"/>
        <v>17</v>
      </c>
    </row>
    <row r="1187" spans="1:27" ht="35.25" customHeight="1">
      <c r="A1187" s="119"/>
      <c r="B1187" s="134" t="s">
        <v>57</v>
      </c>
      <c r="C1187" s="122" t="s">
        <v>22</v>
      </c>
      <c r="D1187" s="122" t="s">
        <v>117</v>
      </c>
      <c r="E1187" s="123" t="s">
        <v>18900</v>
      </c>
      <c r="F1187" s="124" t="s">
        <v>21</v>
      </c>
      <c r="G1187" s="138" t="s">
        <v>142</v>
      </c>
      <c r="H1187" s="138" t="s">
        <v>20396</v>
      </c>
      <c r="I1187" s="139" t="s">
        <v>515</v>
      </c>
      <c r="J1187" s="140" t="s">
        <v>2280</v>
      </c>
      <c r="K1187" s="141"/>
      <c r="L1187" s="140"/>
      <c r="M1187" s="141"/>
      <c r="N1187" s="140" t="s">
        <v>12287</v>
      </c>
      <c r="O1187" s="140" t="s">
        <v>2712</v>
      </c>
      <c r="P1187" s="140" t="s">
        <v>2281</v>
      </c>
      <c r="Q1187" s="142" t="s">
        <v>23141</v>
      </c>
      <c r="R1187" s="142" t="s">
        <v>23142</v>
      </c>
      <c r="S1187" s="145"/>
      <c r="T1187" s="136" t="s">
        <v>504</v>
      </c>
      <c r="U1187" s="211"/>
      <c r="V1187" s="211"/>
      <c r="W1187" s="133" t="str">
        <f>VLOOKUP(TRIM(X1187),X10:Y88,2,FALSE)</f>
        <v>Krisztian</v>
      </c>
      <c r="X1187" s="11" t="str">
        <f t="shared" si="40"/>
        <v>6.7</v>
      </c>
      <c r="AA1187" s="1">
        <f t="shared" si="41"/>
        <v>16</v>
      </c>
    </row>
    <row r="1188" spans="1:27" ht="35.25" customHeight="1">
      <c r="A1188" s="119" t="s">
        <v>139</v>
      </c>
      <c r="B1188" s="134" t="s">
        <v>57</v>
      </c>
      <c r="C1188" s="122" t="s">
        <v>140</v>
      </c>
      <c r="D1188" s="122" t="s">
        <v>117</v>
      </c>
      <c r="E1188" s="123" t="s">
        <v>18901</v>
      </c>
      <c r="F1188" s="124" t="s">
        <v>21</v>
      </c>
      <c r="G1188" s="124" t="s">
        <v>142</v>
      </c>
      <c r="H1188" s="124" t="s">
        <v>20430</v>
      </c>
      <c r="I1188" s="210" t="s">
        <v>20299</v>
      </c>
      <c r="J1188" s="129" t="s">
        <v>2280</v>
      </c>
      <c r="K1188" s="128"/>
      <c r="L1188" s="129"/>
      <c r="M1188" s="128"/>
      <c r="N1188" s="127" t="s">
        <v>12287</v>
      </c>
      <c r="O1188" s="127" t="s">
        <v>2712</v>
      </c>
      <c r="P1188" s="127" t="s">
        <v>2281</v>
      </c>
      <c r="Q1188" s="131" t="s">
        <v>20297</v>
      </c>
      <c r="R1188" s="131" t="s">
        <v>23678</v>
      </c>
      <c r="S1188" s="132" t="s">
        <v>145</v>
      </c>
      <c r="T1188" s="136" t="s">
        <v>20298</v>
      </c>
      <c r="U1188" s="211"/>
      <c r="V1188" s="211" t="s">
        <v>245</v>
      </c>
      <c r="W1188" s="133" t="str">
        <f>VLOOKUP(TRIM(X1188),X10:Y88,2,FALSE)</f>
        <v>Krisztian</v>
      </c>
      <c r="X1188" s="11" t="str">
        <f t="shared" si="40"/>
        <v>6.7</v>
      </c>
      <c r="AA1188" s="1">
        <f t="shared" si="41"/>
        <v>42</v>
      </c>
    </row>
    <row r="1189" spans="1:27" ht="35.25" customHeight="1">
      <c r="A1189" s="119" t="s">
        <v>139</v>
      </c>
      <c r="B1189" s="134" t="s">
        <v>57</v>
      </c>
      <c r="C1189" s="122" t="s">
        <v>140</v>
      </c>
      <c r="D1189" s="122" t="s">
        <v>117</v>
      </c>
      <c r="E1189" s="123" t="s">
        <v>18902</v>
      </c>
      <c r="F1189" s="124" t="s">
        <v>21</v>
      </c>
      <c r="G1189" s="124" t="s">
        <v>142</v>
      </c>
      <c r="H1189" s="124" t="s">
        <v>12321</v>
      </c>
      <c r="I1189" s="210" t="s">
        <v>2350</v>
      </c>
      <c r="J1189" s="129" t="s">
        <v>2280</v>
      </c>
      <c r="K1189" s="128"/>
      <c r="L1189" s="129"/>
      <c r="M1189" s="128"/>
      <c r="N1189" s="127" t="s">
        <v>12287</v>
      </c>
      <c r="O1189" s="127" t="s">
        <v>2712</v>
      </c>
      <c r="P1189" s="127" t="s">
        <v>2281</v>
      </c>
      <c r="Q1189" s="131" t="s">
        <v>12321</v>
      </c>
      <c r="R1189" s="131" t="s">
        <v>23162</v>
      </c>
      <c r="S1189" s="132" t="s">
        <v>23161</v>
      </c>
      <c r="T1189" s="136" t="s">
        <v>230</v>
      </c>
      <c r="U1189" s="211"/>
      <c r="V1189" s="211"/>
      <c r="W1189" s="133" t="str">
        <f>VLOOKUP(TRIM(X1189),X10:Y88,2,FALSE)</f>
        <v>Krisztian</v>
      </c>
      <c r="X1189" s="11" t="str">
        <f t="shared" si="40"/>
        <v>6.7</v>
      </c>
      <c r="AA1189" s="1">
        <f t="shared" si="41"/>
        <v>26</v>
      </c>
    </row>
    <row r="1190" spans="1:27" ht="35.25" customHeight="1">
      <c r="A1190" s="119" t="s">
        <v>139</v>
      </c>
      <c r="B1190" s="134" t="s">
        <v>57</v>
      </c>
      <c r="C1190" s="122" t="s">
        <v>140</v>
      </c>
      <c r="D1190" s="122" t="s">
        <v>117</v>
      </c>
      <c r="E1190" s="123" t="s">
        <v>18903</v>
      </c>
      <c r="F1190" s="124" t="s">
        <v>21</v>
      </c>
      <c r="G1190" s="124" t="s">
        <v>142</v>
      </c>
      <c r="H1190" s="124" t="s">
        <v>19920</v>
      </c>
      <c r="I1190" s="210" t="s">
        <v>189</v>
      </c>
      <c r="J1190" s="129" t="s">
        <v>2280</v>
      </c>
      <c r="K1190" s="128"/>
      <c r="L1190" s="129"/>
      <c r="M1190" s="128"/>
      <c r="N1190" s="127" t="s">
        <v>12287</v>
      </c>
      <c r="O1190" s="127" t="s">
        <v>2712</v>
      </c>
      <c r="P1190" s="127" t="s">
        <v>2281</v>
      </c>
      <c r="Q1190" s="131" t="s">
        <v>19805</v>
      </c>
      <c r="R1190" s="131" t="s">
        <v>23679</v>
      </c>
      <c r="S1190" s="132" t="s">
        <v>145</v>
      </c>
      <c r="T1190" s="136" t="s">
        <v>188</v>
      </c>
      <c r="U1190" s="211"/>
      <c r="V1190" s="211" t="s">
        <v>245</v>
      </c>
      <c r="W1190" s="133" t="str">
        <f>VLOOKUP(TRIM(X1190),X10:Y88,2,FALSE)</f>
        <v>Krisztian</v>
      </c>
      <c r="X1190" s="11" t="str">
        <f t="shared" si="40"/>
        <v>6.7</v>
      </c>
      <c r="AA1190" s="1">
        <f t="shared" si="41"/>
        <v>17</v>
      </c>
    </row>
    <row r="1191" spans="1:27" ht="35.25" customHeight="1">
      <c r="A1191" s="119" t="s">
        <v>139</v>
      </c>
      <c r="B1191" s="134" t="s">
        <v>57</v>
      </c>
      <c r="C1191" s="122" t="s">
        <v>140</v>
      </c>
      <c r="D1191" s="122" t="s">
        <v>117</v>
      </c>
      <c r="E1191" s="123" t="s">
        <v>18904</v>
      </c>
      <c r="F1191" s="124" t="s">
        <v>21</v>
      </c>
      <c r="G1191" s="124" t="s">
        <v>142</v>
      </c>
      <c r="H1191" s="124" t="s">
        <v>19921</v>
      </c>
      <c r="I1191" s="210" t="s">
        <v>189</v>
      </c>
      <c r="J1191" s="129" t="s">
        <v>2280</v>
      </c>
      <c r="K1191" s="128"/>
      <c r="L1191" s="129"/>
      <c r="M1191" s="128"/>
      <c r="N1191" s="127" t="s">
        <v>12287</v>
      </c>
      <c r="O1191" s="127" t="s">
        <v>2712</v>
      </c>
      <c r="P1191" s="127" t="s">
        <v>2281</v>
      </c>
      <c r="Q1191" s="131" t="s">
        <v>19806</v>
      </c>
      <c r="R1191" s="131" t="s">
        <v>23680</v>
      </c>
      <c r="S1191" s="132" t="s">
        <v>145</v>
      </c>
      <c r="T1191" s="136" t="s">
        <v>188</v>
      </c>
      <c r="U1191" s="211"/>
      <c r="V1191" s="211" t="s">
        <v>245</v>
      </c>
      <c r="W1191" s="133" t="str">
        <f>VLOOKUP(TRIM(X1191),X10:Y88,2,FALSE)</f>
        <v>Krisztian</v>
      </c>
      <c r="X1191" s="11" t="str">
        <f t="shared" si="40"/>
        <v>6.7</v>
      </c>
      <c r="AA1191" s="1">
        <f t="shared" si="41"/>
        <v>17</v>
      </c>
    </row>
    <row r="1192" spans="1:27" ht="35.25" customHeight="1">
      <c r="A1192" s="119" t="s">
        <v>139</v>
      </c>
      <c r="B1192" s="134" t="s">
        <v>57</v>
      </c>
      <c r="C1192" s="122" t="s">
        <v>140</v>
      </c>
      <c r="D1192" s="122" t="s">
        <v>117</v>
      </c>
      <c r="E1192" s="123" t="s">
        <v>18905</v>
      </c>
      <c r="F1192" s="124" t="s">
        <v>21</v>
      </c>
      <c r="G1192" s="124" t="s">
        <v>142</v>
      </c>
      <c r="H1192" s="124" t="s">
        <v>12323</v>
      </c>
      <c r="I1192" s="210" t="s">
        <v>2350</v>
      </c>
      <c r="J1192" s="129" t="s">
        <v>2280</v>
      </c>
      <c r="K1192" s="128"/>
      <c r="L1192" s="129"/>
      <c r="M1192" s="128"/>
      <c r="N1192" s="127" t="s">
        <v>12287</v>
      </c>
      <c r="O1192" s="127" t="s">
        <v>2712</v>
      </c>
      <c r="P1192" s="127" t="s">
        <v>2281</v>
      </c>
      <c r="Q1192" s="131" t="s">
        <v>12323</v>
      </c>
      <c r="R1192" s="131" t="s">
        <v>23160</v>
      </c>
      <c r="S1192" s="132" t="s">
        <v>23159</v>
      </c>
      <c r="T1192" s="136" t="s">
        <v>230</v>
      </c>
      <c r="U1192" s="211"/>
      <c r="V1192" s="211"/>
      <c r="W1192" s="133" t="str">
        <f>VLOOKUP(TRIM(X1192),X10:Y88,2,FALSE)</f>
        <v>Krisztian</v>
      </c>
      <c r="X1192" s="11" t="str">
        <f t="shared" si="40"/>
        <v>6.7</v>
      </c>
      <c r="AA1192" s="1">
        <f t="shared" si="41"/>
        <v>26</v>
      </c>
    </row>
    <row r="1193" spans="1:27" ht="35.25" customHeight="1">
      <c r="A1193" s="119" t="s">
        <v>139</v>
      </c>
      <c r="B1193" s="134" t="s">
        <v>57</v>
      </c>
      <c r="C1193" s="122" t="s">
        <v>140</v>
      </c>
      <c r="D1193" s="122" t="s">
        <v>117</v>
      </c>
      <c r="E1193" s="123" t="s">
        <v>18906</v>
      </c>
      <c r="F1193" s="124" t="s">
        <v>21</v>
      </c>
      <c r="G1193" s="124" t="s">
        <v>142</v>
      </c>
      <c r="H1193" s="124" t="s">
        <v>19918</v>
      </c>
      <c r="I1193" s="210" t="s">
        <v>189</v>
      </c>
      <c r="J1193" s="129" t="s">
        <v>2280</v>
      </c>
      <c r="K1193" s="128"/>
      <c r="L1193" s="129"/>
      <c r="M1193" s="128"/>
      <c r="N1193" s="127" t="s">
        <v>12287</v>
      </c>
      <c r="O1193" s="127" t="s">
        <v>2712</v>
      </c>
      <c r="P1193" s="127" t="s">
        <v>2281</v>
      </c>
      <c r="Q1193" s="131" t="s">
        <v>19804</v>
      </c>
      <c r="R1193" s="131" t="s">
        <v>23681</v>
      </c>
      <c r="S1193" s="132" t="s">
        <v>145</v>
      </c>
      <c r="T1193" s="136" t="s">
        <v>188</v>
      </c>
      <c r="U1193" s="211"/>
      <c r="V1193" s="211" t="s">
        <v>245</v>
      </c>
      <c r="W1193" s="133" t="str">
        <f>VLOOKUP(TRIM(X1193),X10:Y88,2,FALSE)</f>
        <v>Krisztian</v>
      </c>
      <c r="X1193" s="11" t="str">
        <f t="shared" si="40"/>
        <v>6.7</v>
      </c>
      <c r="AA1193" s="1">
        <f t="shared" si="41"/>
        <v>17</v>
      </c>
    </row>
    <row r="1194" spans="1:27" ht="35.25" customHeight="1">
      <c r="A1194" s="119" t="s">
        <v>139</v>
      </c>
      <c r="B1194" s="134" t="s">
        <v>57</v>
      </c>
      <c r="C1194" s="122" t="s">
        <v>140</v>
      </c>
      <c r="D1194" s="122" t="s">
        <v>305</v>
      </c>
      <c r="E1194" s="123" t="s">
        <v>18907</v>
      </c>
      <c r="F1194" s="124" t="s">
        <v>21</v>
      </c>
      <c r="G1194" s="124" t="s">
        <v>142</v>
      </c>
      <c r="H1194" s="124" t="s">
        <v>20213</v>
      </c>
      <c r="I1194" s="210" t="s">
        <v>210</v>
      </c>
      <c r="J1194" s="129" t="s">
        <v>7354</v>
      </c>
      <c r="K1194" s="128"/>
      <c r="L1194" s="129"/>
      <c r="M1194" s="128"/>
      <c r="N1194" s="127" t="s">
        <v>7471</v>
      </c>
      <c r="O1194" s="127" t="s">
        <v>2712</v>
      </c>
      <c r="P1194" s="127" t="s">
        <v>7355</v>
      </c>
      <c r="Q1194" s="131" t="s">
        <v>20171</v>
      </c>
      <c r="R1194" s="131" t="s">
        <v>23682</v>
      </c>
      <c r="S1194" s="132" t="s">
        <v>145</v>
      </c>
      <c r="T1194" s="136" t="s">
        <v>188</v>
      </c>
      <c r="U1194" s="211"/>
      <c r="V1194" s="211" t="s">
        <v>245</v>
      </c>
      <c r="W1194" s="133" t="str">
        <f>VLOOKUP(TRIM(X1194),X10:Y88,2,FALSE)</f>
        <v>Krisztian</v>
      </c>
      <c r="X1194" s="11" t="str">
        <f t="shared" si="40"/>
        <v>6.12</v>
      </c>
      <c r="AA1194" s="1">
        <f t="shared" si="41"/>
        <v>17</v>
      </c>
    </row>
    <row r="1195" spans="1:27" ht="35.25" customHeight="1">
      <c r="A1195" s="119" t="s">
        <v>139</v>
      </c>
      <c r="B1195" s="134" t="s">
        <v>57</v>
      </c>
      <c r="C1195" s="122" t="s">
        <v>140</v>
      </c>
      <c r="D1195" s="122" t="s">
        <v>305</v>
      </c>
      <c r="E1195" s="123" t="s">
        <v>18908</v>
      </c>
      <c r="F1195" s="124" t="s">
        <v>21</v>
      </c>
      <c r="G1195" s="124" t="s">
        <v>142</v>
      </c>
      <c r="H1195" s="124" t="s">
        <v>19725</v>
      </c>
      <c r="I1195" s="210" t="s">
        <v>225</v>
      </c>
      <c r="J1195" s="129" t="s">
        <v>7354</v>
      </c>
      <c r="K1195" s="128"/>
      <c r="L1195" s="129"/>
      <c r="M1195" s="128"/>
      <c r="N1195" s="127" t="s">
        <v>7471</v>
      </c>
      <c r="O1195" s="127" t="s">
        <v>2712</v>
      </c>
      <c r="P1195" s="127" t="s">
        <v>7355</v>
      </c>
      <c r="Q1195" s="131" t="s">
        <v>19712</v>
      </c>
      <c r="R1195" s="131" t="s">
        <v>23683</v>
      </c>
      <c r="S1195" s="132" t="s">
        <v>145</v>
      </c>
      <c r="T1195" s="136" t="s">
        <v>226</v>
      </c>
      <c r="U1195" s="211"/>
      <c r="V1195" s="211" t="s">
        <v>245</v>
      </c>
      <c r="W1195" s="133" t="str">
        <f>VLOOKUP(TRIM(X1195),X10:Y88,2,FALSE)</f>
        <v>Krisztian</v>
      </c>
      <c r="X1195" s="11" t="str">
        <f t="shared" si="40"/>
        <v>6.12</v>
      </c>
      <c r="AA1195" s="1">
        <f t="shared" si="41"/>
        <v>8</v>
      </c>
    </row>
    <row r="1196" spans="1:27" ht="35.25" customHeight="1">
      <c r="A1196" s="119" t="s">
        <v>139</v>
      </c>
      <c r="B1196" s="134" t="s">
        <v>57</v>
      </c>
      <c r="C1196" s="122" t="s">
        <v>140</v>
      </c>
      <c r="D1196" s="122" t="s">
        <v>305</v>
      </c>
      <c r="E1196" s="123" t="s">
        <v>18909</v>
      </c>
      <c r="F1196" s="124" t="s">
        <v>21</v>
      </c>
      <c r="G1196" s="124" t="s">
        <v>142</v>
      </c>
      <c r="H1196" s="124" t="s">
        <v>20215</v>
      </c>
      <c r="I1196" s="210" t="s">
        <v>210</v>
      </c>
      <c r="J1196" s="129" t="s">
        <v>7354</v>
      </c>
      <c r="K1196" s="128"/>
      <c r="L1196" s="129"/>
      <c r="M1196" s="128"/>
      <c r="N1196" s="127" t="s">
        <v>7471</v>
      </c>
      <c r="O1196" s="127" t="s">
        <v>2712</v>
      </c>
      <c r="P1196" s="127" t="s">
        <v>7355</v>
      </c>
      <c r="Q1196" s="131" t="s">
        <v>20173</v>
      </c>
      <c r="R1196" s="131" t="s">
        <v>22640</v>
      </c>
      <c r="S1196" s="132" t="s">
        <v>22639</v>
      </c>
      <c r="T1196" s="136" t="s">
        <v>188</v>
      </c>
      <c r="U1196" s="211"/>
      <c r="V1196" s="211"/>
      <c r="W1196" s="133" t="str">
        <f>VLOOKUP(TRIM(X1196),X10:Y88,2,FALSE)</f>
        <v>Krisztian</v>
      </c>
      <c r="X1196" s="11" t="str">
        <f t="shared" ref="X1196:X1259" si="42">IF(ISNONTEXT(D1196),"" &amp; D1196 &amp;"",T(D1196))</f>
        <v>6.12</v>
      </c>
      <c r="AA1196" s="1">
        <f t="shared" si="41"/>
        <v>17</v>
      </c>
    </row>
    <row r="1197" spans="1:27" ht="35.25" customHeight="1">
      <c r="A1197" s="119" t="s">
        <v>139</v>
      </c>
      <c r="B1197" s="134" t="s">
        <v>57</v>
      </c>
      <c r="C1197" s="122" t="s">
        <v>140</v>
      </c>
      <c r="D1197" s="122" t="s">
        <v>305</v>
      </c>
      <c r="E1197" s="123" t="s">
        <v>18910</v>
      </c>
      <c r="F1197" s="124" t="s">
        <v>21</v>
      </c>
      <c r="G1197" s="124" t="s">
        <v>142</v>
      </c>
      <c r="H1197" s="124" t="s">
        <v>20217</v>
      </c>
      <c r="I1197" s="210" t="s">
        <v>189</v>
      </c>
      <c r="J1197" s="129" t="s">
        <v>7354</v>
      </c>
      <c r="K1197" s="128"/>
      <c r="L1197" s="129"/>
      <c r="M1197" s="128"/>
      <c r="N1197" s="127" t="s">
        <v>7471</v>
      </c>
      <c r="O1197" s="127" t="s">
        <v>2712</v>
      </c>
      <c r="P1197" s="127" t="s">
        <v>7355</v>
      </c>
      <c r="Q1197" s="131" t="s">
        <v>20175</v>
      </c>
      <c r="R1197" s="131" t="s">
        <v>23684</v>
      </c>
      <c r="S1197" s="132" t="s">
        <v>145</v>
      </c>
      <c r="T1197" s="136" t="s">
        <v>188</v>
      </c>
      <c r="U1197" s="211"/>
      <c r="V1197" s="211" t="s">
        <v>245</v>
      </c>
      <c r="W1197" s="133" t="str">
        <f>VLOOKUP(TRIM(X1197),X10:Y88,2,FALSE)</f>
        <v>Krisztian</v>
      </c>
      <c r="X1197" s="11" t="str">
        <f t="shared" si="42"/>
        <v>6.12</v>
      </c>
      <c r="AA1197" s="1">
        <f t="shared" si="41"/>
        <v>17</v>
      </c>
    </row>
    <row r="1198" spans="1:27" ht="35.25" customHeight="1">
      <c r="A1198" s="119" t="s">
        <v>139</v>
      </c>
      <c r="B1198" s="134" t="s">
        <v>57</v>
      </c>
      <c r="C1198" s="122" t="s">
        <v>140</v>
      </c>
      <c r="D1198" s="122" t="s">
        <v>305</v>
      </c>
      <c r="E1198" s="123" t="s">
        <v>18911</v>
      </c>
      <c r="F1198" s="124" t="s">
        <v>21</v>
      </c>
      <c r="G1198" s="124" t="s">
        <v>142</v>
      </c>
      <c r="H1198" s="124" t="s">
        <v>20604</v>
      </c>
      <c r="I1198" s="210" t="s">
        <v>270</v>
      </c>
      <c r="J1198" s="129" t="s">
        <v>7354</v>
      </c>
      <c r="K1198" s="128"/>
      <c r="L1198" s="129"/>
      <c r="M1198" s="128"/>
      <c r="N1198" s="127" t="s">
        <v>7471</v>
      </c>
      <c r="O1198" s="127" t="s">
        <v>2712</v>
      </c>
      <c r="P1198" s="127" t="s">
        <v>7355</v>
      </c>
      <c r="Q1198" s="131" t="s">
        <v>20537</v>
      </c>
      <c r="R1198" s="131" t="s">
        <v>22638</v>
      </c>
      <c r="S1198" s="132" t="s">
        <v>22637</v>
      </c>
      <c r="T1198" s="136" t="s">
        <v>273</v>
      </c>
      <c r="U1198" s="211"/>
      <c r="V1198" s="211"/>
      <c r="W1198" s="133" t="str">
        <f>VLOOKUP(TRIM(X1198),X10:Y88,2,FALSE)</f>
        <v>Krisztian</v>
      </c>
      <c r="X1198" s="11" t="str">
        <f t="shared" si="42"/>
        <v>6.12</v>
      </c>
      <c r="AA1198" s="1">
        <f t="shared" si="41"/>
        <v>3</v>
      </c>
    </row>
    <row r="1199" spans="1:27" ht="35.25" customHeight="1">
      <c r="A1199" s="119" t="s">
        <v>139</v>
      </c>
      <c r="B1199" s="134" t="s">
        <v>57</v>
      </c>
      <c r="C1199" s="122" t="s">
        <v>140</v>
      </c>
      <c r="D1199" s="122" t="s">
        <v>305</v>
      </c>
      <c r="E1199" s="123" t="s">
        <v>18912</v>
      </c>
      <c r="F1199" s="124" t="s">
        <v>21</v>
      </c>
      <c r="G1199" s="124" t="s">
        <v>142</v>
      </c>
      <c r="H1199" s="124" t="s">
        <v>20753</v>
      </c>
      <c r="I1199" s="210" t="s">
        <v>223</v>
      </c>
      <c r="J1199" s="129" t="s">
        <v>7354</v>
      </c>
      <c r="K1199" s="128"/>
      <c r="L1199" s="129"/>
      <c r="M1199" s="128"/>
      <c r="N1199" s="127" t="s">
        <v>7471</v>
      </c>
      <c r="O1199" s="127" t="s">
        <v>2712</v>
      </c>
      <c r="P1199" s="127" t="s">
        <v>7355</v>
      </c>
      <c r="Q1199" s="131" t="s">
        <v>20744</v>
      </c>
      <c r="R1199" s="131" t="s">
        <v>23685</v>
      </c>
      <c r="S1199" s="132" t="s">
        <v>145</v>
      </c>
      <c r="T1199" s="136" t="s">
        <v>20745</v>
      </c>
      <c r="U1199" s="211"/>
      <c r="V1199" s="211" t="s">
        <v>245</v>
      </c>
      <c r="W1199" s="133" t="str">
        <f>VLOOKUP(TRIM(X1199),X10:Y88,2,FALSE)</f>
        <v>Krisztian</v>
      </c>
      <c r="X1199" s="11" t="str">
        <f t="shared" si="42"/>
        <v>6.12</v>
      </c>
      <c r="AA1199" s="1">
        <f t="shared" si="41"/>
        <v>3</v>
      </c>
    </row>
    <row r="1200" spans="1:27" ht="35.25" customHeight="1">
      <c r="A1200" s="119" t="s">
        <v>139</v>
      </c>
      <c r="B1200" s="134" t="s">
        <v>57</v>
      </c>
      <c r="C1200" s="122" t="s">
        <v>140</v>
      </c>
      <c r="D1200" s="122" t="s">
        <v>305</v>
      </c>
      <c r="E1200" s="123" t="s">
        <v>18913</v>
      </c>
      <c r="F1200" s="124" t="s">
        <v>21</v>
      </c>
      <c r="G1200" s="124" t="s">
        <v>142</v>
      </c>
      <c r="H1200" s="124" t="s">
        <v>20604</v>
      </c>
      <c r="I1200" s="210" t="s">
        <v>270</v>
      </c>
      <c r="J1200" s="129" t="s">
        <v>7354</v>
      </c>
      <c r="K1200" s="128"/>
      <c r="L1200" s="129"/>
      <c r="M1200" s="128"/>
      <c r="N1200" s="127" t="s">
        <v>7471</v>
      </c>
      <c r="O1200" s="127" t="s">
        <v>2712</v>
      </c>
      <c r="P1200" s="127" t="s">
        <v>7355</v>
      </c>
      <c r="Q1200" s="131" t="s">
        <v>20537</v>
      </c>
      <c r="R1200" s="131" t="s">
        <v>23686</v>
      </c>
      <c r="S1200" s="132" t="s">
        <v>145</v>
      </c>
      <c r="T1200" s="136" t="s">
        <v>273</v>
      </c>
      <c r="U1200" s="211"/>
      <c r="V1200" s="211" t="s">
        <v>245</v>
      </c>
      <c r="W1200" s="133" t="str">
        <f>VLOOKUP(TRIM(X1200),X10:Y88,2,FALSE)</f>
        <v>Krisztian</v>
      </c>
      <c r="X1200" s="11" t="str">
        <f t="shared" si="42"/>
        <v>6.12</v>
      </c>
      <c r="AA1200" s="1">
        <f t="shared" si="41"/>
        <v>3</v>
      </c>
    </row>
    <row r="1201" spans="1:27" ht="35.25" customHeight="1">
      <c r="A1201" s="119" t="s">
        <v>139</v>
      </c>
      <c r="B1201" s="134" t="s">
        <v>57</v>
      </c>
      <c r="C1201" s="122" t="s">
        <v>140</v>
      </c>
      <c r="D1201" s="122" t="s">
        <v>305</v>
      </c>
      <c r="E1201" s="123" t="s">
        <v>18914</v>
      </c>
      <c r="F1201" s="124" t="s">
        <v>21</v>
      </c>
      <c r="G1201" s="124" t="s">
        <v>142</v>
      </c>
      <c r="H1201" s="124" t="s">
        <v>20215</v>
      </c>
      <c r="I1201" s="210" t="s">
        <v>210</v>
      </c>
      <c r="J1201" s="129" t="s">
        <v>7354</v>
      </c>
      <c r="K1201" s="128"/>
      <c r="L1201" s="129"/>
      <c r="M1201" s="128"/>
      <c r="N1201" s="127" t="s">
        <v>7471</v>
      </c>
      <c r="O1201" s="127" t="s">
        <v>2712</v>
      </c>
      <c r="P1201" s="127" t="s">
        <v>7355</v>
      </c>
      <c r="Q1201" s="131" t="s">
        <v>20173</v>
      </c>
      <c r="R1201" s="131" t="s">
        <v>23687</v>
      </c>
      <c r="S1201" s="132" t="s">
        <v>145</v>
      </c>
      <c r="T1201" s="136" t="s">
        <v>188</v>
      </c>
      <c r="U1201" s="211"/>
      <c r="V1201" s="211" t="s">
        <v>245</v>
      </c>
      <c r="W1201" s="133" t="str">
        <f>VLOOKUP(TRIM(X1201),X10:Y88,2,FALSE)</f>
        <v>Krisztian</v>
      </c>
      <c r="X1201" s="11" t="str">
        <f t="shared" si="42"/>
        <v>6.12</v>
      </c>
      <c r="AA1201" s="1">
        <f t="shared" si="41"/>
        <v>17</v>
      </c>
    </row>
    <row r="1202" spans="1:27" ht="35.25" customHeight="1">
      <c r="A1202" s="119" t="s">
        <v>139</v>
      </c>
      <c r="B1202" s="134" t="s">
        <v>57</v>
      </c>
      <c r="C1202" s="122" t="s">
        <v>140</v>
      </c>
      <c r="D1202" s="122" t="s">
        <v>110</v>
      </c>
      <c r="E1202" s="123" t="s">
        <v>18915</v>
      </c>
      <c r="F1202" s="124" t="s">
        <v>23</v>
      </c>
      <c r="G1202" s="124" t="s">
        <v>142</v>
      </c>
      <c r="H1202" s="124" t="s">
        <v>22749</v>
      </c>
      <c r="I1202" s="210" t="s">
        <v>279</v>
      </c>
      <c r="J1202" s="129" t="s">
        <v>174</v>
      </c>
      <c r="K1202" s="128">
        <v>216</v>
      </c>
      <c r="L1202" s="129" t="s">
        <v>63</v>
      </c>
      <c r="M1202" s="128" t="s">
        <v>191</v>
      </c>
      <c r="N1202" s="127" t="s">
        <v>804</v>
      </c>
      <c r="O1202" s="127" t="s">
        <v>165</v>
      </c>
      <c r="P1202" s="127" t="s">
        <v>183</v>
      </c>
      <c r="Q1202" s="131" t="s">
        <v>20893</v>
      </c>
      <c r="R1202" s="131" t="s">
        <v>23688</v>
      </c>
      <c r="S1202" s="132" t="s">
        <v>145</v>
      </c>
      <c r="T1202" s="136" t="s">
        <v>177</v>
      </c>
      <c r="U1202" s="211"/>
      <c r="V1202" s="211" t="s">
        <v>245</v>
      </c>
      <c r="W1202" s="133" t="str">
        <f>VLOOKUP(TRIM(X1202),X10:Y88,2,FALSE)</f>
        <v>Krisztian</v>
      </c>
      <c r="X1202" s="11" t="str">
        <f t="shared" si="42"/>
        <v>6.5.9</v>
      </c>
      <c r="AA1202" s="1">
        <f t="shared" si="41"/>
        <v>4</v>
      </c>
    </row>
    <row r="1203" spans="1:27" ht="35.25" customHeight="1">
      <c r="A1203" s="119" t="s">
        <v>139</v>
      </c>
      <c r="B1203" s="134" t="s">
        <v>57</v>
      </c>
      <c r="C1203" s="122" t="s">
        <v>140</v>
      </c>
      <c r="D1203" s="122" t="s">
        <v>110</v>
      </c>
      <c r="E1203" s="123" t="s">
        <v>18916</v>
      </c>
      <c r="F1203" s="124" t="s">
        <v>23</v>
      </c>
      <c r="G1203" s="124" t="s">
        <v>142</v>
      </c>
      <c r="H1203" s="124" t="s">
        <v>22752</v>
      </c>
      <c r="I1203" s="210" t="s">
        <v>270</v>
      </c>
      <c r="J1203" s="129" t="s">
        <v>185</v>
      </c>
      <c r="K1203" s="128">
        <v>371</v>
      </c>
      <c r="L1203" s="129" t="s">
        <v>63</v>
      </c>
      <c r="M1203" s="128" t="s">
        <v>191</v>
      </c>
      <c r="N1203" s="127" t="s">
        <v>804</v>
      </c>
      <c r="O1203" s="127" t="s">
        <v>165</v>
      </c>
      <c r="P1203" s="127" t="s">
        <v>183</v>
      </c>
      <c r="Q1203" s="131" t="s">
        <v>21148</v>
      </c>
      <c r="R1203" s="131" t="s">
        <v>23689</v>
      </c>
      <c r="S1203" s="132" t="s">
        <v>145</v>
      </c>
      <c r="T1203" s="136" t="s">
        <v>338</v>
      </c>
      <c r="U1203" s="211"/>
      <c r="V1203" s="211" t="s">
        <v>245</v>
      </c>
      <c r="W1203" s="133" t="str">
        <f>VLOOKUP(TRIM(X1203),X10:Y88,2,FALSE)</f>
        <v>Krisztian</v>
      </c>
      <c r="X1203" s="11" t="str">
        <f t="shared" si="42"/>
        <v>6.5.9</v>
      </c>
      <c r="AA1203" s="1">
        <f t="shared" si="41"/>
        <v>3</v>
      </c>
    </row>
    <row r="1204" spans="1:27" ht="35.25" customHeight="1">
      <c r="A1204" s="119" t="s">
        <v>139</v>
      </c>
      <c r="B1204" s="134" t="s">
        <v>57</v>
      </c>
      <c r="C1204" s="122" t="s">
        <v>140</v>
      </c>
      <c r="D1204" s="122" t="s">
        <v>94</v>
      </c>
      <c r="E1204" s="123" t="s">
        <v>18917</v>
      </c>
      <c r="F1204" s="124" t="s">
        <v>24</v>
      </c>
      <c r="G1204" s="124" t="s">
        <v>142</v>
      </c>
      <c r="H1204" s="124" t="s">
        <v>22755</v>
      </c>
      <c r="I1204" s="210" t="s">
        <v>249</v>
      </c>
      <c r="J1204" s="129" t="s">
        <v>185</v>
      </c>
      <c r="K1204" s="128">
        <v>383</v>
      </c>
      <c r="L1204" s="129" t="s">
        <v>63</v>
      </c>
      <c r="M1204" s="128" t="s">
        <v>191</v>
      </c>
      <c r="N1204" s="127" t="s">
        <v>804</v>
      </c>
      <c r="O1204" s="127" t="s">
        <v>165</v>
      </c>
      <c r="P1204" s="127" t="s">
        <v>183</v>
      </c>
      <c r="Q1204" s="131" t="s">
        <v>21172</v>
      </c>
      <c r="R1204" s="131" t="s">
        <v>23011</v>
      </c>
      <c r="S1204" s="132" t="s">
        <v>23012</v>
      </c>
      <c r="T1204" s="136" t="s">
        <v>2475</v>
      </c>
      <c r="U1204" s="211"/>
      <c r="V1204" s="211"/>
      <c r="W1204" s="133" t="str">
        <f>VLOOKUP(TRIM(X1204),X10:Y88,2,FALSE)</f>
        <v>Frank</v>
      </c>
      <c r="X1204" s="11" t="str">
        <f t="shared" si="42"/>
        <v>6.5.1</v>
      </c>
      <c r="AA1204" s="1">
        <f t="shared" si="41"/>
        <v>10</v>
      </c>
    </row>
    <row r="1205" spans="1:27" ht="35.25" customHeight="1">
      <c r="A1205" s="119" t="s">
        <v>139</v>
      </c>
      <c r="B1205" s="134" t="s">
        <v>57</v>
      </c>
      <c r="C1205" s="122" t="s">
        <v>140</v>
      </c>
      <c r="D1205" s="122" t="s">
        <v>110</v>
      </c>
      <c r="E1205" s="123" t="s">
        <v>18918</v>
      </c>
      <c r="F1205" s="124" t="s">
        <v>23</v>
      </c>
      <c r="G1205" s="124" t="s">
        <v>142</v>
      </c>
      <c r="H1205" s="124" t="s">
        <v>22758</v>
      </c>
      <c r="I1205" s="210" t="s">
        <v>249</v>
      </c>
      <c r="J1205" s="129" t="s">
        <v>185</v>
      </c>
      <c r="K1205" s="128">
        <v>384</v>
      </c>
      <c r="L1205" s="129" t="s">
        <v>63</v>
      </c>
      <c r="M1205" s="128" t="s">
        <v>191</v>
      </c>
      <c r="N1205" s="127" t="s">
        <v>804</v>
      </c>
      <c r="O1205" s="127" t="s">
        <v>165</v>
      </c>
      <c r="P1205" s="127" t="s">
        <v>183</v>
      </c>
      <c r="Q1205" s="131" t="s">
        <v>21174</v>
      </c>
      <c r="R1205" s="131" t="s">
        <v>23690</v>
      </c>
      <c r="S1205" s="132" t="s">
        <v>145</v>
      </c>
      <c r="T1205" s="136" t="s">
        <v>2475</v>
      </c>
      <c r="U1205" s="211"/>
      <c r="V1205" s="211" t="s">
        <v>245</v>
      </c>
      <c r="W1205" s="133" t="str">
        <f>VLOOKUP(TRIM(X1205),X10:Y88,2,FALSE)</f>
        <v>Krisztian</v>
      </c>
      <c r="X1205" s="11" t="str">
        <f t="shared" si="42"/>
        <v>6.5.9</v>
      </c>
      <c r="AA1205" s="1">
        <f t="shared" si="41"/>
        <v>10</v>
      </c>
    </row>
    <row r="1206" spans="1:27" ht="35.25" customHeight="1">
      <c r="A1206" s="119" t="s">
        <v>139</v>
      </c>
      <c r="B1206" s="134" t="s">
        <v>57</v>
      </c>
      <c r="C1206" s="122" t="s">
        <v>140</v>
      </c>
      <c r="D1206" s="122" t="s">
        <v>110</v>
      </c>
      <c r="E1206" s="123" t="s">
        <v>18919</v>
      </c>
      <c r="F1206" s="124" t="s">
        <v>23</v>
      </c>
      <c r="G1206" s="124" t="s">
        <v>142</v>
      </c>
      <c r="H1206" s="124" t="s">
        <v>22761</v>
      </c>
      <c r="I1206" s="210" t="s">
        <v>189</v>
      </c>
      <c r="J1206" s="129" t="s">
        <v>185</v>
      </c>
      <c r="K1206" s="128">
        <v>286</v>
      </c>
      <c r="L1206" s="129" t="s">
        <v>63</v>
      </c>
      <c r="M1206" s="128" t="s">
        <v>191</v>
      </c>
      <c r="N1206" s="127" t="s">
        <v>804</v>
      </c>
      <c r="O1206" s="127" t="s">
        <v>165</v>
      </c>
      <c r="P1206" s="127" t="s">
        <v>183</v>
      </c>
      <c r="Q1206" s="131" t="s">
        <v>20960</v>
      </c>
      <c r="R1206" s="131" t="s">
        <v>23691</v>
      </c>
      <c r="S1206" s="132" t="s">
        <v>145</v>
      </c>
      <c r="T1206" s="136" t="s">
        <v>188</v>
      </c>
      <c r="U1206" s="211"/>
      <c r="V1206" s="211" t="s">
        <v>245</v>
      </c>
      <c r="W1206" s="133" t="str">
        <f>VLOOKUP(TRIM(X1206),X10:Y88,2,FALSE)</f>
        <v>Krisztian</v>
      </c>
      <c r="X1206" s="11" t="str">
        <f t="shared" si="42"/>
        <v>6.5.9</v>
      </c>
      <c r="AA1206" s="1">
        <f t="shared" si="41"/>
        <v>17</v>
      </c>
    </row>
    <row r="1207" spans="1:27" ht="35.25" customHeight="1">
      <c r="A1207" s="119" t="s">
        <v>139</v>
      </c>
      <c r="B1207" s="134" t="s">
        <v>57</v>
      </c>
      <c r="C1207" s="122" t="s">
        <v>140</v>
      </c>
      <c r="D1207" s="122" t="s">
        <v>110</v>
      </c>
      <c r="E1207" s="123" t="s">
        <v>18920</v>
      </c>
      <c r="F1207" s="124" t="s">
        <v>23</v>
      </c>
      <c r="G1207" s="124" t="s">
        <v>142</v>
      </c>
      <c r="H1207" s="124" t="s">
        <v>22765</v>
      </c>
      <c r="I1207" s="210" t="s">
        <v>228</v>
      </c>
      <c r="J1207" s="129" t="s">
        <v>174</v>
      </c>
      <c r="K1207" s="128">
        <v>283</v>
      </c>
      <c r="L1207" s="129" t="s">
        <v>63</v>
      </c>
      <c r="M1207" s="128" t="s">
        <v>191</v>
      </c>
      <c r="N1207" s="127" t="s">
        <v>804</v>
      </c>
      <c r="O1207" s="127" t="s">
        <v>165</v>
      </c>
      <c r="P1207" s="127" t="s">
        <v>183</v>
      </c>
      <c r="Q1207" s="131" t="s">
        <v>21052</v>
      </c>
      <c r="R1207" s="131" t="s">
        <v>22764</v>
      </c>
      <c r="S1207" s="132"/>
      <c r="T1207" s="136" t="s">
        <v>282</v>
      </c>
      <c r="U1207" s="211" t="s">
        <v>448</v>
      </c>
      <c r="V1207" s="211" t="s">
        <v>608</v>
      </c>
      <c r="W1207" s="133" t="str">
        <f>VLOOKUP(TRIM(X1207),X10:Y88,2,FALSE)</f>
        <v>Krisztian</v>
      </c>
      <c r="X1207" s="11" t="str">
        <f t="shared" si="42"/>
        <v>6.5.9</v>
      </c>
      <c r="AA1207" s="1">
        <f t="shared" si="41"/>
        <v>5</v>
      </c>
    </row>
    <row r="1208" spans="1:27" ht="35.25" customHeight="1">
      <c r="A1208" s="119" t="s">
        <v>139</v>
      </c>
      <c r="B1208" s="134" t="s">
        <v>57</v>
      </c>
      <c r="C1208" s="122" t="s">
        <v>140</v>
      </c>
      <c r="D1208" s="122" t="s">
        <v>110</v>
      </c>
      <c r="E1208" s="123" t="s">
        <v>18921</v>
      </c>
      <c r="F1208" s="124" t="s">
        <v>23</v>
      </c>
      <c r="G1208" s="124" t="s">
        <v>142</v>
      </c>
      <c r="H1208" s="124" t="s">
        <v>22768</v>
      </c>
      <c r="I1208" s="210" t="s">
        <v>189</v>
      </c>
      <c r="J1208" s="129" t="s">
        <v>185</v>
      </c>
      <c r="K1208" s="128">
        <v>308</v>
      </c>
      <c r="L1208" s="129" t="s">
        <v>63</v>
      </c>
      <c r="M1208" s="128" t="s">
        <v>191</v>
      </c>
      <c r="N1208" s="127" t="s">
        <v>804</v>
      </c>
      <c r="O1208" s="127" t="s">
        <v>165</v>
      </c>
      <c r="P1208" s="127" t="s">
        <v>183</v>
      </c>
      <c r="Q1208" s="131" t="s">
        <v>21016</v>
      </c>
      <c r="R1208" s="131" t="s">
        <v>23692</v>
      </c>
      <c r="S1208" s="132" t="s">
        <v>145</v>
      </c>
      <c r="T1208" s="136" t="s">
        <v>188</v>
      </c>
      <c r="U1208" s="211"/>
      <c r="V1208" s="211" t="s">
        <v>245</v>
      </c>
      <c r="W1208" s="133" t="str">
        <f>VLOOKUP(TRIM(X1208),X10:Y88,2,FALSE)</f>
        <v>Krisztian</v>
      </c>
      <c r="X1208" s="11" t="str">
        <f t="shared" si="42"/>
        <v>6.5.9</v>
      </c>
      <c r="AA1208" s="1">
        <f t="shared" si="41"/>
        <v>17</v>
      </c>
    </row>
    <row r="1209" spans="1:27" ht="35.25" customHeight="1">
      <c r="A1209" s="119" t="s">
        <v>139</v>
      </c>
      <c r="B1209" s="134" t="s">
        <v>57</v>
      </c>
      <c r="C1209" s="122" t="s">
        <v>140</v>
      </c>
      <c r="D1209" s="122" t="s">
        <v>110</v>
      </c>
      <c r="E1209" s="123" t="s">
        <v>18922</v>
      </c>
      <c r="F1209" s="124" t="s">
        <v>20</v>
      </c>
      <c r="G1209" s="124" t="s">
        <v>142</v>
      </c>
      <c r="H1209" s="124" t="s">
        <v>20146</v>
      </c>
      <c r="I1209" s="210" t="s">
        <v>212</v>
      </c>
      <c r="J1209" s="129"/>
      <c r="K1209" s="128"/>
      <c r="L1209" s="129"/>
      <c r="M1209" s="128"/>
      <c r="N1209" s="127"/>
      <c r="O1209" s="127" t="s">
        <v>165</v>
      </c>
      <c r="P1209" s="127" t="s">
        <v>622</v>
      </c>
      <c r="Q1209" s="131" t="s">
        <v>323</v>
      </c>
      <c r="R1209" s="131" t="s">
        <v>22771</v>
      </c>
      <c r="S1209" s="132"/>
      <c r="T1209" s="136" t="s">
        <v>292</v>
      </c>
      <c r="U1209" s="211" t="s">
        <v>448</v>
      </c>
      <c r="V1209" s="211" t="s">
        <v>608</v>
      </c>
      <c r="W1209" s="133" t="str">
        <f>VLOOKUP(TRIM(X1209),X10:Y88,2,FALSE)</f>
        <v>Krisztian</v>
      </c>
      <c r="X1209" s="11" t="str">
        <f t="shared" si="42"/>
        <v>6.5.9</v>
      </c>
      <c r="AA1209" s="1">
        <f t="shared" si="41"/>
        <v>21</v>
      </c>
    </row>
    <row r="1210" spans="1:27" ht="35.25" customHeight="1">
      <c r="A1210" s="119" t="s">
        <v>139</v>
      </c>
      <c r="B1210" s="134" t="s">
        <v>57</v>
      </c>
      <c r="C1210" s="122" t="s">
        <v>140</v>
      </c>
      <c r="D1210" s="122" t="s">
        <v>110</v>
      </c>
      <c r="E1210" s="123" t="s">
        <v>18923</v>
      </c>
      <c r="F1210" s="124" t="s">
        <v>23</v>
      </c>
      <c r="G1210" s="124" t="s">
        <v>142</v>
      </c>
      <c r="H1210" s="124" t="s">
        <v>22775</v>
      </c>
      <c r="I1210" s="210" t="s">
        <v>212</v>
      </c>
      <c r="J1210" s="129" t="s">
        <v>174</v>
      </c>
      <c r="K1210" s="128">
        <v>287</v>
      </c>
      <c r="L1210" s="129" t="s">
        <v>63</v>
      </c>
      <c r="M1210" s="128" t="s">
        <v>191</v>
      </c>
      <c r="N1210" s="127" t="s">
        <v>804</v>
      </c>
      <c r="O1210" s="127" t="s">
        <v>165</v>
      </c>
      <c r="P1210" s="127" t="s">
        <v>183</v>
      </c>
      <c r="Q1210" s="131" t="s">
        <v>21059</v>
      </c>
      <c r="R1210" s="131" t="s">
        <v>22774</v>
      </c>
      <c r="S1210" s="132"/>
      <c r="T1210" s="136" t="s">
        <v>213</v>
      </c>
      <c r="U1210" s="211" t="s">
        <v>448</v>
      </c>
      <c r="V1210" s="211" t="s">
        <v>608</v>
      </c>
      <c r="W1210" s="133" t="str">
        <f>VLOOKUP(TRIM(X1210),X10:Y88,2,FALSE)</f>
        <v>Krisztian</v>
      </c>
      <c r="X1210" s="11" t="str">
        <f t="shared" si="42"/>
        <v>6.5.9</v>
      </c>
      <c r="AA1210" s="1">
        <f t="shared" si="41"/>
        <v>21</v>
      </c>
    </row>
    <row r="1211" spans="1:27" ht="35.25" customHeight="1">
      <c r="A1211" s="119" t="s">
        <v>139</v>
      </c>
      <c r="B1211" s="134" t="s">
        <v>57</v>
      </c>
      <c r="C1211" s="122" t="s">
        <v>140</v>
      </c>
      <c r="D1211" s="122" t="s">
        <v>12058</v>
      </c>
      <c r="E1211" s="123" t="s">
        <v>18924</v>
      </c>
      <c r="F1211" s="124" t="s">
        <v>23</v>
      </c>
      <c r="G1211" s="124" t="s">
        <v>142</v>
      </c>
      <c r="H1211" s="124" t="s">
        <v>22890</v>
      </c>
      <c r="I1211" s="210" t="s">
        <v>189</v>
      </c>
      <c r="J1211" s="129" t="s">
        <v>185</v>
      </c>
      <c r="K1211" s="128">
        <v>273</v>
      </c>
      <c r="L1211" s="129" t="s">
        <v>60</v>
      </c>
      <c r="M1211" s="128" t="s">
        <v>191</v>
      </c>
      <c r="N1211" s="127" t="s">
        <v>804</v>
      </c>
      <c r="O1211" s="127" t="s">
        <v>165</v>
      </c>
      <c r="P1211" s="127" t="s">
        <v>183</v>
      </c>
      <c r="Q1211" s="131" t="s">
        <v>20944</v>
      </c>
      <c r="R1211" s="131" t="s">
        <v>23455</v>
      </c>
      <c r="S1211" s="132" t="s">
        <v>145</v>
      </c>
      <c r="T1211" s="136" t="s">
        <v>188</v>
      </c>
      <c r="U1211" s="211"/>
      <c r="V1211" s="211"/>
      <c r="W1211" s="133" t="str">
        <f>VLOOKUP(TRIM(X1211),X10:Y88,2,FALSE)</f>
        <v>Krisztian</v>
      </c>
      <c r="X1211" s="11" t="str">
        <f t="shared" si="42"/>
        <v>6.5.6.2</v>
      </c>
      <c r="AA1211" s="1">
        <f t="shared" si="41"/>
        <v>17</v>
      </c>
    </row>
    <row r="1212" spans="1:27" ht="35.25" customHeight="1">
      <c r="A1212" s="119" t="s">
        <v>139</v>
      </c>
      <c r="B1212" s="134" t="s">
        <v>57</v>
      </c>
      <c r="C1212" s="122" t="s">
        <v>140</v>
      </c>
      <c r="D1212" s="122" t="s">
        <v>12058</v>
      </c>
      <c r="E1212" s="123" t="s">
        <v>18925</v>
      </c>
      <c r="F1212" s="124" t="s">
        <v>23</v>
      </c>
      <c r="G1212" s="124" t="s">
        <v>142</v>
      </c>
      <c r="H1212" s="124" t="s">
        <v>22893</v>
      </c>
      <c r="I1212" s="210" t="s">
        <v>263</v>
      </c>
      <c r="J1212" s="129" t="s">
        <v>185</v>
      </c>
      <c r="K1212" s="128">
        <v>340</v>
      </c>
      <c r="L1212" s="129" t="s">
        <v>60</v>
      </c>
      <c r="M1212" s="128" t="s">
        <v>191</v>
      </c>
      <c r="N1212" s="127" t="s">
        <v>804</v>
      </c>
      <c r="O1212" s="127" t="s">
        <v>165</v>
      </c>
      <c r="P1212" s="127" t="s">
        <v>183</v>
      </c>
      <c r="Q1212" s="131" t="s">
        <v>21080</v>
      </c>
      <c r="R1212" s="131" t="s">
        <v>23456</v>
      </c>
      <c r="S1212" s="132" t="s">
        <v>145</v>
      </c>
      <c r="T1212" s="136" t="s">
        <v>264</v>
      </c>
      <c r="U1212" s="211"/>
      <c r="V1212" s="211"/>
      <c r="W1212" s="133" t="str">
        <f>VLOOKUP(TRIM(X1212),X10:Y88,2,FALSE)</f>
        <v>Krisztian</v>
      </c>
      <c r="X1212" s="11" t="str">
        <f t="shared" si="42"/>
        <v>6.5.6.2</v>
      </c>
      <c r="AA1212" s="1">
        <f t="shared" si="41"/>
        <v>4</v>
      </c>
    </row>
    <row r="1213" spans="1:27" ht="35.25" customHeight="1">
      <c r="A1213" s="119" t="s">
        <v>139</v>
      </c>
      <c r="B1213" s="134" t="s">
        <v>57</v>
      </c>
      <c r="C1213" s="122" t="s">
        <v>140</v>
      </c>
      <c r="D1213" s="122" t="s">
        <v>12058</v>
      </c>
      <c r="E1213" s="123" t="s">
        <v>18926</v>
      </c>
      <c r="F1213" s="124" t="s">
        <v>23</v>
      </c>
      <c r="G1213" s="124" t="s">
        <v>142</v>
      </c>
      <c r="H1213" s="124" t="s">
        <v>22896</v>
      </c>
      <c r="I1213" s="210" t="s">
        <v>189</v>
      </c>
      <c r="J1213" s="129" t="s">
        <v>5550</v>
      </c>
      <c r="K1213" s="128">
        <v>46</v>
      </c>
      <c r="L1213" s="129" t="s">
        <v>60</v>
      </c>
      <c r="M1213" s="128" t="s">
        <v>191</v>
      </c>
      <c r="N1213" s="127" t="s">
        <v>804</v>
      </c>
      <c r="O1213" s="127" t="s">
        <v>165</v>
      </c>
      <c r="P1213" s="127" t="s">
        <v>183</v>
      </c>
      <c r="Q1213" s="131" t="s">
        <v>20943</v>
      </c>
      <c r="R1213" s="131" t="s">
        <v>23693</v>
      </c>
      <c r="S1213" s="132" t="s">
        <v>145</v>
      </c>
      <c r="T1213" s="136" t="s">
        <v>188</v>
      </c>
      <c r="U1213" s="211"/>
      <c r="V1213" s="211" t="s">
        <v>245</v>
      </c>
      <c r="W1213" s="133" t="str">
        <f>VLOOKUP(TRIM(X1213),X10:Y88,2,FALSE)</f>
        <v>Krisztian</v>
      </c>
      <c r="X1213" s="11" t="str">
        <f t="shared" si="42"/>
        <v>6.5.6.2</v>
      </c>
      <c r="AA1213" s="1">
        <f t="shared" si="41"/>
        <v>17</v>
      </c>
    </row>
    <row r="1214" spans="1:27" ht="35.25" customHeight="1">
      <c r="A1214" s="119"/>
      <c r="B1214" s="134" t="s">
        <v>57</v>
      </c>
      <c r="C1214" s="122" t="s">
        <v>22</v>
      </c>
      <c r="D1214" s="122" t="s">
        <v>12058</v>
      </c>
      <c r="E1214" s="123" t="s">
        <v>18927</v>
      </c>
      <c r="F1214" s="124" t="s">
        <v>24</v>
      </c>
      <c r="G1214" s="138" t="s">
        <v>142</v>
      </c>
      <c r="H1214" s="138" t="s">
        <v>22899</v>
      </c>
      <c r="I1214" s="139" t="s">
        <v>225</v>
      </c>
      <c r="J1214" s="140" t="s">
        <v>5550</v>
      </c>
      <c r="K1214" s="141">
        <v>39</v>
      </c>
      <c r="L1214" s="140" t="s">
        <v>60</v>
      </c>
      <c r="M1214" s="141" t="s">
        <v>191</v>
      </c>
      <c r="N1214" s="140" t="s">
        <v>804</v>
      </c>
      <c r="O1214" s="140" t="s">
        <v>165</v>
      </c>
      <c r="P1214" s="140" t="s">
        <v>183</v>
      </c>
      <c r="Q1214" s="142" t="s">
        <v>23854</v>
      </c>
      <c r="R1214" s="142" t="s">
        <v>23855</v>
      </c>
      <c r="S1214" s="145"/>
      <c r="T1214" s="136" t="s">
        <v>226</v>
      </c>
      <c r="U1214" s="211"/>
      <c r="V1214" s="211" t="s">
        <v>608</v>
      </c>
      <c r="W1214" s="133" t="str">
        <f>VLOOKUP(TRIM(X1214),X10:Y88,2,FALSE)</f>
        <v>Krisztian</v>
      </c>
      <c r="X1214" s="11" t="str">
        <f t="shared" si="42"/>
        <v>6.5.6.2</v>
      </c>
      <c r="AA1214" s="1">
        <f t="shared" si="41"/>
        <v>8</v>
      </c>
    </row>
    <row r="1215" spans="1:27" ht="35.25" customHeight="1">
      <c r="A1215" s="119" t="s">
        <v>139</v>
      </c>
      <c r="B1215" s="134" t="s">
        <v>57</v>
      </c>
      <c r="C1215" s="122" t="s">
        <v>140</v>
      </c>
      <c r="D1215" s="122" t="s">
        <v>12058</v>
      </c>
      <c r="E1215" s="123" t="s">
        <v>18928</v>
      </c>
      <c r="F1215" s="124" t="s">
        <v>24</v>
      </c>
      <c r="G1215" s="124" t="s">
        <v>142</v>
      </c>
      <c r="H1215" s="124" t="s">
        <v>22902</v>
      </c>
      <c r="I1215" s="210" t="s">
        <v>181</v>
      </c>
      <c r="J1215" s="129" t="s">
        <v>185</v>
      </c>
      <c r="K1215" s="128">
        <v>377</v>
      </c>
      <c r="L1215" s="129" t="s">
        <v>60</v>
      </c>
      <c r="M1215" s="128" t="s">
        <v>191</v>
      </c>
      <c r="N1215" s="127" t="s">
        <v>804</v>
      </c>
      <c r="O1215" s="127" t="s">
        <v>165</v>
      </c>
      <c r="P1215" s="127" t="s">
        <v>183</v>
      </c>
      <c r="Q1215" s="131" t="s">
        <v>21158</v>
      </c>
      <c r="R1215" s="131" t="s">
        <v>23477</v>
      </c>
      <c r="S1215" s="132" t="s">
        <v>23469</v>
      </c>
      <c r="T1215" s="136" t="s">
        <v>20685</v>
      </c>
      <c r="U1215" s="211"/>
      <c r="V1215" s="211"/>
      <c r="W1215" s="133" t="str">
        <f>VLOOKUP(TRIM(X1215),X10:Y88,2,FALSE)</f>
        <v>Krisztian</v>
      </c>
      <c r="X1215" s="11" t="str">
        <f t="shared" si="42"/>
        <v>6.5.6.2</v>
      </c>
      <c r="AA1215" s="1">
        <f t="shared" si="41"/>
        <v>12</v>
      </c>
    </row>
    <row r="1216" spans="1:27" ht="35.25" customHeight="1">
      <c r="A1216" s="119"/>
      <c r="B1216" s="134" t="s">
        <v>57</v>
      </c>
      <c r="C1216" s="122" t="s">
        <v>22</v>
      </c>
      <c r="D1216" s="122" t="s">
        <v>12058</v>
      </c>
      <c r="E1216" s="123" t="s">
        <v>18929</v>
      </c>
      <c r="F1216" s="124" t="s">
        <v>24</v>
      </c>
      <c r="G1216" s="138" t="s">
        <v>142</v>
      </c>
      <c r="H1216" s="138" t="s">
        <v>22905</v>
      </c>
      <c r="I1216" s="139" t="s">
        <v>2350</v>
      </c>
      <c r="J1216" s="140" t="s">
        <v>174</v>
      </c>
      <c r="K1216" s="141">
        <v>278</v>
      </c>
      <c r="L1216" s="140" t="s">
        <v>60</v>
      </c>
      <c r="M1216" s="141" t="s">
        <v>191</v>
      </c>
      <c r="N1216" s="140" t="s">
        <v>804</v>
      </c>
      <c r="O1216" s="140" t="s">
        <v>165</v>
      </c>
      <c r="P1216" s="140" t="s">
        <v>183</v>
      </c>
      <c r="Q1216" s="142" t="s">
        <v>23862</v>
      </c>
      <c r="R1216" s="142" t="s">
        <v>23863</v>
      </c>
      <c r="S1216" s="145"/>
      <c r="T1216" s="136" t="s">
        <v>331</v>
      </c>
      <c r="U1216" s="211"/>
      <c r="V1216" s="211" t="s">
        <v>608</v>
      </c>
      <c r="W1216" s="133" t="str">
        <f>VLOOKUP(TRIM(X1216),X10:Y88,2,FALSE)</f>
        <v>Krisztian</v>
      </c>
      <c r="X1216" s="11" t="str">
        <f t="shared" si="42"/>
        <v>6.5.6.2</v>
      </c>
      <c r="AA1216" s="1">
        <f t="shared" si="41"/>
        <v>26</v>
      </c>
    </row>
    <row r="1217" spans="1:27" ht="35.25" customHeight="1">
      <c r="A1217" s="119" t="s">
        <v>139</v>
      </c>
      <c r="B1217" s="134" t="s">
        <v>57</v>
      </c>
      <c r="C1217" s="122" t="s">
        <v>140</v>
      </c>
      <c r="D1217" s="122" t="s">
        <v>12058</v>
      </c>
      <c r="E1217" s="123" t="s">
        <v>18930</v>
      </c>
      <c r="F1217" s="124" t="s">
        <v>23</v>
      </c>
      <c r="G1217" s="124" t="s">
        <v>142</v>
      </c>
      <c r="H1217" s="124" t="s">
        <v>22908</v>
      </c>
      <c r="I1217" s="210" t="s">
        <v>279</v>
      </c>
      <c r="J1217" s="129" t="s">
        <v>185</v>
      </c>
      <c r="K1217" s="128">
        <v>241</v>
      </c>
      <c r="L1217" s="129" t="s">
        <v>60</v>
      </c>
      <c r="M1217" s="128" t="s">
        <v>191</v>
      </c>
      <c r="N1217" s="127" t="s">
        <v>804</v>
      </c>
      <c r="O1217" s="127" t="s">
        <v>165</v>
      </c>
      <c r="P1217" s="127" t="s">
        <v>183</v>
      </c>
      <c r="Q1217" s="131" t="s">
        <v>20861</v>
      </c>
      <c r="R1217" s="131" t="s">
        <v>23694</v>
      </c>
      <c r="S1217" s="132" t="s">
        <v>145</v>
      </c>
      <c r="T1217" s="136" t="s">
        <v>177</v>
      </c>
      <c r="U1217" s="211"/>
      <c r="V1217" s="211" t="s">
        <v>245</v>
      </c>
      <c r="W1217" s="133" t="str">
        <f>VLOOKUP(TRIM(X1217),X10:Y88,2,FALSE)</f>
        <v>Krisztian</v>
      </c>
      <c r="X1217" s="11" t="str">
        <f t="shared" si="42"/>
        <v>6.5.6.2</v>
      </c>
      <c r="AA1217" s="1">
        <f t="shared" si="41"/>
        <v>4</v>
      </c>
    </row>
    <row r="1218" spans="1:27" ht="35.25" customHeight="1">
      <c r="A1218" s="119" t="s">
        <v>139</v>
      </c>
      <c r="B1218" s="134" t="s">
        <v>57</v>
      </c>
      <c r="C1218" s="122" t="s">
        <v>140</v>
      </c>
      <c r="D1218" s="122" t="s">
        <v>12058</v>
      </c>
      <c r="E1218" s="123" t="s">
        <v>18931</v>
      </c>
      <c r="F1218" s="124" t="s">
        <v>24</v>
      </c>
      <c r="G1218" s="124" t="s">
        <v>142</v>
      </c>
      <c r="H1218" s="124" t="s">
        <v>22911</v>
      </c>
      <c r="I1218" s="210" t="s">
        <v>225</v>
      </c>
      <c r="J1218" s="129" t="s">
        <v>174</v>
      </c>
      <c r="K1218" s="128">
        <v>210</v>
      </c>
      <c r="L1218" s="129" t="s">
        <v>60</v>
      </c>
      <c r="M1218" s="128" t="s">
        <v>191</v>
      </c>
      <c r="N1218" s="127" t="s">
        <v>804</v>
      </c>
      <c r="O1218" s="127" t="s">
        <v>165</v>
      </c>
      <c r="P1218" s="127" t="s">
        <v>183</v>
      </c>
      <c r="Q1218" s="131" t="s">
        <v>20878</v>
      </c>
      <c r="R1218" s="131" t="s">
        <v>23496</v>
      </c>
      <c r="S1218" s="132" t="s">
        <v>23497</v>
      </c>
      <c r="T1218" s="136" t="s">
        <v>226</v>
      </c>
      <c r="U1218" s="211"/>
      <c r="V1218" s="211"/>
      <c r="W1218" s="133" t="str">
        <f>VLOOKUP(TRIM(X1218),X10:Y88,2,FALSE)</f>
        <v>Krisztian</v>
      </c>
      <c r="X1218" s="11" t="str">
        <f t="shared" si="42"/>
        <v>6.5.6.2</v>
      </c>
      <c r="AA1218" s="1">
        <f t="shared" si="41"/>
        <v>8</v>
      </c>
    </row>
    <row r="1219" spans="1:27" ht="35.25" customHeight="1">
      <c r="A1219" s="119" t="s">
        <v>139</v>
      </c>
      <c r="B1219" s="134" t="s">
        <v>57</v>
      </c>
      <c r="C1219" s="122" t="s">
        <v>140</v>
      </c>
      <c r="D1219" s="122" t="s">
        <v>12057</v>
      </c>
      <c r="E1219" s="123" t="s">
        <v>18932</v>
      </c>
      <c r="F1219" s="124" t="s">
        <v>23</v>
      </c>
      <c r="G1219" s="124" t="s">
        <v>142</v>
      </c>
      <c r="H1219" s="124" t="s">
        <v>22913</v>
      </c>
      <c r="I1219" s="210" t="s">
        <v>23465</v>
      </c>
      <c r="J1219" s="129" t="s">
        <v>185</v>
      </c>
      <c r="K1219" s="128">
        <v>341</v>
      </c>
      <c r="L1219" s="129" t="s">
        <v>60</v>
      </c>
      <c r="M1219" s="128" t="s">
        <v>191</v>
      </c>
      <c r="N1219" s="127" t="s">
        <v>804</v>
      </c>
      <c r="O1219" s="127" t="s">
        <v>165</v>
      </c>
      <c r="P1219" s="127" t="s">
        <v>183</v>
      </c>
      <c r="Q1219" s="131" t="s">
        <v>21081</v>
      </c>
      <c r="R1219" s="131" t="s">
        <v>23464</v>
      </c>
      <c r="S1219" s="132" t="s">
        <v>145</v>
      </c>
      <c r="T1219" s="136" t="s">
        <v>264</v>
      </c>
      <c r="U1219" s="211"/>
      <c r="V1219" s="211"/>
      <c r="W1219" s="133" t="str">
        <f>VLOOKUP(TRIM(X1219),X10:Y88,2,FALSE)</f>
        <v>Mirko</v>
      </c>
      <c r="X1219" s="11" t="str">
        <f t="shared" si="42"/>
        <v>6.5.6.1</v>
      </c>
      <c r="AA1219" s="1">
        <f t="shared" si="41"/>
        <v>14</v>
      </c>
    </row>
    <row r="1220" spans="1:27" ht="35.25" customHeight="1">
      <c r="A1220" s="119" t="s">
        <v>139</v>
      </c>
      <c r="B1220" s="134" t="s">
        <v>57</v>
      </c>
      <c r="C1220" s="122" t="s">
        <v>140</v>
      </c>
      <c r="D1220" s="122" t="s">
        <v>471</v>
      </c>
      <c r="E1220" s="123" t="s">
        <v>18933</v>
      </c>
      <c r="F1220" s="124" t="s">
        <v>21</v>
      </c>
      <c r="G1220" s="124" t="s">
        <v>142</v>
      </c>
      <c r="H1220" s="124" t="s">
        <v>13200</v>
      </c>
      <c r="I1220" s="210" t="s">
        <v>270</v>
      </c>
      <c r="J1220" s="129" t="s">
        <v>7400</v>
      </c>
      <c r="K1220" s="128"/>
      <c r="L1220" s="129"/>
      <c r="M1220" s="128"/>
      <c r="N1220" s="127" t="s">
        <v>7471</v>
      </c>
      <c r="O1220" s="127" t="s">
        <v>2712</v>
      </c>
      <c r="P1220" s="127" t="s">
        <v>7401</v>
      </c>
      <c r="Q1220" s="131" t="s">
        <v>13139</v>
      </c>
      <c r="R1220" s="131" t="s">
        <v>22968</v>
      </c>
      <c r="S1220" s="132" t="s">
        <v>22967</v>
      </c>
      <c r="T1220" s="136" t="s">
        <v>338</v>
      </c>
      <c r="U1220" s="211"/>
      <c r="V1220" s="211"/>
      <c r="W1220" s="133" t="str">
        <f>VLOOKUP(TRIM(X1220),X10:Y88,2,FALSE)</f>
        <v>Krisztian</v>
      </c>
      <c r="X1220" s="11" t="str">
        <f t="shared" si="42"/>
        <v>6.14</v>
      </c>
      <c r="AA1220" s="1">
        <f t="shared" si="41"/>
        <v>3</v>
      </c>
    </row>
    <row r="1221" spans="1:27" ht="35.25" customHeight="1">
      <c r="A1221" s="119" t="s">
        <v>139</v>
      </c>
      <c r="B1221" s="134" t="s">
        <v>57</v>
      </c>
      <c r="C1221" s="122" t="s">
        <v>140</v>
      </c>
      <c r="D1221" s="122" t="s">
        <v>471</v>
      </c>
      <c r="E1221" s="123" t="s">
        <v>18934</v>
      </c>
      <c r="F1221" s="124" t="s">
        <v>21</v>
      </c>
      <c r="G1221" s="124" t="s">
        <v>142</v>
      </c>
      <c r="H1221" s="124" t="s">
        <v>13210</v>
      </c>
      <c r="I1221" s="210" t="s">
        <v>189</v>
      </c>
      <c r="J1221" s="129" t="s">
        <v>7400</v>
      </c>
      <c r="K1221" s="128"/>
      <c r="L1221" s="129"/>
      <c r="M1221" s="128"/>
      <c r="N1221" s="127" t="s">
        <v>7471</v>
      </c>
      <c r="O1221" s="127" t="s">
        <v>2712</v>
      </c>
      <c r="P1221" s="127" t="s">
        <v>7401</v>
      </c>
      <c r="Q1221" s="131" t="s">
        <v>13146</v>
      </c>
      <c r="R1221" s="131" t="s">
        <v>22974</v>
      </c>
      <c r="S1221" s="132" t="s">
        <v>22973</v>
      </c>
      <c r="T1221" s="136" t="s">
        <v>188</v>
      </c>
      <c r="U1221" s="211"/>
      <c r="V1221" s="211"/>
      <c r="W1221" s="133" t="str">
        <f>VLOOKUP(TRIM(X1221),X10:Y88,2,FALSE)</f>
        <v>Krisztian</v>
      </c>
      <c r="X1221" s="11" t="str">
        <f t="shared" si="42"/>
        <v>6.14</v>
      </c>
      <c r="AA1221" s="1">
        <f t="shared" si="41"/>
        <v>17</v>
      </c>
    </row>
    <row r="1222" spans="1:27" ht="35.25" customHeight="1">
      <c r="A1222" s="119" t="s">
        <v>139</v>
      </c>
      <c r="B1222" s="134" t="s">
        <v>57</v>
      </c>
      <c r="C1222" s="122" t="s">
        <v>140</v>
      </c>
      <c r="D1222" s="122" t="s">
        <v>471</v>
      </c>
      <c r="E1222" s="123" t="s">
        <v>18935</v>
      </c>
      <c r="F1222" s="124" t="s">
        <v>21</v>
      </c>
      <c r="G1222" s="124" t="s">
        <v>142</v>
      </c>
      <c r="H1222" s="124" t="s">
        <v>19993</v>
      </c>
      <c r="I1222" s="210" t="s">
        <v>189</v>
      </c>
      <c r="J1222" s="129" t="s">
        <v>7400</v>
      </c>
      <c r="K1222" s="128"/>
      <c r="L1222" s="129"/>
      <c r="M1222" s="128"/>
      <c r="N1222" s="127" t="s">
        <v>7471</v>
      </c>
      <c r="O1222" s="127" t="s">
        <v>2712</v>
      </c>
      <c r="P1222" s="127" t="s">
        <v>7401</v>
      </c>
      <c r="Q1222" s="131" t="s">
        <v>19858</v>
      </c>
      <c r="R1222" s="131" t="s">
        <v>22956</v>
      </c>
      <c r="S1222" s="132"/>
      <c r="T1222" s="136" t="s">
        <v>188</v>
      </c>
      <c r="U1222" s="211" t="s">
        <v>448</v>
      </c>
      <c r="V1222" s="211" t="s">
        <v>608</v>
      </c>
      <c r="W1222" s="133" t="str">
        <f>VLOOKUP(TRIM(X1222),X10:Y88,2,FALSE)</f>
        <v>Krisztian</v>
      </c>
      <c r="X1222" s="11" t="str">
        <f t="shared" si="42"/>
        <v>6.14</v>
      </c>
      <c r="AA1222" s="1">
        <f t="shared" si="41"/>
        <v>17</v>
      </c>
    </row>
    <row r="1223" spans="1:27" ht="35.25" customHeight="1">
      <c r="A1223" s="119" t="s">
        <v>139</v>
      </c>
      <c r="B1223" s="134" t="s">
        <v>57</v>
      </c>
      <c r="C1223" s="122" t="s">
        <v>140</v>
      </c>
      <c r="D1223" s="122" t="s">
        <v>94</v>
      </c>
      <c r="E1223" s="123" t="s">
        <v>18936</v>
      </c>
      <c r="F1223" s="124" t="s">
        <v>24</v>
      </c>
      <c r="G1223" s="124" t="s">
        <v>142</v>
      </c>
      <c r="H1223" s="124" t="s">
        <v>19936</v>
      </c>
      <c r="I1223" s="210" t="s">
        <v>23125</v>
      </c>
      <c r="J1223" s="129" t="s">
        <v>185</v>
      </c>
      <c r="K1223" s="128">
        <v>270</v>
      </c>
      <c r="L1223" s="129"/>
      <c r="M1223" s="128" t="s">
        <v>191</v>
      </c>
      <c r="N1223" s="127" t="s">
        <v>804</v>
      </c>
      <c r="O1223" s="127" t="s">
        <v>165</v>
      </c>
      <c r="P1223" s="127" t="s">
        <v>183</v>
      </c>
      <c r="Q1223" s="131" t="s">
        <v>20937</v>
      </c>
      <c r="R1223" s="131" t="s">
        <v>23126</v>
      </c>
      <c r="S1223" s="132" t="s">
        <v>23127</v>
      </c>
      <c r="T1223" s="136" t="s">
        <v>229</v>
      </c>
      <c r="U1223" s="211"/>
      <c r="V1223" s="211"/>
      <c r="W1223" s="133" t="str">
        <f>VLOOKUP(TRIM(X1223),X10:Y88,2,FALSE)</f>
        <v>Frank</v>
      </c>
      <c r="X1223" s="11" t="str">
        <f t="shared" si="42"/>
        <v>6.5.1</v>
      </c>
      <c r="AA1223" s="1">
        <f t="shared" si="41"/>
        <v>20</v>
      </c>
    </row>
    <row r="1224" spans="1:27" ht="35.25" customHeight="1">
      <c r="A1224" s="119" t="s">
        <v>139</v>
      </c>
      <c r="B1224" s="134" t="s">
        <v>57</v>
      </c>
      <c r="C1224" s="122" t="s">
        <v>140</v>
      </c>
      <c r="D1224" s="122" t="s">
        <v>12057</v>
      </c>
      <c r="E1224" s="123" t="s">
        <v>18937</v>
      </c>
      <c r="F1224" s="124" t="s">
        <v>23</v>
      </c>
      <c r="G1224" s="124" t="s">
        <v>142</v>
      </c>
      <c r="H1224" s="124" t="s">
        <v>22296</v>
      </c>
      <c r="I1224" s="210" t="s">
        <v>7826</v>
      </c>
      <c r="J1224" s="127" t="s">
        <v>5550</v>
      </c>
      <c r="K1224" s="212">
        <v>58</v>
      </c>
      <c r="L1224" s="127" t="s">
        <v>60</v>
      </c>
      <c r="M1224" s="212" t="s">
        <v>191</v>
      </c>
      <c r="N1224" s="127" t="s">
        <v>804</v>
      </c>
      <c r="O1224" s="127" t="s">
        <v>165</v>
      </c>
      <c r="P1224" s="127" t="s">
        <v>183</v>
      </c>
      <c r="Q1224" s="131" t="s">
        <v>21090</v>
      </c>
      <c r="R1224" s="131" t="s">
        <v>23695</v>
      </c>
      <c r="S1224" s="132" t="s">
        <v>145</v>
      </c>
      <c r="T1224" s="136" t="s">
        <v>244</v>
      </c>
      <c r="U1224" s="211"/>
      <c r="V1224" s="211" t="s">
        <v>245</v>
      </c>
      <c r="W1224" s="133" t="str">
        <f>VLOOKUP(TRIM(X1224),X10:Y88,2,FALSE)</f>
        <v>Mirko</v>
      </c>
      <c r="X1224" s="11" t="str">
        <f t="shared" si="42"/>
        <v>6.5.6.1</v>
      </c>
      <c r="AA1224" s="1">
        <f t="shared" si="41"/>
        <v>28</v>
      </c>
    </row>
    <row r="1225" spans="1:27" ht="35.25" customHeight="1">
      <c r="A1225" s="119" t="s">
        <v>139</v>
      </c>
      <c r="B1225" s="134" t="s">
        <v>57</v>
      </c>
      <c r="C1225" s="122" t="s">
        <v>140</v>
      </c>
      <c r="D1225" s="122" t="s">
        <v>12057</v>
      </c>
      <c r="E1225" s="123" t="s">
        <v>18938</v>
      </c>
      <c r="F1225" s="124" t="s">
        <v>23</v>
      </c>
      <c r="G1225" s="124" t="s">
        <v>142</v>
      </c>
      <c r="H1225" s="124" t="s">
        <v>22298</v>
      </c>
      <c r="I1225" s="210" t="s">
        <v>212</v>
      </c>
      <c r="J1225" s="129" t="s">
        <v>5550</v>
      </c>
      <c r="K1225" s="128">
        <v>37</v>
      </c>
      <c r="L1225" s="129" t="s">
        <v>60</v>
      </c>
      <c r="M1225" s="128" t="s">
        <v>191</v>
      </c>
      <c r="N1225" s="127" t="s">
        <v>804</v>
      </c>
      <c r="O1225" s="127" t="s">
        <v>165</v>
      </c>
      <c r="P1225" s="127" t="s">
        <v>183</v>
      </c>
      <c r="Q1225" s="131" t="s">
        <v>20864</v>
      </c>
      <c r="R1225" s="131" t="s">
        <v>23696</v>
      </c>
      <c r="S1225" s="132" t="s">
        <v>145</v>
      </c>
      <c r="T1225" s="136" t="s">
        <v>19629</v>
      </c>
      <c r="U1225" s="211"/>
      <c r="V1225" s="211" t="s">
        <v>245</v>
      </c>
      <c r="W1225" s="133" t="str">
        <f>VLOOKUP(TRIM(X1225),X10:Y88,2,FALSE)</f>
        <v>Mirko</v>
      </c>
      <c r="X1225" s="11" t="str">
        <f t="shared" si="42"/>
        <v>6.5.6.1</v>
      </c>
      <c r="AA1225" s="1">
        <f t="shared" si="41"/>
        <v>21</v>
      </c>
    </row>
    <row r="1226" spans="1:27" ht="35.25" customHeight="1">
      <c r="A1226" s="119" t="s">
        <v>139</v>
      </c>
      <c r="B1226" s="134" t="s">
        <v>57</v>
      </c>
      <c r="C1226" s="122" t="s">
        <v>140</v>
      </c>
      <c r="D1226" s="122" t="s">
        <v>12057</v>
      </c>
      <c r="E1226" s="123" t="s">
        <v>18939</v>
      </c>
      <c r="F1226" s="124" t="s">
        <v>24</v>
      </c>
      <c r="G1226" s="124" t="s">
        <v>142</v>
      </c>
      <c r="H1226" s="124" t="s">
        <v>22301</v>
      </c>
      <c r="I1226" s="210" t="s">
        <v>223</v>
      </c>
      <c r="J1226" s="129" t="s">
        <v>5550</v>
      </c>
      <c r="K1226" s="128">
        <v>63</v>
      </c>
      <c r="L1226" s="129" t="s">
        <v>60</v>
      </c>
      <c r="M1226" s="128" t="s">
        <v>191</v>
      </c>
      <c r="N1226" s="127" t="s">
        <v>804</v>
      </c>
      <c r="O1226" s="127" t="s">
        <v>165</v>
      </c>
      <c r="P1226" s="127" t="s">
        <v>183</v>
      </c>
      <c r="Q1226" s="131" t="s">
        <v>21135</v>
      </c>
      <c r="R1226" s="131" t="s">
        <v>23336</v>
      </c>
      <c r="S1226" s="132" t="s">
        <v>23335</v>
      </c>
      <c r="T1226" s="136" t="s">
        <v>224</v>
      </c>
      <c r="U1226" s="211"/>
      <c r="V1226" s="211"/>
      <c r="W1226" s="133" t="str">
        <f>VLOOKUP(TRIM(X1226),X10:Y88,2,FALSE)</f>
        <v>Mirko</v>
      </c>
      <c r="X1226" s="11" t="str">
        <f t="shared" si="42"/>
        <v>6.5.6.1</v>
      </c>
      <c r="AA1226" s="1">
        <f t="shared" si="41"/>
        <v>3</v>
      </c>
    </row>
    <row r="1227" spans="1:27" ht="35.25" customHeight="1">
      <c r="A1227" s="119" t="s">
        <v>139</v>
      </c>
      <c r="B1227" s="134" t="s">
        <v>57</v>
      </c>
      <c r="C1227" s="122" t="s">
        <v>140</v>
      </c>
      <c r="D1227" s="122" t="s">
        <v>12057</v>
      </c>
      <c r="E1227" s="123" t="s">
        <v>18940</v>
      </c>
      <c r="F1227" s="124" t="s">
        <v>24</v>
      </c>
      <c r="G1227" s="124" t="s">
        <v>142</v>
      </c>
      <c r="H1227" s="124" t="s">
        <v>22304</v>
      </c>
      <c r="I1227" s="210" t="s">
        <v>20834</v>
      </c>
      <c r="J1227" s="129" t="s">
        <v>5550</v>
      </c>
      <c r="K1227" s="128">
        <v>44</v>
      </c>
      <c r="L1227" s="129" t="s">
        <v>60</v>
      </c>
      <c r="M1227" s="128" t="s">
        <v>191</v>
      </c>
      <c r="N1227" s="127" t="s">
        <v>804</v>
      </c>
      <c r="O1227" s="127" t="s">
        <v>165</v>
      </c>
      <c r="P1227" s="127" t="s">
        <v>183</v>
      </c>
      <c r="Q1227" s="131" t="s">
        <v>20899</v>
      </c>
      <c r="R1227" s="131" t="s">
        <v>23326</v>
      </c>
      <c r="S1227" s="132" t="s">
        <v>23325</v>
      </c>
      <c r="T1227" s="136" t="s">
        <v>284</v>
      </c>
      <c r="U1227" s="211"/>
      <c r="V1227" s="211"/>
      <c r="W1227" s="133" t="str">
        <f>VLOOKUP(TRIM(X1227),X10:Y88,2,FALSE)</f>
        <v>Mirko</v>
      </c>
      <c r="X1227" s="11" t="str">
        <f t="shared" si="42"/>
        <v>6.5.6.1</v>
      </c>
      <c r="AA1227" s="1">
        <f t="shared" si="41"/>
        <v>33</v>
      </c>
    </row>
    <row r="1228" spans="1:27" ht="35.25" customHeight="1">
      <c r="A1228" s="119" t="s">
        <v>139</v>
      </c>
      <c r="B1228" s="134" t="s">
        <v>57</v>
      </c>
      <c r="C1228" s="122" t="s">
        <v>140</v>
      </c>
      <c r="D1228" s="122" t="s">
        <v>12057</v>
      </c>
      <c r="E1228" s="123" t="s">
        <v>18941</v>
      </c>
      <c r="F1228" s="124" t="s">
        <v>24</v>
      </c>
      <c r="G1228" s="124" t="s">
        <v>142</v>
      </c>
      <c r="H1228" s="124" t="s">
        <v>22307</v>
      </c>
      <c r="I1228" s="210" t="s">
        <v>189</v>
      </c>
      <c r="J1228" s="129" t="s">
        <v>5550</v>
      </c>
      <c r="K1228" s="128">
        <v>19</v>
      </c>
      <c r="L1228" s="129" t="s">
        <v>68</v>
      </c>
      <c r="M1228" s="128" t="s">
        <v>191</v>
      </c>
      <c r="N1228" s="127" t="s">
        <v>804</v>
      </c>
      <c r="O1228" s="127" t="s">
        <v>165</v>
      </c>
      <c r="P1228" s="127" t="s">
        <v>183</v>
      </c>
      <c r="Q1228" s="131" t="s">
        <v>8412</v>
      </c>
      <c r="R1228" s="131" t="s">
        <v>23330</v>
      </c>
      <c r="S1228" s="132" t="s">
        <v>23329</v>
      </c>
      <c r="T1228" s="136" t="s">
        <v>188</v>
      </c>
      <c r="U1228" s="211"/>
      <c r="V1228" s="211"/>
      <c r="W1228" s="133" t="str">
        <f>VLOOKUP(TRIM(X1228),X10:Y88,2,FALSE)</f>
        <v>Mirko</v>
      </c>
      <c r="X1228" s="11" t="str">
        <f t="shared" si="42"/>
        <v>6.5.6.1</v>
      </c>
      <c r="AA1228" s="1">
        <f t="shared" si="41"/>
        <v>17</v>
      </c>
    </row>
    <row r="1229" spans="1:27" ht="35.25" customHeight="1">
      <c r="A1229" s="119" t="s">
        <v>139</v>
      </c>
      <c r="B1229" s="134" t="s">
        <v>57</v>
      </c>
      <c r="C1229" s="122" t="s">
        <v>140</v>
      </c>
      <c r="D1229" s="122" t="s">
        <v>12057</v>
      </c>
      <c r="E1229" s="123" t="s">
        <v>18942</v>
      </c>
      <c r="F1229" s="124" t="s">
        <v>24</v>
      </c>
      <c r="G1229" s="124" t="s">
        <v>142</v>
      </c>
      <c r="H1229" s="124" t="s">
        <v>22310</v>
      </c>
      <c r="I1229" s="210" t="s">
        <v>189</v>
      </c>
      <c r="J1229" s="129" t="s">
        <v>5550</v>
      </c>
      <c r="K1229" s="128">
        <v>49</v>
      </c>
      <c r="L1229" s="129" t="s">
        <v>60</v>
      </c>
      <c r="M1229" s="128" t="s">
        <v>191</v>
      </c>
      <c r="N1229" s="127" t="s">
        <v>804</v>
      </c>
      <c r="O1229" s="127" t="s">
        <v>165</v>
      </c>
      <c r="P1229" s="127" t="s">
        <v>183</v>
      </c>
      <c r="Q1229" s="131" t="s">
        <v>20959</v>
      </c>
      <c r="R1229" s="131" t="s">
        <v>23333</v>
      </c>
      <c r="S1229" s="132" t="s">
        <v>23332</v>
      </c>
      <c r="T1229" s="136" t="s">
        <v>188</v>
      </c>
      <c r="U1229" s="211"/>
      <c r="V1229" s="211"/>
      <c r="W1229" s="133" t="str">
        <f>VLOOKUP(TRIM(X1229),X10:Y88,2,FALSE)</f>
        <v>Mirko</v>
      </c>
      <c r="X1229" s="11" t="str">
        <f t="shared" si="42"/>
        <v>6.5.6.1</v>
      </c>
      <c r="AA1229" s="1">
        <f t="shared" si="41"/>
        <v>17</v>
      </c>
    </row>
    <row r="1230" spans="1:27" ht="35.25" customHeight="1">
      <c r="A1230" s="119" t="s">
        <v>139</v>
      </c>
      <c r="B1230" s="134" t="s">
        <v>57</v>
      </c>
      <c r="C1230" s="122" t="s">
        <v>140</v>
      </c>
      <c r="D1230" s="122" t="s">
        <v>79</v>
      </c>
      <c r="E1230" s="123" t="s">
        <v>18943</v>
      </c>
      <c r="F1230" s="124" t="s">
        <v>24</v>
      </c>
      <c r="G1230" s="124" t="s">
        <v>142</v>
      </c>
      <c r="H1230" s="124" t="s">
        <v>22313</v>
      </c>
      <c r="I1230" s="210" t="s">
        <v>189</v>
      </c>
      <c r="J1230" s="129" t="s">
        <v>296</v>
      </c>
      <c r="K1230" s="128">
        <v>1118</v>
      </c>
      <c r="L1230" s="129" t="s">
        <v>60</v>
      </c>
      <c r="M1230" s="128" t="s">
        <v>191</v>
      </c>
      <c r="N1230" s="127" t="s">
        <v>5551</v>
      </c>
      <c r="O1230" s="127" t="s">
        <v>152</v>
      </c>
      <c r="P1230" s="127" t="s">
        <v>476</v>
      </c>
      <c r="Q1230" s="131" t="s">
        <v>20963</v>
      </c>
      <c r="R1230" s="131" t="s">
        <v>23396</v>
      </c>
      <c r="S1230" s="132" t="s">
        <v>23393</v>
      </c>
      <c r="T1230" s="136" t="s">
        <v>188</v>
      </c>
      <c r="U1230" s="211"/>
      <c r="V1230" s="211"/>
      <c r="W1230" s="133" t="str">
        <f>VLOOKUP(TRIM(X1230),X10:Y88,2,FALSE)</f>
        <v>Mirko</v>
      </c>
      <c r="X1230" s="11" t="str">
        <f t="shared" si="42"/>
        <v>5.2</v>
      </c>
      <c r="AA1230" s="1">
        <f t="shared" si="41"/>
        <v>17</v>
      </c>
    </row>
    <row r="1231" spans="1:27" ht="35.25" customHeight="1">
      <c r="A1231" s="119" t="s">
        <v>139</v>
      </c>
      <c r="B1231" s="134" t="s">
        <v>57</v>
      </c>
      <c r="C1231" s="122" t="s">
        <v>140</v>
      </c>
      <c r="D1231" s="122" t="s">
        <v>79</v>
      </c>
      <c r="E1231" s="123" t="s">
        <v>18944</v>
      </c>
      <c r="F1231" s="124" t="s">
        <v>23</v>
      </c>
      <c r="G1231" s="124" t="s">
        <v>142</v>
      </c>
      <c r="H1231" s="124" t="s">
        <v>22317</v>
      </c>
      <c r="I1231" s="210" t="s">
        <v>189</v>
      </c>
      <c r="J1231" s="129" t="s">
        <v>296</v>
      </c>
      <c r="K1231" s="128">
        <v>1119</v>
      </c>
      <c r="L1231" s="129" t="s">
        <v>60</v>
      </c>
      <c r="M1231" s="128" t="s">
        <v>220</v>
      </c>
      <c r="N1231" s="127" t="s">
        <v>5552</v>
      </c>
      <c r="O1231" s="127" t="s">
        <v>165</v>
      </c>
      <c r="P1231" s="127" t="s">
        <v>476</v>
      </c>
      <c r="Q1231" s="131" t="s">
        <v>20964</v>
      </c>
      <c r="R1231" s="131" t="s">
        <v>22316</v>
      </c>
      <c r="S1231" s="132"/>
      <c r="T1231" s="136" t="s">
        <v>188</v>
      </c>
      <c r="U1231" s="211" t="s">
        <v>448</v>
      </c>
      <c r="V1231" s="211" t="s">
        <v>608</v>
      </c>
      <c r="W1231" s="133" t="str">
        <f>VLOOKUP(TRIM(X1231),X10:Y88,2,FALSE)</f>
        <v>Mirko</v>
      </c>
      <c r="X1231" s="11" t="str">
        <f t="shared" si="42"/>
        <v>5.2</v>
      </c>
      <c r="AA1231" s="1">
        <f t="shared" si="41"/>
        <v>17</v>
      </c>
    </row>
    <row r="1232" spans="1:27" ht="35.25" customHeight="1">
      <c r="A1232" s="119" t="s">
        <v>139</v>
      </c>
      <c r="B1232" s="134" t="s">
        <v>57</v>
      </c>
      <c r="C1232" s="122" t="s">
        <v>140</v>
      </c>
      <c r="D1232" s="122" t="s">
        <v>12057</v>
      </c>
      <c r="E1232" s="123" t="s">
        <v>18945</v>
      </c>
      <c r="F1232" s="124" t="s">
        <v>24</v>
      </c>
      <c r="G1232" s="124" t="s">
        <v>142</v>
      </c>
      <c r="H1232" s="124" t="s">
        <v>22980</v>
      </c>
      <c r="I1232" s="210" t="s">
        <v>5687</v>
      </c>
      <c r="J1232" s="129" t="s">
        <v>5550</v>
      </c>
      <c r="K1232" s="128">
        <v>43</v>
      </c>
      <c r="L1232" s="129" t="s">
        <v>60</v>
      </c>
      <c r="M1232" s="128" t="s">
        <v>191</v>
      </c>
      <c r="N1232" s="127" t="s">
        <v>804</v>
      </c>
      <c r="O1232" s="127" t="s">
        <v>165</v>
      </c>
      <c r="P1232" s="127" t="s">
        <v>183</v>
      </c>
      <c r="Q1232" s="131" t="s">
        <v>20897</v>
      </c>
      <c r="R1232" s="131" t="s">
        <v>23343</v>
      </c>
      <c r="S1232" s="132" t="s">
        <v>23342</v>
      </c>
      <c r="T1232" s="136" t="s">
        <v>284</v>
      </c>
      <c r="U1232" s="211"/>
      <c r="V1232" s="211"/>
      <c r="W1232" s="133" t="str">
        <f>VLOOKUP(TRIM(X1232),X10:Y88,2,FALSE)</f>
        <v>Mirko</v>
      </c>
      <c r="X1232" s="11" t="str">
        <f t="shared" si="42"/>
        <v>6.5.6.1</v>
      </c>
      <c r="AA1232" s="1">
        <f t="shared" si="41"/>
        <v>18</v>
      </c>
    </row>
    <row r="1233" spans="1:27" ht="35.25" customHeight="1">
      <c r="A1233" s="119" t="s">
        <v>139</v>
      </c>
      <c r="B1233" s="134" t="s">
        <v>57</v>
      </c>
      <c r="C1233" s="122" t="s">
        <v>140</v>
      </c>
      <c r="D1233" s="122" t="s">
        <v>12057</v>
      </c>
      <c r="E1233" s="123" t="s">
        <v>18946</v>
      </c>
      <c r="F1233" s="124" t="s">
        <v>24</v>
      </c>
      <c r="G1233" s="124" t="s">
        <v>142</v>
      </c>
      <c r="H1233" s="124" t="s">
        <v>22983</v>
      </c>
      <c r="I1233" s="210" t="s">
        <v>241</v>
      </c>
      <c r="J1233" s="129" t="s">
        <v>5550</v>
      </c>
      <c r="K1233" s="128">
        <v>42</v>
      </c>
      <c r="L1233" s="129" t="s">
        <v>60</v>
      </c>
      <c r="M1233" s="128" t="s">
        <v>191</v>
      </c>
      <c r="N1233" s="127" t="s">
        <v>804</v>
      </c>
      <c r="O1233" s="127" t="s">
        <v>165</v>
      </c>
      <c r="P1233" s="127" t="s">
        <v>183</v>
      </c>
      <c r="Q1233" s="131" t="s">
        <v>20890</v>
      </c>
      <c r="R1233" s="131" t="s">
        <v>23339</v>
      </c>
      <c r="S1233" s="132" t="s">
        <v>23338</v>
      </c>
      <c r="T1233" s="136" t="s">
        <v>287</v>
      </c>
      <c r="U1233" s="211"/>
      <c r="V1233" s="211"/>
      <c r="W1233" s="133" t="str">
        <f>VLOOKUP(TRIM(X1233),X10:Y88,2,FALSE)</f>
        <v>Mirko</v>
      </c>
      <c r="X1233" s="11" t="str">
        <f t="shared" si="42"/>
        <v>6.5.6.1</v>
      </c>
      <c r="AA1233" s="1">
        <f t="shared" si="41"/>
        <v>7</v>
      </c>
    </row>
    <row r="1234" spans="1:27" ht="35.25" customHeight="1">
      <c r="A1234" s="119" t="s">
        <v>139</v>
      </c>
      <c r="B1234" s="134" t="s">
        <v>57</v>
      </c>
      <c r="C1234" s="122" t="s">
        <v>140</v>
      </c>
      <c r="D1234" s="122" t="s">
        <v>12057</v>
      </c>
      <c r="E1234" s="123" t="s">
        <v>18947</v>
      </c>
      <c r="F1234" s="124" t="s">
        <v>24</v>
      </c>
      <c r="G1234" s="124" t="s">
        <v>142</v>
      </c>
      <c r="H1234" s="124" t="s">
        <v>22986</v>
      </c>
      <c r="I1234" s="210" t="s">
        <v>186</v>
      </c>
      <c r="J1234" s="129" t="s">
        <v>5550</v>
      </c>
      <c r="K1234" s="128">
        <v>50</v>
      </c>
      <c r="L1234" s="129" t="s">
        <v>60</v>
      </c>
      <c r="M1234" s="128" t="s">
        <v>191</v>
      </c>
      <c r="N1234" s="127" t="s">
        <v>804</v>
      </c>
      <c r="O1234" s="127" t="s">
        <v>165</v>
      </c>
      <c r="P1234" s="127" t="s">
        <v>183</v>
      </c>
      <c r="Q1234" s="131" t="s">
        <v>21027</v>
      </c>
      <c r="R1234" s="131" t="s">
        <v>23347</v>
      </c>
      <c r="S1234" s="132" t="s">
        <v>23346</v>
      </c>
      <c r="T1234" s="136" t="s">
        <v>202</v>
      </c>
      <c r="U1234" s="211"/>
      <c r="V1234" s="211"/>
      <c r="W1234" s="133" t="str">
        <f>VLOOKUP(TRIM(X1234),X10:Y88,2,FALSE)</f>
        <v>Mirko</v>
      </c>
      <c r="X1234" s="11" t="str">
        <f t="shared" si="42"/>
        <v>6.5.6.1</v>
      </c>
      <c r="AA1234" s="1">
        <f t="shared" si="41"/>
        <v>14</v>
      </c>
    </row>
    <row r="1235" spans="1:27" ht="35.25" customHeight="1">
      <c r="A1235" s="119" t="s">
        <v>139</v>
      </c>
      <c r="B1235" s="134" t="s">
        <v>57</v>
      </c>
      <c r="C1235" s="122" t="s">
        <v>140</v>
      </c>
      <c r="D1235" s="122" t="s">
        <v>12057</v>
      </c>
      <c r="E1235" s="123" t="s">
        <v>18948</v>
      </c>
      <c r="F1235" s="124" t="s">
        <v>24</v>
      </c>
      <c r="G1235" s="124" t="s">
        <v>142</v>
      </c>
      <c r="H1235" s="124" t="s">
        <v>22989</v>
      </c>
      <c r="I1235" s="210" t="s">
        <v>186</v>
      </c>
      <c r="J1235" s="129" t="s">
        <v>185</v>
      </c>
      <c r="K1235" s="128">
        <v>313</v>
      </c>
      <c r="L1235" s="129" t="s">
        <v>60</v>
      </c>
      <c r="M1235" s="128" t="s">
        <v>191</v>
      </c>
      <c r="N1235" s="127" t="s">
        <v>804</v>
      </c>
      <c r="O1235" s="127" t="s">
        <v>165</v>
      </c>
      <c r="P1235" s="127" t="s">
        <v>183</v>
      </c>
      <c r="Q1235" s="131" t="s">
        <v>21028</v>
      </c>
      <c r="R1235" s="131" t="s">
        <v>23351</v>
      </c>
      <c r="S1235" s="132" t="s">
        <v>23350</v>
      </c>
      <c r="T1235" s="136" t="s">
        <v>202</v>
      </c>
      <c r="U1235" s="211"/>
      <c r="V1235" s="211"/>
      <c r="W1235" s="133" t="str">
        <f>VLOOKUP(TRIM(X1235),X10:Y88,2,FALSE)</f>
        <v>Mirko</v>
      </c>
      <c r="X1235" s="11" t="str">
        <f t="shared" si="42"/>
        <v>6.5.6.1</v>
      </c>
      <c r="AA1235" s="1">
        <f t="shared" si="41"/>
        <v>14</v>
      </c>
    </row>
    <row r="1236" spans="1:27" ht="35.25" customHeight="1">
      <c r="A1236" s="119" t="s">
        <v>139</v>
      </c>
      <c r="B1236" s="134" t="s">
        <v>57</v>
      </c>
      <c r="C1236" s="122" t="s">
        <v>140</v>
      </c>
      <c r="D1236" s="122" t="s">
        <v>12057</v>
      </c>
      <c r="E1236" s="123" t="s">
        <v>18949</v>
      </c>
      <c r="F1236" s="124" t="s">
        <v>24</v>
      </c>
      <c r="G1236" s="124" t="s">
        <v>142</v>
      </c>
      <c r="H1236" s="124" t="s">
        <v>22992</v>
      </c>
      <c r="I1236" s="210" t="s">
        <v>270</v>
      </c>
      <c r="J1236" s="129" t="s">
        <v>185</v>
      </c>
      <c r="K1236" s="128">
        <v>355</v>
      </c>
      <c r="L1236" s="129" t="s">
        <v>60</v>
      </c>
      <c r="M1236" s="128" t="s">
        <v>191</v>
      </c>
      <c r="N1236" s="127" t="s">
        <v>804</v>
      </c>
      <c r="O1236" s="127" t="s">
        <v>165</v>
      </c>
      <c r="P1236" s="127" t="s">
        <v>183</v>
      </c>
      <c r="Q1236" s="131" t="s">
        <v>21118</v>
      </c>
      <c r="R1236" s="131" t="s">
        <v>23354</v>
      </c>
      <c r="S1236" s="132" t="s">
        <v>23353</v>
      </c>
      <c r="T1236" s="136" t="s">
        <v>273</v>
      </c>
      <c r="U1236" s="211"/>
      <c r="V1236" s="211"/>
      <c r="W1236" s="133" t="str">
        <f>VLOOKUP(TRIM(X1236),X10:Y88,2,FALSE)</f>
        <v>Mirko</v>
      </c>
      <c r="X1236" s="11" t="str">
        <f t="shared" si="42"/>
        <v>6.5.6.1</v>
      </c>
      <c r="AA1236" s="1">
        <f t="shared" si="41"/>
        <v>3</v>
      </c>
    </row>
    <row r="1237" spans="1:27" ht="35.25" customHeight="1">
      <c r="A1237" s="119" t="s">
        <v>139</v>
      </c>
      <c r="B1237" s="134" t="s">
        <v>57</v>
      </c>
      <c r="C1237" s="122" t="s">
        <v>140</v>
      </c>
      <c r="D1237" s="122" t="s">
        <v>12057</v>
      </c>
      <c r="E1237" s="123" t="s">
        <v>18950</v>
      </c>
      <c r="F1237" s="124" t="s">
        <v>23</v>
      </c>
      <c r="G1237" s="124" t="s">
        <v>142</v>
      </c>
      <c r="H1237" s="124" t="s">
        <v>22994</v>
      </c>
      <c r="I1237" s="210" t="s">
        <v>270</v>
      </c>
      <c r="J1237" s="129" t="s">
        <v>5550</v>
      </c>
      <c r="K1237" s="128">
        <v>60</v>
      </c>
      <c r="L1237" s="129" t="s">
        <v>60</v>
      </c>
      <c r="M1237" s="128" t="s">
        <v>191</v>
      </c>
      <c r="N1237" s="127" t="s">
        <v>804</v>
      </c>
      <c r="O1237" s="127" t="s">
        <v>165</v>
      </c>
      <c r="P1237" s="127" t="s">
        <v>183</v>
      </c>
      <c r="Q1237" s="131" t="s">
        <v>21119</v>
      </c>
      <c r="R1237" s="131" t="s">
        <v>23697</v>
      </c>
      <c r="S1237" s="132" t="s">
        <v>145</v>
      </c>
      <c r="T1237" s="136" t="s">
        <v>273</v>
      </c>
      <c r="U1237" s="211"/>
      <c r="V1237" s="211" t="s">
        <v>245</v>
      </c>
      <c r="W1237" s="133" t="str">
        <f>VLOOKUP(TRIM(X1237),X10:Y88,2,FALSE)</f>
        <v>Mirko</v>
      </c>
      <c r="X1237" s="11" t="str">
        <f t="shared" si="42"/>
        <v>6.5.6.1</v>
      </c>
      <c r="AA1237" s="1">
        <f t="shared" si="41"/>
        <v>3</v>
      </c>
    </row>
    <row r="1238" spans="1:27" ht="35.25" customHeight="1">
      <c r="A1238" s="119" t="s">
        <v>139</v>
      </c>
      <c r="B1238" s="134" t="s">
        <v>57</v>
      </c>
      <c r="C1238" s="122" t="s">
        <v>140</v>
      </c>
      <c r="D1238" s="122" t="s">
        <v>12057</v>
      </c>
      <c r="E1238" s="123" t="s">
        <v>18951</v>
      </c>
      <c r="F1238" s="124" t="s">
        <v>24</v>
      </c>
      <c r="G1238" s="124" t="s">
        <v>142</v>
      </c>
      <c r="H1238" s="124" t="s">
        <v>22997</v>
      </c>
      <c r="I1238" s="210" t="s">
        <v>189</v>
      </c>
      <c r="J1238" s="129" t="s">
        <v>185</v>
      </c>
      <c r="K1238" s="128">
        <v>279</v>
      </c>
      <c r="L1238" s="129" t="s">
        <v>60</v>
      </c>
      <c r="M1238" s="128" t="s">
        <v>191</v>
      </c>
      <c r="N1238" s="127" t="s">
        <v>804</v>
      </c>
      <c r="O1238" s="127" t="s">
        <v>165</v>
      </c>
      <c r="P1238" s="127" t="s">
        <v>183</v>
      </c>
      <c r="Q1238" s="131" t="s">
        <v>20952</v>
      </c>
      <c r="R1238" s="131" t="s">
        <v>23357</v>
      </c>
      <c r="S1238" s="132" t="s">
        <v>23356</v>
      </c>
      <c r="T1238" s="136" t="s">
        <v>188</v>
      </c>
      <c r="U1238" s="211"/>
      <c r="V1238" s="211"/>
      <c r="W1238" s="133" t="str">
        <f>VLOOKUP(TRIM(X1238),X10:Y88,2,FALSE)</f>
        <v>Mirko</v>
      </c>
      <c r="X1238" s="11" t="str">
        <f t="shared" si="42"/>
        <v>6.5.6.1</v>
      </c>
      <c r="AA1238" s="1">
        <f t="shared" si="41"/>
        <v>17</v>
      </c>
    </row>
    <row r="1239" spans="1:27" ht="35.25" customHeight="1">
      <c r="A1239" s="119" t="s">
        <v>139</v>
      </c>
      <c r="B1239" s="134" t="s">
        <v>57</v>
      </c>
      <c r="C1239" s="122" t="s">
        <v>140</v>
      </c>
      <c r="D1239" s="122" t="s">
        <v>12057</v>
      </c>
      <c r="E1239" s="123" t="s">
        <v>18952</v>
      </c>
      <c r="F1239" s="124" t="s">
        <v>23</v>
      </c>
      <c r="G1239" s="124" t="s">
        <v>142</v>
      </c>
      <c r="H1239" s="124" t="s">
        <v>23000</v>
      </c>
      <c r="I1239" s="210" t="s">
        <v>189</v>
      </c>
      <c r="J1239" s="129" t="s">
        <v>185</v>
      </c>
      <c r="K1239" s="128">
        <v>280</v>
      </c>
      <c r="L1239" s="129" t="s">
        <v>60</v>
      </c>
      <c r="M1239" s="128" t="s">
        <v>191</v>
      </c>
      <c r="N1239" s="127" t="s">
        <v>804</v>
      </c>
      <c r="O1239" s="127" t="s">
        <v>165</v>
      </c>
      <c r="P1239" s="127" t="s">
        <v>183</v>
      </c>
      <c r="Q1239" s="131" t="s">
        <v>20953</v>
      </c>
      <c r="R1239" s="131" t="s">
        <v>23698</v>
      </c>
      <c r="S1239" s="132" t="s">
        <v>145</v>
      </c>
      <c r="T1239" s="136" t="s">
        <v>188</v>
      </c>
      <c r="U1239" s="211"/>
      <c r="V1239" s="211" t="s">
        <v>245</v>
      </c>
      <c r="W1239" s="133" t="str">
        <f>VLOOKUP(TRIM(X1239),X10:Y88,2,FALSE)</f>
        <v>Mirko</v>
      </c>
      <c r="X1239" s="11" t="str">
        <f t="shared" si="42"/>
        <v>6.5.6.1</v>
      </c>
      <c r="AA1239" s="1">
        <f t="shared" si="41"/>
        <v>17</v>
      </c>
    </row>
    <row r="1240" spans="1:27" ht="35.25" customHeight="1">
      <c r="A1240" s="119" t="s">
        <v>139</v>
      </c>
      <c r="B1240" s="134" t="s">
        <v>57</v>
      </c>
      <c r="C1240" s="122" t="s">
        <v>140</v>
      </c>
      <c r="D1240" s="122" t="s">
        <v>12057</v>
      </c>
      <c r="E1240" s="123" t="s">
        <v>18953</v>
      </c>
      <c r="F1240" s="124" t="s">
        <v>24</v>
      </c>
      <c r="G1240" s="124" t="s">
        <v>142</v>
      </c>
      <c r="H1240" s="124" t="s">
        <v>23003</v>
      </c>
      <c r="I1240" s="210" t="s">
        <v>2350</v>
      </c>
      <c r="J1240" s="129" t="s">
        <v>5550</v>
      </c>
      <c r="K1240" s="128">
        <v>51</v>
      </c>
      <c r="L1240" s="129" t="s">
        <v>60</v>
      </c>
      <c r="M1240" s="128" t="s">
        <v>191</v>
      </c>
      <c r="N1240" s="127" t="s">
        <v>804</v>
      </c>
      <c r="O1240" s="127" t="s">
        <v>165</v>
      </c>
      <c r="P1240" s="127" t="s">
        <v>183</v>
      </c>
      <c r="Q1240" s="131" t="s">
        <v>21034</v>
      </c>
      <c r="R1240" s="131" t="s">
        <v>23360</v>
      </c>
      <c r="S1240" s="132" t="s">
        <v>23359</v>
      </c>
      <c r="T1240" s="136" t="s">
        <v>331</v>
      </c>
      <c r="U1240" s="211"/>
      <c r="V1240" s="211"/>
      <c r="W1240" s="133" t="str">
        <f>VLOOKUP(TRIM(X1240),X10:Y88,2,FALSE)</f>
        <v>Mirko</v>
      </c>
      <c r="X1240" s="11" t="str">
        <f t="shared" si="42"/>
        <v>6.5.6.1</v>
      </c>
      <c r="AA1240" s="1">
        <f t="shared" si="41"/>
        <v>26</v>
      </c>
    </row>
    <row r="1241" spans="1:27" ht="35.25" customHeight="1">
      <c r="A1241" s="119" t="s">
        <v>139</v>
      </c>
      <c r="B1241" s="134" t="s">
        <v>57</v>
      </c>
      <c r="C1241" s="122" t="s">
        <v>140</v>
      </c>
      <c r="D1241" s="122" t="s">
        <v>12057</v>
      </c>
      <c r="E1241" s="123" t="s">
        <v>18954</v>
      </c>
      <c r="F1241" s="124" t="s">
        <v>24</v>
      </c>
      <c r="G1241" s="124" t="s">
        <v>142</v>
      </c>
      <c r="H1241" s="124" t="s">
        <v>23006</v>
      </c>
      <c r="I1241" s="210" t="s">
        <v>270</v>
      </c>
      <c r="J1241" s="129" t="s">
        <v>5550</v>
      </c>
      <c r="K1241" s="128">
        <v>62</v>
      </c>
      <c r="L1241" s="129" t="s">
        <v>60</v>
      </c>
      <c r="M1241" s="128" t="s">
        <v>191</v>
      </c>
      <c r="N1241" s="127" t="s">
        <v>804</v>
      </c>
      <c r="O1241" s="127" t="s">
        <v>165</v>
      </c>
      <c r="P1241" s="127" t="s">
        <v>183</v>
      </c>
      <c r="Q1241" s="131" t="s">
        <v>21124</v>
      </c>
      <c r="R1241" s="131" t="s">
        <v>23364</v>
      </c>
      <c r="S1241" s="132" t="s">
        <v>23363</v>
      </c>
      <c r="T1241" s="136" t="s">
        <v>273</v>
      </c>
      <c r="U1241" s="211"/>
      <c r="V1241" s="211"/>
      <c r="W1241" s="133" t="str">
        <f>VLOOKUP(TRIM(X1241),X10:Y88,2,FALSE)</f>
        <v>Mirko</v>
      </c>
      <c r="X1241" s="11" t="str">
        <f t="shared" si="42"/>
        <v>6.5.6.1</v>
      </c>
      <c r="AA1241" s="1">
        <f t="shared" ref="AA1241:AA1304" si="43">LEN(I1241)</f>
        <v>3</v>
      </c>
    </row>
    <row r="1242" spans="1:27" ht="35.25" customHeight="1">
      <c r="A1242" s="119" t="s">
        <v>139</v>
      </c>
      <c r="B1242" s="134" t="s">
        <v>57</v>
      </c>
      <c r="C1242" s="122" t="s">
        <v>140</v>
      </c>
      <c r="D1242" s="122" t="s">
        <v>12057</v>
      </c>
      <c r="E1242" s="123" t="s">
        <v>18955</v>
      </c>
      <c r="F1242" s="124" t="s">
        <v>23</v>
      </c>
      <c r="G1242" s="124" t="s">
        <v>142</v>
      </c>
      <c r="H1242" s="124" t="s">
        <v>23328</v>
      </c>
      <c r="I1242" s="210" t="s">
        <v>20834</v>
      </c>
      <c r="J1242" s="129" t="s">
        <v>5550</v>
      </c>
      <c r="K1242" s="128">
        <v>44</v>
      </c>
      <c r="L1242" s="129" t="s">
        <v>63</v>
      </c>
      <c r="M1242" s="128" t="s">
        <v>191</v>
      </c>
      <c r="N1242" s="127" t="s">
        <v>804</v>
      </c>
      <c r="O1242" s="127" t="s">
        <v>165</v>
      </c>
      <c r="P1242" s="127" t="s">
        <v>183</v>
      </c>
      <c r="Q1242" s="131" t="s">
        <v>20899</v>
      </c>
      <c r="R1242" s="131" t="s">
        <v>23327</v>
      </c>
      <c r="S1242" s="132"/>
      <c r="T1242" s="136" t="s">
        <v>284</v>
      </c>
      <c r="U1242" s="211" t="s">
        <v>448</v>
      </c>
      <c r="V1242" s="211" t="s">
        <v>608</v>
      </c>
      <c r="W1242" s="133" t="str">
        <f>VLOOKUP(TRIM(X1242),X10:Y88,2,FALSE)</f>
        <v>Mirko</v>
      </c>
      <c r="X1242" s="11" t="str">
        <f t="shared" si="42"/>
        <v>6.5.6.1</v>
      </c>
      <c r="AA1242" s="1">
        <f t="shared" si="43"/>
        <v>33</v>
      </c>
    </row>
    <row r="1243" spans="1:27" ht="35.25" customHeight="1">
      <c r="A1243" s="119" t="s">
        <v>139</v>
      </c>
      <c r="B1243" s="134" t="s">
        <v>57</v>
      </c>
      <c r="C1243" s="122" t="s">
        <v>140</v>
      </c>
      <c r="D1243" s="122" t="s">
        <v>12057</v>
      </c>
      <c r="E1243" s="123" t="s">
        <v>18956</v>
      </c>
      <c r="F1243" s="124" t="s">
        <v>23</v>
      </c>
      <c r="G1243" s="124" t="s">
        <v>142</v>
      </c>
      <c r="H1243" s="124" t="s">
        <v>23331</v>
      </c>
      <c r="I1243" s="210" t="s">
        <v>189</v>
      </c>
      <c r="J1243" s="129" t="s">
        <v>5550</v>
      </c>
      <c r="K1243" s="128">
        <v>19</v>
      </c>
      <c r="L1243" s="129" t="s">
        <v>70</v>
      </c>
      <c r="M1243" s="128" t="s">
        <v>191</v>
      </c>
      <c r="N1243" s="127" t="s">
        <v>804</v>
      </c>
      <c r="O1243" s="127" t="s">
        <v>165</v>
      </c>
      <c r="P1243" s="127" t="s">
        <v>183</v>
      </c>
      <c r="Q1243" s="131" t="s">
        <v>8412</v>
      </c>
      <c r="R1243" s="131" t="s">
        <v>23699</v>
      </c>
      <c r="S1243" s="132" t="s">
        <v>145</v>
      </c>
      <c r="T1243" s="136" t="s">
        <v>188</v>
      </c>
      <c r="U1243" s="211"/>
      <c r="V1243" s="211" t="s">
        <v>245</v>
      </c>
      <c r="W1243" s="133" t="str">
        <f>VLOOKUP(TRIM(X1243),X10:Y88,2,FALSE)</f>
        <v>Mirko</v>
      </c>
      <c r="X1243" s="11" t="str">
        <f t="shared" si="42"/>
        <v>6.5.6.1</v>
      </c>
      <c r="AA1243" s="1">
        <f t="shared" si="43"/>
        <v>17</v>
      </c>
    </row>
    <row r="1244" spans="1:27" ht="35.25" customHeight="1">
      <c r="A1244" s="119" t="s">
        <v>139</v>
      </c>
      <c r="B1244" s="134" t="s">
        <v>57</v>
      </c>
      <c r="C1244" s="122" t="s">
        <v>140</v>
      </c>
      <c r="D1244" s="122" t="s">
        <v>12057</v>
      </c>
      <c r="E1244" s="123" t="s">
        <v>18957</v>
      </c>
      <c r="F1244" s="124" t="s">
        <v>23</v>
      </c>
      <c r="G1244" s="124" t="s">
        <v>142</v>
      </c>
      <c r="H1244" s="124" t="s">
        <v>23334</v>
      </c>
      <c r="I1244" s="210" t="s">
        <v>189</v>
      </c>
      <c r="J1244" s="129" t="s">
        <v>5550</v>
      </c>
      <c r="K1244" s="128">
        <v>49</v>
      </c>
      <c r="L1244" s="129" t="s">
        <v>63</v>
      </c>
      <c r="M1244" s="128" t="s">
        <v>191</v>
      </c>
      <c r="N1244" s="127" t="s">
        <v>804</v>
      </c>
      <c r="O1244" s="127" t="s">
        <v>165</v>
      </c>
      <c r="P1244" s="127" t="s">
        <v>183</v>
      </c>
      <c r="Q1244" s="131" t="s">
        <v>20959</v>
      </c>
      <c r="R1244" s="131" t="s">
        <v>23700</v>
      </c>
      <c r="S1244" s="132" t="s">
        <v>145</v>
      </c>
      <c r="T1244" s="136" t="s">
        <v>188</v>
      </c>
      <c r="U1244" s="211"/>
      <c r="V1244" s="211" t="s">
        <v>245</v>
      </c>
      <c r="W1244" s="133" t="str">
        <f>VLOOKUP(TRIM(X1244),X10:Y88,2,FALSE)</f>
        <v>Mirko</v>
      </c>
      <c r="X1244" s="11" t="str">
        <f t="shared" si="42"/>
        <v>6.5.6.1</v>
      </c>
      <c r="AA1244" s="1">
        <f t="shared" si="43"/>
        <v>17</v>
      </c>
    </row>
    <row r="1245" spans="1:27" ht="35.25" customHeight="1">
      <c r="A1245" s="119" t="s">
        <v>139</v>
      </c>
      <c r="B1245" s="134" t="s">
        <v>57</v>
      </c>
      <c r="C1245" s="122" t="s">
        <v>140</v>
      </c>
      <c r="D1245" s="122" t="s">
        <v>12057</v>
      </c>
      <c r="E1245" s="123" t="s">
        <v>18958</v>
      </c>
      <c r="F1245" s="124" t="s">
        <v>23</v>
      </c>
      <c r="G1245" s="124" t="s">
        <v>142</v>
      </c>
      <c r="H1245" s="124" t="s">
        <v>23337</v>
      </c>
      <c r="I1245" s="210" t="s">
        <v>223</v>
      </c>
      <c r="J1245" s="129" t="s">
        <v>5550</v>
      </c>
      <c r="K1245" s="128">
        <v>63</v>
      </c>
      <c r="L1245" s="129" t="s">
        <v>63</v>
      </c>
      <c r="M1245" s="128" t="s">
        <v>191</v>
      </c>
      <c r="N1245" s="127" t="s">
        <v>804</v>
      </c>
      <c r="O1245" s="127" t="s">
        <v>165</v>
      </c>
      <c r="P1245" s="127" t="s">
        <v>183</v>
      </c>
      <c r="Q1245" s="131" t="s">
        <v>21135</v>
      </c>
      <c r="R1245" s="131" t="s">
        <v>23701</v>
      </c>
      <c r="S1245" s="132" t="s">
        <v>145</v>
      </c>
      <c r="T1245" s="136" t="s">
        <v>224</v>
      </c>
      <c r="U1245" s="211"/>
      <c r="V1245" s="211" t="s">
        <v>245</v>
      </c>
      <c r="W1245" s="133" t="str">
        <f>VLOOKUP(TRIM(X1245),X10:Y88,2,FALSE)</f>
        <v>Mirko</v>
      </c>
      <c r="X1245" s="11" t="str">
        <f t="shared" si="42"/>
        <v>6.5.6.1</v>
      </c>
      <c r="AA1245" s="1">
        <f t="shared" si="43"/>
        <v>3</v>
      </c>
    </row>
    <row r="1246" spans="1:27" ht="35.25" customHeight="1">
      <c r="A1246" s="119" t="s">
        <v>139</v>
      </c>
      <c r="B1246" s="134" t="s">
        <v>57</v>
      </c>
      <c r="C1246" s="122" t="s">
        <v>140</v>
      </c>
      <c r="D1246" s="122" t="s">
        <v>12057</v>
      </c>
      <c r="E1246" s="123" t="s">
        <v>18959</v>
      </c>
      <c r="F1246" s="124" t="s">
        <v>23</v>
      </c>
      <c r="G1246" s="124" t="s">
        <v>142</v>
      </c>
      <c r="H1246" s="124" t="s">
        <v>23341</v>
      </c>
      <c r="I1246" s="210" t="s">
        <v>241</v>
      </c>
      <c r="J1246" s="129" t="s">
        <v>5550</v>
      </c>
      <c r="K1246" s="128">
        <v>42</v>
      </c>
      <c r="L1246" s="129" t="s">
        <v>63</v>
      </c>
      <c r="M1246" s="128" t="s">
        <v>191</v>
      </c>
      <c r="N1246" s="127" t="s">
        <v>804</v>
      </c>
      <c r="O1246" s="127" t="s">
        <v>165</v>
      </c>
      <c r="P1246" s="127" t="s">
        <v>183</v>
      </c>
      <c r="Q1246" s="131" t="s">
        <v>20890</v>
      </c>
      <c r="R1246" s="131" t="s">
        <v>23340</v>
      </c>
      <c r="S1246" s="132"/>
      <c r="T1246" s="136" t="s">
        <v>287</v>
      </c>
      <c r="U1246" s="211" t="s">
        <v>448</v>
      </c>
      <c r="V1246" s="211" t="s">
        <v>608</v>
      </c>
      <c r="W1246" s="133" t="str">
        <f>VLOOKUP(TRIM(X1246),X10:Y88,2,FALSE)</f>
        <v>Mirko</v>
      </c>
      <c r="X1246" s="11" t="str">
        <f t="shared" si="42"/>
        <v>6.5.6.1</v>
      </c>
      <c r="AA1246" s="1">
        <f t="shared" si="43"/>
        <v>7</v>
      </c>
    </row>
    <row r="1247" spans="1:27" ht="35.25" customHeight="1">
      <c r="A1247" s="119" t="s">
        <v>139</v>
      </c>
      <c r="B1247" s="134" t="s">
        <v>57</v>
      </c>
      <c r="C1247" s="122" t="s">
        <v>140</v>
      </c>
      <c r="D1247" s="122" t="s">
        <v>12057</v>
      </c>
      <c r="E1247" s="123" t="s">
        <v>18960</v>
      </c>
      <c r="F1247" s="124" t="s">
        <v>23</v>
      </c>
      <c r="G1247" s="124" t="s">
        <v>142</v>
      </c>
      <c r="H1247" s="124" t="s">
        <v>23345</v>
      </c>
      <c r="I1247" s="210" t="s">
        <v>5687</v>
      </c>
      <c r="J1247" s="129" t="s">
        <v>5550</v>
      </c>
      <c r="K1247" s="128">
        <v>43</v>
      </c>
      <c r="L1247" s="129" t="s">
        <v>63</v>
      </c>
      <c r="M1247" s="128" t="s">
        <v>191</v>
      </c>
      <c r="N1247" s="127" t="s">
        <v>804</v>
      </c>
      <c r="O1247" s="127" t="s">
        <v>165</v>
      </c>
      <c r="P1247" s="127" t="s">
        <v>183</v>
      </c>
      <c r="Q1247" s="131" t="s">
        <v>20897</v>
      </c>
      <c r="R1247" s="131" t="s">
        <v>23344</v>
      </c>
      <c r="S1247" s="132"/>
      <c r="T1247" s="136" t="s">
        <v>284</v>
      </c>
      <c r="U1247" s="211" t="s">
        <v>448</v>
      </c>
      <c r="V1247" s="211" t="s">
        <v>608</v>
      </c>
      <c r="W1247" s="133" t="str">
        <f>VLOOKUP(TRIM(X1247),X10:Y88,2,FALSE)</f>
        <v>Mirko</v>
      </c>
      <c r="X1247" s="11" t="str">
        <f t="shared" si="42"/>
        <v>6.5.6.1</v>
      </c>
      <c r="AA1247" s="1">
        <f t="shared" si="43"/>
        <v>18</v>
      </c>
    </row>
    <row r="1248" spans="1:27" ht="35.25" customHeight="1">
      <c r="A1248" s="119" t="s">
        <v>139</v>
      </c>
      <c r="B1248" s="134" t="s">
        <v>57</v>
      </c>
      <c r="C1248" s="122" t="s">
        <v>140</v>
      </c>
      <c r="D1248" s="122" t="s">
        <v>12057</v>
      </c>
      <c r="E1248" s="123" t="s">
        <v>18961</v>
      </c>
      <c r="F1248" s="124" t="s">
        <v>23</v>
      </c>
      <c r="G1248" s="124" t="s">
        <v>142</v>
      </c>
      <c r="H1248" s="124" t="s">
        <v>23349</v>
      </c>
      <c r="I1248" s="210" t="s">
        <v>186</v>
      </c>
      <c r="J1248" s="129" t="s">
        <v>5550</v>
      </c>
      <c r="K1248" s="128">
        <v>50</v>
      </c>
      <c r="L1248" s="129" t="s">
        <v>63</v>
      </c>
      <c r="M1248" s="128" t="s">
        <v>191</v>
      </c>
      <c r="N1248" s="127" t="s">
        <v>804</v>
      </c>
      <c r="O1248" s="127" t="s">
        <v>165</v>
      </c>
      <c r="P1248" s="127" t="s">
        <v>183</v>
      </c>
      <c r="Q1248" s="131" t="s">
        <v>21027</v>
      </c>
      <c r="R1248" s="131" t="s">
        <v>23348</v>
      </c>
      <c r="S1248" s="132"/>
      <c r="T1248" s="136" t="s">
        <v>202</v>
      </c>
      <c r="U1248" s="211" t="s">
        <v>448</v>
      </c>
      <c r="V1248" s="211" t="s">
        <v>608</v>
      </c>
      <c r="W1248" s="133" t="str">
        <f>VLOOKUP(TRIM(X1248),X10:Y88,2,FALSE)</f>
        <v>Mirko</v>
      </c>
      <c r="X1248" s="11" t="str">
        <f t="shared" si="42"/>
        <v>6.5.6.1</v>
      </c>
      <c r="AA1248" s="1">
        <f t="shared" si="43"/>
        <v>14</v>
      </c>
    </row>
    <row r="1249" spans="1:27" ht="35.25" customHeight="1">
      <c r="A1249" s="119" t="s">
        <v>139</v>
      </c>
      <c r="B1249" s="134" t="s">
        <v>57</v>
      </c>
      <c r="C1249" s="122" t="s">
        <v>140</v>
      </c>
      <c r="D1249" s="122" t="s">
        <v>12057</v>
      </c>
      <c r="E1249" s="123" t="s">
        <v>18962</v>
      </c>
      <c r="F1249" s="124" t="s">
        <v>23</v>
      </c>
      <c r="G1249" s="124" t="s">
        <v>142</v>
      </c>
      <c r="H1249" s="124" t="s">
        <v>23352</v>
      </c>
      <c r="I1249" s="210" t="s">
        <v>186</v>
      </c>
      <c r="J1249" s="129" t="s">
        <v>185</v>
      </c>
      <c r="K1249" s="128">
        <v>313</v>
      </c>
      <c r="L1249" s="129" t="s">
        <v>63</v>
      </c>
      <c r="M1249" s="128" t="s">
        <v>191</v>
      </c>
      <c r="N1249" s="127" t="s">
        <v>804</v>
      </c>
      <c r="O1249" s="127" t="s">
        <v>165</v>
      </c>
      <c r="P1249" s="127" t="s">
        <v>183</v>
      </c>
      <c r="Q1249" s="131" t="s">
        <v>21028</v>
      </c>
      <c r="R1249" s="131" t="s">
        <v>23702</v>
      </c>
      <c r="S1249" s="132" t="s">
        <v>145</v>
      </c>
      <c r="T1249" s="136" t="s">
        <v>202</v>
      </c>
      <c r="U1249" s="211"/>
      <c r="V1249" s="211" t="s">
        <v>245</v>
      </c>
      <c r="W1249" s="133" t="str">
        <f>VLOOKUP(TRIM(X1249),X10:Y88,2,FALSE)</f>
        <v>Mirko</v>
      </c>
      <c r="X1249" s="11" t="str">
        <f t="shared" si="42"/>
        <v>6.5.6.1</v>
      </c>
      <c r="AA1249" s="1">
        <f t="shared" si="43"/>
        <v>14</v>
      </c>
    </row>
    <row r="1250" spans="1:27" ht="35.25" customHeight="1">
      <c r="A1250" s="119" t="s">
        <v>139</v>
      </c>
      <c r="B1250" s="134" t="s">
        <v>57</v>
      </c>
      <c r="C1250" s="122" t="s">
        <v>140</v>
      </c>
      <c r="D1250" s="122" t="s">
        <v>12057</v>
      </c>
      <c r="E1250" s="123" t="s">
        <v>18963</v>
      </c>
      <c r="F1250" s="124" t="s">
        <v>23</v>
      </c>
      <c r="G1250" s="124" t="s">
        <v>142</v>
      </c>
      <c r="H1250" s="124" t="s">
        <v>23355</v>
      </c>
      <c r="I1250" s="210" t="s">
        <v>270</v>
      </c>
      <c r="J1250" s="129" t="s">
        <v>185</v>
      </c>
      <c r="K1250" s="128">
        <v>355</v>
      </c>
      <c r="L1250" s="129" t="s">
        <v>63</v>
      </c>
      <c r="M1250" s="128" t="s">
        <v>191</v>
      </c>
      <c r="N1250" s="127" t="s">
        <v>804</v>
      </c>
      <c r="O1250" s="127" t="s">
        <v>165</v>
      </c>
      <c r="P1250" s="127" t="s">
        <v>183</v>
      </c>
      <c r="Q1250" s="131" t="s">
        <v>21118</v>
      </c>
      <c r="R1250" s="131" t="s">
        <v>23703</v>
      </c>
      <c r="S1250" s="132" t="s">
        <v>145</v>
      </c>
      <c r="T1250" s="136" t="s">
        <v>273</v>
      </c>
      <c r="U1250" s="211"/>
      <c r="V1250" s="211" t="s">
        <v>245</v>
      </c>
      <c r="W1250" s="133" t="str">
        <f>VLOOKUP(TRIM(X1250),X10:Y88,2,FALSE)</f>
        <v>Mirko</v>
      </c>
      <c r="X1250" s="11" t="str">
        <f t="shared" si="42"/>
        <v>6.5.6.1</v>
      </c>
      <c r="AA1250" s="1">
        <f t="shared" si="43"/>
        <v>3</v>
      </c>
    </row>
    <row r="1251" spans="1:27" ht="35.25" customHeight="1">
      <c r="A1251" s="119" t="s">
        <v>139</v>
      </c>
      <c r="B1251" s="134" t="s">
        <v>57</v>
      </c>
      <c r="C1251" s="122" t="s">
        <v>140</v>
      </c>
      <c r="D1251" s="122" t="s">
        <v>12057</v>
      </c>
      <c r="E1251" s="123" t="s">
        <v>18964</v>
      </c>
      <c r="F1251" s="124" t="s">
        <v>23</v>
      </c>
      <c r="G1251" s="124" t="s">
        <v>142</v>
      </c>
      <c r="H1251" s="124" t="s">
        <v>23358</v>
      </c>
      <c r="I1251" s="210" t="s">
        <v>189</v>
      </c>
      <c r="J1251" s="129" t="s">
        <v>185</v>
      </c>
      <c r="K1251" s="128">
        <v>279</v>
      </c>
      <c r="L1251" s="129" t="s">
        <v>63</v>
      </c>
      <c r="M1251" s="128" t="s">
        <v>191</v>
      </c>
      <c r="N1251" s="127" t="s">
        <v>804</v>
      </c>
      <c r="O1251" s="127" t="s">
        <v>165</v>
      </c>
      <c r="P1251" s="127" t="s">
        <v>183</v>
      </c>
      <c r="Q1251" s="131" t="s">
        <v>20952</v>
      </c>
      <c r="R1251" s="131" t="s">
        <v>23704</v>
      </c>
      <c r="S1251" s="132" t="s">
        <v>145</v>
      </c>
      <c r="T1251" s="136" t="s">
        <v>188</v>
      </c>
      <c r="U1251" s="211"/>
      <c r="V1251" s="211" t="s">
        <v>245</v>
      </c>
      <c r="W1251" s="133" t="str">
        <f>VLOOKUP(TRIM(X1251),X10:Y88,2,FALSE)</f>
        <v>Mirko</v>
      </c>
      <c r="X1251" s="11" t="str">
        <f t="shared" si="42"/>
        <v>6.5.6.1</v>
      </c>
      <c r="AA1251" s="1">
        <f t="shared" si="43"/>
        <v>17</v>
      </c>
    </row>
    <row r="1252" spans="1:27" ht="35.25" customHeight="1">
      <c r="A1252" s="119" t="s">
        <v>139</v>
      </c>
      <c r="B1252" s="134" t="s">
        <v>57</v>
      </c>
      <c r="C1252" s="122" t="s">
        <v>140</v>
      </c>
      <c r="D1252" s="122" t="s">
        <v>12057</v>
      </c>
      <c r="E1252" s="123" t="s">
        <v>18965</v>
      </c>
      <c r="F1252" s="124" t="s">
        <v>23</v>
      </c>
      <c r="G1252" s="124" t="s">
        <v>142</v>
      </c>
      <c r="H1252" s="124" t="s">
        <v>23362</v>
      </c>
      <c r="I1252" s="210" t="s">
        <v>2350</v>
      </c>
      <c r="J1252" s="129" t="s">
        <v>5550</v>
      </c>
      <c r="K1252" s="128">
        <v>51</v>
      </c>
      <c r="L1252" s="129" t="s">
        <v>63</v>
      </c>
      <c r="M1252" s="128" t="s">
        <v>191</v>
      </c>
      <c r="N1252" s="127" t="s">
        <v>804</v>
      </c>
      <c r="O1252" s="127" t="s">
        <v>165</v>
      </c>
      <c r="P1252" s="127" t="s">
        <v>183</v>
      </c>
      <c r="Q1252" s="131" t="s">
        <v>21034</v>
      </c>
      <c r="R1252" s="131" t="s">
        <v>23361</v>
      </c>
      <c r="S1252" s="132"/>
      <c r="T1252" s="136" t="s">
        <v>331</v>
      </c>
      <c r="U1252" s="211" t="s">
        <v>448</v>
      </c>
      <c r="V1252" s="211" t="s">
        <v>608</v>
      </c>
      <c r="W1252" s="133" t="str">
        <f>VLOOKUP(TRIM(X1252),X10:Y88,2,FALSE)</f>
        <v>Mirko</v>
      </c>
      <c r="X1252" s="11" t="str">
        <f t="shared" si="42"/>
        <v>6.5.6.1</v>
      </c>
      <c r="AA1252" s="1">
        <f t="shared" si="43"/>
        <v>26</v>
      </c>
    </row>
    <row r="1253" spans="1:27" ht="35.25" customHeight="1">
      <c r="A1253" s="119" t="s">
        <v>139</v>
      </c>
      <c r="B1253" s="134" t="s">
        <v>57</v>
      </c>
      <c r="C1253" s="122" t="s">
        <v>140</v>
      </c>
      <c r="D1253" s="122" t="s">
        <v>12057</v>
      </c>
      <c r="E1253" s="123" t="s">
        <v>18966</v>
      </c>
      <c r="F1253" s="124" t="s">
        <v>23</v>
      </c>
      <c r="G1253" s="124" t="s">
        <v>142</v>
      </c>
      <c r="H1253" s="124" t="s">
        <v>23365</v>
      </c>
      <c r="I1253" s="210" t="s">
        <v>270</v>
      </c>
      <c r="J1253" s="129" t="s">
        <v>5550</v>
      </c>
      <c r="K1253" s="128">
        <v>62</v>
      </c>
      <c r="L1253" s="129" t="s">
        <v>63</v>
      </c>
      <c r="M1253" s="128" t="s">
        <v>191</v>
      </c>
      <c r="N1253" s="127" t="s">
        <v>804</v>
      </c>
      <c r="O1253" s="127" t="s">
        <v>165</v>
      </c>
      <c r="P1253" s="127" t="s">
        <v>183</v>
      </c>
      <c r="Q1253" s="131" t="s">
        <v>21124</v>
      </c>
      <c r="R1253" s="131" t="s">
        <v>23705</v>
      </c>
      <c r="S1253" s="132" t="s">
        <v>145</v>
      </c>
      <c r="T1253" s="136" t="s">
        <v>273</v>
      </c>
      <c r="U1253" s="211"/>
      <c r="V1253" s="211" t="s">
        <v>245</v>
      </c>
      <c r="W1253" s="133" t="str">
        <f>VLOOKUP(TRIM(X1253),X10:Y88,2,FALSE)</f>
        <v>Mirko</v>
      </c>
      <c r="X1253" s="11" t="str">
        <f t="shared" si="42"/>
        <v>6.5.6.1</v>
      </c>
      <c r="AA1253" s="1">
        <f t="shared" si="43"/>
        <v>3</v>
      </c>
    </row>
    <row r="1254" spans="1:27" ht="35.25" customHeight="1">
      <c r="A1254" s="119" t="s">
        <v>139</v>
      </c>
      <c r="B1254" s="134" t="s">
        <v>57</v>
      </c>
      <c r="C1254" s="122" t="s">
        <v>140</v>
      </c>
      <c r="D1254" s="122" t="s">
        <v>94</v>
      </c>
      <c r="E1254" s="123" t="s">
        <v>18967</v>
      </c>
      <c r="F1254" s="124" t="s">
        <v>24</v>
      </c>
      <c r="G1254" s="124" t="s">
        <v>142</v>
      </c>
      <c r="H1254" s="124" t="s">
        <v>21436</v>
      </c>
      <c r="I1254" s="210" t="s">
        <v>23108</v>
      </c>
      <c r="J1254" s="129" t="s">
        <v>174</v>
      </c>
      <c r="K1254" s="128">
        <v>284</v>
      </c>
      <c r="L1254" s="129" t="s">
        <v>60</v>
      </c>
      <c r="M1254" s="128" t="s">
        <v>191</v>
      </c>
      <c r="N1254" s="127" t="s">
        <v>804</v>
      </c>
      <c r="O1254" s="127" t="s">
        <v>165</v>
      </c>
      <c r="P1254" s="127" t="s">
        <v>183</v>
      </c>
      <c r="Q1254" s="131" t="s">
        <v>21054</v>
      </c>
      <c r="R1254" s="131" t="s">
        <v>23105</v>
      </c>
      <c r="S1254" s="132" t="s">
        <v>23106</v>
      </c>
      <c r="T1254" s="136" t="s">
        <v>213</v>
      </c>
      <c r="U1254" s="211"/>
      <c r="V1254" s="211"/>
      <c r="W1254" s="133" t="str">
        <f>VLOOKUP(TRIM(X1254),X10:Y88,2,FALSE)</f>
        <v>Frank</v>
      </c>
      <c r="X1254" s="11" t="str">
        <f t="shared" si="42"/>
        <v>6.5.1</v>
      </c>
      <c r="AA1254" s="1">
        <f t="shared" si="43"/>
        <v>58</v>
      </c>
    </row>
    <row r="1255" spans="1:27" ht="35.25" customHeight="1">
      <c r="A1255" s="119" t="s">
        <v>139</v>
      </c>
      <c r="B1255" s="134" t="s">
        <v>57</v>
      </c>
      <c r="C1255" s="122" t="s">
        <v>140</v>
      </c>
      <c r="D1255" s="122" t="s">
        <v>94</v>
      </c>
      <c r="E1255" s="123" t="s">
        <v>18968</v>
      </c>
      <c r="F1255" s="124" t="s">
        <v>24</v>
      </c>
      <c r="G1255" s="124" t="s">
        <v>142</v>
      </c>
      <c r="H1255" s="124" t="s">
        <v>21440</v>
      </c>
      <c r="I1255" s="210" t="s">
        <v>7826</v>
      </c>
      <c r="J1255" s="129" t="s">
        <v>185</v>
      </c>
      <c r="K1255" s="128">
        <v>325</v>
      </c>
      <c r="L1255" s="129" t="s">
        <v>60</v>
      </c>
      <c r="M1255" s="128" t="s">
        <v>191</v>
      </c>
      <c r="N1255" s="127" t="s">
        <v>804</v>
      </c>
      <c r="O1255" s="127" t="s">
        <v>165</v>
      </c>
      <c r="P1255" s="127" t="s">
        <v>183</v>
      </c>
      <c r="Q1255" s="131" t="s">
        <v>21055</v>
      </c>
      <c r="R1255" s="131" t="s">
        <v>23109</v>
      </c>
      <c r="S1255" s="132" t="s">
        <v>23110</v>
      </c>
      <c r="T1255" s="136" t="s">
        <v>213</v>
      </c>
      <c r="U1255" s="211"/>
      <c r="V1255" s="211"/>
      <c r="W1255" s="133" t="str">
        <f>VLOOKUP(TRIM(X1255),X10:Y88,2,FALSE)</f>
        <v>Frank</v>
      </c>
      <c r="X1255" s="11" t="str">
        <f t="shared" si="42"/>
        <v>6.5.1</v>
      </c>
      <c r="AA1255" s="1">
        <f t="shared" si="43"/>
        <v>28</v>
      </c>
    </row>
    <row r="1256" spans="1:27" ht="35.25" customHeight="1">
      <c r="A1256" s="119" t="s">
        <v>139</v>
      </c>
      <c r="B1256" s="134" t="s">
        <v>57</v>
      </c>
      <c r="C1256" s="122" t="s">
        <v>140</v>
      </c>
      <c r="D1256" s="122" t="s">
        <v>94</v>
      </c>
      <c r="E1256" s="123" t="s">
        <v>18969</v>
      </c>
      <c r="F1256" s="124" t="s">
        <v>24</v>
      </c>
      <c r="G1256" s="124" t="s">
        <v>142</v>
      </c>
      <c r="H1256" s="124" t="s">
        <v>21445</v>
      </c>
      <c r="I1256" s="210" t="s">
        <v>249</v>
      </c>
      <c r="J1256" s="129" t="s">
        <v>174</v>
      </c>
      <c r="K1256" s="128">
        <v>323</v>
      </c>
      <c r="L1256" s="129" t="s">
        <v>60</v>
      </c>
      <c r="M1256" s="128" t="s">
        <v>216</v>
      </c>
      <c r="N1256" s="127" t="s">
        <v>804</v>
      </c>
      <c r="O1256" s="127" t="s">
        <v>165</v>
      </c>
      <c r="P1256" s="127" t="s">
        <v>183</v>
      </c>
      <c r="Q1256" s="131" t="s">
        <v>21173</v>
      </c>
      <c r="R1256" s="131" t="s">
        <v>23112</v>
      </c>
      <c r="S1256" s="132" t="s">
        <v>23113</v>
      </c>
      <c r="T1256" s="136" t="s">
        <v>325</v>
      </c>
      <c r="U1256" s="211"/>
      <c r="V1256" s="211"/>
      <c r="W1256" s="133" t="str">
        <f>VLOOKUP(TRIM(X1256),X10:Y88,2,FALSE)</f>
        <v>Frank</v>
      </c>
      <c r="X1256" s="11" t="str">
        <f t="shared" si="42"/>
        <v>6.5.1</v>
      </c>
      <c r="AA1256" s="1">
        <f t="shared" si="43"/>
        <v>10</v>
      </c>
    </row>
    <row r="1257" spans="1:27" ht="35.25" customHeight="1">
      <c r="A1257" s="119" t="s">
        <v>139</v>
      </c>
      <c r="B1257" s="134" t="s">
        <v>57</v>
      </c>
      <c r="C1257" s="122" t="s">
        <v>140</v>
      </c>
      <c r="D1257" s="122" t="s">
        <v>94</v>
      </c>
      <c r="E1257" s="123" t="s">
        <v>18970</v>
      </c>
      <c r="F1257" s="124" t="s">
        <v>24</v>
      </c>
      <c r="G1257" s="124" t="s">
        <v>142</v>
      </c>
      <c r="H1257" s="124" t="s">
        <v>21448</v>
      </c>
      <c r="I1257" s="210" t="s">
        <v>212</v>
      </c>
      <c r="J1257" s="129" t="s">
        <v>185</v>
      </c>
      <c r="K1257" s="128">
        <v>182</v>
      </c>
      <c r="L1257" s="129" t="s">
        <v>63</v>
      </c>
      <c r="M1257" s="128" t="s">
        <v>191</v>
      </c>
      <c r="N1257" s="127" t="s">
        <v>804</v>
      </c>
      <c r="O1257" s="127" t="s">
        <v>165</v>
      </c>
      <c r="P1257" s="127" t="s">
        <v>183</v>
      </c>
      <c r="Q1257" s="131" t="s">
        <v>20853</v>
      </c>
      <c r="R1257" s="131" t="s">
        <v>23025</v>
      </c>
      <c r="S1257" s="132" t="s">
        <v>23026</v>
      </c>
      <c r="T1257" s="136" t="s">
        <v>19629</v>
      </c>
      <c r="U1257" s="211"/>
      <c r="V1257" s="211"/>
      <c r="W1257" s="133" t="str">
        <f>VLOOKUP(TRIM(X1257),X10:Y88,2,FALSE)</f>
        <v>Frank</v>
      </c>
      <c r="X1257" s="11" t="str">
        <f t="shared" si="42"/>
        <v>6.5.1</v>
      </c>
      <c r="AA1257" s="1">
        <f t="shared" si="43"/>
        <v>21</v>
      </c>
    </row>
    <row r="1258" spans="1:27" ht="35.25" customHeight="1">
      <c r="A1258" s="119" t="s">
        <v>139</v>
      </c>
      <c r="B1258" s="134" t="s">
        <v>57</v>
      </c>
      <c r="C1258" s="122" t="s">
        <v>140</v>
      </c>
      <c r="D1258" s="122" t="s">
        <v>94</v>
      </c>
      <c r="E1258" s="123" t="s">
        <v>18971</v>
      </c>
      <c r="F1258" s="124" t="s">
        <v>20</v>
      </c>
      <c r="G1258" s="124" t="s">
        <v>142</v>
      </c>
      <c r="H1258" s="124" t="s">
        <v>23028</v>
      </c>
      <c r="I1258" s="210" t="s">
        <v>295</v>
      </c>
      <c r="J1258" s="127"/>
      <c r="K1258" s="212"/>
      <c r="L1258" s="127"/>
      <c r="M1258" s="212"/>
      <c r="N1258" s="127"/>
      <c r="O1258" s="127"/>
      <c r="P1258" s="127"/>
      <c r="Q1258" s="131" t="s">
        <v>3545</v>
      </c>
      <c r="R1258" s="131" t="s">
        <v>23706</v>
      </c>
      <c r="S1258" s="132" t="s">
        <v>145</v>
      </c>
      <c r="T1258" s="136" t="s">
        <v>19629</v>
      </c>
      <c r="U1258" s="211"/>
      <c r="V1258" s="211" t="s">
        <v>245</v>
      </c>
      <c r="W1258" s="133" t="str">
        <f>VLOOKUP(TRIM(X1258),X10:Y88,2,FALSE)</f>
        <v>Frank</v>
      </c>
      <c r="X1258" s="11" t="str">
        <f t="shared" si="42"/>
        <v>6.5.1</v>
      </c>
      <c r="AA1258" s="1">
        <f t="shared" si="43"/>
        <v>6</v>
      </c>
    </row>
    <row r="1259" spans="1:27" ht="35.25" customHeight="1">
      <c r="A1259" s="119" t="s">
        <v>139</v>
      </c>
      <c r="B1259" s="134" t="s">
        <v>57</v>
      </c>
      <c r="C1259" s="122" t="s">
        <v>140</v>
      </c>
      <c r="D1259" s="122" t="s">
        <v>94</v>
      </c>
      <c r="E1259" s="123" t="s">
        <v>18972</v>
      </c>
      <c r="F1259" s="124" t="s">
        <v>172</v>
      </c>
      <c r="G1259" s="124" t="s">
        <v>48</v>
      </c>
      <c r="H1259" s="124" t="s">
        <v>23014</v>
      </c>
      <c r="I1259" s="210" t="s">
        <v>21464</v>
      </c>
      <c r="J1259" s="127"/>
      <c r="K1259" s="212"/>
      <c r="L1259" s="127"/>
      <c r="M1259" s="212"/>
      <c r="N1259" s="127"/>
      <c r="O1259" s="127"/>
      <c r="P1259" s="127"/>
      <c r="Q1259" s="131" t="s">
        <v>23014</v>
      </c>
      <c r="R1259" s="131" t="s">
        <v>23024</v>
      </c>
      <c r="S1259" s="132" t="s">
        <v>159</v>
      </c>
      <c r="T1259" s="136" t="s">
        <v>290</v>
      </c>
      <c r="U1259" s="211"/>
      <c r="V1259" s="211"/>
      <c r="W1259" s="133" t="str">
        <f>VLOOKUP(TRIM(X1259),X10:Y88,2,FALSE)</f>
        <v>Frank</v>
      </c>
      <c r="X1259" s="11" t="str">
        <f t="shared" si="42"/>
        <v>6.5.1</v>
      </c>
      <c r="AA1259" s="1">
        <f t="shared" si="43"/>
        <v>22</v>
      </c>
    </row>
    <row r="1260" spans="1:27" ht="35.25" customHeight="1">
      <c r="A1260" s="119" t="s">
        <v>139</v>
      </c>
      <c r="B1260" s="134" t="s">
        <v>57</v>
      </c>
      <c r="C1260" s="122" t="s">
        <v>140</v>
      </c>
      <c r="D1260" s="122" t="s">
        <v>114</v>
      </c>
      <c r="E1260" s="123" t="s">
        <v>18973</v>
      </c>
      <c r="F1260" s="124" t="s">
        <v>19</v>
      </c>
      <c r="G1260" s="124" t="s">
        <v>151</v>
      </c>
      <c r="H1260" s="124" t="s">
        <v>21466</v>
      </c>
      <c r="I1260" s="210" t="s">
        <v>21467</v>
      </c>
      <c r="J1260" s="127"/>
      <c r="K1260" s="212"/>
      <c r="L1260" s="127"/>
      <c r="M1260" s="212"/>
      <c r="N1260" s="127"/>
      <c r="O1260" s="127" t="s">
        <v>165</v>
      </c>
      <c r="P1260" s="127" t="s">
        <v>183</v>
      </c>
      <c r="Q1260" s="131" t="s">
        <v>21465</v>
      </c>
      <c r="R1260" s="131" t="s">
        <v>22093</v>
      </c>
      <c r="S1260" s="132"/>
      <c r="T1260" s="136" t="s">
        <v>21468</v>
      </c>
      <c r="U1260" s="211" t="s">
        <v>595</v>
      </c>
      <c r="V1260" s="211" t="s">
        <v>608</v>
      </c>
      <c r="W1260" s="133" t="str">
        <f>VLOOKUP(TRIM(X1260),X10:Y88,2,FALSE)</f>
        <v>Puneet</v>
      </c>
      <c r="X1260" s="11" t="str">
        <f t="shared" ref="X1260:X1267" si="44">IF(ISNONTEXT(D1260),"" &amp; D1260 &amp;"",T(D1260))</f>
        <v>6.5.11</v>
      </c>
      <c r="AA1260" s="1">
        <f t="shared" si="43"/>
        <v>18</v>
      </c>
    </row>
    <row r="1261" spans="1:27" ht="35.25" customHeight="1">
      <c r="A1261" s="119" t="s">
        <v>139</v>
      </c>
      <c r="B1261" s="134" t="s">
        <v>57</v>
      </c>
      <c r="C1261" s="122" t="s">
        <v>140</v>
      </c>
      <c r="D1261" s="122" t="s">
        <v>100</v>
      </c>
      <c r="E1261" s="123" t="s">
        <v>18974</v>
      </c>
      <c r="F1261" s="124" t="s">
        <v>24</v>
      </c>
      <c r="G1261" s="124" t="s">
        <v>142</v>
      </c>
      <c r="H1261" s="124" t="s">
        <v>21471</v>
      </c>
      <c r="I1261" s="210" t="s">
        <v>225</v>
      </c>
      <c r="J1261" s="129" t="s">
        <v>174</v>
      </c>
      <c r="K1261" s="128">
        <v>199</v>
      </c>
      <c r="L1261" s="129" t="s">
        <v>60</v>
      </c>
      <c r="M1261" s="128" t="s">
        <v>191</v>
      </c>
      <c r="N1261" s="127" t="s">
        <v>804</v>
      </c>
      <c r="O1261" s="127" t="s">
        <v>165</v>
      </c>
      <c r="P1261" s="127" t="s">
        <v>183</v>
      </c>
      <c r="Q1261" s="131" t="s">
        <v>20858</v>
      </c>
      <c r="R1261" s="131" t="s">
        <v>22197</v>
      </c>
      <c r="S1261" s="132" t="s">
        <v>22198</v>
      </c>
      <c r="T1261" s="136" t="s">
        <v>226</v>
      </c>
      <c r="U1261" s="211"/>
      <c r="V1261" s="211"/>
      <c r="W1261" s="133" t="str">
        <f>VLOOKUP(TRIM(X1261),X10:Y88,2,FALSE)</f>
        <v>Frank</v>
      </c>
      <c r="X1261" s="11" t="str">
        <f t="shared" si="44"/>
        <v>6.5.4</v>
      </c>
      <c r="AA1261" s="1">
        <f t="shared" si="43"/>
        <v>8</v>
      </c>
    </row>
    <row r="1262" spans="1:27" ht="35.25" customHeight="1">
      <c r="A1262" s="119" t="s">
        <v>139</v>
      </c>
      <c r="B1262" s="134" t="s">
        <v>57</v>
      </c>
      <c r="C1262" s="122" t="s">
        <v>140</v>
      </c>
      <c r="D1262" s="122" t="s">
        <v>100</v>
      </c>
      <c r="E1262" s="123" t="s">
        <v>18975</v>
      </c>
      <c r="F1262" s="124" t="s">
        <v>180</v>
      </c>
      <c r="G1262" s="124" t="s">
        <v>142</v>
      </c>
      <c r="H1262" s="124" t="s">
        <v>19657</v>
      </c>
      <c r="I1262" s="210" t="s">
        <v>295</v>
      </c>
      <c r="J1262" s="127"/>
      <c r="K1262" s="212"/>
      <c r="L1262" s="127"/>
      <c r="M1262" s="212"/>
      <c r="N1262" s="127"/>
      <c r="O1262" s="127" t="s">
        <v>165</v>
      </c>
      <c r="P1262" s="127" t="s">
        <v>183</v>
      </c>
      <c r="Q1262" s="131" t="s">
        <v>23092</v>
      </c>
      <c r="R1262" s="131" t="s">
        <v>23093</v>
      </c>
      <c r="S1262" s="132" t="s">
        <v>23094</v>
      </c>
      <c r="T1262" s="136" t="s">
        <v>462</v>
      </c>
      <c r="U1262" s="211"/>
      <c r="V1262" s="211"/>
      <c r="W1262" s="133" t="str">
        <f>VLOOKUP(TRIM(X1262),X10:Y88,2,FALSE)</f>
        <v>Frank</v>
      </c>
      <c r="X1262" s="11" t="str">
        <f t="shared" si="44"/>
        <v>6.5.4</v>
      </c>
      <c r="AA1262" s="1">
        <f t="shared" si="43"/>
        <v>6</v>
      </c>
    </row>
    <row r="1263" spans="1:27" ht="35.25" customHeight="1">
      <c r="A1263" s="119" t="s">
        <v>139</v>
      </c>
      <c r="B1263" s="134" t="s">
        <v>57</v>
      </c>
      <c r="C1263" s="122" t="s">
        <v>140</v>
      </c>
      <c r="D1263" s="122" t="s">
        <v>100</v>
      </c>
      <c r="E1263" s="123" t="s">
        <v>18976</v>
      </c>
      <c r="F1263" s="124" t="s">
        <v>172</v>
      </c>
      <c r="G1263" s="124" t="s">
        <v>142</v>
      </c>
      <c r="H1263" s="124" t="s">
        <v>22201</v>
      </c>
      <c r="I1263" s="210" t="s">
        <v>22200</v>
      </c>
      <c r="J1263" s="129"/>
      <c r="K1263" s="128"/>
      <c r="L1263" s="129"/>
      <c r="M1263" s="128"/>
      <c r="N1263" s="127"/>
      <c r="O1263" s="127" t="s">
        <v>165</v>
      </c>
      <c r="P1263" s="127" t="s">
        <v>183</v>
      </c>
      <c r="Q1263" s="131" t="s">
        <v>22202</v>
      </c>
      <c r="R1263" s="131" t="s">
        <v>22203</v>
      </c>
      <c r="S1263" s="132" t="s">
        <v>159</v>
      </c>
      <c r="T1263" s="136" t="s">
        <v>246</v>
      </c>
      <c r="U1263" s="211"/>
      <c r="V1263" s="211"/>
      <c r="W1263" s="133" t="str">
        <f>VLOOKUP(TRIM(X1263),X10:Y88,2,FALSE)</f>
        <v>Frank</v>
      </c>
      <c r="X1263" s="11" t="str">
        <f t="shared" si="44"/>
        <v>6.5.4</v>
      </c>
      <c r="AA1263" s="1">
        <f t="shared" si="43"/>
        <v>35</v>
      </c>
    </row>
    <row r="1264" spans="1:27" ht="35.25" customHeight="1">
      <c r="A1264" s="119" t="s">
        <v>139</v>
      </c>
      <c r="B1264" s="134" t="s">
        <v>57</v>
      </c>
      <c r="C1264" s="122" t="s">
        <v>140</v>
      </c>
      <c r="D1264" s="122" t="s">
        <v>100</v>
      </c>
      <c r="E1264" s="123" t="s">
        <v>18977</v>
      </c>
      <c r="F1264" s="124" t="s">
        <v>24</v>
      </c>
      <c r="G1264" s="124" t="s">
        <v>142</v>
      </c>
      <c r="H1264" s="124" t="s">
        <v>21482</v>
      </c>
      <c r="I1264" s="210" t="s">
        <v>225</v>
      </c>
      <c r="J1264" s="129" t="s">
        <v>185</v>
      </c>
      <c r="K1264" s="128">
        <v>271</v>
      </c>
      <c r="L1264" s="129" t="s">
        <v>60</v>
      </c>
      <c r="M1264" s="128" t="s">
        <v>191</v>
      </c>
      <c r="N1264" s="127" t="s">
        <v>804</v>
      </c>
      <c r="O1264" s="127" t="s">
        <v>165</v>
      </c>
      <c r="P1264" s="127" t="s">
        <v>183</v>
      </c>
      <c r="Q1264" s="131" t="s">
        <v>20942</v>
      </c>
      <c r="R1264" s="131" t="s">
        <v>23078</v>
      </c>
      <c r="S1264" s="132" t="s">
        <v>23079</v>
      </c>
      <c r="T1264" s="136" t="s">
        <v>226</v>
      </c>
      <c r="U1264" s="211"/>
      <c r="V1264" s="211"/>
      <c r="W1264" s="133" t="str">
        <f>VLOOKUP(TRIM(X1264),X10:Y88,2,FALSE)</f>
        <v>Frank</v>
      </c>
      <c r="X1264" s="11" t="str">
        <f t="shared" si="44"/>
        <v>6.5.4</v>
      </c>
      <c r="AA1264" s="1">
        <f t="shared" si="43"/>
        <v>8</v>
      </c>
    </row>
    <row r="1265" spans="1:27" ht="35.25" customHeight="1">
      <c r="A1265" s="119" t="s">
        <v>139</v>
      </c>
      <c r="B1265" s="134" t="s">
        <v>57</v>
      </c>
      <c r="C1265" s="122" t="s">
        <v>140</v>
      </c>
      <c r="D1265" s="122" t="s">
        <v>100</v>
      </c>
      <c r="E1265" s="123" t="s">
        <v>18978</v>
      </c>
      <c r="F1265" s="124" t="s">
        <v>20</v>
      </c>
      <c r="G1265" s="124" t="s">
        <v>142</v>
      </c>
      <c r="H1265" s="124" t="s">
        <v>22206</v>
      </c>
      <c r="I1265" s="210" t="s">
        <v>295</v>
      </c>
      <c r="J1265" s="127"/>
      <c r="K1265" s="212"/>
      <c r="L1265" s="127"/>
      <c r="M1265" s="212"/>
      <c r="N1265" s="127"/>
      <c r="O1265" s="127" t="s">
        <v>165</v>
      </c>
      <c r="P1265" s="127" t="s">
        <v>183</v>
      </c>
      <c r="Q1265" s="131" t="s">
        <v>19675</v>
      </c>
      <c r="R1265" s="131" t="s">
        <v>23707</v>
      </c>
      <c r="S1265" s="132" t="s">
        <v>145</v>
      </c>
      <c r="T1265" s="136" t="s">
        <v>19629</v>
      </c>
      <c r="U1265" s="211"/>
      <c r="V1265" s="211" t="s">
        <v>245</v>
      </c>
      <c r="W1265" s="133" t="str">
        <f>VLOOKUP(TRIM(X1265),X10:Y88,2,FALSE)</f>
        <v>Frank</v>
      </c>
      <c r="X1265" s="11" t="str">
        <f t="shared" si="44"/>
        <v>6.5.4</v>
      </c>
      <c r="AA1265" s="1">
        <f t="shared" si="43"/>
        <v>6</v>
      </c>
    </row>
    <row r="1266" spans="1:27" ht="35.25" customHeight="1">
      <c r="A1266" s="119" t="s">
        <v>139</v>
      </c>
      <c r="B1266" s="134" t="s">
        <v>57</v>
      </c>
      <c r="C1266" s="122" t="s">
        <v>140</v>
      </c>
      <c r="D1266" s="122" t="s">
        <v>100</v>
      </c>
      <c r="E1266" s="123" t="s">
        <v>18979</v>
      </c>
      <c r="F1266" s="124" t="s">
        <v>20</v>
      </c>
      <c r="G1266" s="124" t="s">
        <v>142</v>
      </c>
      <c r="H1266" s="124" t="s">
        <v>21487</v>
      </c>
      <c r="I1266" s="210" t="s">
        <v>295</v>
      </c>
      <c r="J1266" s="129"/>
      <c r="K1266" s="128"/>
      <c r="L1266" s="129"/>
      <c r="M1266" s="128"/>
      <c r="N1266" s="127"/>
      <c r="O1266" s="127" t="s">
        <v>165</v>
      </c>
      <c r="P1266" s="127" t="s">
        <v>183</v>
      </c>
      <c r="Q1266" s="131" t="s">
        <v>19677</v>
      </c>
      <c r="R1266" s="131" t="s">
        <v>23708</v>
      </c>
      <c r="S1266" s="132" t="s">
        <v>145</v>
      </c>
      <c r="T1266" s="136" t="s">
        <v>19629</v>
      </c>
      <c r="U1266" s="211"/>
      <c r="V1266" s="211" t="s">
        <v>245</v>
      </c>
      <c r="W1266" s="133" t="str">
        <f>VLOOKUP(TRIM(X1266),X10:Y88,2,FALSE)</f>
        <v>Frank</v>
      </c>
      <c r="X1266" s="11" t="str">
        <f t="shared" si="44"/>
        <v>6.5.4</v>
      </c>
      <c r="AA1266" s="1">
        <f t="shared" si="43"/>
        <v>6</v>
      </c>
    </row>
    <row r="1267" spans="1:27" ht="35.25" customHeight="1">
      <c r="A1267" s="119" t="s">
        <v>139</v>
      </c>
      <c r="B1267" s="134" t="s">
        <v>57</v>
      </c>
      <c r="C1267" s="122" t="s">
        <v>140</v>
      </c>
      <c r="D1267" s="122" t="s">
        <v>100</v>
      </c>
      <c r="E1267" s="123" t="s">
        <v>18980</v>
      </c>
      <c r="F1267" s="124" t="s">
        <v>180</v>
      </c>
      <c r="G1267" s="124" t="s">
        <v>142</v>
      </c>
      <c r="H1267" s="124" t="s">
        <v>19681</v>
      </c>
      <c r="I1267" s="210" t="s">
        <v>295</v>
      </c>
      <c r="J1267" s="129"/>
      <c r="K1267" s="128"/>
      <c r="L1267" s="129"/>
      <c r="M1267" s="128"/>
      <c r="N1267" s="127"/>
      <c r="O1267" s="127" t="s">
        <v>165</v>
      </c>
      <c r="P1267" s="127" t="s">
        <v>183</v>
      </c>
      <c r="Q1267" s="131" t="s">
        <v>19682</v>
      </c>
      <c r="R1267" s="131" t="s">
        <v>23083</v>
      </c>
      <c r="S1267" s="132" t="s">
        <v>23084</v>
      </c>
      <c r="T1267" s="136" t="s">
        <v>19629</v>
      </c>
      <c r="U1267" s="211"/>
      <c r="V1267" s="211"/>
      <c r="W1267" s="133" t="str">
        <f>VLOOKUP(TRIM(X1267),X10:Y88,2,FALSE)</f>
        <v>Frank</v>
      </c>
      <c r="X1267" s="11" t="str">
        <f t="shared" si="44"/>
        <v>6.5.4</v>
      </c>
      <c r="AA1267" s="1">
        <f t="shared" si="43"/>
        <v>6</v>
      </c>
    </row>
    <row r="1268" spans="1:27" ht="35.25" customHeight="1">
      <c r="A1268" s="119" t="s">
        <v>139</v>
      </c>
      <c r="B1268" s="134" t="s">
        <v>57</v>
      </c>
      <c r="C1268" s="122" t="s">
        <v>140</v>
      </c>
      <c r="D1268" s="122" t="s">
        <v>100</v>
      </c>
      <c r="E1268" s="123" t="s">
        <v>18981</v>
      </c>
      <c r="F1268" s="124" t="s">
        <v>23</v>
      </c>
      <c r="G1268" s="124" t="s">
        <v>142</v>
      </c>
      <c r="H1268" s="124" t="s">
        <v>21494</v>
      </c>
      <c r="I1268" s="210" t="s">
        <v>225</v>
      </c>
      <c r="J1268" s="129" t="s">
        <v>185</v>
      </c>
      <c r="K1268" s="128">
        <v>317</v>
      </c>
      <c r="L1268" s="129" t="s">
        <v>60</v>
      </c>
      <c r="M1268" s="128" t="s">
        <v>191</v>
      </c>
      <c r="N1268" s="127" t="s">
        <v>804</v>
      </c>
      <c r="O1268" s="127" t="s">
        <v>165</v>
      </c>
      <c r="P1268" s="127" t="s">
        <v>183</v>
      </c>
      <c r="Q1268" s="131" t="s">
        <v>21033</v>
      </c>
      <c r="R1268" s="131" t="s">
        <v>23709</v>
      </c>
      <c r="S1268" s="132" t="s">
        <v>145</v>
      </c>
      <c r="T1268" s="136" t="s">
        <v>226</v>
      </c>
      <c r="U1268" s="211"/>
      <c r="V1268" s="211" t="s">
        <v>245</v>
      </c>
      <c r="W1268" s="133" t="str">
        <f>VLOOKUP(TRIM(X1268),X10:Y88,2,FALSE)</f>
        <v>Frank</v>
      </c>
      <c r="X1268" s="11" t="str">
        <f t="shared" ref="X1268:X1296" si="45">IF(ISNONTEXT(D1268),"" &amp; D1268 &amp;"",T(D1268))</f>
        <v>6.5.4</v>
      </c>
      <c r="AA1268" s="1">
        <f t="shared" si="43"/>
        <v>8</v>
      </c>
    </row>
    <row r="1269" spans="1:27" ht="35.25" customHeight="1">
      <c r="A1269" s="119" t="s">
        <v>139</v>
      </c>
      <c r="B1269" s="134" t="s">
        <v>57</v>
      </c>
      <c r="C1269" s="122" t="s">
        <v>140</v>
      </c>
      <c r="D1269" s="122" t="s">
        <v>100</v>
      </c>
      <c r="E1269" s="123" t="s">
        <v>18982</v>
      </c>
      <c r="F1269" s="124" t="s">
        <v>20</v>
      </c>
      <c r="G1269" s="124" t="s">
        <v>142</v>
      </c>
      <c r="H1269" s="124" t="s">
        <v>20231</v>
      </c>
      <c r="I1269" s="210" t="s">
        <v>295</v>
      </c>
      <c r="J1269" s="127"/>
      <c r="K1269" s="212"/>
      <c r="L1269" s="127"/>
      <c r="M1269" s="212"/>
      <c r="N1269" s="127"/>
      <c r="O1269" s="127"/>
      <c r="P1269" s="127" t="s">
        <v>503</v>
      </c>
      <c r="Q1269" s="131" t="s">
        <v>21498</v>
      </c>
      <c r="R1269" s="131" t="s">
        <v>23710</v>
      </c>
      <c r="S1269" s="132" t="s">
        <v>145</v>
      </c>
      <c r="T1269" s="136" t="s">
        <v>226</v>
      </c>
      <c r="U1269" s="211"/>
      <c r="V1269" s="211" t="s">
        <v>245</v>
      </c>
      <c r="W1269" s="133" t="str">
        <f>VLOOKUP(TRIM(X1269),X10:Y88,2,FALSE)</f>
        <v>Frank</v>
      </c>
      <c r="X1269" s="11" t="str">
        <f t="shared" si="45"/>
        <v>6.5.4</v>
      </c>
      <c r="AA1269" s="1">
        <f t="shared" si="43"/>
        <v>6</v>
      </c>
    </row>
    <row r="1270" spans="1:27" ht="35.25" customHeight="1">
      <c r="A1270" s="119"/>
      <c r="B1270" s="134" t="s">
        <v>57</v>
      </c>
      <c r="C1270" s="122" t="s">
        <v>22</v>
      </c>
      <c r="D1270" s="122" t="s">
        <v>100</v>
      </c>
      <c r="E1270" s="123" t="s">
        <v>18983</v>
      </c>
      <c r="F1270" s="124" t="s">
        <v>24</v>
      </c>
      <c r="G1270" s="138" t="s">
        <v>142</v>
      </c>
      <c r="H1270" s="138" t="s">
        <v>21501</v>
      </c>
      <c r="I1270" s="139" t="s">
        <v>20830</v>
      </c>
      <c r="J1270" s="140" t="s">
        <v>174</v>
      </c>
      <c r="K1270" s="141">
        <v>211</v>
      </c>
      <c r="L1270" s="140" t="s">
        <v>60</v>
      </c>
      <c r="M1270" s="141" t="s">
        <v>191</v>
      </c>
      <c r="N1270" s="140" t="s">
        <v>804</v>
      </c>
      <c r="O1270" s="140" t="s">
        <v>165</v>
      </c>
      <c r="P1270" s="140" t="s">
        <v>183</v>
      </c>
      <c r="Q1270" s="142" t="s">
        <v>23085</v>
      </c>
      <c r="R1270" s="142" t="s">
        <v>23086</v>
      </c>
      <c r="S1270" s="145"/>
      <c r="T1270" s="136" t="s">
        <v>226</v>
      </c>
      <c r="U1270" s="211"/>
      <c r="V1270" s="211"/>
      <c r="W1270" s="133" t="str">
        <f>VLOOKUP(TRIM(X1270),X10:Y88,2,FALSE)</f>
        <v>Frank</v>
      </c>
      <c r="X1270" s="11" t="str">
        <f t="shared" si="45"/>
        <v>6.5.4</v>
      </c>
      <c r="AA1270" s="1">
        <f t="shared" si="43"/>
        <v>59</v>
      </c>
    </row>
    <row r="1271" spans="1:27" ht="35.25" customHeight="1">
      <c r="A1271" s="119"/>
      <c r="B1271" s="134" t="s">
        <v>57</v>
      </c>
      <c r="C1271" s="122" t="s">
        <v>22</v>
      </c>
      <c r="D1271" s="122" t="s">
        <v>100</v>
      </c>
      <c r="E1271" s="123" t="s">
        <v>18984</v>
      </c>
      <c r="F1271" s="124" t="s">
        <v>24</v>
      </c>
      <c r="G1271" s="138" t="s">
        <v>142</v>
      </c>
      <c r="H1271" s="138" t="s">
        <v>21504</v>
      </c>
      <c r="I1271" s="139" t="s">
        <v>212</v>
      </c>
      <c r="J1271" s="140" t="s">
        <v>174</v>
      </c>
      <c r="K1271" s="141">
        <v>200</v>
      </c>
      <c r="L1271" s="140" t="s">
        <v>60</v>
      </c>
      <c r="M1271" s="141" t="s">
        <v>191</v>
      </c>
      <c r="N1271" s="140" t="s">
        <v>804</v>
      </c>
      <c r="O1271" s="140" t="s">
        <v>165</v>
      </c>
      <c r="P1271" s="140" t="s">
        <v>183</v>
      </c>
      <c r="Q1271" s="142" t="s">
        <v>23097</v>
      </c>
      <c r="R1271" s="142" t="s">
        <v>23096</v>
      </c>
      <c r="S1271" s="145"/>
      <c r="T1271" s="136" t="s">
        <v>19629</v>
      </c>
      <c r="U1271" s="211"/>
      <c r="V1271" s="211"/>
      <c r="W1271" s="133" t="str">
        <f>VLOOKUP(TRIM(X1271),X10:Y88,2,FALSE)</f>
        <v>Frank</v>
      </c>
      <c r="X1271" s="11" t="str">
        <f t="shared" si="45"/>
        <v>6.5.4</v>
      </c>
      <c r="AA1271" s="1">
        <f t="shared" si="43"/>
        <v>21</v>
      </c>
    </row>
    <row r="1272" spans="1:27" ht="35.25" customHeight="1">
      <c r="A1272" s="119" t="s">
        <v>139</v>
      </c>
      <c r="B1272" s="134" t="s">
        <v>57</v>
      </c>
      <c r="C1272" s="122" t="s">
        <v>140</v>
      </c>
      <c r="D1272" s="122" t="s">
        <v>7213</v>
      </c>
      <c r="E1272" s="123" t="s">
        <v>18985</v>
      </c>
      <c r="F1272" s="124" t="s">
        <v>21</v>
      </c>
      <c r="G1272" s="124" t="s">
        <v>142</v>
      </c>
      <c r="H1272" s="124" t="s">
        <v>20410</v>
      </c>
      <c r="I1272" s="210" t="s">
        <v>181</v>
      </c>
      <c r="J1272" s="129" t="s">
        <v>19760</v>
      </c>
      <c r="K1272" s="128"/>
      <c r="L1272" s="129"/>
      <c r="M1272" s="128"/>
      <c r="N1272" s="127" t="s">
        <v>175</v>
      </c>
      <c r="O1272" s="127" t="s">
        <v>2712</v>
      </c>
      <c r="P1272" s="127" t="s">
        <v>19761</v>
      </c>
      <c r="Q1272" s="131" t="s">
        <v>20290</v>
      </c>
      <c r="R1272" s="131" t="s">
        <v>23480</v>
      </c>
      <c r="S1272" s="132" t="s">
        <v>23481</v>
      </c>
      <c r="T1272" s="136" t="s">
        <v>179</v>
      </c>
      <c r="U1272" s="211"/>
      <c r="V1272" s="211"/>
      <c r="W1272" s="133" t="str">
        <f>VLOOKUP(TRIM(X1272),X10:Y88,2,FALSE)</f>
        <v>Frank</v>
      </c>
      <c r="X1272" s="11" t="str">
        <f t="shared" si="45"/>
        <v>6.19</v>
      </c>
      <c r="AA1272" s="1">
        <f t="shared" si="43"/>
        <v>12</v>
      </c>
    </row>
    <row r="1273" spans="1:27" ht="35.25" customHeight="1">
      <c r="A1273" s="119" t="s">
        <v>139</v>
      </c>
      <c r="B1273" s="134" t="s">
        <v>57</v>
      </c>
      <c r="C1273" s="122" t="s">
        <v>140</v>
      </c>
      <c r="D1273" s="122" t="s">
        <v>7213</v>
      </c>
      <c r="E1273" s="123" t="s">
        <v>18986</v>
      </c>
      <c r="F1273" s="124" t="s">
        <v>21</v>
      </c>
      <c r="G1273" s="124" t="s">
        <v>142</v>
      </c>
      <c r="H1273" s="124" t="s">
        <v>20409</v>
      </c>
      <c r="I1273" s="210" t="s">
        <v>181</v>
      </c>
      <c r="J1273" s="129" t="s">
        <v>19760</v>
      </c>
      <c r="K1273" s="128"/>
      <c r="L1273" s="129"/>
      <c r="M1273" s="128"/>
      <c r="N1273" s="127" t="s">
        <v>175</v>
      </c>
      <c r="O1273" s="127" t="s">
        <v>2712</v>
      </c>
      <c r="P1273" s="127" t="s">
        <v>19761</v>
      </c>
      <c r="Q1273" s="131" t="s">
        <v>20289</v>
      </c>
      <c r="R1273" s="131" t="s">
        <v>23475</v>
      </c>
      <c r="S1273" s="132" t="s">
        <v>145</v>
      </c>
      <c r="T1273" s="136" t="s">
        <v>179</v>
      </c>
      <c r="U1273" s="211"/>
      <c r="V1273" s="211"/>
      <c r="W1273" s="133" t="str">
        <f>VLOOKUP(TRIM(X1273),X10:Y88,2,FALSE)</f>
        <v>Frank</v>
      </c>
      <c r="X1273" s="11" t="str">
        <f t="shared" si="45"/>
        <v>6.19</v>
      </c>
      <c r="AA1273" s="1">
        <f t="shared" si="43"/>
        <v>12</v>
      </c>
    </row>
    <row r="1274" spans="1:27" ht="35.25" customHeight="1">
      <c r="A1274" s="119" t="s">
        <v>139</v>
      </c>
      <c r="B1274" s="134" t="s">
        <v>57</v>
      </c>
      <c r="C1274" s="122" t="s">
        <v>140</v>
      </c>
      <c r="D1274" s="122" t="s">
        <v>7213</v>
      </c>
      <c r="E1274" s="123" t="s">
        <v>18987</v>
      </c>
      <c r="F1274" s="124" t="s">
        <v>21</v>
      </c>
      <c r="G1274" s="124" t="s">
        <v>142</v>
      </c>
      <c r="H1274" s="124" t="s">
        <v>19861</v>
      </c>
      <c r="I1274" s="210" t="s">
        <v>20799</v>
      </c>
      <c r="J1274" s="129" t="s">
        <v>19760</v>
      </c>
      <c r="K1274" s="128"/>
      <c r="L1274" s="129"/>
      <c r="M1274" s="128"/>
      <c r="N1274" s="127" t="s">
        <v>175</v>
      </c>
      <c r="O1274" s="127" t="s">
        <v>2712</v>
      </c>
      <c r="P1274" s="127" t="s">
        <v>19761</v>
      </c>
      <c r="Q1274" s="131" t="s">
        <v>19762</v>
      </c>
      <c r="R1274" s="131" t="s">
        <v>23223</v>
      </c>
      <c r="S1274" s="132" t="s">
        <v>23222</v>
      </c>
      <c r="T1274" s="136" t="s">
        <v>504</v>
      </c>
      <c r="U1274" s="211"/>
      <c r="V1274" s="211"/>
      <c r="W1274" s="133" t="str">
        <f>VLOOKUP(TRIM(X1274),X10:Y88,2,FALSE)</f>
        <v>Frank</v>
      </c>
      <c r="X1274" s="11" t="str">
        <f t="shared" si="45"/>
        <v>6.19</v>
      </c>
      <c r="AA1274" s="1">
        <f t="shared" si="43"/>
        <v>127</v>
      </c>
    </row>
    <row r="1275" spans="1:27" ht="35.25" customHeight="1">
      <c r="A1275" s="119" t="s">
        <v>139</v>
      </c>
      <c r="B1275" s="134" t="s">
        <v>57</v>
      </c>
      <c r="C1275" s="122" t="s">
        <v>140</v>
      </c>
      <c r="D1275" s="122" t="s">
        <v>7213</v>
      </c>
      <c r="E1275" s="123" t="s">
        <v>18988</v>
      </c>
      <c r="F1275" s="124" t="s">
        <v>21</v>
      </c>
      <c r="G1275" s="124" t="s">
        <v>142</v>
      </c>
      <c r="H1275" s="124" t="s">
        <v>19866</v>
      </c>
      <c r="I1275" s="210" t="s">
        <v>20800</v>
      </c>
      <c r="J1275" s="129" t="s">
        <v>19760</v>
      </c>
      <c r="K1275" s="128"/>
      <c r="L1275" s="129"/>
      <c r="M1275" s="128"/>
      <c r="N1275" s="127" t="s">
        <v>175</v>
      </c>
      <c r="O1275" s="127" t="s">
        <v>2712</v>
      </c>
      <c r="P1275" s="127" t="s">
        <v>19761</v>
      </c>
      <c r="Q1275" s="131" t="s">
        <v>19764</v>
      </c>
      <c r="R1275" s="131" t="s">
        <v>23224</v>
      </c>
      <c r="S1275" s="132" t="s">
        <v>23227</v>
      </c>
      <c r="T1275" s="136" t="s">
        <v>504</v>
      </c>
      <c r="U1275" s="211"/>
      <c r="V1275" s="211"/>
      <c r="W1275" s="133" t="str">
        <f>VLOOKUP(TRIM(X1275),X10:Y88,2,FALSE)</f>
        <v>Frank</v>
      </c>
      <c r="X1275" s="11" t="str">
        <f t="shared" si="45"/>
        <v>6.19</v>
      </c>
      <c r="AA1275" s="1">
        <f t="shared" si="43"/>
        <v>82</v>
      </c>
    </row>
    <row r="1276" spans="1:27" ht="35.25" customHeight="1">
      <c r="A1276" s="119" t="s">
        <v>139</v>
      </c>
      <c r="B1276" s="134" t="s">
        <v>57</v>
      </c>
      <c r="C1276" s="122" t="s">
        <v>140</v>
      </c>
      <c r="D1276" s="122" t="s">
        <v>7213</v>
      </c>
      <c r="E1276" s="123" t="s">
        <v>18989</v>
      </c>
      <c r="F1276" s="124" t="s">
        <v>21</v>
      </c>
      <c r="G1276" s="124" t="s">
        <v>142</v>
      </c>
      <c r="H1276" s="124" t="s">
        <v>19867</v>
      </c>
      <c r="I1276" s="210" t="s">
        <v>20822</v>
      </c>
      <c r="J1276" s="129" t="s">
        <v>19760</v>
      </c>
      <c r="K1276" s="128"/>
      <c r="L1276" s="129"/>
      <c r="M1276" s="128"/>
      <c r="N1276" s="127" t="s">
        <v>175</v>
      </c>
      <c r="O1276" s="127" t="s">
        <v>2712</v>
      </c>
      <c r="P1276" s="127" t="s">
        <v>19761</v>
      </c>
      <c r="Q1276" s="131" t="s">
        <v>19765</v>
      </c>
      <c r="R1276" s="131" t="s">
        <v>23225</v>
      </c>
      <c r="S1276" s="132" t="s">
        <v>23228</v>
      </c>
      <c r="T1276" s="136" t="s">
        <v>504</v>
      </c>
      <c r="U1276" s="211"/>
      <c r="V1276" s="211"/>
      <c r="W1276" s="133" t="str">
        <f>VLOOKUP(TRIM(X1276),X10:Y88,2,FALSE)</f>
        <v>Frank</v>
      </c>
      <c r="X1276" s="11" t="str">
        <f t="shared" si="45"/>
        <v>6.19</v>
      </c>
      <c r="AA1276" s="1">
        <f t="shared" si="43"/>
        <v>56</v>
      </c>
    </row>
    <row r="1277" spans="1:27" ht="35.25" customHeight="1">
      <c r="A1277" s="119" t="s">
        <v>139</v>
      </c>
      <c r="B1277" s="134" t="s">
        <v>57</v>
      </c>
      <c r="C1277" s="122" t="s">
        <v>140</v>
      </c>
      <c r="D1277" s="122" t="s">
        <v>7213</v>
      </c>
      <c r="E1277" s="123" t="s">
        <v>18990</v>
      </c>
      <c r="F1277" s="124" t="s">
        <v>21</v>
      </c>
      <c r="G1277" s="124" t="s">
        <v>142</v>
      </c>
      <c r="H1277" s="124" t="s">
        <v>20610</v>
      </c>
      <c r="I1277" s="210" t="s">
        <v>13349</v>
      </c>
      <c r="J1277" s="129" t="s">
        <v>19760</v>
      </c>
      <c r="K1277" s="128"/>
      <c r="L1277" s="129"/>
      <c r="M1277" s="128"/>
      <c r="N1277" s="127" t="s">
        <v>175</v>
      </c>
      <c r="O1277" s="127" t="s">
        <v>2712</v>
      </c>
      <c r="P1277" s="127" t="s">
        <v>19761</v>
      </c>
      <c r="Q1277" s="131" t="s">
        <v>20542</v>
      </c>
      <c r="R1277" s="131" t="s">
        <v>23436</v>
      </c>
      <c r="S1277" s="132" t="s">
        <v>23437</v>
      </c>
      <c r="T1277" s="136" t="s">
        <v>665</v>
      </c>
      <c r="U1277" s="211"/>
      <c r="V1277" s="211"/>
      <c r="W1277" s="133" t="str">
        <f>VLOOKUP(TRIM(X1277),X10:Y88,2,FALSE)</f>
        <v>Frank</v>
      </c>
      <c r="X1277" s="11" t="str">
        <f t="shared" si="45"/>
        <v>6.19</v>
      </c>
      <c r="AA1277" s="1">
        <f t="shared" si="43"/>
        <v>18</v>
      </c>
    </row>
    <row r="1278" spans="1:27" ht="35.25" customHeight="1">
      <c r="A1278" s="119" t="s">
        <v>139</v>
      </c>
      <c r="B1278" s="134" t="s">
        <v>57</v>
      </c>
      <c r="C1278" s="122" t="s">
        <v>140</v>
      </c>
      <c r="D1278" s="122" t="s">
        <v>7213</v>
      </c>
      <c r="E1278" s="123" t="s">
        <v>18991</v>
      </c>
      <c r="F1278" s="124" t="s">
        <v>21</v>
      </c>
      <c r="G1278" s="124" t="s">
        <v>142</v>
      </c>
      <c r="H1278" s="124" t="s">
        <v>19862</v>
      </c>
      <c r="I1278" s="210" t="s">
        <v>515</v>
      </c>
      <c r="J1278" s="129" t="s">
        <v>19760</v>
      </c>
      <c r="K1278" s="128"/>
      <c r="L1278" s="129"/>
      <c r="M1278" s="128"/>
      <c r="N1278" s="127" t="s">
        <v>175</v>
      </c>
      <c r="O1278" s="127" t="s">
        <v>2712</v>
      </c>
      <c r="P1278" s="127" t="s">
        <v>19761</v>
      </c>
      <c r="Q1278" s="131" t="s">
        <v>19763</v>
      </c>
      <c r="R1278" s="131" t="s">
        <v>23226</v>
      </c>
      <c r="S1278" s="132" t="s">
        <v>23229</v>
      </c>
      <c r="T1278" s="136" t="s">
        <v>504</v>
      </c>
      <c r="U1278" s="211"/>
      <c r="V1278" s="211"/>
      <c r="W1278" s="133" t="str">
        <f>VLOOKUP(TRIM(X1278),X10:Y88,2,FALSE)</f>
        <v>Frank</v>
      </c>
      <c r="X1278" s="11" t="str">
        <f t="shared" si="45"/>
        <v>6.19</v>
      </c>
      <c r="AA1278" s="1">
        <f t="shared" si="43"/>
        <v>16</v>
      </c>
    </row>
    <row r="1279" spans="1:27" ht="35.25" customHeight="1">
      <c r="A1279" s="119" t="s">
        <v>139</v>
      </c>
      <c r="B1279" s="134" t="s">
        <v>57</v>
      </c>
      <c r="C1279" s="122" t="s">
        <v>140</v>
      </c>
      <c r="D1279" s="122" t="s">
        <v>7213</v>
      </c>
      <c r="E1279" s="123" t="s">
        <v>18992</v>
      </c>
      <c r="F1279" s="124" t="s">
        <v>21</v>
      </c>
      <c r="G1279" s="124" t="s">
        <v>142</v>
      </c>
      <c r="H1279" s="124" t="s">
        <v>19911</v>
      </c>
      <c r="I1279" s="210" t="s">
        <v>189</v>
      </c>
      <c r="J1279" s="129" t="s">
        <v>19760</v>
      </c>
      <c r="K1279" s="128"/>
      <c r="L1279" s="129"/>
      <c r="M1279" s="128"/>
      <c r="N1279" s="127" t="s">
        <v>175</v>
      </c>
      <c r="O1279" s="127" t="s">
        <v>2712</v>
      </c>
      <c r="P1279" s="127" t="s">
        <v>19761</v>
      </c>
      <c r="Q1279" s="131" t="s">
        <v>19797</v>
      </c>
      <c r="R1279" s="131" t="s">
        <v>23440</v>
      </c>
      <c r="S1279" s="132" t="s">
        <v>23441</v>
      </c>
      <c r="T1279" s="136" t="s">
        <v>188</v>
      </c>
      <c r="U1279" s="211"/>
      <c r="V1279" s="211"/>
      <c r="W1279" s="133" t="str">
        <f>VLOOKUP(TRIM(X1279),X10:Y88,2,FALSE)</f>
        <v>Frank</v>
      </c>
      <c r="X1279" s="11" t="str">
        <f t="shared" si="45"/>
        <v>6.19</v>
      </c>
      <c r="AA1279" s="1">
        <f t="shared" si="43"/>
        <v>17</v>
      </c>
    </row>
    <row r="1280" spans="1:27" ht="35.25" customHeight="1">
      <c r="A1280" s="119" t="s">
        <v>139</v>
      </c>
      <c r="B1280" s="134" t="s">
        <v>57</v>
      </c>
      <c r="C1280" s="122" t="s">
        <v>140</v>
      </c>
      <c r="D1280" s="122" t="s">
        <v>7213</v>
      </c>
      <c r="E1280" s="123" t="s">
        <v>18993</v>
      </c>
      <c r="F1280" s="124" t="s">
        <v>21</v>
      </c>
      <c r="G1280" s="124" t="s">
        <v>142</v>
      </c>
      <c r="H1280" s="124" t="s">
        <v>19910</v>
      </c>
      <c r="I1280" s="210" t="s">
        <v>189</v>
      </c>
      <c r="J1280" s="129" t="s">
        <v>19760</v>
      </c>
      <c r="K1280" s="128"/>
      <c r="L1280" s="129"/>
      <c r="M1280" s="128"/>
      <c r="N1280" s="127" t="s">
        <v>175</v>
      </c>
      <c r="O1280" s="127" t="s">
        <v>2712</v>
      </c>
      <c r="P1280" s="127" t="s">
        <v>19761</v>
      </c>
      <c r="Q1280" s="131" t="s">
        <v>19796</v>
      </c>
      <c r="R1280" s="131" t="s">
        <v>23443</v>
      </c>
      <c r="S1280" s="132" t="s">
        <v>23444</v>
      </c>
      <c r="T1280" s="136" t="s">
        <v>188</v>
      </c>
      <c r="U1280" s="211"/>
      <c r="V1280" s="211"/>
      <c r="W1280" s="133" t="str">
        <f>VLOOKUP(TRIM(X1280),X10:Y88,2,FALSE)</f>
        <v>Frank</v>
      </c>
      <c r="X1280" s="11" t="str">
        <f t="shared" si="45"/>
        <v>6.19</v>
      </c>
      <c r="AA1280" s="1">
        <f t="shared" si="43"/>
        <v>17</v>
      </c>
    </row>
    <row r="1281" spans="1:27" ht="35.25" customHeight="1">
      <c r="A1281" s="119" t="s">
        <v>139</v>
      </c>
      <c r="B1281" s="134" t="s">
        <v>57</v>
      </c>
      <c r="C1281" s="122" t="s">
        <v>140</v>
      </c>
      <c r="D1281" s="122" t="s">
        <v>7213</v>
      </c>
      <c r="E1281" s="123" t="s">
        <v>18994</v>
      </c>
      <c r="F1281" s="124" t="s">
        <v>21</v>
      </c>
      <c r="G1281" s="124" t="s">
        <v>142</v>
      </c>
      <c r="H1281" s="124" t="s">
        <v>19885</v>
      </c>
      <c r="I1281" s="210" t="s">
        <v>225</v>
      </c>
      <c r="J1281" s="129" t="s">
        <v>19760</v>
      </c>
      <c r="K1281" s="128"/>
      <c r="L1281" s="129"/>
      <c r="M1281" s="128"/>
      <c r="N1281" s="127" t="s">
        <v>175</v>
      </c>
      <c r="O1281" s="127" t="s">
        <v>2712</v>
      </c>
      <c r="P1281" s="127" t="s">
        <v>19761</v>
      </c>
      <c r="Q1281" s="131" t="s">
        <v>19784</v>
      </c>
      <c r="R1281" s="131" t="s">
        <v>23573</v>
      </c>
      <c r="S1281" s="132" t="s">
        <v>23448</v>
      </c>
      <c r="T1281" s="136" t="s">
        <v>226</v>
      </c>
      <c r="U1281" s="211"/>
      <c r="V1281" s="211"/>
      <c r="W1281" s="133" t="str">
        <f>VLOOKUP(TRIM(X1281),X10:Y88,2,FALSE)</f>
        <v>Frank</v>
      </c>
      <c r="X1281" s="11" t="str">
        <f t="shared" si="45"/>
        <v>6.19</v>
      </c>
      <c r="AA1281" s="1">
        <f t="shared" si="43"/>
        <v>8</v>
      </c>
    </row>
    <row r="1282" spans="1:27" ht="35.25" customHeight="1">
      <c r="A1282" s="119" t="s">
        <v>139</v>
      </c>
      <c r="B1282" s="134" t="s">
        <v>57</v>
      </c>
      <c r="C1282" s="122" t="s">
        <v>140</v>
      </c>
      <c r="D1282" s="122" t="s">
        <v>472</v>
      </c>
      <c r="E1282" s="123" t="s">
        <v>18995</v>
      </c>
      <c r="F1282" s="124" t="s">
        <v>19</v>
      </c>
      <c r="G1282" s="124" t="s">
        <v>151</v>
      </c>
      <c r="H1282" s="124" t="s">
        <v>21529</v>
      </c>
      <c r="I1282" s="210" t="s">
        <v>21530</v>
      </c>
      <c r="J1282" s="129"/>
      <c r="K1282" s="128"/>
      <c r="L1282" s="129"/>
      <c r="M1282" s="128"/>
      <c r="N1282" s="127"/>
      <c r="O1282" s="127" t="s">
        <v>165</v>
      </c>
      <c r="P1282" s="127" t="s">
        <v>21531</v>
      </c>
      <c r="Q1282" s="131" t="s">
        <v>21528</v>
      </c>
      <c r="R1282" s="131" t="s">
        <v>22465</v>
      </c>
      <c r="S1282" s="132"/>
      <c r="T1282" s="136" t="s">
        <v>19546</v>
      </c>
      <c r="U1282" s="211" t="s">
        <v>595</v>
      </c>
      <c r="V1282" s="211" t="s">
        <v>608</v>
      </c>
      <c r="W1282" s="133" t="str">
        <f>VLOOKUP(TRIM(X1282),X10:Y88,2,FALSE)</f>
        <v>Puneet</v>
      </c>
      <c r="X1282" s="11" t="str">
        <f t="shared" si="45"/>
        <v>6.15</v>
      </c>
      <c r="AA1282" s="1">
        <f t="shared" si="43"/>
        <v>20</v>
      </c>
    </row>
    <row r="1283" spans="1:27" ht="35.25" customHeight="1">
      <c r="A1283" s="119" t="s">
        <v>139</v>
      </c>
      <c r="B1283" s="134" t="s">
        <v>57</v>
      </c>
      <c r="C1283" s="122" t="s">
        <v>140</v>
      </c>
      <c r="D1283" s="122" t="s">
        <v>103</v>
      </c>
      <c r="E1283" s="123" t="s">
        <v>18996</v>
      </c>
      <c r="F1283" s="124" t="s">
        <v>24</v>
      </c>
      <c r="G1283" s="124" t="s">
        <v>142</v>
      </c>
      <c r="H1283" s="124" t="s">
        <v>21534</v>
      </c>
      <c r="I1283" s="210" t="s">
        <v>225</v>
      </c>
      <c r="J1283" s="129" t="s">
        <v>174</v>
      </c>
      <c r="K1283" s="128">
        <v>117</v>
      </c>
      <c r="L1283" s="129" t="s">
        <v>68</v>
      </c>
      <c r="M1283" s="128" t="s">
        <v>191</v>
      </c>
      <c r="N1283" s="127" t="s">
        <v>804</v>
      </c>
      <c r="O1283" s="127" t="s">
        <v>165</v>
      </c>
      <c r="P1283" s="127" t="s">
        <v>183</v>
      </c>
      <c r="Q1283" s="131" t="s">
        <v>13586</v>
      </c>
      <c r="R1283" s="131" t="s">
        <v>22975</v>
      </c>
      <c r="S1283" s="132" t="s">
        <v>22976</v>
      </c>
      <c r="T1283" s="136" t="s">
        <v>226</v>
      </c>
      <c r="U1283" s="211"/>
      <c r="V1283" s="211"/>
      <c r="W1283" s="133" t="str">
        <f>VLOOKUP(TRIM(X1283),X10:Y88,2,FALSE)</f>
        <v>Frank</v>
      </c>
      <c r="X1283" s="11" t="str">
        <f t="shared" si="45"/>
        <v>6.5.5</v>
      </c>
      <c r="AA1283" s="1">
        <f t="shared" si="43"/>
        <v>8</v>
      </c>
    </row>
    <row r="1284" spans="1:27" ht="35.25" customHeight="1">
      <c r="A1284" s="119" t="s">
        <v>139</v>
      </c>
      <c r="B1284" s="134" t="s">
        <v>57</v>
      </c>
      <c r="C1284" s="122" t="s">
        <v>140</v>
      </c>
      <c r="D1284" s="122" t="s">
        <v>103</v>
      </c>
      <c r="E1284" s="123" t="s">
        <v>18997</v>
      </c>
      <c r="F1284" s="124" t="s">
        <v>20</v>
      </c>
      <c r="G1284" s="124" t="s">
        <v>142</v>
      </c>
      <c r="H1284" s="124" t="s">
        <v>20238</v>
      </c>
      <c r="I1284" s="210" t="s">
        <v>295</v>
      </c>
      <c r="J1284" s="129"/>
      <c r="K1284" s="128"/>
      <c r="L1284" s="129"/>
      <c r="M1284" s="128"/>
      <c r="N1284" s="127"/>
      <c r="O1284" s="127" t="s">
        <v>165</v>
      </c>
      <c r="P1284" s="127" t="s">
        <v>183</v>
      </c>
      <c r="Q1284" s="131" t="s">
        <v>21556</v>
      </c>
      <c r="R1284" s="131" t="s">
        <v>21537</v>
      </c>
      <c r="S1284" s="132"/>
      <c r="T1284" s="136" t="s">
        <v>226</v>
      </c>
      <c r="U1284" s="211" t="s">
        <v>448</v>
      </c>
      <c r="V1284" s="211" t="s">
        <v>608</v>
      </c>
      <c r="W1284" s="133" t="str">
        <f>VLOOKUP(TRIM(X1284),X10:Y88,2,FALSE)</f>
        <v>Frank</v>
      </c>
      <c r="X1284" s="11" t="str">
        <f t="shared" si="45"/>
        <v>6.5.5</v>
      </c>
      <c r="AA1284" s="1">
        <f t="shared" si="43"/>
        <v>6</v>
      </c>
    </row>
    <row r="1285" spans="1:27" ht="35.25" customHeight="1">
      <c r="A1285" s="119" t="s">
        <v>139</v>
      </c>
      <c r="B1285" s="134" t="s">
        <v>57</v>
      </c>
      <c r="C1285" s="122" t="s">
        <v>140</v>
      </c>
      <c r="D1285" s="122" t="s">
        <v>103</v>
      </c>
      <c r="E1285" s="123" t="s">
        <v>18998</v>
      </c>
      <c r="F1285" s="124" t="s">
        <v>23</v>
      </c>
      <c r="G1285" s="124" t="s">
        <v>142</v>
      </c>
      <c r="H1285" s="124" t="s">
        <v>21540</v>
      </c>
      <c r="I1285" s="210" t="s">
        <v>241</v>
      </c>
      <c r="J1285" s="129" t="s">
        <v>174</v>
      </c>
      <c r="K1285" s="128">
        <v>215</v>
      </c>
      <c r="L1285" s="129" t="s">
        <v>60</v>
      </c>
      <c r="M1285" s="128" t="s">
        <v>191</v>
      </c>
      <c r="N1285" s="127" t="s">
        <v>804</v>
      </c>
      <c r="O1285" s="127" t="s">
        <v>165</v>
      </c>
      <c r="P1285" s="127" t="s">
        <v>183</v>
      </c>
      <c r="Q1285" s="131" t="s">
        <v>20891</v>
      </c>
      <c r="R1285" s="131" t="s">
        <v>23186</v>
      </c>
      <c r="S1285" s="137" t="s">
        <v>149</v>
      </c>
      <c r="T1285" s="136" t="s">
        <v>287</v>
      </c>
      <c r="U1285" s="211"/>
      <c r="V1285" s="211"/>
      <c r="W1285" s="133" t="str">
        <f>VLOOKUP(TRIM(X1285),X10:Y88,2,FALSE)</f>
        <v>Frank</v>
      </c>
      <c r="X1285" s="11" t="str">
        <f t="shared" si="45"/>
        <v>6.5.5</v>
      </c>
      <c r="AA1285" s="1">
        <f t="shared" si="43"/>
        <v>7</v>
      </c>
    </row>
    <row r="1286" spans="1:27" ht="35.25" customHeight="1">
      <c r="A1286" s="119" t="s">
        <v>139</v>
      </c>
      <c r="B1286" s="134" t="s">
        <v>57</v>
      </c>
      <c r="C1286" s="122" t="s">
        <v>140</v>
      </c>
      <c r="D1286" s="122" t="s">
        <v>103</v>
      </c>
      <c r="E1286" s="123" t="s">
        <v>18999</v>
      </c>
      <c r="F1286" s="124" t="s">
        <v>180</v>
      </c>
      <c r="G1286" s="124" t="s">
        <v>142</v>
      </c>
      <c r="H1286" s="124" t="s">
        <v>20319</v>
      </c>
      <c r="I1286" s="210" t="s">
        <v>295</v>
      </c>
      <c r="J1286" s="129"/>
      <c r="K1286" s="128"/>
      <c r="L1286" s="129"/>
      <c r="M1286" s="128"/>
      <c r="N1286" s="127"/>
      <c r="O1286" s="127" t="s">
        <v>165</v>
      </c>
      <c r="P1286" s="127" t="s">
        <v>183</v>
      </c>
      <c r="Q1286" s="131" t="s">
        <v>21557</v>
      </c>
      <c r="R1286" s="131" t="s">
        <v>22367</v>
      </c>
      <c r="S1286" s="132" t="s">
        <v>22368</v>
      </c>
      <c r="T1286" s="136" t="s">
        <v>22370</v>
      </c>
      <c r="U1286" s="211"/>
      <c r="V1286" s="211"/>
      <c r="W1286" s="133" t="str">
        <f>VLOOKUP(TRIM(X1286),X10:Y88,2,FALSE)</f>
        <v>Frank</v>
      </c>
      <c r="X1286" s="11" t="str">
        <f t="shared" si="45"/>
        <v>6.5.5</v>
      </c>
      <c r="AA1286" s="1">
        <f t="shared" si="43"/>
        <v>6</v>
      </c>
    </row>
    <row r="1287" spans="1:27" ht="35.25" customHeight="1">
      <c r="A1287" s="119" t="s">
        <v>139</v>
      </c>
      <c r="B1287" s="134" t="s">
        <v>57</v>
      </c>
      <c r="C1287" s="122" t="s">
        <v>140</v>
      </c>
      <c r="D1287" s="122" t="s">
        <v>103</v>
      </c>
      <c r="E1287" s="123" t="s">
        <v>19000</v>
      </c>
      <c r="F1287" s="124" t="s">
        <v>24</v>
      </c>
      <c r="G1287" s="124" t="s">
        <v>238</v>
      </c>
      <c r="H1287" s="124" t="s">
        <v>21560</v>
      </c>
      <c r="I1287" s="210" t="s">
        <v>22371</v>
      </c>
      <c r="J1287" s="129" t="s">
        <v>174</v>
      </c>
      <c r="K1287" s="128">
        <v>313</v>
      </c>
      <c r="L1287" s="129" t="s">
        <v>60</v>
      </c>
      <c r="M1287" s="128" t="s">
        <v>191</v>
      </c>
      <c r="N1287" s="127" t="s">
        <v>804</v>
      </c>
      <c r="O1287" s="127" t="s">
        <v>165</v>
      </c>
      <c r="P1287" s="127" t="s">
        <v>183</v>
      </c>
      <c r="Q1287" s="131" t="s">
        <v>22372</v>
      </c>
      <c r="R1287" s="131" t="s">
        <v>22373</v>
      </c>
      <c r="S1287" s="132" t="s">
        <v>22374</v>
      </c>
      <c r="T1287" s="136" t="s">
        <v>318</v>
      </c>
      <c r="U1287" s="211"/>
      <c r="V1287" s="211"/>
      <c r="W1287" s="133" t="str">
        <f>VLOOKUP(TRIM(X1287),X10:Y88,2,FALSE)</f>
        <v>Frank</v>
      </c>
      <c r="X1287" s="11" t="str">
        <f t="shared" si="45"/>
        <v>6.5.5</v>
      </c>
      <c r="AA1287" s="1">
        <f t="shared" si="43"/>
        <v>23</v>
      </c>
    </row>
    <row r="1288" spans="1:27" ht="35.25" customHeight="1">
      <c r="A1288" s="119" t="s">
        <v>139</v>
      </c>
      <c r="B1288" s="134" t="s">
        <v>57</v>
      </c>
      <c r="C1288" s="122" t="s">
        <v>140</v>
      </c>
      <c r="D1288" s="122" t="s">
        <v>103</v>
      </c>
      <c r="E1288" s="123" t="s">
        <v>19001</v>
      </c>
      <c r="F1288" s="124" t="s">
        <v>24</v>
      </c>
      <c r="G1288" s="124" t="s">
        <v>142</v>
      </c>
      <c r="H1288" s="124" t="s">
        <v>21566</v>
      </c>
      <c r="I1288" s="210" t="s">
        <v>241</v>
      </c>
      <c r="J1288" s="129" t="s">
        <v>174</v>
      </c>
      <c r="K1288" s="128">
        <v>300</v>
      </c>
      <c r="L1288" s="129" t="s">
        <v>60</v>
      </c>
      <c r="M1288" s="128" t="s">
        <v>191</v>
      </c>
      <c r="N1288" s="127" t="s">
        <v>804</v>
      </c>
      <c r="O1288" s="127" t="s">
        <v>165</v>
      </c>
      <c r="P1288" s="127" t="s">
        <v>183</v>
      </c>
      <c r="Q1288" s="131" t="s">
        <v>21095</v>
      </c>
      <c r="R1288" s="131" t="s">
        <v>23187</v>
      </c>
      <c r="S1288" s="132" t="s">
        <v>23188</v>
      </c>
      <c r="T1288" s="136" t="s">
        <v>287</v>
      </c>
      <c r="U1288" s="211"/>
      <c r="V1288" s="211"/>
      <c r="W1288" s="133" t="str">
        <f>VLOOKUP(TRIM(X1288),X10:Y88,2,FALSE)</f>
        <v>Frank</v>
      </c>
      <c r="X1288" s="11" t="str">
        <f t="shared" si="45"/>
        <v>6.5.5</v>
      </c>
      <c r="AA1288" s="1">
        <f t="shared" si="43"/>
        <v>7</v>
      </c>
    </row>
    <row r="1289" spans="1:27" ht="35.25" customHeight="1">
      <c r="A1289" s="119" t="s">
        <v>139</v>
      </c>
      <c r="B1289" s="134" t="s">
        <v>57</v>
      </c>
      <c r="C1289" s="122" t="s">
        <v>140</v>
      </c>
      <c r="D1289" s="122" t="s">
        <v>103</v>
      </c>
      <c r="E1289" s="123" t="s">
        <v>19002</v>
      </c>
      <c r="F1289" s="124" t="s">
        <v>24</v>
      </c>
      <c r="G1289" s="124" t="s">
        <v>142</v>
      </c>
      <c r="H1289" s="124" t="s">
        <v>21569</v>
      </c>
      <c r="I1289" s="210" t="s">
        <v>20789</v>
      </c>
      <c r="J1289" s="129" t="s">
        <v>174</v>
      </c>
      <c r="K1289" s="128">
        <v>169</v>
      </c>
      <c r="L1289" s="129" t="s">
        <v>63</v>
      </c>
      <c r="M1289" s="128" t="s">
        <v>191</v>
      </c>
      <c r="N1289" s="127" t="s">
        <v>804</v>
      </c>
      <c r="O1289" s="127" t="s">
        <v>165</v>
      </c>
      <c r="P1289" s="127" t="s">
        <v>183</v>
      </c>
      <c r="Q1289" s="131" t="s">
        <v>20872</v>
      </c>
      <c r="R1289" s="131" t="s">
        <v>22361</v>
      </c>
      <c r="S1289" s="132" t="s">
        <v>22362</v>
      </c>
      <c r="T1289" s="136" t="s">
        <v>282</v>
      </c>
      <c r="U1289" s="211"/>
      <c r="V1289" s="211"/>
      <c r="W1289" s="133" t="str">
        <f>VLOOKUP(TRIM(X1289),X10:Y88,2,FALSE)</f>
        <v>Frank</v>
      </c>
      <c r="X1289" s="11" t="str">
        <f t="shared" si="45"/>
        <v>6.5.5</v>
      </c>
      <c r="AA1289" s="1">
        <f t="shared" si="43"/>
        <v>20</v>
      </c>
    </row>
    <row r="1290" spans="1:27" ht="35.25" customHeight="1">
      <c r="A1290" s="119"/>
      <c r="B1290" s="134" t="s">
        <v>57</v>
      </c>
      <c r="C1290" s="122" t="s">
        <v>22</v>
      </c>
      <c r="D1290" s="122" t="s">
        <v>103</v>
      </c>
      <c r="E1290" s="123" t="s">
        <v>19003</v>
      </c>
      <c r="F1290" s="124" t="s">
        <v>24</v>
      </c>
      <c r="G1290" s="138" t="s">
        <v>142</v>
      </c>
      <c r="H1290" s="138" t="s">
        <v>21572</v>
      </c>
      <c r="I1290" s="139" t="s">
        <v>20789</v>
      </c>
      <c r="J1290" s="140" t="s">
        <v>185</v>
      </c>
      <c r="K1290" s="141">
        <v>224</v>
      </c>
      <c r="L1290" s="140" t="s">
        <v>63</v>
      </c>
      <c r="M1290" s="141" t="s">
        <v>191</v>
      </c>
      <c r="N1290" s="140" t="s">
        <v>804</v>
      </c>
      <c r="O1290" s="140" t="s">
        <v>165</v>
      </c>
      <c r="P1290" s="140" t="s">
        <v>183</v>
      </c>
      <c r="Q1290" s="142" t="s">
        <v>22364</v>
      </c>
      <c r="R1290" s="142" t="s">
        <v>22365</v>
      </c>
      <c r="S1290" s="145"/>
      <c r="T1290" s="136" t="s">
        <v>282</v>
      </c>
      <c r="U1290" s="211"/>
      <c r="V1290" s="211"/>
      <c r="W1290" s="133" t="str">
        <f>VLOOKUP(TRIM(X1290),X10:Y88,2,FALSE)</f>
        <v>Frank</v>
      </c>
      <c r="X1290" s="11" t="str">
        <f t="shared" si="45"/>
        <v>6.5.5</v>
      </c>
      <c r="AA1290" s="1">
        <f t="shared" si="43"/>
        <v>20</v>
      </c>
    </row>
    <row r="1291" spans="1:27" ht="35.25" customHeight="1">
      <c r="A1291" s="119" t="s">
        <v>139</v>
      </c>
      <c r="B1291" s="134" t="s">
        <v>57</v>
      </c>
      <c r="C1291" s="122" t="s">
        <v>140</v>
      </c>
      <c r="D1291" s="122" t="s">
        <v>103</v>
      </c>
      <c r="E1291" s="123" t="s">
        <v>19004</v>
      </c>
      <c r="F1291" s="124" t="s">
        <v>23</v>
      </c>
      <c r="G1291" s="124" t="s">
        <v>142</v>
      </c>
      <c r="H1291" s="124" t="s">
        <v>21575</v>
      </c>
      <c r="I1291" s="210" t="s">
        <v>241</v>
      </c>
      <c r="J1291" s="129" t="s">
        <v>174</v>
      </c>
      <c r="K1291" s="128">
        <v>214</v>
      </c>
      <c r="L1291" s="129" t="s">
        <v>60</v>
      </c>
      <c r="M1291" s="128" t="s">
        <v>191</v>
      </c>
      <c r="N1291" s="127" t="s">
        <v>804</v>
      </c>
      <c r="O1291" s="127" t="s">
        <v>165</v>
      </c>
      <c r="P1291" s="127" t="s">
        <v>183</v>
      </c>
      <c r="Q1291" s="131" t="s">
        <v>20888</v>
      </c>
      <c r="R1291" s="131" t="s">
        <v>23711</v>
      </c>
      <c r="S1291" s="132" t="s">
        <v>145</v>
      </c>
      <c r="T1291" s="136" t="s">
        <v>287</v>
      </c>
      <c r="U1291" s="211"/>
      <c r="V1291" s="211" t="s">
        <v>245</v>
      </c>
      <c r="W1291" s="133" t="str">
        <f>VLOOKUP(TRIM(X1291),X10:Y88,2,FALSE)</f>
        <v>Frank</v>
      </c>
      <c r="X1291" s="11" t="str">
        <f t="shared" si="45"/>
        <v>6.5.5</v>
      </c>
      <c r="AA1291" s="1">
        <f t="shared" si="43"/>
        <v>7</v>
      </c>
    </row>
    <row r="1292" spans="1:27" ht="35.25" customHeight="1">
      <c r="A1292" s="119" t="s">
        <v>139</v>
      </c>
      <c r="B1292" s="134" t="s">
        <v>57</v>
      </c>
      <c r="C1292" s="122" t="s">
        <v>140</v>
      </c>
      <c r="D1292" s="122" t="s">
        <v>103</v>
      </c>
      <c r="E1292" s="123" t="s">
        <v>19005</v>
      </c>
      <c r="F1292" s="124" t="s">
        <v>23</v>
      </c>
      <c r="G1292" s="124" t="s">
        <v>142</v>
      </c>
      <c r="H1292" s="124" t="s">
        <v>21579</v>
      </c>
      <c r="I1292" s="210" t="s">
        <v>228</v>
      </c>
      <c r="J1292" s="127" t="s">
        <v>174</v>
      </c>
      <c r="K1292" s="212">
        <v>253</v>
      </c>
      <c r="L1292" s="127" t="s">
        <v>60</v>
      </c>
      <c r="M1292" s="212" t="s">
        <v>191</v>
      </c>
      <c r="N1292" s="127" t="s">
        <v>804</v>
      </c>
      <c r="O1292" s="127" t="s">
        <v>165</v>
      </c>
      <c r="P1292" s="127" t="s">
        <v>183</v>
      </c>
      <c r="Q1292" s="131" t="s">
        <v>20987</v>
      </c>
      <c r="R1292" s="131" t="s">
        <v>22366</v>
      </c>
      <c r="S1292" s="132" t="s">
        <v>159</v>
      </c>
      <c r="T1292" s="136" t="s">
        <v>282</v>
      </c>
      <c r="U1292" s="211"/>
      <c r="V1292" s="211"/>
      <c r="W1292" s="133" t="str">
        <f>VLOOKUP(TRIM(X1292),X10:Y88,2,FALSE)</f>
        <v>Frank</v>
      </c>
      <c r="X1292" s="11" t="str">
        <f t="shared" si="45"/>
        <v>6.5.5</v>
      </c>
      <c r="AA1292" s="1">
        <f t="shared" si="43"/>
        <v>5</v>
      </c>
    </row>
    <row r="1293" spans="1:27" ht="35.25" customHeight="1">
      <c r="A1293" s="119" t="s">
        <v>139</v>
      </c>
      <c r="B1293" s="134" t="s">
        <v>57</v>
      </c>
      <c r="C1293" s="122" t="s">
        <v>140</v>
      </c>
      <c r="D1293" s="122" t="s">
        <v>123</v>
      </c>
      <c r="E1293" s="123" t="s">
        <v>19006</v>
      </c>
      <c r="F1293" s="124" t="s">
        <v>20</v>
      </c>
      <c r="G1293" s="124" t="s">
        <v>142</v>
      </c>
      <c r="H1293" s="124" t="s">
        <v>20161</v>
      </c>
      <c r="I1293" s="210" t="s">
        <v>307</v>
      </c>
      <c r="J1293" s="129"/>
      <c r="K1293" s="128"/>
      <c r="L1293" s="129"/>
      <c r="M1293" s="128"/>
      <c r="N1293" s="127"/>
      <c r="O1293" s="127" t="s">
        <v>165</v>
      </c>
      <c r="P1293" s="127"/>
      <c r="Q1293" s="131" t="s">
        <v>20162</v>
      </c>
      <c r="R1293" s="131" t="s">
        <v>21649</v>
      </c>
      <c r="S1293" s="132"/>
      <c r="T1293" s="136" t="s">
        <v>306</v>
      </c>
      <c r="U1293" s="211" t="s">
        <v>448</v>
      </c>
      <c r="V1293" s="211" t="s">
        <v>608</v>
      </c>
      <c r="W1293" s="133" t="str">
        <f>VLOOKUP(TRIM(X1293),X10:Y88,2,FALSE)</f>
        <v>Frank</v>
      </c>
      <c r="X1293" s="11" t="str">
        <f t="shared" si="45"/>
        <v>7.1</v>
      </c>
      <c r="AA1293" s="1">
        <f t="shared" si="43"/>
        <v>13</v>
      </c>
    </row>
    <row r="1294" spans="1:27" ht="35.25" customHeight="1">
      <c r="A1294" s="119" t="s">
        <v>139</v>
      </c>
      <c r="B1294" s="134" t="s">
        <v>57</v>
      </c>
      <c r="C1294" s="122" t="s">
        <v>140</v>
      </c>
      <c r="D1294" s="122" t="s">
        <v>98</v>
      </c>
      <c r="E1294" s="123" t="s">
        <v>19007</v>
      </c>
      <c r="F1294" s="124" t="s">
        <v>23</v>
      </c>
      <c r="G1294" s="124" t="s">
        <v>142</v>
      </c>
      <c r="H1294" s="124" t="s">
        <v>21656</v>
      </c>
      <c r="I1294" s="210" t="s">
        <v>2350</v>
      </c>
      <c r="J1294" s="129" t="s">
        <v>185</v>
      </c>
      <c r="K1294" s="128">
        <v>302</v>
      </c>
      <c r="L1294" s="129" t="s">
        <v>60</v>
      </c>
      <c r="M1294" s="128" t="s">
        <v>191</v>
      </c>
      <c r="N1294" s="127" t="s">
        <v>804</v>
      </c>
      <c r="O1294" s="127" t="s">
        <v>165</v>
      </c>
      <c r="P1294" s="127" t="s">
        <v>183</v>
      </c>
      <c r="Q1294" s="131" t="s">
        <v>21000</v>
      </c>
      <c r="R1294" s="131" t="s">
        <v>23712</v>
      </c>
      <c r="S1294" s="132" t="s">
        <v>145</v>
      </c>
      <c r="T1294" s="136" t="s">
        <v>230</v>
      </c>
      <c r="U1294" s="211"/>
      <c r="V1294" s="211" t="s">
        <v>245</v>
      </c>
      <c r="W1294" s="133" t="str">
        <f>VLOOKUP(TRIM(X1294),X10:Y88,2,FALSE)</f>
        <v>Frank</v>
      </c>
      <c r="X1294" s="11" t="str">
        <f t="shared" si="45"/>
        <v>6.5.3</v>
      </c>
      <c r="AA1294" s="1">
        <f t="shared" si="43"/>
        <v>26</v>
      </c>
    </row>
    <row r="1295" spans="1:27" ht="35.25" customHeight="1">
      <c r="A1295" s="119" t="s">
        <v>139</v>
      </c>
      <c r="B1295" s="134" t="s">
        <v>57</v>
      </c>
      <c r="C1295" s="122" t="s">
        <v>140</v>
      </c>
      <c r="D1295" s="122" t="s">
        <v>98</v>
      </c>
      <c r="E1295" s="123" t="s">
        <v>19008</v>
      </c>
      <c r="F1295" s="124" t="s">
        <v>23</v>
      </c>
      <c r="G1295" s="124" t="s">
        <v>142</v>
      </c>
      <c r="H1295" s="124" t="s">
        <v>21659</v>
      </c>
      <c r="I1295" s="210" t="s">
        <v>682</v>
      </c>
      <c r="J1295" s="129" t="s">
        <v>174</v>
      </c>
      <c r="K1295" s="128">
        <v>290</v>
      </c>
      <c r="L1295" s="129" t="s">
        <v>60</v>
      </c>
      <c r="M1295" s="128" t="s">
        <v>191</v>
      </c>
      <c r="N1295" s="127" t="s">
        <v>804</v>
      </c>
      <c r="O1295" s="127" t="s">
        <v>165</v>
      </c>
      <c r="P1295" s="127" t="s">
        <v>183</v>
      </c>
      <c r="Q1295" s="131" t="s">
        <v>21071</v>
      </c>
      <c r="R1295" s="131" t="s">
        <v>23713</v>
      </c>
      <c r="S1295" s="132" t="s">
        <v>145</v>
      </c>
      <c r="T1295" s="136" t="s">
        <v>346</v>
      </c>
      <c r="U1295" s="211"/>
      <c r="V1295" s="211" t="s">
        <v>245</v>
      </c>
      <c r="W1295" s="133" t="str">
        <f>VLOOKUP(TRIM(X1295),X10:Y88,2,FALSE)</f>
        <v>Frank</v>
      </c>
      <c r="X1295" s="11" t="str">
        <f t="shared" si="45"/>
        <v>6.5.3</v>
      </c>
      <c r="AA1295" s="1">
        <f t="shared" si="43"/>
        <v>17</v>
      </c>
    </row>
    <row r="1296" spans="1:27" ht="35.25" customHeight="1">
      <c r="A1296" s="119" t="s">
        <v>139</v>
      </c>
      <c r="B1296" s="134" t="s">
        <v>57</v>
      </c>
      <c r="C1296" s="122" t="s">
        <v>140</v>
      </c>
      <c r="D1296" s="122" t="s">
        <v>98</v>
      </c>
      <c r="E1296" s="123" t="s">
        <v>19009</v>
      </c>
      <c r="F1296" s="124" t="s">
        <v>23</v>
      </c>
      <c r="G1296" s="124" t="s">
        <v>142</v>
      </c>
      <c r="H1296" s="124" t="s">
        <v>21662</v>
      </c>
      <c r="I1296" s="210" t="s">
        <v>682</v>
      </c>
      <c r="J1296" s="129" t="s">
        <v>185</v>
      </c>
      <c r="K1296" s="128">
        <v>336</v>
      </c>
      <c r="L1296" s="129" t="s">
        <v>60</v>
      </c>
      <c r="M1296" s="128" t="s">
        <v>191</v>
      </c>
      <c r="N1296" s="127" t="s">
        <v>804</v>
      </c>
      <c r="O1296" s="127" t="s">
        <v>165</v>
      </c>
      <c r="P1296" s="127" t="s">
        <v>183</v>
      </c>
      <c r="Q1296" s="131" t="s">
        <v>21072</v>
      </c>
      <c r="R1296" s="131" t="s">
        <v>23714</v>
      </c>
      <c r="S1296" s="132" t="s">
        <v>145</v>
      </c>
      <c r="T1296" s="136" t="s">
        <v>346</v>
      </c>
      <c r="U1296" s="211"/>
      <c r="V1296" s="211" t="s">
        <v>245</v>
      </c>
      <c r="W1296" s="133" t="str">
        <f>VLOOKUP(TRIM(X1296),X10:Y88,2,FALSE)</f>
        <v>Frank</v>
      </c>
      <c r="X1296" s="11" t="str">
        <f t="shared" si="45"/>
        <v>6.5.3</v>
      </c>
      <c r="AA1296" s="1">
        <f t="shared" si="43"/>
        <v>17</v>
      </c>
    </row>
    <row r="1297" spans="1:27" ht="36.75" customHeight="1">
      <c r="A1297" s="119" t="s">
        <v>139</v>
      </c>
      <c r="B1297" s="134" t="s">
        <v>57</v>
      </c>
      <c r="C1297" s="122" t="s">
        <v>140</v>
      </c>
      <c r="D1297" s="122" t="s">
        <v>98</v>
      </c>
      <c r="E1297" s="123" t="s">
        <v>19010</v>
      </c>
      <c r="F1297" s="124" t="s">
        <v>24</v>
      </c>
      <c r="G1297" s="124" t="s">
        <v>142</v>
      </c>
      <c r="H1297" s="124" t="s">
        <v>21665</v>
      </c>
      <c r="I1297" s="210" t="s">
        <v>2350</v>
      </c>
      <c r="J1297" s="129" t="s">
        <v>174</v>
      </c>
      <c r="K1297" s="128">
        <v>265</v>
      </c>
      <c r="L1297" s="129" t="s">
        <v>60</v>
      </c>
      <c r="M1297" s="128" t="s">
        <v>191</v>
      </c>
      <c r="N1297" s="127" t="s">
        <v>804</v>
      </c>
      <c r="O1297" s="127" t="s">
        <v>165</v>
      </c>
      <c r="P1297" s="127" t="s">
        <v>183</v>
      </c>
      <c r="Q1297" s="131" t="s">
        <v>20999</v>
      </c>
      <c r="R1297" s="131" t="s">
        <v>22642</v>
      </c>
      <c r="S1297" s="132" t="s">
        <v>22643</v>
      </c>
      <c r="T1297" s="136" t="s">
        <v>230</v>
      </c>
      <c r="U1297" s="211"/>
      <c r="V1297" s="211"/>
      <c r="W1297" s="133" t="str">
        <f>VLOOKUP(TRIM(X1297),X10:Y88,2,FALSE)</f>
        <v>Frank</v>
      </c>
      <c r="X1297" s="11" t="str">
        <f t="shared" ref="X1297:X1320" si="46">IF(ISNONTEXT(D1297),"" &amp; D1297 &amp;"",T(D1297))</f>
        <v>6.5.3</v>
      </c>
      <c r="AA1297" s="1">
        <f t="shared" si="43"/>
        <v>26</v>
      </c>
    </row>
    <row r="1298" spans="1:27" ht="36.75" customHeight="1">
      <c r="A1298" s="119" t="s">
        <v>139</v>
      </c>
      <c r="B1298" s="134" t="s">
        <v>57</v>
      </c>
      <c r="C1298" s="122" t="s">
        <v>140</v>
      </c>
      <c r="D1298" s="122" t="s">
        <v>98</v>
      </c>
      <c r="E1298" s="123" t="s">
        <v>19011</v>
      </c>
      <c r="F1298" s="124" t="s">
        <v>24</v>
      </c>
      <c r="G1298" s="124" t="s">
        <v>142</v>
      </c>
      <c r="H1298" s="124" t="s">
        <v>21667</v>
      </c>
      <c r="I1298" s="210" t="s">
        <v>22401</v>
      </c>
      <c r="J1298" s="129" t="s">
        <v>174</v>
      </c>
      <c r="K1298" s="128">
        <v>251</v>
      </c>
      <c r="L1298" s="129" t="s">
        <v>60</v>
      </c>
      <c r="M1298" s="128" t="s">
        <v>191</v>
      </c>
      <c r="N1298" s="127" t="s">
        <v>804</v>
      </c>
      <c r="O1298" s="127" t="s">
        <v>165</v>
      </c>
      <c r="P1298" s="127" t="s">
        <v>183</v>
      </c>
      <c r="Q1298" s="131" t="s">
        <v>20983</v>
      </c>
      <c r="R1298" s="131" t="s">
        <v>22407</v>
      </c>
      <c r="S1298" s="132" t="s">
        <v>22408</v>
      </c>
      <c r="T1298" s="136" t="s">
        <v>492</v>
      </c>
      <c r="U1298" s="211"/>
      <c r="V1298" s="211"/>
      <c r="W1298" s="133" t="str">
        <f>VLOOKUP(TRIM(X1298),X10:Y88,2,FALSE)</f>
        <v>Frank</v>
      </c>
      <c r="X1298" s="11" t="str">
        <f t="shared" si="46"/>
        <v>6.5.3</v>
      </c>
      <c r="AA1298" s="1">
        <f t="shared" si="43"/>
        <v>23</v>
      </c>
    </row>
    <row r="1299" spans="1:27" ht="36.75" customHeight="1">
      <c r="A1299" s="119" t="s">
        <v>139</v>
      </c>
      <c r="B1299" s="134" t="s">
        <v>57</v>
      </c>
      <c r="C1299" s="122" t="s">
        <v>140</v>
      </c>
      <c r="D1299" s="122" t="s">
        <v>98</v>
      </c>
      <c r="E1299" s="123" t="s">
        <v>19012</v>
      </c>
      <c r="F1299" s="124" t="s">
        <v>24</v>
      </c>
      <c r="G1299" s="124" t="s">
        <v>142</v>
      </c>
      <c r="H1299" s="124" t="s">
        <v>21670</v>
      </c>
      <c r="I1299" s="210" t="s">
        <v>3321</v>
      </c>
      <c r="J1299" s="129" t="s">
        <v>185</v>
      </c>
      <c r="K1299" s="128">
        <v>300</v>
      </c>
      <c r="L1299" s="129" t="s">
        <v>60</v>
      </c>
      <c r="M1299" s="128" t="s">
        <v>191</v>
      </c>
      <c r="N1299" s="127" t="s">
        <v>804</v>
      </c>
      <c r="O1299" s="127" t="s">
        <v>165</v>
      </c>
      <c r="P1299" s="127" t="s">
        <v>183</v>
      </c>
      <c r="Q1299" s="131" t="s">
        <v>20985</v>
      </c>
      <c r="R1299" s="131" t="s">
        <v>22423</v>
      </c>
      <c r="S1299" s="132" t="s">
        <v>22424</v>
      </c>
      <c r="T1299" s="136" t="s">
        <v>492</v>
      </c>
      <c r="U1299" s="211"/>
      <c r="V1299" s="211"/>
      <c r="W1299" s="133" t="str">
        <f>VLOOKUP(TRIM(X1299),X10:Y88,2,FALSE)</f>
        <v>Frank</v>
      </c>
      <c r="X1299" s="11" t="str">
        <f t="shared" si="46"/>
        <v>6.5.3</v>
      </c>
      <c r="AA1299" s="1">
        <f t="shared" si="43"/>
        <v>14</v>
      </c>
    </row>
    <row r="1300" spans="1:27" ht="36.75" customHeight="1">
      <c r="A1300" s="119" t="s">
        <v>139</v>
      </c>
      <c r="B1300" s="134" t="s">
        <v>57</v>
      </c>
      <c r="C1300" s="122" t="s">
        <v>140</v>
      </c>
      <c r="D1300" s="122" t="s">
        <v>98</v>
      </c>
      <c r="E1300" s="123" t="s">
        <v>19013</v>
      </c>
      <c r="F1300" s="124" t="s">
        <v>24</v>
      </c>
      <c r="G1300" s="124" t="s">
        <v>142</v>
      </c>
      <c r="H1300" s="124" t="s">
        <v>21673</v>
      </c>
      <c r="I1300" s="210" t="s">
        <v>189</v>
      </c>
      <c r="J1300" s="129" t="s">
        <v>185</v>
      </c>
      <c r="K1300" s="128">
        <v>281</v>
      </c>
      <c r="L1300" s="129" t="s">
        <v>60</v>
      </c>
      <c r="M1300" s="128" t="s">
        <v>191</v>
      </c>
      <c r="N1300" s="127" t="s">
        <v>804</v>
      </c>
      <c r="O1300" s="127" t="s">
        <v>165</v>
      </c>
      <c r="P1300" s="127" t="s">
        <v>183</v>
      </c>
      <c r="Q1300" s="131" t="s">
        <v>20955</v>
      </c>
      <c r="R1300" s="131" t="s">
        <v>22410</v>
      </c>
      <c r="S1300" s="132" t="s">
        <v>22411</v>
      </c>
      <c r="T1300" s="136" t="s">
        <v>188</v>
      </c>
      <c r="U1300" s="211"/>
      <c r="V1300" s="211"/>
      <c r="W1300" s="133" t="str">
        <f>VLOOKUP(TRIM(X1300),X10:Y88,2,FALSE)</f>
        <v>Frank</v>
      </c>
      <c r="X1300" s="11" t="str">
        <f t="shared" si="46"/>
        <v>6.5.3</v>
      </c>
      <c r="AA1300" s="1">
        <f t="shared" si="43"/>
        <v>17</v>
      </c>
    </row>
    <row r="1301" spans="1:27" ht="36.75" customHeight="1">
      <c r="A1301" s="119" t="s">
        <v>139</v>
      </c>
      <c r="B1301" s="134" t="s">
        <v>57</v>
      </c>
      <c r="C1301" s="122" t="s">
        <v>140</v>
      </c>
      <c r="D1301" s="122" t="s">
        <v>98</v>
      </c>
      <c r="E1301" s="123" t="s">
        <v>19014</v>
      </c>
      <c r="F1301" s="124" t="s">
        <v>24</v>
      </c>
      <c r="G1301" s="124" t="s">
        <v>142</v>
      </c>
      <c r="H1301" s="124" t="s">
        <v>21676</v>
      </c>
      <c r="I1301" s="210" t="s">
        <v>2350</v>
      </c>
      <c r="J1301" s="129" t="s">
        <v>174</v>
      </c>
      <c r="K1301" s="128">
        <v>264</v>
      </c>
      <c r="L1301" s="129" t="s">
        <v>60</v>
      </c>
      <c r="M1301" s="128" t="s">
        <v>191</v>
      </c>
      <c r="N1301" s="127" t="s">
        <v>804</v>
      </c>
      <c r="O1301" s="127" t="s">
        <v>165</v>
      </c>
      <c r="P1301" s="127" t="s">
        <v>183</v>
      </c>
      <c r="Q1301" s="131" t="s">
        <v>20998</v>
      </c>
      <c r="R1301" s="131" t="s">
        <v>22420</v>
      </c>
      <c r="S1301" s="132" t="s">
        <v>22421</v>
      </c>
      <c r="T1301" s="136" t="s">
        <v>230</v>
      </c>
      <c r="U1301" s="211"/>
      <c r="V1301" s="211"/>
      <c r="W1301" s="133" t="str">
        <f>VLOOKUP(TRIM(X1301),X10:Y88,2,FALSE)</f>
        <v>Frank</v>
      </c>
      <c r="X1301" s="11" t="str">
        <f t="shared" si="46"/>
        <v>6.5.3</v>
      </c>
      <c r="AA1301" s="1">
        <f t="shared" si="43"/>
        <v>26</v>
      </c>
    </row>
    <row r="1302" spans="1:27" ht="36.75" customHeight="1">
      <c r="A1302" s="119" t="s">
        <v>139</v>
      </c>
      <c r="B1302" s="134" t="s">
        <v>57</v>
      </c>
      <c r="C1302" s="122" t="s">
        <v>140</v>
      </c>
      <c r="D1302" s="122" t="s">
        <v>98</v>
      </c>
      <c r="E1302" s="123" t="s">
        <v>19015</v>
      </c>
      <c r="F1302" s="124" t="s">
        <v>24</v>
      </c>
      <c r="G1302" s="124" t="s">
        <v>142</v>
      </c>
      <c r="H1302" s="124" t="s">
        <v>21679</v>
      </c>
      <c r="I1302" s="210" t="s">
        <v>210</v>
      </c>
      <c r="J1302" s="129" t="s">
        <v>174</v>
      </c>
      <c r="K1302" s="128">
        <v>271</v>
      </c>
      <c r="L1302" s="129" t="s">
        <v>60</v>
      </c>
      <c r="M1302" s="128" t="s">
        <v>191</v>
      </c>
      <c r="N1302" s="127" t="s">
        <v>804</v>
      </c>
      <c r="O1302" s="127" t="s">
        <v>165</v>
      </c>
      <c r="P1302" s="127" t="s">
        <v>183</v>
      </c>
      <c r="Q1302" s="131" t="s">
        <v>21012</v>
      </c>
      <c r="R1302" s="131" t="s">
        <v>22711</v>
      </c>
      <c r="S1302" s="132" t="s">
        <v>22712</v>
      </c>
      <c r="T1302" s="136" t="s">
        <v>188</v>
      </c>
      <c r="U1302" s="211"/>
      <c r="V1302" s="211"/>
      <c r="W1302" s="133" t="str">
        <f>VLOOKUP(TRIM(X1302),X10:Y88,2,FALSE)</f>
        <v>Frank</v>
      </c>
      <c r="X1302" s="11" t="str">
        <f t="shared" si="46"/>
        <v>6.5.3</v>
      </c>
      <c r="AA1302" s="1">
        <f t="shared" si="43"/>
        <v>17</v>
      </c>
    </row>
    <row r="1303" spans="1:27" ht="36.75" customHeight="1">
      <c r="A1303" s="119" t="s">
        <v>139</v>
      </c>
      <c r="B1303" s="134" t="s">
        <v>57</v>
      </c>
      <c r="C1303" s="122" t="s">
        <v>140</v>
      </c>
      <c r="D1303" s="122" t="s">
        <v>98</v>
      </c>
      <c r="E1303" s="123" t="s">
        <v>19016</v>
      </c>
      <c r="F1303" s="124" t="s">
        <v>23</v>
      </c>
      <c r="G1303" s="124" t="s">
        <v>142</v>
      </c>
      <c r="H1303" s="124" t="s">
        <v>21682</v>
      </c>
      <c r="I1303" s="210" t="s">
        <v>22684</v>
      </c>
      <c r="J1303" s="129" t="s">
        <v>174</v>
      </c>
      <c r="K1303" s="128">
        <v>262</v>
      </c>
      <c r="L1303" s="129" t="s">
        <v>60</v>
      </c>
      <c r="M1303" s="128" t="s">
        <v>191</v>
      </c>
      <c r="N1303" s="127" t="s">
        <v>804</v>
      </c>
      <c r="O1303" s="127" t="s">
        <v>165</v>
      </c>
      <c r="P1303" s="127" t="s">
        <v>183</v>
      </c>
      <c r="Q1303" s="131" t="s">
        <v>20996</v>
      </c>
      <c r="R1303" s="131" t="s">
        <v>23715</v>
      </c>
      <c r="S1303" s="132" t="s">
        <v>145</v>
      </c>
      <c r="T1303" s="136" t="s">
        <v>230</v>
      </c>
      <c r="U1303" s="211"/>
      <c r="V1303" s="211" t="s">
        <v>245</v>
      </c>
      <c r="W1303" s="133" t="str">
        <f>VLOOKUP(TRIM(X1303),X10:Y88,2,FALSE)</f>
        <v>Frank</v>
      </c>
      <c r="X1303" s="11" t="str">
        <f t="shared" si="46"/>
        <v>6.5.3</v>
      </c>
      <c r="AA1303" s="1">
        <f t="shared" si="43"/>
        <v>31</v>
      </c>
    </row>
    <row r="1304" spans="1:27" ht="36.75" customHeight="1">
      <c r="A1304" s="119" t="s">
        <v>139</v>
      </c>
      <c r="B1304" s="134" t="s">
        <v>57</v>
      </c>
      <c r="C1304" s="122" t="s">
        <v>140</v>
      </c>
      <c r="D1304" s="122" t="s">
        <v>472</v>
      </c>
      <c r="E1304" s="123" t="s">
        <v>19017</v>
      </c>
      <c r="F1304" s="124" t="s">
        <v>19</v>
      </c>
      <c r="G1304" s="124" t="s">
        <v>151</v>
      </c>
      <c r="H1304" s="124" t="s">
        <v>21685</v>
      </c>
      <c r="I1304" s="210" t="s">
        <v>21686</v>
      </c>
      <c r="J1304" s="129"/>
      <c r="K1304" s="128"/>
      <c r="L1304" s="129"/>
      <c r="M1304" s="128"/>
      <c r="N1304" s="127"/>
      <c r="O1304" s="127" t="s">
        <v>165</v>
      </c>
      <c r="P1304" s="127" t="s">
        <v>21687</v>
      </c>
      <c r="Q1304" s="131" t="s">
        <v>21684</v>
      </c>
      <c r="R1304" s="131" t="s">
        <v>22465</v>
      </c>
      <c r="S1304" s="132"/>
      <c r="T1304" s="136" t="s">
        <v>308</v>
      </c>
      <c r="U1304" s="211" t="s">
        <v>595</v>
      </c>
      <c r="V1304" s="211" t="s">
        <v>608</v>
      </c>
      <c r="W1304" s="133" t="str">
        <f>VLOOKUP(TRIM(X1304),X10:Y88,2,FALSE)</f>
        <v>Puneet</v>
      </c>
      <c r="X1304" s="11" t="str">
        <f t="shared" si="46"/>
        <v>6.15</v>
      </c>
      <c r="AA1304" s="1">
        <f t="shared" si="43"/>
        <v>18</v>
      </c>
    </row>
    <row r="1305" spans="1:27" ht="36.75" customHeight="1">
      <c r="A1305" s="119" t="s">
        <v>139</v>
      </c>
      <c r="B1305" s="134" t="s">
        <v>57</v>
      </c>
      <c r="C1305" s="122" t="s">
        <v>140</v>
      </c>
      <c r="D1305" s="122" t="s">
        <v>98</v>
      </c>
      <c r="E1305" s="123" t="s">
        <v>19018</v>
      </c>
      <c r="F1305" s="124" t="s">
        <v>24</v>
      </c>
      <c r="G1305" s="124" t="s">
        <v>142</v>
      </c>
      <c r="H1305" s="124" t="s">
        <v>21690</v>
      </c>
      <c r="I1305" s="210" t="s">
        <v>186</v>
      </c>
      <c r="J1305" s="129" t="s">
        <v>174</v>
      </c>
      <c r="K1305" s="128">
        <v>292</v>
      </c>
      <c r="L1305" s="129" t="s">
        <v>60</v>
      </c>
      <c r="M1305" s="128" t="s">
        <v>191</v>
      </c>
      <c r="N1305" s="127" t="s">
        <v>804</v>
      </c>
      <c r="O1305" s="127" t="s">
        <v>165</v>
      </c>
      <c r="P1305" s="127" t="s">
        <v>183</v>
      </c>
      <c r="Q1305" s="131" t="s">
        <v>21077</v>
      </c>
      <c r="R1305" s="131" t="s">
        <v>22693</v>
      </c>
      <c r="S1305" s="132" t="s">
        <v>22694</v>
      </c>
      <c r="T1305" s="136" t="s">
        <v>257</v>
      </c>
      <c r="U1305" s="211"/>
      <c r="V1305" s="211"/>
      <c r="W1305" s="133" t="str">
        <f>VLOOKUP(TRIM(X1305),X10:Y88,2,FALSE)</f>
        <v>Frank</v>
      </c>
      <c r="X1305" s="11" t="str">
        <f t="shared" si="46"/>
        <v>6.5.3</v>
      </c>
      <c r="AA1305" s="1">
        <f t="shared" ref="AA1305:AA1362" si="47">LEN(I1305)</f>
        <v>14</v>
      </c>
    </row>
    <row r="1306" spans="1:27" ht="36.75" customHeight="1">
      <c r="A1306" s="119" t="s">
        <v>139</v>
      </c>
      <c r="B1306" s="134" t="s">
        <v>57</v>
      </c>
      <c r="C1306" s="122" t="s">
        <v>140</v>
      </c>
      <c r="D1306" s="122" t="s">
        <v>98</v>
      </c>
      <c r="E1306" s="123" t="s">
        <v>19019</v>
      </c>
      <c r="F1306" s="124" t="s">
        <v>23</v>
      </c>
      <c r="G1306" s="124" t="s">
        <v>142</v>
      </c>
      <c r="H1306" s="124" t="s">
        <v>21693</v>
      </c>
      <c r="I1306" s="210" t="s">
        <v>189</v>
      </c>
      <c r="J1306" s="129" t="s">
        <v>174</v>
      </c>
      <c r="K1306" s="128">
        <v>272</v>
      </c>
      <c r="L1306" s="129" t="s">
        <v>60</v>
      </c>
      <c r="M1306" s="128" t="s">
        <v>191</v>
      </c>
      <c r="N1306" s="127" t="s">
        <v>804</v>
      </c>
      <c r="O1306" s="127" t="s">
        <v>165</v>
      </c>
      <c r="P1306" s="127" t="s">
        <v>183</v>
      </c>
      <c r="Q1306" s="131" t="s">
        <v>21013</v>
      </c>
      <c r="R1306" s="131" t="s">
        <v>23716</v>
      </c>
      <c r="S1306" s="132" t="s">
        <v>145</v>
      </c>
      <c r="T1306" s="136" t="s">
        <v>188</v>
      </c>
      <c r="U1306" s="211"/>
      <c r="V1306" s="211" t="s">
        <v>245</v>
      </c>
      <c r="W1306" s="133" t="str">
        <f>VLOOKUP(TRIM(X1306),X10:Y88,2,FALSE)</f>
        <v>Frank</v>
      </c>
      <c r="X1306" s="11" t="str">
        <f t="shared" si="46"/>
        <v>6.5.3</v>
      </c>
      <c r="AA1306" s="1">
        <f t="shared" si="47"/>
        <v>17</v>
      </c>
    </row>
    <row r="1307" spans="1:27" ht="36.75" customHeight="1">
      <c r="A1307" s="119" t="s">
        <v>139</v>
      </c>
      <c r="B1307" s="134" t="s">
        <v>57</v>
      </c>
      <c r="C1307" s="122" t="s">
        <v>140</v>
      </c>
      <c r="D1307" s="122" t="s">
        <v>98</v>
      </c>
      <c r="E1307" s="123" t="s">
        <v>19020</v>
      </c>
      <c r="F1307" s="124" t="s">
        <v>24</v>
      </c>
      <c r="G1307" s="124" t="s">
        <v>142</v>
      </c>
      <c r="H1307" s="124" t="s">
        <v>21696</v>
      </c>
      <c r="I1307" s="210" t="s">
        <v>19814</v>
      </c>
      <c r="J1307" s="129" t="s">
        <v>174</v>
      </c>
      <c r="K1307" s="128">
        <v>234</v>
      </c>
      <c r="L1307" s="129" t="s">
        <v>60</v>
      </c>
      <c r="M1307" s="128" t="s">
        <v>191</v>
      </c>
      <c r="N1307" s="127" t="s">
        <v>804</v>
      </c>
      <c r="O1307" s="127" t="s">
        <v>165</v>
      </c>
      <c r="P1307" s="127" t="s">
        <v>183</v>
      </c>
      <c r="Q1307" s="131" t="s">
        <v>20939</v>
      </c>
      <c r="R1307" s="131" t="s">
        <v>22404</v>
      </c>
      <c r="S1307" s="132" t="s">
        <v>22405</v>
      </c>
      <c r="T1307" s="136" t="s">
        <v>229</v>
      </c>
      <c r="U1307" s="211"/>
      <c r="V1307" s="211"/>
      <c r="W1307" s="133" t="str">
        <f>VLOOKUP(TRIM(X1307),X10:Y88,2,FALSE)</f>
        <v>Frank</v>
      </c>
      <c r="X1307" s="11" t="str">
        <f t="shared" si="46"/>
        <v>6.5.3</v>
      </c>
      <c r="AA1307" s="1">
        <f t="shared" si="47"/>
        <v>23</v>
      </c>
    </row>
    <row r="1308" spans="1:27" ht="36.75" customHeight="1">
      <c r="A1308" s="119" t="s">
        <v>139</v>
      </c>
      <c r="B1308" s="134" t="s">
        <v>57</v>
      </c>
      <c r="C1308" s="122" t="s">
        <v>140</v>
      </c>
      <c r="D1308" s="122" t="s">
        <v>98</v>
      </c>
      <c r="E1308" s="123" t="s">
        <v>19021</v>
      </c>
      <c r="F1308" s="124" t="s">
        <v>24</v>
      </c>
      <c r="G1308" s="124" t="s">
        <v>142</v>
      </c>
      <c r="H1308" s="124" t="s">
        <v>21699</v>
      </c>
      <c r="I1308" s="210" t="s">
        <v>241</v>
      </c>
      <c r="J1308" s="129" t="s">
        <v>174</v>
      </c>
      <c r="K1308" s="128">
        <v>298</v>
      </c>
      <c r="L1308" s="129" t="s">
        <v>60</v>
      </c>
      <c r="M1308" s="128" t="s">
        <v>191</v>
      </c>
      <c r="N1308" s="127" t="s">
        <v>804</v>
      </c>
      <c r="O1308" s="127" t="s">
        <v>165</v>
      </c>
      <c r="P1308" s="127" t="s">
        <v>183</v>
      </c>
      <c r="Q1308" s="131" t="s">
        <v>21094</v>
      </c>
      <c r="R1308" s="131" t="s">
        <v>22417</v>
      </c>
      <c r="S1308" s="132" t="s">
        <v>22418</v>
      </c>
      <c r="T1308" s="136" t="s">
        <v>287</v>
      </c>
      <c r="U1308" s="211"/>
      <c r="V1308" s="211"/>
      <c r="W1308" s="133" t="str">
        <f>VLOOKUP(TRIM(X1308),X10:Y88,2,FALSE)</f>
        <v>Frank</v>
      </c>
      <c r="X1308" s="11" t="str">
        <f t="shared" si="46"/>
        <v>6.5.3</v>
      </c>
      <c r="AA1308" s="1">
        <f t="shared" si="47"/>
        <v>7</v>
      </c>
    </row>
    <row r="1309" spans="1:27" ht="36.75" customHeight="1">
      <c r="A1309" s="119" t="s">
        <v>139</v>
      </c>
      <c r="B1309" s="134" t="s">
        <v>57</v>
      </c>
      <c r="C1309" s="122" t="s">
        <v>140</v>
      </c>
      <c r="D1309" s="122" t="s">
        <v>98</v>
      </c>
      <c r="E1309" s="123" t="s">
        <v>19022</v>
      </c>
      <c r="F1309" s="124" t="s">
        <v>24</v>
      </c>
      <c r="G1309" s="124" t="s">
        <v>142</v>
      </c>
      <c r="H1309" s="124" t="s">
        <v>21702</v>
      </c>
      <c r="I1309" s="210" t="s">
        <v>241</v>
      </c>
      <c r="J1309" s="129" t="s">
        <v>174</v>
      </c>
      <c r="K1309" s="128">
        <v>213</v>
      </c>
      <c r="L1309" s="129" t="s">
        <v>60</v>
      </c>
      <c r="M1309" s="128" t="s">
        <v>191</v>
      </c>
      <c r="N1309" s="127" t="s">
        <v>804</v>
      </c>
      <c r="O1309" s="127" t="s">
        <v>165</v>
      </c>
      <c r="P1309" s="127" t="s">
        <v>183</v>
      </c>
      <c r="Q1309" s="131" t="s">
        <v>20887</v>
      </c>
      <c r="R1309" s="131" t="s">
        <v>22717</v>
      </c>
      <c r="S1309" s="132" t="s">
        <v>22718</v>
      </c>
      <c r="T1309" s="136" t="s">
        <v>287</v>
      </c>
      <c r="U1309" s="211"/>
      <c r="V1309" s="211"/>
      <c r="W1309" s="133" t="str">
        <f>VLOOKUP(TRIM(X1309),X10:Y88,2,FALSE)</f>
        <v>Frank</v>
      </c>
      <c r="X1309" s="11" t="str">
        <f t="shared" si="46"/>
        <v>6.5.3</v>
      </c>
      <c r="AA1309" s="1">
        <f t="shared" si="47"/>
        <v>7</v>
      </c>
    </row>
    <row r="1310" spans="1:27" ht="36.75" customHeight="1">
      <c r="A1310" s="119" t="s">
        <v>139</v>
      </c>
      <c r="B1310" s="134" t="s">
        <v>57</v>
      </c>
      <c r="C1310" s="122" t="s">
        <v>140</v>
      </c>
      <c r="D1310" s="122" t="s">
        <v>98</v>
      </c>
      <c r="E1310" s="123" t="s">
        <v>19023</v>
      </c>
      <c r="F1310" s="124" t="s">
        <v>23</v>
      </c>
      <c r="G1310" s="124" t="s">
        <v>142</v>
      </c>
      <c r="H1310" s="124" t="s">
        <v>21705</v>
      </c>
      <c r="I1310" s="210" t="s">
        <v>12666</v>
      </c>
      <c r="J1310" s="129" t="s">
        <v>185</v>
      </c>
      <c r="K1310" s="128">
        <v>304</v>
      </c>
      <c r="L1310" s="129" t="s">
        <v>60</v>
      </c>
      <c r="M1310" s="128" t="s">
        <v>191</v>
      </c>
      <c r="N1310" s="127" t="s">
        <v>804</v>
      </c>
      <c r="O1310" s="127" t="s">
        <v>165</v>
      </c>
      <c r="P1310" s="127" t="s">
        <v>183</v>
      </c>
      <c r="Q1310" s="131" t="s">
        <v>21006</v>
      </c>
      <c r="R1310" s="131" t="s">
        <v>23717</v>
      </c>
      <c r="S1310" s="132" t="s">
        <v>145</v>
      </c>
      <c r="T1310" s="136" t="s">
        <v>653</v>
      </c>
      <c r="U1310" s="211"/>
      <c r="V1310" s="211" t="s">
        <v>245</v>
      </c>
      <c r="W1310" s="133" t="str">
        <f>VLOOKUP(TRIM(X1310),X10:Y88,2,FALSE)</f>
        <v>Frank</v>
      </c>
      <c r="X1310" s="11" t="str">
        <f t="shared" si="46"/>
        <v>6.5.3</v>
      </c>
      <c r="AA1310" s="1">
        <f t="shared" si="47"/>
        <v>65</v>
      </c>
    </row>
    <row r="1311" spans="1:27" ht="36.75" customHeight="1">
      <c r="A1311" s="119" t="s">
        <v>139</v>
      </c>
      <c r="B1311" s="134" t="s">
        <v>57</v>
      </c>
      <c r="C1311" s="122" t="s">
        <v>140</v>
      </c>
      <c r="D1311" s="122" t="s">
        <v>98</v>
      </c>
      <c r="E1311" s="123" t="s">
        <v>19024</v>
      </c>
      <c r="F1311" s="124" t="s">
        <v>24</v>
      </c>
      <c r="G1311" s="124" t="s">
        <v>142</v>
      </c>
      <c r="H1311" s="124" t="s">
        <v>21708</v>
      </c>
      <c r="I1311" s="210" t="s">
        <v>2350</v>
      </c>
      <c r="J1311" s="129" t="s">
        <v>174</v>
      </c>
      <c r="K1311" s="128">
        <v>266</v>
      </c>
      <c r="L1311" s="129" t="s">
        <v>60</v>
      </c>
      <c r="M1311" s="128" t="s">
        <v>191</v>
      </c>
      <c r="N1311" s="127" t="s">
        <v>804</v>
      </c>
      <c r="O1311" s="127" t="s">
        <v>165</v>
      </c>
      <c r="P1311" s="127" t="s">
        <v>183</v>
      </c>
      <c r="Q1311" s="131" t="s">
        <v>21001</v>
      </c>
      <c r="R1311" s="131" t="s">
        <v>22720</v>
      </c>
      <c r="S1311" s="132" t="s">
        <v>22721</v>
      </c>
      <c r="T1311" s="136" t="s">
        <v>230</v>
      </c>
      <c r="U1311" s="211"/>
      <c r="V1311" s="211"/>
      <c r="W1311" s="133" t="str">
        <f>VLOOKUP(TRIM(X1311),X10:Y88,2,FALSE)</f>
        <v>Frank</v>
      </c>
      <c r="X1311" s="11" t="str">
        <f t="shared" si="46"/>
        <v>6.5.3</v>
      </c>
      <c r="AA1311" s="1">
        <f t="shared" si="47"/>
        <v>26</v>
      </c>
    </row>
    <row r="1312" spans="1:27" ht="36.75" customHeight="1">
      <c r="A1312" s="119" t="s">
        <v>139</v>
      </c>
      <c r="B1312" s="134" t="s">
        <v>57</v>
      </c>
      <c r="C1312" s="122" t="s">
        <v>140</v>
      </c>
      <c r="D1312" s="122" t="s">
        <v>108</v>
      </c>
      <c r="E1312" s="123" t="s">
        <v>19025</v>
      </c>
      <c r="F1312" s="124" t="s">
        <v>180</v>
      </c>
      <c r="G1312" s="124" t="s">
        <v>142</v>
      </c>
      <c r="H1312" s="124" t="s">
        <v>21712</v>
      </c>
      <c r="I1312" s="210" t="s">
        <v>295</v>
      </c>
      <c r="J1312" s="129"/>
      <c r="K1312" s="128"/>
      <c r="L1312" s="129"/>
      <c r="M1312" s="128"/>
      <c r="N1312" s="127"/>
      <c r="O1312" s="127"/>
      <c r="P1312" s="127" t="s">
        <v>19655</v>
      </c>
      <c r="Q1312" s="131" t="s">
        <v>21189</v>
      </c>
      <c r="R1312" s="131" t="s">
        <v>22814</v>
      </c>
      <c r="S1312" s="132" t="s">
        <v>22815</v>
      </c>
      <c r="T1312" s="136" t="s">
        <v>226</v>
      </c>
      <c r="U1312" s="211"/>
      <c r="V1312" s="211"/>
      <c r="W1312" s="133" t="str">
        <f>VLOOKUP(TRIM(X1312),X10:Y88,2,FALSE)</f>
        <v>Frank</v>
      </c>
      <c r="X1312" s="11" t="str">
        <f t="shared" si="46"/>
        <v>6.5.8</v>
      </c>
      <c r="AA1312" s="1">
        <f t="shared" si="47"/>
        <v>6</v>
      </c>
    </row>
    <row r="1313" spans="1:27" ht="36.75" customHeight="1">
      <c r="A1313" s="119" t="s">
        <v>139</v>
      </c>
      <c r="B1313" s="134" t="s">
        <v>57</v>
      </c>
      <c r="C1313" s="122" t="s">
        <v>140</v>
      </c>
      <c r="D1313" s="122" t="s">
        <v>108</v>
      </c>
      <c r="E1313" s="123" t="s">
        <v>19026</v>
      </c>
      <c r="F1313" s="124" t="s">
        <v>23</v>
      </c>
      <c r="G1313" s="124" t="s">
        <v>142</v>
      </c>
      <c r="H1313" s="124" t="s">
        <v>21717</v>
      </c>
      <c r="I1313" s="210" t="s">
        <v>186</v>
      </c>
      <c r="J1313" s="129" t="s">
        <v>185</v>
      </c>
      <c r="K1313" s="128">
        <v>290</v>
      </c>
      <c r="L1313" s="129" t="s">
        <v>60</v>
      </c>
      <c r="M1313" s="128" t="s">
        <v>191</v>
      </c>
      <c r="N1313" s="127" t="s">
        <v>804</v>
      </c>
      <c r="O1313" s="127" t="s">
        <v>165</v>
      </c>
      <c r="P1313" s="127" t="s">
        <v>183</v>
      </c>
      <c r="Q1313" s="131" t="s">
        <v>20972</v>
      </c>
      <c r="R1313" s="131" t="s">
        <v>23718</v>
      </c>
      <c r="S1313" s="132" t="s">
        <v>145</v>
      </c>
      <c r="T1313" s="136" t="s">
        <v>187</v>
      </c>
      <c r="U1313" s="211"/>
      <c r="V1313" s="211" t="s">
        <v>245</v>
      </c>
      <c r="W1313" s="133" t="str">
        <f>VLOOKUP(TRIM(X1313),X10:Y88,2,FALSE)</f>
        <v>Frank</v>
      </c>
      <c r="X1313" s="11" t="str">
        <f t="shared" si="46"/>
        <v>6.5.8</v>
      </c>
      <c r="AA1313" s="1">
        <f t="shared" si="47"/>
        <v>14</v>
      </c>
    </row>
    <row r="1314" spans="1:27" ht="36.75" customHeight="1">
      <c r="A1314" s="119" t="s">
        <v>139</v>
      </c>
      <c r="B1314" s="134" t="s">
        <v>57</v>
      </c>
      <c r="C1314" s="122" t="s">
        <v>140</v>
      </c>
      <c r="D1314" s="122" t="s">
        <v>108</v>
      </c>
      <c r="E1314" s="123" t="s">
        <v>19027</v>
      </c>
      <c r="F1314" s="124" t="s">
        <v>24</v>
      </c>
      <c r="G1314" s="124" t="s">
        <v>142</v>
      </c>
      <c r="H1314" s="124" t="s">
        <v>21721</v>
      </c>
      <c r="I1314" s="210" t="s">
        <v>181</v>
      </c>
      <c r="J1314" s="129" t="s">
        <v>185</v>
      </c>
      <c r="K1314" s="128">
        <v>320</v>
      </c>
      <c r="L1314" s="129" t="s">
        <v>60</v>
      </c>
      <c r="M1314" s="128" t="s">
        <v>191</v>
      </c>
      <c r="N1314" s="127" t="s">
        <v>804</v>
      </c>
      <c r="O1314" s="127" t="s">
        <v>165</v>
      </c>
      <c r="P1314" s="127" t="s">
        <v>183</v>
      </c>
      <c r="Q1314" s="131" t="s">
        <v>21044</v>
      </c>
      <c r="R1314" s="131" t="s">
        <v>22816</v>
      </c>
      <c r="S1314" s="132" t="s">
        <v>22817</v>
      </c>
      <c r="T1314" s="136" t="s">
        <v>336</v>
      </c>
      <c r="U1314" s="211"/>
      <c r="V1314" s="211"/>
      <c r="W1314" s="133" t="str">
        <f>VLOOKUP(TRIM(X1314),X10:Y88,2,FALSE)</f>
        <v>Frank</v>
      </c>
      <c r="X1314" s="11" t="str">
        <f t="shared" si="46"/>
        <v>6.5.8</v>
      </c>
      <c r="AA1314" s="1">
        <f t="shared" si="47"/>
        <v>12</v>
      </c>
    </row>
    <row r="1315" spans="1:27" ht="36.75" customHeight="1">
      <c r="A1315" s="119" t="s">
        <v>139</v>
      </c>
      <c r="B1315" s="134" t="s">
        <v>57</v>
      </c>
      <c r="C1315" s="122" t="s">
        <v>140</v>
      </c>
      <c r="D1315" s="122" t="s">
        <v>108</v>
      </c>
      <c r="E1315" s="123" t="s">
        <v>19028</v>
      </c>
      <c r="F1315" s="124" t="s">
        <v>23</v>
      </c>
      <c r="G1315" s="124" t="s">
        <v>142</v>
      </c>
      <c r="H1315" s="124" t="s">
        <v>21725</v>
      </c>
      <c r="I1315" s="210" t="s">
        <v>7791</v>
      </c>
      <c r="J1315" s="129" t="s">
        <v>174</v>
      </c>
      <c r="K1315" s="128">
        <v>196</v>
      </c>
      <c r="L1315" s="129" t="s">
        <v>60</v>
      </c>
      <c r="M1315" s="128" t="s">
        <v>191</v>
      </c>
      <c r="N1315" s="127" t="s">
        <v>804</v>
      </c>
      <c r="O1315" s="127" t="s">
        <v>165</v>
      </c>
      <c r="P1315" s="127" t="s">
        <v>183</v>
      </c>
      <c r="Q1315" s="131" t="s">
        <v>20851</v>
      </c>
      <c r="R1315" s="131" t="s">
        <v>23719</v>
      </c>
      <c r="S1315" s="132" t="s">
        <v>145</v>
      </c>
      <c r="T1315" s="136" t="s">
        <v>826</v>
      </c>
      <c r="U1315" s="211"/>
      <c r="V1315" s="211" t="s">
        <v>245</v>
      </c>
      <c r="W1315" s="133" t="str">
        <f>VLOOKUP(TRIM(X1315),X10:Y88,2,FALSE)</f>
        <v>Frank</v>
      </c>
      <c r="X1315" s="11" t="str">
        <f t="shared" si="46"/>
        <v>6.5.8</v>
      </c>
      <c r="AA1315" s="1">
        <f t="shared" si="47"/>
        <v>43</v>
      </c>
    </row>
    <row r="1316" spans="1:27" ht="36.75" customHeight="1">
      <c r="A1316" s="119" t="s">
        <v>139</v>
      </c>
      <c r="B1316" s="134" t="s">
        <v>57</v>
      </c>
      <c r="C1316" s="122" t="s">
        <v>140</v>
      </c>
      <c r="D1316" s="122" t="s">
        <v>108</v>
      </c>
      <c r="E1316" s="123" t="s">
        <v>19029</v>
      </c>
      <c r="F1316" s="124" t="s">
        <v>23</v>
      </c>
      <c r="G1316" s="124" t="s">
        <v>142</v>
      </c>
      <c r="H1316" s="124" t="s">
        <v>21728</v>
      </c>
      <c r="I1316" s="210" t="s">
        <v>7791</v>
      </c>
      <c r="J1316" s="129" t="s">
        <v>174</v>
      </c>
      <c r="K1316" s="128">
        <v>197</v>
      </c>
      <c r="L1316" s="129" t="s">
        <v>60</v>
      </c>
      <c r="M1316" s="128" t="s">
        <v>191</v>
      </c>
      <c r="N1316" s="127" t="s">
        <v>804</v>
      </c>
      <c r="O1316" s="127" t="s">
        <v>165</v>
      </c>
      <c r="P1316" s="127" t="s">
        <v>183</v>
      </c>
      <c r="Q1316" s="131" t="s">
        <v>20852</v>
      </c>
      <c r="R1316" s="131" t="s">
        <v>23720</v>
      </c>
      <c r="S1316" s="132" t="s">
        <v>145</v>
      </c>
      <c r="T1316" s="136" t="s">
        <v>826</v>
      </c>
      <c r="U1316" s="211"/>
      <c r="V1316" s="211" t="s">
        <v>245</v>
      </c>
      <c r="W1316" s="133" t="str">
        <f>VLOOKUP(TRIM(X1316),X10:Y88,2,FALSE)</f>
        <v>Frank</v>
      </c>
      <c r="X1316" s="11" t="str">
        <f t="shared" si="46"/>
        <v>6.5.8</v>
      </c>
      <c r="AA1316" s="1">
        <f t="shared" si="47"/>
        <v>43</v>
      </c>
    </row>
    <row r="1317" spans="1:27" ht="36.75" customHeight="1">
      <c r="A1317" s="119" t="s">
        <v>139</v>
      </c>
      <c r="B1317" s="134" t="s">
        <v>57</v>
      </c>
      <c r="C1317" s="122" t="s">
        <v>140</v>
      </c>
      <c r="D1317" s="122" t="s">
        <v>108</v>
      </c>
      <c r="E1317" s="123" t="s">
        <v>19030</v>
      </c>
      <c r="F1317" s="124" t="s">
        <v>24</v>
      </c>
      <c r="G1317" s="124" t="s">
        <v>142</v>
      </c>
      <c r="H1317" s="124" t="s">
        <v>21730</v>
      </c>
      <c r="I1317" s="210" t="s">
        <v>22819</v>
      </c>
      <c r="J1317" s="129" t="s">
        <v>174</v>
      </c>
      <c r="K1317" s="128">
        <v>305</v>
      </c>
      <c r="L1317" s="129" t="s">
        <v>60</v>
      </c>
      <c r="M1317" s="128" t="s">
        <v>191</v>
      </c>
      <c r="N1317" s="127" t="s">
        <v>804</v>
      </c>
      <c r="O1317" s="127" t="s">
        <v>165</v>
      </c>
      <c r="P1317" s="127" t="s">
        <v>183</v>
      </c>
      <c r="Q1317" s="131" t="s">
        <v>21102</v>
      </c>
      <c r="R1317" s="131" t="s">
        <v>22820</v>
      </c>
      <c r="S1317" s="132" t="s">
        <v>22821</v>
      </c>
      <c r="T1317" s="136" t="s">
        <v>266</v>
      </c>
      <c r="U1317" s="211"/>
      <c r="V1317" s="211"/>
      <c r="W1317" s="133" t="str">
        <f>VLOOKUP(TRIM(X1317),X10:Y88,2,FALSE)</f>
        <v>Frank</v>
      </c>
      <c r="X1317" s="11" t="str">
        <f t="shared" si="46"/>
        <v>6.5.8</v>
      </c>
      <c r="AA1317" s="1">
        <f t="shared" si="47"/>
        <v>23</v>
      </c>
    </row>
    <row r="1318" spans="1:27" ht="36.75" customHeight="1">
      <c r="A1318" s="119" t="s">
        <v>139</v>
      </c>
      <c r="B1318" s="134" t="s">
        <v>57</v>
      </c>
      <c r="C1318" s="122" t="s">
        <v>140</v>
      </c>
      <c r="D1318" s="122" t="s">
        <v>108</v>
      </c>
      <c r="E1318" s="123" t="s">
        <v>19031</v>
      </c>
      <c r="F1318" s="124" t="s">
        <v>24</v>
      </c>
      <c r="G1318" s="124" t="s">
        <v>142</v>
      </c>
      <c r="H1318" s="124" t="s">
        <v>21734</v>
      </c>
      <c r="I1318" s="210" t="s">
        <v>22819</v>
      </c>
      <c r="J1318" s="129" t="s">
        <v>185</v>
      </c>
      <c r="K1318" s="128">
        <v>348</v>
      </c>
      <c r="L1318" s="129" t="s">
        <v>60</v>
      </c>
      <c r="M1318" s="128" t="s">
        <v>191</v>
      </c>
      <c r="N1318" s="127" t="s">
        <v>804</v>
      </c>
      <c r="O1318" s="127" t="s">
        <v>165</v>
      </c>
      <c r="P1318" s="127" t="s">
        <v>183</v>
      </c>
      <c r="Q1318" s="131" t="s">
        <v>21105</v>
      </c>
      <c r="R1318" s="131" t="s">
        <v>22823</v>
      </c>
      <c r="S1318" s="132" t="s">
        <v>22824</v>
      </c>
      <c r="T1318" s="136" t="s">
        <v>266</v>
      </c>
      <c r="U1318" s="211"/>
      <c r="V1318" s="211"/>
      <c r="W1318" s="133" t="str">
        <f>VLOOKUP(TRIM(X1318),X10:Y88,2,FALSE)</f>
        <v>Frank</v>
      </c>
      <c r="X1318" s="11" t="str">
        <f t="shared" si="46"/>
        <v>6.5.8</v>
      </c>
      <c r="AA1318" s="1">
        <f t="shared" si="47"/>
        <v>23</v>
      </c>
    </row>
    <row r="1319" spans="1:27" ht="36.75" customHeight="1">
      <c r="A1319" s="119" t="s">
        <v>139</v>
      </c>
      <c r="B1319" s="134" t="s">
        <v>57</v>
      </c>
      <c r="C1319" s="122" t="s">
        <v>140</v>
      </c>
      <c r="D1319" s="122" t="s">
        <v>108</v>
      </c>
      <c r="E1319" s="123" t="s">
        <v>19032</v>
      </c>
      <c r="F1319" s="124" t="s">
        <v>23</v>
      </c>
      <c r="G1319" s="124" t="s">
        <v>142</v>
      </c>
      <c r="H1319" s="124" t="s">
        <v>21741</v>
      </c>
      <c r="I1319" s="210" t="s">
        <v>22826</v>
      </c>
      <c r="J1319" s="129" t="s">
        <v>174</v>
      </c>
      <c r="K1319" s="128">
        <v>237</v>
      </c>
      <c r="L1319" s="129" t="s">
        <v>60</v>
      </c>
      <c r="M1319" s="128" t="s">
        <v>191</v>
      </c>
      <c r="N1319" s="127" t="s">
        <v>804</v>
      </c>
      <c r="O1319" s="127" t="s">
        <v>165</v>
      </c>
      <c r="P1319" s="127" t="s">
        <v>183</v>
      </c>
      <c r="Q1319" s="131" t="s">
        <v>20946</v>
      </c>
      <c r="R1319" s="131" t="s">
        <v>23721</v>
      </c>
      <c r="S1319" s="132" t="s">
        <v>145</v>
      </c>
      <c r="T1319" s="136" t="s">
        <v>206</v>
      </c>
      <c r="U1319" s="211"/>
      <c r="V1319" s="211" t="s">
        <v>245</v>
      </c>
      <c r="W1319" s="133" t="str">
        <f>VLOOKUP(TRIM(X1319),X10:Y88,2,FALSE)</f>
        <v>Frank</v>
      </c>
      <c r="X1319" s="11" t="str">
        <f t="shared" si="46"/>
        <v>6.5.8</v>
      </c>
      <c r="AA1319" s="1">
        <f t="shared" si="47"/>
        <v>38</v>
      </c>
    </row>
    <row r="1320" spans="1:27" ht="36.75" customHeight="1">
      <c r="A1320" s="119" t="s">
        <v>139</v>
      </c>
      <c r="B1320" s="134" t="s">
        <v>57</v>
      </c>
      <c r="C1320" s="122" t="s">
        <v>140</v>
      </c>
      <c r="D1320" s="122" t="s">
        <v>108</v>
      </c>
      <c r="E1320" s="123" t="s">
        <v>19033</v>
      </c>
      <c r="F1320" s="124" t="s">
        <v>23</v>
      </c>
      <c r="G1320" s="124" t="s">
        <v>142</v>
      </c>
      <c r="H1320" s="124" t="s">
        <v>21744</v>
      </c>
      <c r="I1320" s="210" t="s">
        <v>22826</v>
      </c>
      <c r="J1320" s="129" t="s">
        <v>185</v>
      </c>
      <c r="K1320" s="128">
        <v>274</v>
      </c>
      <c r="L1320" s="129" t="s">
        <v>60</v>
      </c>
      <c r="M1320" s="128" t="s">
        <v>191</v>
      </c>
      <c r="N1320" s="127" t="s">
        <v>804</v>
      </c>
      <c r="O1320" s="127" t="s">
        <v>165</v>
      </c>
      <c r="P1320" s="127" t="s">
        <v>183</v>
      </c>
      <c r="Q1320" s="131" t="s">
        <v>20947</v>
      </c>
      <c r="R1320" s="131" t="s">
        <v>23722</v>
      </c>
      <c r="S1320" s="132" t="s">
        <v>145</v>
      </c>
      <c r="T1320" s="136" t="s">
        <v>206</v>
      </c>
      <c r="U1320" s="211"/>
      <c r="V1320" s="211" t="s">
        <v>245</v>
      </c>
      <c r="W1320" s="133" t="str">
        <f>VLOOKUP(TRIM(X1320),X10:Y88,2,FALSE)</f>
        <v>Frank</v>
      </c>
      <c r="X1320" s="11" t="str">
        <f t="shared" si="46"/>
        <v>6.5.8</v>
      </c>
      <c r="AA1320" s="1">
        <f t="shared" si="47"/>
        <v>38</v>
      </c>
    </row>
    <row r="1321" spans="1:27" ht="36.75" customHeight="1">
      <c r="A1321" s="119" t="s">
        <v>139</v>
      </c>
      <c r="B1321" s="134" t="s">
        <v>57</v>
      </c>
      <c r="C1321" s="122" t="s">
        <v>140</v>
      </c>
      <c r="D1321" s="122" t="s">
        <v>108</v>
      </c>
      <c r="E1321" s="123" t="s">
        <v>19034</v>
      </c>
      <c r="F1321" s="124" t="s">
        <v>24</v>
      </c>
      <c r="G1321" s="124" t="s">
        <v>238</v>
      </c>
      <c r="H1321" s="124" t="s">
        <v>21749</v>
      </c>
      <c r="I1321" s="210" t="s">
        <v>212</v>
      </c>
      <c r="J1321" s="129" t="s">
        <v>174</v>
      </c>
      <c r="K1321" s="128">
        <v>201</v>
      </c>
      <c r="L1321" s="129" t="s">
        <v>60</v>
      </c>
      <c r="M1321" s="128" t="s">
        <v>191</v>
      </c>
      <c r="N1321" s="127" t="s">
        <v>804</v>
      </c>
      <c r="O1321" s="127" t="s">
        <v>165</v>
      </c>
      <c r="P1321" s="127" t="s">
        <v>183</v>
      </c>
      <c r="Q1321" s="131" t="s">
        <v>20865</v>
      </c>
      <c r="R1321" s="131" t="s">
        <v>22836</v>
      </c>
      <c r="S1321" s="132" t="s">
        <v>22837</v>
      </c>
      <c r="T1321" s="136" t="s">
        <v>19629</v>
      </c>
      <c r="U1321" s="211"/>
      <c r="V1321" s="211"/>
      <c r="W1321" s="133" t="str">
        <f>VLOOKUP(TRIM(X1321),X10:Y88,2,FALSE)</f>
        <v>Frank</v>
      </c>
      <c r="X1321" s="11" t="str">
        <f t="shared" ref="X1321:X1341" si="48">IF(ISNONTEXT(D1321),"" &amp; D1321 &amp;"",T(D1321))</f>
        <v>6.5.8</v>
      </c>
      <c r="AA1321" s="1">
        <f t="shared" si="47"/>
        <v>21</v>
      </c>
    </row>
    <row r="1322" spans="1:27" ht="36.75" customHeight="1">
      <c r="A1322" s="119"/>
      <c r="B1322" s="134" t="s">
        <v>57</v>
      </c>
      <c r="C1322" s="122" t="s">
        <v>22</v>
      </c>
      <c r="D1322" s="122" t="s">
        <v>108</v>
      </c>
      <c r="E1322" s="123" t="s">
        <v>19035</v>
      </c>
      <c r="F1322" s="124" t="s">
        <v>24</v>
      </c>
      <c r="G1322" s="138" t="s">
        <v>238</v>
      </c>
      <c r="H1322" s="138" t="s">
        <v>21752</v>
      </c>
      <c r="I1322" s="139" t="s">
        <v>212</v>
      </c>
      <c r="J1322" s="140" t="s">
        <v>185</v>
      </c>
      <c r="K1322" s="141">
        <v>243</v>
      </c>
      <c r="L1322" s="140" t="s">
        <v>60</v>
      </c>
      <c r="M1322" s="141" t="s">
        <v>191</v>
      </c>
      <c r="N1322" s="140" t="s">
        <v>804</v>
      </c>
      <c r="O1322" s="140" t="s">
        <v>165</v>
      </c>
      <c r="P1322" s="140" t="s">
        <v>183</v>
      </c>
      <c r="Q1322" s="142" t="s">
        <v>22843</v>
      </c>
      <c r="R1322" s="142" t="s">
        <v>22842</v>
      </c>
      <c r="S1322" s="145"/>
      <c r="T1322" s="136" t="s">
        <v>19629</v>
      </c>
      <c r="U1322" s="211"/>
      <c r="V1322" s="211"/>
      <c r="W1322" s="133" t="str">
        <f>VLOOKUP(TRIM(X1322),X10:Y88,2,FALSE)</f>
        <v>Frank</v>
      </c>
      <c r="X1322" s="11" t="str">
        <f t="shared" si="48"/>
        <v>6.5.8</v>
      </c>
      <c r="AA1322" s="1">
        <f t="shared" si="47"/>
        <v>21</v>
      </c>
    </row>
    <row r="1323" spans="1:27" ht="36.75" customHeight="1">
      <c r="A1323" s="119" t="s">
        <v>139</v>
      </c>
      <c r="B1323" s="134" t="s">
        <v>57</v>
      </c>
      <c r="C1323" s="122" t="s">
        <v>140</v>
      </c>
      <c r="D1323" s="122" t="s">
        <v>108</v>
      </c>
      <c r="E1323" s="123" t="s">
        <v>19036</v>
      </c>
      <c r="F1323" s="124" t="s">
        <v>24</v>
      </c>
      <c r="G1323" s="124" t="s">
        <v>142</v>
      </c>
      <c r="H1323" s="124" t="s">
        <v>21755</v>
      </c>
      <c r="I1323" s="210" t="s">
        <v>186</v>
      </c>
      <c r="J1323" s="129" t="s">
        <v>174</v>
      </c>
      <c r="K1323" s="128">
        <v>276</v>
      </c>
      <c r="L1323" s="129" t="s">
        <v>60</v>
      </c>
      <c r="M1323" s="128" t="s">
        <v>191</v>
      </c>
      <c r="N1323" s="127" t="s">
        <v>804</v>
      </c>
      <c r="O1323" s="127" t="s">
        <v>165</v>
      </c>
      <c r="P1323" s="127" t="s">
        <v>183</v>
      </c>
      <c r="Q1323" s="131" t="s">
        <v>21026</v>
      </c>
      <c r="R1323" s="131" t="s">
        <v>22827</v>
      </c>
      <c r="S1323" s="132" t="s">
        <v>22828</v>
      </c>
      <c r="T1323" s="136" t="s">
        <v>202</v>
      </c>
      <c r="U1323" s="211"/>
      <c r="V1323" s="211"/>
      <c r="W1323" s="133" t="str">
        <f>VLOOKUP(TRIM(X1323),X10:Y88,2,FALSE)</f>
        <v>Frank</v>
      </c>
      <c r="X1323" s="11" t="str">
        <f t="shared" si="48"/>
        <v>6.5.8</v>
      </c>
      <c r="AA1323" s="1">
        <f t="shared" si="47"/>
        <v>14</v>
      </c>
    </row>
    <row r="1324" spans="1:27" ht="36.75" customHeight="1">
      <c r="A1324" s="119" t="s">
        <v>139</v>
      </c>
      <c r="B1324" s="134" t="s">
        <v>57</v>
      </c>
      <c r="C1324" s="122" t="s">
        <v>140</v>
      </c>
      <c r="D1324" s="122" t="s">
        <v>108</v>
      </c>
      <c r="E1324" s="123" t="s">
        <v>19037</v>
      </c>
      <c r="F1324" s="124" t="s">
        <v>23</v>
      </c>
      <c r="G1324" s="124" t="s">
        <v>142</v>
      </c>
      <c r="H1324" s="124" t="s">
        <v>21758</v>
      </c>
      <c r="I1324" s="210" t="s">
        <v>270</v>
      </c>
      <c r="J1324" s="127" t="s">
        <v>19635</v>
      </c>
      <c r="K1324" s="212">
        <v>348</v>
      </c>
      <c r="L1324" s="127" t="s">
        <v>60</v>
      </c>
      <c r="M1324" s="212" t="s">
        <v>191</v>
      </c>
      <c r="N1324" s="127" t="s">
        <v>804</v>
      </c>
      <c r="O1324" s="127" t="s">
        <v>165</v>
      </c>
      <c r="P1324" s="127" t="s">
        <v>183</v>
      </c>
      <c r="Q1324" s="131" t="s">
        <v>21144</v>
      </c>
      <c r="R1324" s="131" t="s">
        <v>23723</v>
      </c>
      <c r="S1324" s="132" t="s">
        <v>145</v>
      </c>
      <c r="T1324" s="136" t="s">
        <v>338</v>
      </c>
      <c r="U1324" s="211"/>
      <c r="V1324" s="211" t="s">
        <v>245</v>
      </c>
      <c r="W1324" s="133" t="str">
        <f>VLOOKUP(TRIM(X1324),X10:Y88,2,FALSE)</f>
        <v>Frank</v>
      </c>
      <c r="X1324" s="11" t="str">
        <f t="shared" si="48"/>
        <v>6.5.8</v>
      </c>
      <c r="AA1324" s="1">
        <f t="shared" si="47"/>
        <v>3</v>
      </c>
    </row>
    <row r="1325" spans="1:27" ht="36.75" customHeight="1">
      <c r="A1325" s="119" t="s">
        <v>139</v>
      </c>
      <c r="B1325" s="134" t="s">
        <v>57</v>
      </c>
      <c r="C1325" s="122" t="s">
        <v>140</v>
      </c>
      <c r="D1325" s="122" t="s">
        <v>108</v>
      </c>
      <c r="E1325" s="123" t="s">
        <v>19038</v>
      </c>
      <c r="F1325" s="124" t="s">
        <v>23</v>
      </c>
      <c r="G1325" s="124" t="s">
        <v>142</v>
      </c>
      <c r="H1325" s="124" t="s">
        <v>21762</v>
      </c>
      <c r="I1325" s="210" t="s">
        <v>228</v>
      </c>
      <c r="J1325" s="129" t="s">
        <v>174</v>
      </c>
      <c r="K1325" s="128">
        <v>314</v>
      </c>
      <c r="L1325" s="129" t="s">
        <v>60</v>
      </c>
      <c r="M1325" s="128" t="s">
        <v>191</v>
      </c>
      <c r="N1325" s="127" t="s">
        <v>804</v>
      </c>
      <c r="O1325" s="127" t="s">
        <v>165</v>
      </c>
      <c r="P1325" s="127" t="s">
        <v>183</v>
      </c>
      <c r="Q1325" s="131" t="s">
        <v>21150</v>
      </c>
      <c r="R1325" s="131" t="s">
        <v>23724</v>
      </c>
      <c r="S1325" s="132" t="s">
        <v>145</v>
      </c>
      <c r="T1325" s="136" t="s">
        <v>282</v>
      </c>
      <c r="U1325" s="211"/>
      <c r="V1325" s="211" t="s">
        <v>245</v>
      </c>
      <c r="W1325" s="133" t="str">
        <f>VLOOKUP(TRIM(X1325),X10:Y88,2,FALSE)</f>
        <v>Frank</v>
      </c>
      <c r="X1325" s="11" t="str">
        <f t="shared" si="48"/>
        <v>6.5.8</v>
      </c>
      <c r="AA1325" s="1">
        <f t="shared" si="47"/>
        <v>5</v>
      </c>
    </row>
    <row r="1326" spans="1:27" ht="36.75" customHeight="1">
      <c r="A1326" s="119" t="s">
        <v>139</v>
      </c>
      <c r="B1326" s="134" t="s">
        <v>57</v>
      </c>
      <c r="C1326" s="122" t="s">
        <v>140</v>
      </c>
      <c r="D1326" s="122" t="s">
        <v>108</v>
      </c>
      <c r="E1326" s="123" t="s">
        <v>19039</v>
      </c>
      <c r="F1326" s="124" t="s">
        <v>24</v>
      </c>
      <c r="G1326" s="124" t="s">
        <v>142</v>
      </c>
      <c r="H1326" s="124" t="s">
        <v>21765</v>
      </c>
      <c r="I1326" s="210" t="s">
        <v>2398</v>
      </c>
      <c r="J1326" s="129" t="s">
        <v>332</v>
      </c>
      <c r="K1326" s="128">
        <v>326</v>
      </c>
      <c r="L1326" s="129" t="s">
        <v>60</v>
      </c>
      <c r="M1326" s="128" t="s">
        <v>191</v>
      </c>
      <c r="N1326" s="127" t="s">
        <v>804</v>
      </c>
      <c r="O1326" s="127" t="s">
        <v>165</v>
      </c>
      <c r="P1326" s="127" t="s">
        <v>183</v>
      </c>
      <c r="Q1326" s="131" t="s">
        <v>21155</v>
      </c>
      <c r="R1326" s="131" t="s">
        <v>22830</v>
      </c>
      <c r="S1326" s="132" t="s">
        <v>22831</v>
      </c>
      <c r="T1326" s="136" t="s">
        <v>2395</v>
      </c>
      <c r="U1326" s="211"/>
      <c r="V1326" s="211"/>
      <c r="W1326" s="133" t="str">
        <f>VLOOKUP(TRIM(X1326),X10:Y88,2,FALSE)</f>
        <v>Frank</v>
      </c>
      <c r="X1326" s="11" t="str">
        <f t="shared" si="48"/>
        <v>6.5.8</v>
      </c>
      <c r="AA1326" s="1">
        <f t="shared" si="47"/>
        <v>4</v>
      </c>
    </row>
    <row r="1327" spans="1:27" ht="36.75" customHeight="1">
      <c r="A1327" s="119" t="s">
        <v>139</v>
      </c>
      <c r="B1327" s="134" t="s">
        <v>57</v>
      </c>
      <c r="C1327" s="122" t="s">
        <v>140</v>
      </c>
      <c r="D1327" s="122" t="s">
        <v>108</v>
      </c>
      <c r="E1327" s="123" t="s">
        <v>19040</v>
      </c>
      <c r="F1327" s="124" t="s">
        <v>180</v>
      </c>
      <c r="G1327" s="124" t="s">
        <v>142</v>
      </c>
      <c r="H1327" s="124" t="s">
        <v>22833</v>
      </c>
      <c r="I1327" s="210" t="s">
        <v>295</v>
      </c>
      <c r="J1327" s="129"/>
      <c r="K1327" s="128"/>
      <c r="L1327" s="129"/>
      <c r="M1327" s="128"/>
      <c r="N1327" s="127"/>
      <c r="O1327" s="127" t="s">
        <v>165</v>
      </c>
      <c r="P1327" s="127" t="s">
        <v>183</v>
      </c>
      <c r="Q1327" s="131" t="s">
        <v>8778</v>
      </c>
      <c r="R1327" s="131" t="s">
        <v>22834</v>
      </c>
      <c r="S1327" s="132" t="s">
        <v>22835</v>
      </c>
      <c r="T1327" s="136" t="s">
        <v>227</v>
      </c>
      <c r="U1327" s="211"/>
      <c r="V1327" s="211"/>
      <c r="W1327" s="133" t="str">
        <f>VLOOKUP(TRIM(X1327),X10:Y88,2,FALSE)</f>
        <v>Frank</v>
      </c>
      <c r="X1327" s="11" t="str">
        <f t="shared" si="48"/>
        <v>6.5.8</v>
      </c>
      <c r="AA1327" s="1">
        <f t="shared" si="47"/>
        <v>6</v>
      </c>
    </row>
    <row r="1328" spans="1:27" ht="36.75" customHeight="1">
      <c r="A1328" s="119" t="s">
        <v>139</v>
      </c>
      <c r="B1328" s="134" t="s">
        <v>57</v>
      </c>
      <c r="C1328" s="122" t="s">
        <v>140</v>
      </c>
      <c r="D1328" s="122" t="s">
        <v>97</v>
      </c>
      <c r="E1328" s="123" t="s">
        <v>19041</v>
      </c>
      <c r="F1328" s="124" t="s">
        <v>20</v>
      </c>
      <c r="G1328" s="124" t="s">
        <v>142</v>
      </c>
      <c r="H1328" s="124" t="s">
        <v>20240</v>
      </c>
      <c r="I1328" s="210" t="s">
        <v>295</v>
      </c>
      <c r="J1328" s="129"/>
      <c r="K1328" s="128"/>
      <c r="L1328" s="129"/>
      <c r="M1328" s="128"/>
      <c r="N1328" s="127"/>
      <c r="O1328" s="127" t="s">
        <v>165</v>
      </c>
      <c r="P1328" s="127" t="s">
        <v>183</v>
      </c>
      <c r="Q1328" s="131" t="s">
        <v>19838</v>
      </c>
      <c r="R1328" s="131" t="s">
        <v>23725</v>
      </c>
      <c r="S1328" s="132" t="s">
        <v>145</v>
      </c>
      <c r="T1328" s="136" t="s">
        <v>188</v>
      </c>
      <c r="U1328" s="211"/>
      <c r="V1328" s="211" t="s">
        <v>245</v>
      </c>
      <c r="W1328" s="133" t="str">
        <f>VLOOKUP(TRIM(X1328),X10:Y88,2,FALSE)</f>
        <v>Frank</v>
      </c>
      <c r="X1328" s="11" t="str">
        <f t="shared" si="48"/>
        <v>6.5.2</v>
      </c>
      <c r="AA1328" s="1">
        <f t="shared" si="47"/>
        <v>6</v>
      </c>
    </row>
    <row r="1329" spans="1:27" ht="36.75" customHeight="1">
      <c r="A1329" s="119" t="s">
        <v>139</v>
      </c>
      <c r="B1329" s="134" t="s">
        <v>57</v>
      </c>
      <c r="C1329" s="122" t="s">
        <v>140</v>
      </c>
      <c r="D1329" s="122" t="s">
        <v>97</v>
      </c>
      <c r="E1329" s="123" t="s">
        <v>19042</v>
      </c>
      <c r="F1329" s="124" t="s">
        <v>24</v>
      </c>
      <c r="G1329" s="124" t="s">
        <v>142</v>
      </c>
      <c r="H1329" s="124" t="s">
        <v>21916</v>
      </c>
      <c r="I1329" s="210" t="s">
        <v>189</v>
      </c>
      <c r="J1329" s="129" t="s">
        <v>185</v>
      </c>
      <c r="K1329" s="128">
        <v>305</v>
      </c>
      <c r="L1329" s="129" t="s">
        <v>60</v>
      </c>
      <c r="M1329" s="128" t="s">
        <v>191</v>
      </c>
      <c r="N1329" s="127" t="s">
        <v>804</v>
      </c>
      <c r="O1329" s="127" t="s">
        <v>165</v>
      </c>
      <c r="P1329" s="127" t="s">
        <v>183</v>
      </c>
      <c r="Q1329" s="131" t="s">
        <v>21010</v>
      </c>
      <c r="R1329" s="131" t="s">
        <v>22619</v>
      </c>
      <c r="S1329" s="132" t="s">
        <v>22620</v>
      </c>
      <c r="T1329" s="136" t="s">
        <v>188</v>
      </c>
      <c r="U1329" s="211"/>
      <c r="V1329" s="211"/>
      <c r="W1329" s="133" t="str">
        <f>VLOOKUP(TRIM(X1329),X10:Y88,2,FALSE)</f>
        <v>Frank</v>
      </c>
      <c r="X1329" s="11" t="str">
        <f t="shared" si="48"/>
        <v>6.5.2</v>
      </c>
      <c r="AA1329" s="1">
        <f t="shared" si="47"/>
        <v>17</v>
      </c>
    </row>
    <row r="1330" spans="1:27" ht="36.75" customHeight="1">
      <c r="A1330" s="119" t="s">
        <v>139</v>
      </c>
      <c r="B1330" s="134" t="s">
        <v>57</v>
      </c>
      <c r="C1330" s="122" t="s">
        <v>140</v>
      </c>
      <c r="D1330" s="122" t="s">
        <v>97</v>
      </c>
      <c r="E1330" s="123" t="s">
        <v>19043</v>
      </c>
      <c r="F1330" s="124" t="s">
        <v>23</v>
      </c>
      <c r="G1330" s="124" t="s">
        <v>142</v>
      </c>
      <c r="H1330" s="124" t="s">
        <v>21920</v>
      </c>
      <c r="I1330" s="210" t="s">
        <v>20837</v>
      </c>
      <c r="J1330" s="129" t="s">
        <v>174</v>
      </c>
      <c r="K1330" s="128">
        <v>261</v>
      </c>
      <c r="L1330" s="129" t="s">
        <v>60</v>
      </c>
      <c r="M1330" s="128" t="s">
        <v>191</v>
      </c>
      <c r="N1330" s="127" t="s">
        <v>804</v>
      </c>
      <c r="O1330" s="127" t="s">
        <v>165</v>
      </c>
      <c r="P1330" s="127" t="s">
        <v>183</v>
      </c>
      <c r="Q1330" s="131" t="s">
        <v>20995</v>
      </c>
      <c r="R1330" s="131" t="s">
        <v>23726</v>
      </c>
      <c r="S1330" s="132" t="s">
        <v>145</v>
      </c>
      <c r="T1330" s="136" t="s">
        <v>20149</v>
      </c>
      <c r="U1330" s="211"/>
      <c r="V1330" s="211" t="s">
        <v>245</v>
      </c>
      <c r="W1330" s="133" t="str">
        <f>VLOOKUP(TRIM(X1330),X10:Y88,2,FALSE)</f>
        <v>Frank</v>
      </c>
      <c r="X1330" s="11" t="str">
        <f t="shared" si="48"/>
        <v>6.5.2</v>
      </c>
      <c r="AA1330" s="1">
        <f t="shared" si="47"/>
        <v>10</v>
      </c>
    </row>
    <row r="1331" spans="1:27" ht="36.75" customHeight="1">
      <c r="A1331" s="119" t="s">
        <v>139</v>
      </c>
      <c r="B1331" s="134" t="s">
        <v>57</v>
      </c>
      <c r="C1331" s="122" t="s">
        <v>140</v>
      </c>
      <c r="D1331" s="122" t="s">
        <v>97</v>
      </c>
      <c r="E1331" s="123" t="s">
        <v>19044</v>
      </c>
      <c r="F1331" s="124" t="s">
        <v>23</v>
      </c>
      <c r="G1331" s="124" t="s">
        <v>142</v>
      </c>
      <c r="H1331" s="124" t="s">
        <v>21925</v>
      </c>
      <c r="I1331" s="210" t="s">
        <v>20795</v>
      </c>
      <c r="J1331" s="129" t="s">
        <v>174</v>
      </c>
      <c r="K1331" s="128">
        <v>285</v>
      </c>
      <c r="L1331" s="129" t="s">
        <v>60</v>
      </c>
      <c r="M1331" s="128" t="s">
        <v>191</v>
      </c>
      <c r="N1331" s="127" t="s">
        <v>804</v>
      </c>
      <c r="O1331" s="127" t="s">
        <v>165</v>
      </c>
      <c r="P1331" s="127" t="s">
        <v>183</v>
      </c>
      <c r="Q1331" s="131" t="s">
        <v>21056</v>
      </c>
      <c r="R1331" s="131" t="s">
        <v>23727</v>
      </c>
      <c r="S1331" s="132" t="s">
        <v>145</v>
      </c>
      <c r="T1331" s="136" t="s">
        <v>213</v>
      </c>
      <c r="U1331" s="211"/>
      <c r="V1331" s="211" t="s">
        <v>245</v>
      </c>
      <c r="W1331" s="133" t="str">
        <f>VLOOKUP(TRIM(X1331),X10:Y88,2,FALSE)</f>
        <v>Frank</v>
      </c>
      <c r="X1331" s="11" t="str">
        <f t="shared" si="48"/>
        <v>6.5.2</v>
      </c>
      <c r="AA1331" s="1">
        <f t="shared" si="47"/>
        <v>40</v>
      </c>
    </row>
    <row r="1332" spans="1:27" ht="36.75" customHeight="1">
      <c r="A1332" s="119" t="s">
        <v>139</v>
      </c>
      <c r="B1332" s="134" t="s">
        <v>57</v>
      </c>
      <c r="C1332" s="122" t="s">
        <v>140</v>
      </c>
      <c r="D1332" s="122" t="s">
        <v>97</v>
      </c>
      <c r="E1332" s="123" t="s">
        <v>19045</v>
      </c>
      <c r="F1332" s="124" t="s">
        <v>23</v>
      </c>
      <c r="G1332" s="124" t="s">
        <v>142</v>
      </c>
      <c r="H1332" s="124" t="s">
        <v>21928</v>
      </c>
      <c r="I1332" s="210" t="s">
        <v>3560</v>
      </c>
      <c r="J1332" s="129" t="s">
        <v>174</v>
      </c>
      <c r="K1332" s="128">
        <v>319</v>
      </c>
      <c r="L1332" s="129" t="s">
        <v>60</v>
      </c>
      <c r="M1332" s="128" t="s">
        <v>191</v>
      </c>
      <c r="N1332" s="127" t="s">
        <v>804</v>
      </c>
      <c r="O1332" s="127" t="s">
        <v>165</v>
      </c>
      <c r="P1332" s="127" t="s">
        <v>183</v>
      </c>
      <c r="Q1332" s="131" t="s">
        <v>21167</v>
      </c>
      <c r="R1332" s="131" t="s">
        <v>23728</v>
      </c>
      <c r="S1332" s="132" t="s">
        <v>145</v>
      </c>
      <c r="T1332" s="136" t="s">
        <v>8285</v>
      </c>
      <c r="U1332" s="211"/>
      <c r="V1332" s="211" t="s">
        <v>245</v>
      </c>
      <c r="W1332" s="133" t="str">
        <f>VLOOKUP(TRIM(X1332),X10:Y88,2,FALSE)</f>
        <v>Frank</v>
      </c>
      <c r="X1332" s="11" t="str">
        <f t="shared" si="48"/>
        <v>6.5.2</v>
      </c>
      <c r="AA1332" s="1">
        <f t="shared" si="47"/>
        <v>8</v>
      </c>
    </row>
    <row r="1333" spans="1:27" ht="36.75" customHeight="1">
      <c r="A1333" s="119" t="s">
        <v>139</v>
      </c>
      <c r="B1333" s="134" t="s">
        <v>57</v>
      </c>
      <c r="C1333" s="122" t="s">
        <v>140</v>
      </c>
      <c r="D1333" s="122" t="s">
        <v>100</v>
      </c>
      <c r="E1333" s="123" t="s">
        <v>19046</v>
      </c>
      <c r="F1333" s="124" t="s">
        <v>19</v>
      </c>
      <c r="G1333" s="124" t="s">
        <v>151</v>
      </c>
      <c r="H1333" s="124" t="s">
        <v>21931</v>
      </c>
      <c r="I1333" s="210" t="s">
        <v>21932</v>
      </c>
      <c r="J1333" s="129"/>
      <c r="K1333" s="128"/>
      <c r="L1333" s="129"/>
      <c r="M1333" s="128"/>
      <c r="N1333" s="127"/>
      <c r="O1333" s="127" t="s">
        <v>165</v>
      </c>
      <c r="P1333" s="127" t="s">
        <v>622</v>
      </c>
      <c r="Q1333" s="131" t="s">
        <v>21929</v>
      </c>
      <c r="R1333" s="131" t="s">
        <v>149</v>
      </c>
      <c r="S1333" s="137" t="s">
        <v>149</v>
      </c>
      <c r="T1333" s="136" t="s">
        <v>310</v>
      </c>
      <c r="U1333" s="211"/>
      <c r="V1333" s="211"/>
      <c r="W1333" s="133" t="str">
        <f>VLOOKUP(TRIM(X1333),X10:Y88,2,FALSE)</f>
        <v>Frank</v>
      </c>
      <c r="X1333" s="11" t="str">
        <f t="shared" si="48"/>
        <v>6.5.4</v>
      </c>
      <c r="AA1333" s="1">
        <f t="shared" si="47"/>
        <v>18</v>
      </c>
    </row>
    <row r="1334" spans="1:27" ht="36.75" customHeight="1">
      <c r="A1334" s="119" t="s">
        <v>139</v>
      </c>
      <c r="B1334" s="134" t="s">
        <v>57</v>
      </c>
      <c r="C1334" s="122" t="s">
        <v>140</v>
      </c>
      <c r="D1334" s="122" t="s">
        <v>89</v>
      </c>
      <c r="E1334" s="123" t="s">
        <v>19047</v>
      </c>
      <c r="F1334" s="124" t="s">
        <v>19</v>
      </c>
      <c r="G1334" s="124" t="s">
        <v>151</v>
      </c>
      <c r="H1334" s="124" t="s">
        <v>21933</v>
      </c>
      <c r="I1334" s="210" t="s">
        <v>21934</v>
      </c>
      <c r="J1334" s="129"/>
      <c r="K1334" s="128"/>
      <c r="L1334" s="129"/>
      <c r="M1334" s="128"/>
      <c r="N1334" s="127"/>
      <c r="O1334" s="127" t="s">
        <v>165</v>
      </c>
      <c r="P1334" s="127" t="s">
        <v>3604</v>
      </c>
      <c r="Q1334" s="131" t="s">
        <v>21930</v>
      </c>
      <c r="R1334" s="131" t="s">
        <v>22776</v>
      </c>
      <c r="S1334" s="132"/>
      <c r="T1334" s="136" t="s">
        <v>155</v>
      </c>
      <c r="U1334" s="211" t="s">
        <v>595</v>
      </c>
      <c r="V1334" s="211" t="s">
        <v>608</v>
      </c>
      <c r="W1334" s="133" t="str">
        <f>VLOOKUP(TRIM(X1334),X10:Y88,2,FALSE)</f>
        <v>Puneet</v>
      </c>
      <c r="X1334" s="11" t="str">
        <f t="shared" si="48"/>
        <v>6.1</v>
      </c>
      <c r="AA1334" s="1">
        <f t="shared" si="47"/>
        <v>18</v>
      </c>
    </row>
    <row r="1335" spans="1:27" ht="37.200000000000003" customHeight="1">
      <c r="A1335" s="119" t="s">
        <v>139</v>
      </c>
      <c r="B1335" s="134" t="s">
        <v>57</v>
      </c>
      <c r="C1335" s="122" t="s">
        <v>140</v>
      </c>
      <c r="D1335" s="122" t="s">
        <v>97</v>
      </c>
      <c r="E1335" s="123" t="s">
        <v>19048</v>
      </c>
      <c r="F1335" s="124" t="s">
        <v>24</v>
      </c>
      <c r="G1335" s="124" t="s">
        <v>142</v>
      </c>
      <c r="H1335" s="124" t="s">
        <v>21938</v>
      </c>
      <c r="I1335" s="210" t="s">
        <v>21936</v>
      </c>
      <c r="J1335" s="129" t="s">
        <v>174</v>
      </c>
      <c r="K1335" s="128">
        <v>219</v>
      </c>
      <c r="L1335" s="129" t="s">
        <v>60</v>
      </c>
      <c r="M1335" s="128" t="s">
        <v>191</v>
      </c>
      <c r="N1335" s="127" t="s">
        <v>804</v>
      </c>
      <c r="O1335" s="127" t="s">
        <v>165</v>
      </c>
      <c r="P1335" s="127" t="s">
        <v>183</v>
      </c>
      <c r="Q1335" s="131" t="s">
        <v>20909</v>
      </c>
      <c r="R1335" s="131" t="s">
        <v>22607</v>
      </c>
      <c r="S1335" s="132" t="s">
        <v>22608</v>
      </c>
      <c r="T1335" s="136" t="s">
        <v>246</v>
      </c>
      <c r="U1335" s="211"/>
      <c r="V1335" s="211"/>
      <c r="W1335" s="133" t="str">
        <f>VLOOKUP(TRIM(X1335),X10:Y88,2,FALSE)</f>
        <v>Frank</v>
      </c>
      <c r="X1335" s="11" t="str">
        <f t="shared" si="48"/>
        <v>6.5.2</v>
      </c>
      <c r="AA1335" s="1">
        <f t="shared" si="47"/>
        <v>81</v>
      </c>
    </row>
    <row r="1336" spans="1:27" ht="37.200000000000003" customHeight="1">
      <c r="A1336" s="119" t="s">
        <v>139</v>
      </c>
      <c r="B1336" s="134" t="s">
        <v>57</v>
      </c>
      <c r="C1336" s="122" t="s">
        <v>140</v>
      </c>
      <c r="D1336" s="122" t="s">
        <v>97</v>
      </c>
      <c r="E1336" s="123" t="s">
        <v>19049</v>
      </c>
      <c r="F1336" s="124" t="s">
        <v>24</v>
      </c>
      <c r="G1336" s="124" t="s">
        <v>142</v>
      </c>
      <c r="H1336" s="124" t="s">
        <v>21941</v>
      </c>
      <c r="I1336" s="210" t="s">
        <v>228</v>
      </c>
      <c r="J1336" s="127" t="s">
        <v>174</v>
      </c>
      <c r="K1336" s="212">
        <v>289</v>
      </c>
      <c r="L1336" s="127" t="s">
        <v>60</v>
      </c>
      <c r="M1336" s="212" t="s">
        <v>191</v>
      </c>
      <c r="N1336" s="127" t="s">
        <v>804</v>
      </c>
      <c r="O1336" s="127" t="s">
        <v>165</v>
      </c>
      <c r="P1336" s="127" t="s">
        <v>183</v>
      </c>
      <c r="Q1336" s="131" t="s">
        <v>21067</v>
      </c>
      <c r="R1336" s="131" t="s">
        <v>22610</v>
      </c>
      <c r="S1336" s="132" t="s">
        <v>22611</v>
      </c>
      <c r="T1336" s="136" t="s">
        <v>282</v>
      </c>
      <c r="U1336" s="211"/>
      <c r="V1336" s="211"/>
      <c r="W1336" s="133" t="str">
        <f>VLOOKUP(TRIM(X1336),X10:Y88,2,FALSE)</f>
        <v>Frank</v>
      </c>
      <c r="X1336" s="11" t="str">
        <f t="shared" si="48"/>
        <v>6.5.2</v>
      </c>
      <c r="AA1336" s="1">
        <f t="shared" si="47"/>
        <v>5</v>
      </c>
    </row>
    <row r="1337" spans="1:27" ht="37.200000000000003" customHeight="1">
      <c r="A1337" s="119" t="s">
        <v>139</v>
      </c>
      <c r="B1337" s="134" t="s">
        <v>57</v>
      </c>
      <c r="C1337" s="122" t="s">
        <v>140</v>
      </c>
      <c r="D1337" s="122" t="s">
        <v>97</v>
      </c>
      <c r="E1337" s="123" t="s">
        <v>19050</v>
      </c>
      <c r="F1337" s="124" t="s">
        <v>23</v>
      </c>
      <c r="G1337" s="124" t="s">
        <v>142</v>
      </c>
      <c r="H1337" s="124" t="s">
        <v>21944</v>
      </c>
      <c r="I1337" s="210" t="s">
        <v>228</v>
      </c>
      <c r="J1337" s="129" t="s">
        <v>185</v>
      </c>
      <c r="K1337" s="128">
        <v>334</v>
      </c>
      <c r="L1337" s="129" t="s">
        <v>60</v>
      </c>
      <c r="M1337" s="128" t="s">
        <v>191</v>
      </c>
      <c r="N1337" s="127" t="s">
        <v>804</v>
      </c>
      <c r="O1337" s="127" t="s">
        <v>165</v>
      </c>
      <c r="P1337" s="127" t="s">
        <v>183</v>
      </c>
      <c r="Q1337" s="131" t="s">
        <v>21069</v>
      </c>
      <c r="R1337" s="131" t="s">
        <v>23729</v>
      </c>
      <c r="S1337" s="132" t="s">
        <v>145</v>
      </c>
      <c r="T1337" s="136" t="s">
        <v>282</v>
      </c>
      <c r="U1337" s="211"/>
      <c r="V1337" s="211" t="s">
        <v>245</v>
      </c>
      <c r="W1337" s="133" t="str">
        <f>VLOOKUP(TRIM(X1337),X10:Y88,2,FALSE)</f>
        <v>Frank</v>
      </c>
      <c r="X1337" s="11" t="str">
        <f t="shared" si="48"/>
        <v>6.5.2</v>
      </c>
      <c r="AA1337" s="1">
        <f t="shared" si="47"/>
        <v>5</v>
      </c>
    </row>
    <row r="1338" spans="1:27" ht="37.200000000000003" customHeight="1">
      <c r="A1338" s="119" t="s">
        <v>139</v>
      </c>
      <c r="B1338" s="134" t="s">
        <v>57</v>
      </c>
      <c r="C1338" s="122" t="s">
        <v>140</v>
      </c>
      <c r="D1338" s="122" t="s">
        <v>97</v>
      </c>
      <c r="E1338" s="123" t="s">
        <v>19051</v>
      </c>
      <c r="F1338" s="124" t="s">
        <v>24</v>
      </c>
      <c r="G1338" s="124" t="s">
        <v>142</v>
      </c>
      <c r="H1338" s="124" t="s">
        <v>21947</v>
      </c>
      <c r="I1338" s="210" t="s">
        <v>228</v>
      </c>
      <c r="J1338" s="129" t="s">
        <v>185</v>
      </c>
      <c r="K1338" s="128">
        <v>335</v>
      </c>
      <c r="L1338" s="129" t="s">
        <v>60</v>
      </c>
      <c r="M1338" s="128" t="s">
        <v>191</v>
      </c>
      <c r="N1338" s="127" t="s">
        <v>804</v>
      </c>
      <c r="O1338" s="127" t="s">
        <v>165</v>
      </c>
      <c r="P1338" s="127" t="s">
        <v>183</v>
      </c>
      <c r="Q1338" s="131" t="s">
        <v>21070</v>
      </c>
      <c r="R1338" s="131" t="s">
        <v>23244</v>
      </c>
      <c r="S1338" s="132" t="s">
        <v>23245</v>
      </c>
      <c r="T1338" s="136" t="s">
        <v>282</v>
      </c>
      <c r="U1338" s="211"/>
      <c r="V1338" s="211"/>
      <c r="W1338" s="133" t="str">
        <f>VLOOKUP(TRIM(X1338),X10:Y88,2,FALSE)</f>
        <v>Frank</v>
      </c>
      <c r="X1338" s="11" t="str">
        <f t="shared" si="48"/>
        <v>6.5.2</v>
      </c>
      <c r="AA1338" s="1">
        <f t="shared" si="47"/>
        <v>5</v>
      </c>
    </row>
    <row r="1339" spans="1:27" ht="37.200000000000003" customHeight="1">
      <c r="A1339" s="119" t="s">
        <v>139</v>
      </c>
      <c r="B1339" s="134" t="s">
        <v>57</v>
      </c>
      <c r="C1339" s="122" t="s">
        <v>140</v>
      </c>
      <c r="D1339" s="122" t="s">
        <v>97</v>
      </c>
      <c r="E1339" s="123" t="s">
        <v>19052</v>
      </c>
      <c r="F1339" s="124" t="s">
        <v>23</v>
      </c>
      <c r="G1339" s="124" t="s">
        <v>142</v>
      </c>
      <c r="H1339" s="124" t="s">
        <v>21950</v>
      </c>
      <c r="I1339" s="210" t="s">
        <v>270</v>
      </c>
      <c r="J1339" s="129" t="s">
        <v>174</v>
      </c>
      <c r="K1339" s="128">
        <v>310</v>
      </c>
      <c r="L1339" s="129" t="s">
        <v>60</v>
      </c>
      <c r="M1339" s="128" t="s">
        <v>191</v>
      </c>
      <c r="N1339" s="127" t="s">
        <v>804</v>
      </c>
      <c r="O1339" s="127" t="s">
        <v>165</v>
      </c>
      <c r="P1339" s="127" t="s">
        <v>183</v>
      </c>
      <c r="Q1339" s="131" t="s">
        <v>21120</v>
      </c>
      <c r="R1339" s="131" t="s">
        <v>23730</v>
      </c>
      <c r="S1339" s="132" t="s">
        <v>145</v>
      </c>
      <c r="T1339" s="136" t="s">
        <v>273</v>
      </c>
      <c r="U1339" s="211"/>
      <c r="V1339" s="211" t="s">
        <v>245</v>
      </c>
      <c r="W1339" s="133" t="str">
        <f>VLOOKUP(TRIM(X1339),X10:Y88,2,FALSE)</f>
        <v>Frank</v>
      </c>
      <c r="X1339" s="11" t="str">
        <f t="shared" si="48"/>
        <v>6.5.2</v>
      </c>
      <c r="AA1339" s="1">
        <f t="shared" si="47"/>
        <v>3</v>
      </c>
    </row>
    <row r="1340" spans="1:27" ht="37.200000000000003" customHeight="1">
      <c r="A1340" s="119" t="s">
        <v>139</v>
      </c>
      <c r="B1340" s="134" t="s">
        <v>57</v>
      </c>
      <c r="C1340" s="122" t="s">
        <v>140</v>
      </c>
      <c r="D1340" s="122" t="s">
        <v>97</v>
      </c>
      <c r="E1340" s="123" t="s">
        <v>19053</v>
      </c>
      <c r="F1340" s="124" t="s">
        <v>23</v>
      </c>
      <c r="G1340" s="124" t="s">
        <v>142</v>
      </c>
      <c r="H1340" s="124" t="s">
        <v>21954</v>
      </c>
      <c r="I1340" s="210" t="s">
        <v>241</v>
      </c>
      <c r="J1340" s="129" t="s">
        <v>174</v>
      </c>
      <c r="K1340" s="128">
        <v>212</v>
      </c>
      <c r="L1340" s="129" t="s">
        <v>60</v>
      </c>
      <c r="M1340" s="128" t="s">
        <v>191</v>
      </c>
      <c r="N1340" s="127" t="s">
        <v>804</v>
      </c>
      <c r="O1340" s="127" t="s">
        <v>165</v>
      </c>
      <c r="P1340" s="127" t="s">
        <v>183</v>
      </c>
      <c r="Q1340" s="131" t="s">
        <v>20885</v>
      </c>
      <c r="R1340" s="131" t="s">
        <v>21953</v>
      </c>
      <c r="S1340" s="132"/>
      <c r="T1340" s="136" t="s">
        <v>287</v>
      </c>
      <c r="U1340" s="211" t="s">
        <v>448</v>
      </c>
      <c r="V1340" s="211" t="s">
        <v>608</v>
      </c>
      <c r="W1340" s="133" t="str">
        <f>VLOOKUP(TRIM(X1340),X10:Y88,2,FALSE)</f>
        <v>Frank</v>
      </c>
      <c r="X1340" s="11" t="str">
        <f t="shared" si="48"/>
        <v>6.5.2</v>
      </c>
      <c r="AA1340" s="1">
        <f t="shared" si="47"/>
        <v>7</v>
      </c>
    </row>
    <row r="1341" spans="1:27" ht="37.200000000000003" customHeight="1">
      <c r="A1341" s="119" t="s">
        <v>139</v>
      </c>
      <c r="B1341" s="134" t="s">
        <v>57</v>
      </c>
      <c r="C1341" s="122" t="s">
        <v>140</v>
      </c>
      <c r="D1341" s="122" t="s">
        <v>97</v>
      </c>
      <c r="E1341" s="123" t="s">
        <v>19054</v>
      </c>
      <c r="F1341" s="124" t="s">
        <v>19</v>
      </c>
      <c r="G1341" s="124" t="s">
        <v>151</v>
      </c>
      <c r="H1341" s="124" t="s">
        <v>21956</v>
      </c>
      <c r="I1341" s="210" t="s">
        <v>21957</v>
      </c>
      <c r="J1341" s="129"/>
      <c r="K1341" s="128"/>
      <c r="L1341" s="129"/>
      <c r="M1341" s="128"/>
      <c r="N1341" s="127"/>
      <c r="O1341" s="127" t="s">
        <v>165</v>
      </c>
      <c r="P1341" s="127" t="s">
        <v>21958</v>
      </c>
      <c r="Q1341" s="131" t="s">
        <v>21955</v>
      </c>
      <c r="R1341" s="131" t="s">
        <v>23853</v>
      </c>
      <c r="S1341" s="132" t="s">
        <v>153</v>
      </c>
      <c r="T1341" s="136" t="s">
        <v>5584</v>
      </c>
      <c r="U1341" s="211"/>
      <c r="V1341" s="211"/>
      <c r="W1341" s="133" t="str">
        <f>VLOOKUP(TRIM(X1341),X10:Y88,2,FALSE)</f>
        <v>Frank</v>
      </c>
      <c r="X1341" s="11" t="str">
        <f t="shared" si="48"/>
        <v>6.5.2</v>
      </c>
      <c r="AA1341" s="1">
        <f t="shared" si="47"/>
        <v>20</v>
      </c>
    </row>
    <row r="1342" spans="1:27" ht="37.200000000000003" customHeight="1">
      <c r="A1342" s="119" t="s">
        <v>139</v>
      </c>
      <c r="B1342" s="134" t="s">
        <v>57</v>
      </c>
      <c r="C1342" s="122" t="s">
        <v>140</v>
      </c>
      <c r="D1342" s="122" t="s">
        <v>97</v>
      </c>
      <c r="E1342" s="123" t="s">
        <v>19055</v>
      </c>
      <c r="F1342" s="124" t="s">
        <v>19</v>
      </c>
      <c r="G1342" s="124" t="s">
        <v>157</v>
      </c>
      <c r="H1342" s="124" t="s">
        <v>21959</v>
      </c>
      <c r="I1342" s="210" t="s">
        <v>21960</v>
      </c>
      <c r="J1342" s="127"/>
      <c r="K1342" s="212"/>
      <c r="L1342" s="127"/>
      <c r="M1342" s="212"/>
      <c r="N1342" s="127"/>
      <c r="O1342" s="127" t="s">
        <v>165</v>
      </c>
      <c r="P1342" s="127" t="s">
        <v>21961</v>
      </c>
      <c r="Q1342" s="131" t="s">
        <v>21962</v>
      </c>
      <c r="R1342" s="131" t="s">
        <v>23585</v>
      </c>
      <c r="S1342" s="137" t="s">
        <v>149</v>
      </c>
      <c r="T1342" s="136" t="s">
        <v>21963</v>
      </c>
      <c r="U1342" s="211"/>
      <c r="V1342" s="211"/>
      <c r="W1342" s="133" t="str">
        <f>VLOOKUP(TRIM(X1342),X10:Y88,2,FALSE)</f>
        <v>Frank</v>
      </c>
      <c r="X1342" s="11" t="str">
        <f t="shared" ref="X1342:X1362" si="49">IF(ISNONTEXT(D1342),"" &amp; D1342 &amp;"",T(D1342))</f>
        <v>6.5.2</v>
      </c>
      <c r="AA1342" s="1">
        <f t="shared" si="47"/>
        <v>20</v>
      </c>
    </row>
    <row r="1343" spans="1:27" ht="37.200000000000003" customHeight="1">
      <c r="A1343" s="119" t="s">
        <v>139</v>
      </c>
      <c r="B1343" s="134" t="s">
        <v>57</v>
      </c>
      <c r="C1343" s="122" t="s">
        <v>140</v>
      </c>
      <c r="D1343" s="122" t="s">
        <v>94</v>
      </c>
      <c r="E1343" s="123" t="s">
        <v>19056</v>
      </c>
      <c r="F1343" s="124" t="s">
        <v>23</v>
      </c>
      <c r="G1343" s="124" t="s">
        <v>142</v>
      </c>
      <c r="H1343" s="124" t="s">
        <v>21994</v>
      </c>
      <c r="I1343" s="210" t="s">
        <v>20792</v>
      </c>
      <c r="J1343" s="129" t="s">
        <v>185</v>
      </c>
      <c r="K1343" s="128">
        <v>251</v>
      </c>
      <c r="L1343" s="129" t="s">
        <v>60</v>
      </c>
      <c r="M1343" s="128" t="s">
        <v>191</v>
      </c>
      <c r="N1343" s="127" t="s">
        <v>804</v>
      </c>
      <c r="O1343" s="127" t="s">
        <v>165</v>
      </c>
      <c r="P1343" s="127" t="s">
        <v>183</v>
      </c>
      <c r="Q1343" s="131" t="s">
        <v>20898</v>
      </c>
      <c r="R1343" s="131" t="s">
        <v>23731</v>
      </c>
      <c r="S1343" s="132" t="s">
        <v>145</v>
      </c>
      <c r="T1343" s="136" t="s">
        <v>284</v>
      </c>
      <c r="U1343" s="211"/>
      <c r="V1343" s="211" t="s">
        <v>245</v>
      </c>
      <c r="W1343" s="133" t="str">
        <f>VLOOKUP(TRIM(X1343),X10:Y88,2,FALSE)</f>
        <v>Frank</v>
      </c>
      <c r="X1343" s="11" t="str">
        <f t="shared" si="49"/>
        <v>6.5.1</v>
      </c>
      <c r="AA1343" s="1">
        <f t="shared" si="47"/>
        <v>68</v>
      </c>
    </row>
    <row r="1344" spans="1:27" ht="37.200000000000003" customHeight="1">
      <c r="A1344" s="119" t="s">
        <v>139</v>
      </c>
      <c r="B1344" s="134" t="s">
        <v>57</v>
      </c>
      <c r="C1344" s="122" t="s">
        <v>140</v>
      </c>
      <c r="D1344" s="122" t="s">
        <v>94</v>
      </c>
      <c r="E1344" s="123" t="s">
        <v>19057</v>
      </c>
      <c r="F1344" s="124" t="s">
        <v>24</v>
      </c>
      <c r="G1344" s="124" t="s">
        <v>142</v>
      </c>
      <c r="H1344" s="124" t="s">
        <v>21997</v>
      </c>
      <c r="I1344" s="210" t="s">
        <v>682</v>
      </c>
      <c r="J1344" s="127" t="s">
        <v>185</v>
      </c>
      <c r="K1344" s="212">
        <v>333</v>
      </c>
      <c r="L1344" s="127" t="s">
        <v>60</v>
      </c>
      <c r="M1344" s="212" t="s">
        <v>191</v>
      </c>
      <c r="N1344" s="127" t="s">
        <v>804</v>
      </c>
      <c r="O1344" s="127" t="s">
        <v>165</v>
      </c>
      <c r="P1344" s="127" t="s">
        <v>183</v>
      </c>
      <c r="Q1344" s="131" t="s">
        <v>21068</v>
      </c>
      <c r="R1344" s="131" t="s">
        <v>22613</v>
      </c>
      <c r="S1344" s="132" t="s">
        <v>22614</v>
      </c>
      <c r="T1344" s="136" t="s">
        <v>20295</v>
      </c>
      <c r="U1344" s="211"/>
      <c r="V1344" s="211"/>
      <c r="W1344" s="133" t="str">
        <f>VLOOKUP(TRIM(X1344),X10:Y88,2,FALSE)</f>
        <v>Frank</v>
      </c>
      <c r="X1344" s="11" t="str">
        <f t="shared" si="49"/>
        <v>6.5.1</v>
      </c>
      <c r="AA1344" s="1">
        <f t="shared" si="47"/>
        <v>17</v>
      </c>
    </row>
    <row r="1345" spans="1:27" ht="37.200000000000003" customHeight="1">
      <c r="A1345" s="119" t="s">
        <v>139</v>
      </c>
      <c r="B1345" s="134" t="s">
        <v>57</v>
      </c>
      <c r="C1345" s="122" t="s">
        <v>140</v>
      </c>
      <c r="D1345" s="122" t="s">
        <v>94</v>
      </c>
      <c r="E1345" s="123" t="s">
        <v>19058</v>
      </c>
      <c r="F1345" s="124" t="s">
        <v>24</v>
      </c>
      <c r="G1345" s="124" t="s">
        <v>142</v>
      </c>
      <c r="H1345" s="124" t="s">
        <v>22000</v>
      </c>
      <c r="I1345" s="210" t="s">
        <v>20142</v>
      </c>
      <c r="J1345" s="129" t="s">
        <v>174</v>
      </c>
      <c r="K1345" s="128">
        <v>255</v>
      </c>
      <c r="L1345" s="129" t="s">
        <v>60</v>
      </c>
      <c r="M1345" s="128" t="s">
        <v>191</v>
      </c>
      <c r="N1345" s="127" t="s">
        <v>804</v>
      </c>
      <c r="O1345" s="127" t="s">
        <v>165</v>
      </c>
      <c r="P1345" s="127" t="s">
        <v>183</v>
      </c>
      <c r="Q1345" s="131" t="s">
        <v>20989</v>
      </c>
      <c r="R1345" s="131" t="s">
        <v>22520</v>
      </c>
      <c r="S1345" s="132" t="s">
        <v>22518</v>
      </c>
      <c r="T1345" s="136" t="s">
        <v>290</v>
      </c>
      <c r="U1345" s="211"/>
      <c r="V1345" s="211"/>
      <c r="W1345" s="133" t="str">
        <f>VLOOKUP(TRIM(X1345),X10:Y88,2,FALSE)</f>
        <v>Frank</v>
      </c>
      <c r="X1345" s="11" t="str">
        <f t="shared" si="49"/>
        <v>6.5.1</v>
      </c>
      <c r="AA1345" s="1">
        <f t="shared" si="47"/>
        <v>52</v>
      </c>
    </row>
    <row r="1346" spans="1:27" ht="37.200000000000003" customHeight="1">
      <c r="A1346" s="119" t="s">
        <v>139</v>
      </c>
      <c r="B1346" s="134" t="s">
        <v>57</v>
      </c>
      <c r="C1346" s="122" t="s">
        <v>140</v>
      </c>
      <c r="D1346" s="122" t="s">
        <v>94</v>
      </c>
      <c r="E1346" s="123" t="s">
        <v>19059</v>
      </c>
      <c r="F1346" s="124" t="s">
        <v>24</v>
      </c>
      <c r="G1346" s="124" t="s">
        <v>142</v>
      </c>
      <c r="H1346" s="124" t="s">
        <v>22003</v>
      </c>
      <c r="I1346" s="210" t="s">
        <v>225</v>
      </c>
      <c r="J1346" s="129" t="s">
        <v>174</v>
      </c>
      <c r="K1346" s="128">
        <v>207</v>
      </c>
      <c r="L1346" s="129" t="s">
        <v>60</v>
      </c>
      <c r="M1346" s="128" t="s">
        <v>191</v>
      </c>
      <c r="N1346" s="127" t="s">
        <v>804</v>
      </c>
      <c r="O1346" s="127" t="s">
        <v>165</v>
      </c>
      <c r="P1346" s="127" t="s">
        <v>183</v>
      </c>
      <c r="Q1346" s="131" t="s">
        <v>20873</v>
      </c>
      <c r="R1346" s="131" t="s">
        <v>23118</v>
      </c>
      <c r="S1346" s="132" t="s">
        <v>23119</v>
      </c>
      <c r="T1346" s="136" t="s">
        <v>226</v>
      </c>
      <c r="U1346" s="211"/>
      <c r="V1346" s="211"/>
      <c r="W1346" s="133" t="str">
        <f>VLOOKUP(TRIM(X1346),X10:Y88,2,FALSE)</f>
        <v>Frank</v>
      </c>
      <c r="X1346" s="11" t="str">
        <f t="shared" si="49"/>
        <v>6.5.1</v>
      </c>
      <c r="AA1346" s="1">
        <f t="shared" si="47"/>
        <v>8</v>
      </c>
    </row>
    <row r="1347" spans="1:27" ht="37.200000000000003" customHeight="1">
      <c r="A1347" s="119"/>
      <c r="B1347" s="134" t="s">
        <v>57</v>
      </c>
      <c r="C1347" s="122" t="s">
        <v>22</v>
      </c>
      <c r="D1347" s="122" t="s">
        <v>94</v>
      </c>
      <c r="E1347" s="123" t="s">
        <v>19060</v>
      </c>
      <c r="F1347" s="124" t="s">
        <v>24</v>
      </c>
      <c r="G1347" s="138" t="s">
        <v>142</v>
      </c>
      <c r="H1347" s="138" t="s">
        <v>22007</v>
      </c>
      <c r="I1347" s="139" t="s">
        <v>210</v>
      </c>
      <c r="J1347" s="140" t="s">
        <v>174</v>
      </c>
      <c r="K1347" s="141">
        <v>243</v>
      </c>
      <c r="L1347" s="140" t="s">
        <v>60</v>
      </c>
      <c r="M1347" s="141" t="s">
        <v>191</v>
      </c>
      <c r="N1347" s="140" t="s">
        <v>804</v>
      </c>
      <c r="O1347" s="140" t="s">
        <v>165</v>
      </c>
      <c r="P1347" s="140" t="s">
        <v>183</v>
      </c>
      <c r="Q1347" s="142" t="s">
        <v>23121</v>
      </c>
      <c r="R1347" s="142" t="s">
        <v>23123</v>
      </c>
      <c r="S1347" s="145"/>
      <c r="T1347" s="136" t="s">
        <v>188</v>
      </c>
      <c r="U1347" s="211"/>
      <c r="V1347" s="211"/>
      <c r="W1347" s="133" t="str">
        <f>VLOOKUP(TRIM(X1347),X10:Y88,2,FALSE)</f>
        <v>Frank</v>
      </c>
      <c r="X1347" s="11" t="str">
        <f t="shared" si="49"/>
        <v>6.5.1</v>
      </c>
      <c r="AA1347" s="1">
        <f t="shared" si="47"/>
        <v>17</v>
      </c>
    </row>
    <row r="1348" spans="1:27" ht="37.200000000000003" customHeight="1">
      <c r="A1348" s="119" t="s">
        <v>139</v>
      </c>
      <c r="B1348" s="134" t="s">
        <v>57</v>
      </c>
      <c r="C1348" s="122" t="s">
        <v>140</v>
      </c>
      <c r="D1348" s="122" t="s">
        <v>94</v>
      </c>
      <c r="E1348" s="123" t="s">
        <v>19061</v>
      </c>
      <c r="F1348" s="124" t="s">
        <v>24</v>
      </c>
      <c r="G1348" s="124" t="s">
        <v>142</v>
      </c>
      <c r="H1348" s="124" t="s">
        <v>22011</v>
      </c>
      <c r="I1348" s="210" t="s">
        <v>263</v>
      </c>
      <c r="J1348" s="129" t="s">
        <v>174</v>
      </c>
      <c r="K1348" s="128">
        <v>311</v>
      </c>
      <c r="L1348" s="129" t="s">
        <v>60</v>
      </c>
      <c r="M1348" s="128" t="s">
        <v>191</v>
      </c>
      <c r="N1348" s="127" t="s">
        <v>804</v>
      </c>
      <c r="O1348" s="127" t="s">
        <v>165</v>
      </c>
      <c r="P1348" s="127" t="s">
        <v>183</v>
      </c>
      <c r="Q1348" s="131" t="s">
        <v>21130</v>
      </c>
      <c r="R1348" s="131" t="s">
        <v>22937</v>
      </c>
      <c r="S1348" s="132" t="s">
        <v>22938</v>
      </c>
      <c r="T1348" s="136" t="s">
        <v>277</v>
      </c>
      <c r="U1348" s="211"/>
      <c r="V1348" s="211"/>
      <c r="W1348" s="133" t="str">
        <f>VLOOKUP(TRIM(X1348),X10:Y88,2,FALSE)</f>
        <v>Frank</v>
      </c>
      <c r="X1348" s="11" t="str">
        <f t="shared" si="49"/>
        <v>6.5.1</v>
      </c>
      <c r="AA1348" s="1">
        <f t="shared" si="47"/>
        <v>4</v>
      </c>
    </row>
    <row r="1349" spans="1:27" ht="37.200000000000003" customHeight="1">
      <c r="A1349" s="119" t="s">
        <v>139</v>
      </c>
      <c r="B1349" s="134" t="s">
        <v>57</v>
      </c>
      <c r="C1349" s="122" t="s">
        <v>140</v>
      </c>
      <c r="D1349" s="122" t="s">
        <v>97</v>
      </c>
      <c r="E1349" s="123" t="s">
        <v>19062</v>
      </c>
      <c r="F1349" s="124" t="s">
        <v>180</v>
      </c>
      <c r="G1349" s="124" t="s">
        <v>142</v>
      </c>
      <c r="H1349" s="124" t="s">
        <v>22012</v>
      </c>
      <c r="I1349" s="210" t="s">
        <v>295</v>
      </c>
      <c r="J1349" s="129"/>
      <c r="K1349" s="128"/>
      <c r="L1349" s="129"/>
      <c r="M1349" s="128"/>
      <c r="N1349" s="127"/>
      <c r="O1349" s="127" t="s">
        <v>165</v>
      </c>
      <c r="P1349" s="127" t="s">
        <v>183</v>
      </c>
      <c r="Q1349" s="131" t="s">
        <v>22013</v>
      </c>
      <c r="R1349" s="131" t="s">
        <v>23029</v>
      </c>
      <c r="S1349" s="132" t="s">
        <v>23030</v>
      </c>
      <c r="T1349" s="136" t="s">
        <v>462</v>
      </c>
      <c r="U1349" s="211"/>
      <c r="V1349" s="211"/>
      <c r="W1349" s="133" t="str">
        <f>VLOOKUP(TRIM(X1349),X10:Y88,2,FALSE)</f>
        <v>Frank</v>
      </c>
      <c r="X1349" s="11" t="str">
        <f t="shared" si="49"/>
        <v>6.5.2</v>
      </c>
      <c r="AA1349" s="1">
        <f t="shared" si="47"/>
        <v>6</v>
      </c>
    </row>
    <row r="1350" spans="1:27" ht="37.200000000000003" customHeight="1">
      <c r="A1350" s="119" t="s">
        <v>139</v>
      </c>
      <c r="B1350" s="134" t="s">
        <v>57</v>
      </c>
      <c r="C1350" s="122" t="s">
        <v>140</v>
      </c>
      <c r="D1350" s="122" t="s">
        <v>94</v>
      </c>
      <c r="E1350" s="123" t="s">
        <v>19063</v>
      </c>
      <c r="F1350" s="124" t="s">
        <v>23</v>
      </c>
      <c r="G1350" s="124" t="s">
        <v>142</v>
      </c>
      <c r="H1350" s="124" t="s">
        <v>22016</v>
      </c>
      <c r="I1350" s="210" t="s">
        <v>23122</v>
      </c>
      <c r="J1350" s="129" t="s">
        <v>174</v>
      </c>
      <c r="K1350" s="128">
        <v>269</v>
      </c>
      <c r="L1350" s="129" t="s">
        <v>60</v>
      </c>
      <c r="M1350" s="128" t="s">
        <v>191</v>
      </c>
      <c r="N1350" s="127" t="s">
        <v>804</v>
      </c>
      <c r="O1350" s="127" t="s">
        <v>165</v>
      </c>
      <c r="P1350" s="127" t="s">
        <v>183</v>
      </c>
      <c r="Q1350" s="131" t="s">
        <v>21005</v>
      </c>
      <c r="R1350" s="131" t="s">
        <v>23124</v>
      </c>
      <c r="S1350" s="137" t="s">
        <v>178</v>
      </c>
      <c r="T1350" s="136" t="s">
        <v>306</v>
      </c>
      <c r="U1350" s="211"/>
      <c r="V1350" s="211"/>
      <c r="W1350" s="133" t="str">
        <f>VLOOKUP(TRIM(X1350),X10:Y88,2,FALSE)</f>
        <v>Frank</v>
      </c>
      <c r="X1350" s="11" t="str">
        <f t="shared" si="49"/>
        <v>6.5.1</v>
      </c>
      <c r="AA1350" s="1">
        <f t="shared" si="47"/>
        <v>18</v>
      </c>
    </row>
    <row r="1351" spans="1:27" ht="37.200000000000003" customHeight="1">
      <c r="A1351" s="119" t="s">
        <v>139</v>
      </c>
      <c r="B1351" s="134" t="s">
        <v>57</v>
      </c>
      <c r="C1351" s="122" t="s">
        <v>140</v>
      </c>
      <c r="D1351" s="122" t="s">
        <v>94</v>
      </c>
      <c r="E1351" s="123" t="s">
        <v>19064</v>
      </c>
      <c r="F1351" s="124" t="s">
        <v>23</v>
      </c>
      <c r="G1351" s="124" t="s">
        <v>142</v>
      </c>
      <c r="H1351" s="124" t="s">
        <v>22019</v>
      </c>
      <c r="I1351" s="210" t="s">
        <v>20841</v>
      </c>
      <c r="J1351" s="129" t="s">
        <v>174</v>
      </c>
      <c r="K1351" s="128">
        <v>295</v>
      </c>
      <c r="L1351" s="129" t="s">
        <v>60</v>
      </c>
      <c r="M1351" s="128" t="s">
        <v>191</v>
      </c>
      <c r="N1351" s="127" t="s">
        <v>804</v>
      </c>
      <c r="O1351" s="127" t="s">
        <v>165</v>
      </c>
      <c r="P1351" s="127" t="s">
        <v>183</v>
      </c>
      <c r="Q1351" s="131" t="s">
        <v>21085</v>
      </c>
      <c r="R1351" s="131" t="s">
        <v>23732</v>
      </c>
      <c r="S1351" s="132" t="s">
        <v>145</v>
      </c>
      <c r="T1351" s="136" t="s">
        <v>265</v>
      </c>
      <c r="U1351" s="211"/>
      <c r="V1351" s="211" t="s">
        <v>245</v>
      </c>
      <c r="W1351" s="133" t="str">
        <f>VLOOKUP(TRIM(X1351),X10:Y88,2,FALSE)</f>
        <v>Frank</v>
      </c>
      <c r="X1351" s="11" t="str">
        <f t="shared" si="49"/>
        <v>6.5.1</v>
      </c>
      <c r="AA1351" s="1">
        <f t="shared" si="47"/>
        <v>36</v>
      </c>
    </row>
    <row r="1352" spans="1:27" ht="37.200000000000003" customHeight="1">
      <c r="A1352" s="119" t="s">
        <v>139</v>
      </c>
      <c r="B1352" s="134" t="s">
        <v>57</v>
      </c>
      <c r="C1352" s="122" t="s">
        <v>140</v>
      </c>
      <c r="D1352" s="122" t="s">
        <v>472</v>
      </c>
      <c r="E1352" s="123" t="s">
        <v>19065</v>
      </c>
      <c r="F1352" s="124" t="s">
        <v>19</v>
      </c>
      <c r="G1352" s="124" t="s">
        <v>151</v>
      </c>
      <c r="H1352" s="124" t="s">
        <v>22021</v>
      </c>
      <c r="I1352" s="210" t="s">
        <v>22022</v>
      </c>
      <c r="J1352" s="129"/>
      <c r="K1352" s="128"/>
      <c r="L1352" s="129"/>
      <c r="M1352" s="128"/>
      <c r="N1352" s="127"/>
      <c r="O1352" s="127" t="s">
        <v>165</v>
      </c>
      <c r="P1352" s="127" t="s">
        <v>7462</v>
      </c>
      <c r="Q1352" s="131" t="s">
        <v>22023</v>
      </c>
      <c r="R1352" s="131" t="s">
        <v>22465</v>
      </c>
      <c r="S1352" s="132"/>
      <c r="T1352" s="136" t="s">
        <v>5578</v>
      </c>
      <c r="U1352" s="211" t="s">
        <v>595</v>
      </c>
      <c r="V1352" s="211" t="s">
        <v>608</v>
      </c>
      <c r="W1352" s="133" t="str">
        <f>VLOOKUP(TRIM(X1352),X10:Y88,2,FALSE)</f>
        <v>Puneet</v>
      </c>
      <c r="X1352" s="11" t="str">
        <f t="shared" si="49"/>
        <v>6.15</v>
      </c>
      <c r="AA1352" s="1">
        <f t="shared" si="47"/>
        <v>19</v>
      </c>
    </row>
    <row r="1353" spans="1:27" ht="37.200000000000003" customHeight="1">
      <c r="A1353" s="119" t="s">
        <v>139</v>
      </c>
      <c r="B1353" s="134" t="s">
        <v>57</v>
      </c>
      <c r="C1353" s="122" t="s">
        <v>140</v>
      </c>
      <c r="D1353" s="122" t="s">
        <v>7211</v>
      </c>
      <c r="E1353" s="123" t="s">
        <v>19066</v>
      </c>
      <c r="F1353" s="124" t="s">
        <v>21</v>
      </c>
      <c r="G1353" s="124" t="s">
        <v>142</v>
      </c>
      <c r="H1353" s="124" t="s">
        <v>19882</v>
      </c>
      <c r="I1353" s="210" t="s">
        <v>225</v>
      </c>
      <c r="J1353" s="129" t="s">
        <v>7751</v>
      </c>
      <c r="K1353" s="128"/>
      <c r="L1353" s="129"/>
      <c r="M1353" s="128"/>
      <c r="N1353" s="127" t="s">
        <v>7471</v>
      </c>
      <c r="O1353" s="127" t="s">
        <v>2712</v>
      </c>
      <c r="P1353" s="127" t="s">
        <v>7752</v>
      </c>
      <c r="Q1353" s="131" t="s">
        <v>19783</v>
      </c>
      <c r="R1353" s="131" t="s">
        <v>23418</v>
      </c>
      <c r="S1353" s="132" t="s">
        <v>145</v>
      </c>
      <c r="T1353" s="136" t="s">
        <v>226</v>
      </c>
      <c r="U1353" s="211"/>
      <c r="V1353" s="211"/>
      <c r="W1353" s="133" t="str">
        <f>VLOOKUP(TRIM(X1353),X10:Y88,2,FALSE)</f>
        <v>Frank</v>
      </c>
      <c r="X1353" s="11" t="str">
        <f t="shared" si="49"/>
        <v>6.17</v>
      </c>
      <c r="AA1353" s="1">
        <f t="shared" si="47"/>
        <v>8</v>
      </c>
    </row>
    <row r="1354" spans="1:27" ht="37.200000000000003" customHeight="1">
      <c r="A1354" s="119" t="s">
        <v>139</v>
      </c>
      <c r="B1354" s="134" t="s">
        <v>57</v>
      </c>
      <c r="C1354" s="122" t="s">
        <v>140</v>
      </c>
      <c r="D1354" s="122" t="s">
        <v>7211</v>
      </c>
      <c r="E1354" s="123" t="s">
        <v>19067</v>
      </c>
      <c r="F1354" s="124" t="s">
        <v>21</v>
      </c>
      <c r="G1354" s="124" t="s">
        <v>142</v>
      </c>
      <c r="H1354" s="124" t="s">
        <v>20452</v>
      </c>
      <c r="I1354" s="210" t="s">
        <v>2273</v>
      </c>
      <c r="J1354" s="129" t="s">
        <v>7751</v>
      </c>
      <c r="K1354" s="128"/>
      <c r="L1354" s="129"/>
      <c r="M1354" s="128"/>
      <c r="N1354" s="127" t="s">
        <v>7471</v>
      </c>
      <c r="O1354" s="127" t="s">
        <v>2712</v>
      </c>
      <c r="P1354" s="127" t="s">
        <v>7752</v>
      </c>
      <c r="Q1354" s="131" t="s">
        <v>20315</v>
      </c>
      <c r="R1354" s="131" t="s">
        <v>23075</v>
      </c>
      <c r="S1354" s="132"/>
      <c r="T1354" s="136" t="s">
        <v>269</v>
      </c>
      <c r="U1354" s="211" t="s">
        <v>448</v>
      </c>
      <c r="V1354" s="211" t="s">
        <v>608</v>
      </c>
      <c r="W1354" s="133" t="str">
        <f>VLOOKUP(TRIM(X1354),X10:Y88,2,FALSE)</f>
        <v>Frank</v>
      </c>
      <c r="X1354" s="11" t="str">
        <f t="shared" si="49"/>
        <v>6.17</v>
      </c>
      <c r="AA1354" s="1">
        <f t="shared" si="47"/>
        <v>13</v>
      </c>
    </row>
    <row r="1355" spans="1:27" ht="37.200000000000003" customHeight="1">
      <c r="A1355" s="119" t="s">
        <v>139</v>
      </c>
      <c r="B1355" s="134" t="s">
        <v>57</v>
      </c>
      <c r="C1355" s="122" t="s">
        <v>140</v>
      </c>
      <c r="D1355" s="122" t="s">
        <v>7211</v>
      </c>
      <c r="E1355" s="123" t="s">
        <v>19068</v>
      </c>
      <c r="F1355" s="124" t="s">
        <v>21</v>
      </c>
      <c r="G1355" s="124" t="s">
        <v>142</v>
      </c>
      <c r="H1355" s="124" t="s">
        <v>20453</v>
      </c>
      <c r="I1355" s="210" t="s">
        <v>2273</v>
      </c>
      <c r="J1355" s="129" t="s">
        <v>7751</v>
      </c>
      <c r="K1355" s="128"/>
      <c r="L1355" s="129"/>
      <c r="M1355" s="128"/>
      <c r="N1355" s="127" t="s">
        <v>7471</v>
      </c>
      <c r="O1355" s="127" t="s">
        <v>2712</v>
      </c>
      <c r="P1355" s="127" t="s">
        <v>7752</v>
      </c>
      <c r="Q1355" s="131" t="s">
        <v>20315</v>
      </c>
      <c r="R1355" s="131" t="s">
        <v>23077</v>
      </c>
      <c r="S1355" s="132"/>
      <c r="T1355" s="136" t="s">
        <v>269</v>
      </c>
      <c r="U1355" s="211" t="s">
        <v>448</v>
      </c>
      <c r="V1355" s="211" t="s">
        <v>608</v>
      </c>
      <c r="W1355" s="133" t="str">
        <f>VLOOKUP(TRIM(X1355),X10:Y88,2,FALSE)</f>
        <v>Frank</v>
      </c>
      <c r="X1355" s="11" t="str">
        <f t="shared" si="49"/>
        <v>6.17</v>
      </c>
      <c r="AA1355" s="1">
        <f t="shared" si="47"/>
        <v>13</v>
      </c>
    </row>
    <row r="1356" spans="1:27" ht="37.200000000000003" customHeight="1">
      <c r="A1356" s="119" t="s">
        <v>139</v>
      </c>
      <c r="B1356" s="134" t="s">
        <v>57</v>
      </c>
      <c r="C1356" s="122" t="s">
        <v>140</v>
      </c>
      <c r="D1356" s="122" t="s">
        <v>7211</v>
      </c>
      <c r="E1356" s="123" t="s">
        <v>19069</v>
      </c>
      <c r="F1356" s="124" t="s">
        <v>21</v>
      </c>
      <c r="G1356" s="124" t="s">
        <v>142</v>
      </c>
      <c r="H1356" s="124" t="s">
        <v>20713</v>
      </c>
      <c r="I1356" s="210" t="s">
        <v>280</v>
      </c>
      <c r="J1356" s="129" t="s">
        <v>7751</v>
      </c>
      <c r="K1356" s="128"/>
      <c r="L1356" s="129"/>
      <c r="M1356" s="128"/>
      <c r="N1356" s="127" t="s">
        <v>20680</v>
      </c>
      <c r="O1356" s="127" t="s">
        <v>2712</v>
      </c>
      <c r="P1356" s="127" t="s">
        <v>7752</v>
      </c>
      <c r="Q1356" s="131" t="s">
        <v>21203</v>
      </c>
      <c r="R1356" s="131" t="s">
        <v>23419</v>
      </c>
      <c r="S1356" s="132" t="s">
        <v>145</v>
      </c>
      <c r="T1356" s="136" t="s">
        <v>281</v>
      </c>
      <c r="U1356" s="211"/>
      <c r="V1356" s="211"/>
      <c r="W1356" s="133" t="str">
        <f>VLOOKUP(TRIM(X1356),X10:Y88,2,FALSE)</f>
        <v>Frank</v>
      </c>
      <c r="X1356" s="11" t="str">
        <f t="shared" si="49"/>
        <v>6.17</v>
      </c>
      <c r="AA1356" s="1">
        <f t="shared" si="47"/>
        <v>8</v>
      </c>
    </row>
    <row r="1357" spans="1:27" ht="37.200000000000003" customHeight="1">
      <c r="A1357" s="119" t="s">
        <v>139</v>
      </c>
      <c r="B1357" s="134" t="s">
        <v>57</v>
      </c>
      <c r="C1357" s="122" t="s">
        <v>140</v>
      </c>
      <c r="D1357" s="122" t="s">
        <v>7211</v>
      </c>
      <c r="E1357" s="123" t="s">
        <v>19070</v>
      </c>
      <c r="F1357" s="124" t="s">
        <v>21</v>
      </c>
      <c r="G1357" s="124" t="s">
        <v>142</v>
      </c>
      <c r="H1357" s="124" t="s">
        <v>20714</v>
      </c>
      <c r="I1357" s="210" t="s">
        <v>280</v>
      </c>
      <c r="J1357" s="127" t="s">
        <v>7751</v>
      </c>
      <c r="K1357" s="212"/>
      <c r="L1357" s="127"/>
      <c r="M1357" s="212"/>
      <c r="N1357" s="127" t="s">
        <v>20680</v>
      </c>
      <c r="O1357" s="127" t="s">
        <v>2712</v>
      </c>
      <c r="P1357" s="127" t="s">
        <v>7752</v>
      </c>
      <c r="Q1357" s="131" t="s">
        <v>21204</v>
      </c>
      <c r="R1357" s="131" t="s">
        <v>23420</v>
      </c>
      <c r="S1357" s="132" t="s">
        <v>23421</v>
      </c>
      <c r="T1357" s="136" t="s">
        <v>281</v>
      </c>
      <c r="U1357" s="211"/>
      <c r="V1357" s="211"/>
      <c r="W1357" s="133" t="str">
        <f>VLOOKUP(TRIM(X1357),X10:Y88,2,FALSE)</f>
        <v>Frank</v>
      </c>
      <c r="X1357" s="11" t="str">
        <f t="shared" si="49"/>
        <v>6.17</v>
      </c>
      <c r="AA1357" s="1">
        <f t="shared" si="47"/>
        <v>8</v>
      </c>
    </row>
    <row r="1358" spans="1:27" ht="37.200000000000003" customHeight="1">
      <c r="A1358" s="119" t="s">
        <v>139</v>
      </c>
      <c r="B1358" s="134" t="s">
        <v>57</v>
      </c>
      <c r="C1358" s="122" t="s">
        <v>140</v>
      </c>
      <c r="D1358" s="122" t="s">
        <v>7211</v>
      </c>
      <c r="E1358" s="123" t="s">
        <v>19071</v>
      </c>
      <c r="F1358" s="124" t="s">
        <v>21</v>
      </c>
      <c r="G1358" s="124" t="s">
        <v>142</v>
      </c>
      <c r="H1358" s="124" t="s">
        <v>20734</v>
      </c>
      <c r="I1358" s="210" t="s">
        <v>280</v>
      </c>
      <c r="J1358" s="129" t="s">
        <v>7751</v>
      </c>
      <c r="K1358" s="128"/>
      <c r="L1358" s="129"/>
      <c r="M1358" s="128"/>
      <c r="N1358" s="127" t="s">
        <v>20680</v>
      </c>
      <c r="O1358" s="127" t="s">
        <v>2712</v>
      </c>
      <c r="P1358" s="127" t="s">
        <v>7752</v>
      </c>
      <c r="Q1358" s="131" t="s">
        <v>21205</v>
      </c>
      <c r="R1358" s="131" t="s">
        <v>23423</v>
      </c>
      <c r="S1358" s="132" t="s">
        <v>23424</v>
      </c>
      <c r="T1358" s="136" t="s">
        <v>281</v>
      </c>
      <c r="U1358" s="211"/>
      <c r="V1358" s="211"/>
      <c r="W1358" s="133" t="str">
        <f>VLOOKUP(TRIM(X1358),X10:Y88,2,FALSE)</f>
        <v>Frank</v>
      </c>
      <c r="X1358" s="11" t="str">
        <f t="shared" si="49"/>
        <v>6.17</v>
      </c>
      <c r="AA1358" s="1">
        <f t="shared" si="47"/>
        <v>8</v>
      </c>
    </row>
    <row r="1359" spans="1:27" ht="37.200000000000003" customHeight="1">
      <c r="A1359" s="119" t="s">
        <v>139</v>
      </c>
      <c r="B1359" s="134" t="s">
        <v>57</v>
      </c>
      <c r="C1359" s="122" t="s">
        <v>140</v>
      </c>
      <c r="D1359" s="122" t="s">
        <v>7212</v>
      </c>
      <c r="E1359" s="123" t="s">
        <v>19072</v>
      </c>
      <c r="F1359" s="124" t="s">
        <v>21</v>
      </c>
      <c r="G1359" s="124" t="s">
        <v>142</v>
      </c>
      <c r="H1359" s="124" t="s">
        <v>20751</v>
      </c>
      <c r="I1359" s="210" t="s">
        <v>280</v>
      </c>
      <c r="J1359" s="129" t="s">
        <v>20740</v>
      </c>
      <c r="K1359" s="128"/>
      <c r="L1359" s="129"/>
      <c r="M1359" s="128"/>
      <c r="N1359" s="127" t="s">
        <v>175</v>
      </c>
      <c r="O1359" s="127" t="s">
        <v>2712</v>
      </c>
      <c r="P1359" s="127" t="s">
        <v>20741</v>
      </c>
      <c r="Q1359" s="131" t="s">
        <v>21207</v>
      </c>
      <c r="R1359" s="131" t="s">
        <v>23426</v>
      </c>
      <c r="S1359" s="132" t="s">
        <v>23427</v>
      </c>
      <c r="T1359" s="136" t="s">
        <v>281</v>
      </c>
      <c r="U1359" s="211"/>
      <c r="V1359" s="211"/>
      <c r="W1359" s="133" t="str">
        <f>VLOOKUP(TRIM(X1359),X10:Y88,2,FALSE)</f>
        <v>Frank</v>
      </c>
      <c r="X1359" s="11" t="str">
        <f t="shared" si="49"/>
        <v>6.18</v>
      </c>
      <c r="AA1359" s="1">
        <f t="shared" si="47"/>
        <v>8</v>
      </c>
    </row>
    <row r="1360" spans="1:27" ht="37.200000000000003" customHeight="1">
      <c r="A1360" s="119" t="s">
        <v>139</v>
      </c>
      <c r="B1360" s="134" t="s">
        <v>57</v>
      </c>
      <c r="C1360" s="122" t="s">
        <v>140</v>
      </c>
      <c r="D1360" s="122" t="s">
        <v>7212</v>
      </c>
      <c r="E1360" s="123" t="s">
        <v>19073</v>
      </c>
      <c r="F1360" s="124" t="s">
        <v>21</v>
      </c>
      <c r="G1360" s="124" t="s">
        <v>142</v>
      </c>
      <c r="H1360" s="124" t="s">
        <v>20816</v>
      </c>
      <c r="I1360" s="210" t="s">
        <v>280</v>
      </c>
      <c r="J1360" s="129" t="s">
        <v>20740</v>
      </c>
      <c r="K1360" s="128"/>
      <c r="L1360" s="129" t="s">
        <v>8313</v>
      </c>
      <c r="M1360" s="128"/>
      <c r="N1360" s="127" t="s">
        <v>175</v>
      </c>
      <c r="O1360" s="127" t="s">
        <v>2712</v>
      </c>
      <c r="P1360" s="127" t="s">
        <v>20741</v>
      </c>
      <c r="Q1360" s="131" t="s">
        <v>21208</v>
      </c>
      <c r="R1360" s="131" t="s">
        <v>22069</v>
      </c>
      <c r="S1360" s="132"/>
      <c r="T1360" s="136" t="s">
        <v>281</v>
      </c>
      <c r="U1360" s="211" t="s">
        <v>448</v>
      </c>
      <c r="V1360" s="211" t="s">
        <v>608</v>
      </c>
      <c r="W1360" s="133" t="str">
        <f>VLOOKUP(TRIM(X1360),X10:Y88,2,FALSE)</f>
        <v>Frank</v>
      </c>
      <c r="X1360" s="11" t="str">
        <f t="shared" si="49"/>
        <v>6.18</v>
      </c>
      <c r="AA1360" s="1">
        <f t="shared" si="47"/>
        <v>8</v>
      </c>
    </row>
    <row r="1361" spans="1:27" ht="37.200000000000003" customHeight="1">
      <c r="A1361" s="119" t="s">
        <v>139</v>
      </c>
      <c r="B1361" s="134" t="s">
        <v>57</v>
      </c>
      <c r="C1361" s="122" t="s">
        <v>140</v>
      </c>
      <c r="D1361" s="122" t="s">
        <v>472</v>
      </c>
      <c r="E1361" s="123" t="s">
        <v>19074</v>
      </c>
      <c r="F1361" s="124" t="s">
        <v>19</v>
      </c>
      <c r="G1361" s="124" t="s">
        <v>151</v>
      </c>
      <c r="H1361" s="124" t="s">
        <v>22169</v>
      </c>
      <c r="I1361" s="210" t="s">
        <v>22170</v>
      </c>
      <c r="J1361" s="129"/>
      <c r="K1361" s="128"/>
      <c r="L1361" s="129"/>
      <c r="M1361" s="128"/>
      <c r="N1361" s="127"/>
      <c r="O1361" s="127" t="s">
        <v>165</v>
      </c>
      <c r="P1361" s="127" t="s">
        <v>7462</v>
      </c>
      <c r="Q1361" s="131" t="s">
        <v>22171</v>
      </c>
      <c r="R1361" s="131" t="s">
        <v>22465</v>
      </c>
      <c r="S1361" s="132"/>
      <c r="T1361" s="136" t="s">
        <v>22172</v>
      </c>
      <c r="U1361" s="211" t="s">
        <v>595</v>
      </c>
      <c r="V1361" s="211" t="s">
        <v>608</v>
      </c>
      <c r="W1361" s="133" t="str">
        <f>VLOOKUP(TRIM(X1361),X10:Y88,2,FALSE)</f>
        <v>Puneet</v>
      </c>
      <c r="X1361" s="11" t="str">
        <f t="shared" si="49"/>
        <v>6.15</v>
      </c>
      <c r="AA1361" s="1">
        <f t="shared" si="47"/>
        <v>18</v>
      </c>
    </row>
    <row r="1362" spans="1:27" ht="37.200000000000003" customHeight="1">
      <c r="A1362" s="119" t="s">
        <v>139</v>
      </c>
      <c r="B1362" s="134" t="s">
        <v>57</v>
      </c>
      <c r="C1362" s="122" t="s">
        <v>140</v>
      </c>
      <c r="D1362" s="122" t="s">
        <v>19453</v>
      </c>
      <c r="E1362" s="123" t="s">
        <v>19075</v>
      </c>
      <c r="F1362" s="124" t="s">
        <v>21</v>
      </c>
      <c r="G1362" s="124" t="s">
        <v>142</v>
      </c>
      <c r="H1362" s="124" t="s">
        <v>19843</v>
      </c>
      <c r="I1362" s="210" t="s">
        <v>189</v>
      </c>
      <c r="J1362" s="129" t="s">
        <v>19835</v>
      </c>
      <c r="K1362" s="128"/>
      <c r="L1362" s="129"/>
      <c r="M1362" s="128"/>
      <c r="N1362" s="127" t="s">
        <v>175</v>
      </c>
      <c r="O1362" s="127" t="s">
        <v>2712</v>
      </c>
      <c r="P1362" s="127" t="s">
        <v>19836</v>
      </c>
      <c r="Q1362" s="131" t="s">
        <v>19844</v>
      </c>
      <c r="R1362" s="131" t="s">
        <v>23556</v>
      </c>
      <c r="S1362" s="132" t="s">
        <v>145</v>
      </c>
      <c r="T1362" s="136" t="s">
        <v>188</v>
      </c>
      <c r="U1362" s="211"/>
      <c r="V1362" s="211"/>
      <c r="W1362" s="133" t="str">
        <f>VLOOKUP(TRIM(X1362),X10:Y88,2,FALSE)</f>
        <v>Frank</v>
      </c>
      <c r="X1362" s="11" t="str">
        <f t="shared" si="49"/>
        <v>6.20</v>
      </c>
      <c r="AA1362" s="1">
        <f t="shared" si="47"/>
        <v>17</v>
      </c>
    </row>
    <row r="1363" spans="1:27" ht="37.200000000000003" customHeight="1">
      <c r="A1363" s="119" t="s">
        <v>139</v>
      </c>
      <c r="B1363" s="134" t="s">
        <v>57</v>
      </c>
      <c r="C1363" s="122" t="s">
        <v>140</v>
      </c>
      <c r="D1363" s="122" t="s">
        <v>19453</v>
      </c>
      <c r="E1363" s="123" t="s">
        <v>19076</v>
      </c>
      <c r="F1363" s="124" t="s">
        <v>21</v>
      </c>
      <c r="G1363" s="124" t="s">
        <v>142</v>
      </c>
      <c r="H1363" s="124" t="s">
        <v>19959</v>
      </c>
      <c r="I1363" s="210" t="s">
        <v>210</v>
      </c>
      <c r="J1363" s="129" t="s">
        <v>19835</v>
      </c>
      <c r="K1363" s="128"/>
      <c r="L1363" s="129"/>
      <c r="M1363" s="128"/>
      <c r="N1363" s="127" t="s">
        <v>175</v>
      </c>
      <c r="O1363" s="127" t="s">
        <v>2712</v>
      </c>
      <c r="P1363" s="127" t="s">
        <v>19836</v>
      </c>
      <c r="Q1363" s="131" t="s">
        <v>19837</v>
      </c>
      <c r="R1363" s="131" t="s">
        <v>23468</v>
      </c>
      <c r="S1363" s="132" t="s">
        <v>145</v>
      </c>
      <c r="T1363" s="136" t="s">
        <v>188</v>
      </c>
      <c r="U1363" s="211"/>
      <c r="V1363" s="211"/>
      <c r="W1363" s="133" t="str">
        <f>VLOOKUP(TRIM(X1363),X10:Y88,2,FALSE)</f>
        <v>Frank</v>
      </c>
      <c r="X1363" s="11" t="str">
        <f t="shared" ref="X1363:X1405" si="50">IF(ISNONTEXT(D1363),"" &amp; D1363 &amp;"",T(D1363))</f>
        <v>6.20</v>
      </c>
      <c r="AA1363" s="1">
        <f t="shared" ref="AA1363:AA1405" si="51">LEN(I1363)</f>
        <v>17</v>
      </c>
    </row>
    <row r="1364" spans="1:27" ht="37.200000000000003" customHeight="1">
      <c r="A1364" s="119" t="s">
        <v>139</v>
      </c>
      <c r="B1364" s="134" t="s">
        <v>57</v>
      </c>
      <c r="C1364" s="122" t="s">
        <v>140</v>
      </c>
      <c r="D1364" s="122" t="s">
        <v>19453</v>
      </c>
      <c r="E1364" s="123" t="s">
        <v>19077</v>
      </c>
      <c r="F1364" s="124" t="s">
        <v>21</v>
      </c>
      <c r="G1364" s="124" t="s">
        <v>142</v>
      </c>
      <c r="H1364" s="124" t="s">
        <v>19973</v>
      </c>
      <c r="I1364" s="210" t="s">
        <v>210</v>
      </c>
      <c r="J1364" s="129" t="s">
        <v>19835</v>
      </c>
      <c r="K1364" s="128"/>
      <c r="L1364" s="129"/>
      <c r="M1364" s="128"/>
      <c r="N1364" s="127" t="s">
        <v>175</v>
      </c>
      <c r="O1364" s="127" t="s">
        <v>2712</v>
      </c>
      <c r="P1364" s="127" t="s">
        <v>19836</v>
      </c>
      <c r="Q1364" s="131" t="s">
        <v>19846</v>
      </c>
      <c r="R1364" s="131" t="s">
        <v>23478</v>
      </c>
      <c r="S1364" s="132" t="s">
        <v>23470</v>
      </c>
      <c r="T1364" s="136" t="s">
        <v>188</v>
      </c>
      <c r="U1364" s="211"/>
      <c r="V1364" s="211"/>
      <c r="W1364" s="133" t="str">
        <f>VLOOKUP(TRIM(X1364),X10:Y88,2,FALSE)</f>
        <v>Frank</v>
      </c>
      <c r="X1364" s="11" t="str">
        <f t="shared" si="50"/>
        <v>6.20</v>
      </c>
      <c r="AA1364" s="1">
        <f t="shared" si="51"/>
        <v>17</v>
      </c>
    </row>
    <row r="1365" spans="1:27" ht="37.200000000000003" customHeight="1">
      <c r="A1365" s="119" t="s">
        <v>139</v>
      </c>
      <c r="B1365" s="134" t="s">
        <v>57</v>
      </c>
      <c r="C1365" s="122" t="s">
        <v>140</v>
      </c>
      <c r="D1365" s="122" t="s">
        <v>19453</v>
      </c>
      <c r="E1365" s="123" t="s">
        <v>19078</v>
      </c>
      <c r="F1365" s="124" t="s">
        <v>21</v>
      </c>
      <c r="G1365" s="124" t="s">
        <v>142</v>
      </c>
      <c r="H1365" s="124" t="s">
        <v>19974</v>
      </c>
      <c r="I1365" s="210" t="s">
        <v>210</v>
      </c>
      <c r="J1365" s="129" t="s">
        <v>19835</v>
      </c>
      <c r="K1365" s="128"/>
      <c r="L1365" s="129"/>
      <c r="M1365" s="128"/>
      <c r="N1365" s="127" t="s">
        <v>175</v>
      </c>
      <c r="O1365" s="127" t="s">
        <v>2712</v>
      </c>
      <c r="P1365" s="127" t="s">
        <v>19836</v>
      </c>
      <c r="Q1365" s="131" t="s">
        <v>19847</v>
      </c>
      <c r="R1365" s="131" t="s">
        <v>23485</v>
      </c>
      <c r="S1365" s="132" t="s">
        <v>145</v>
      </c>
      <c r="T1365" s="136" t="s">
        <v>188</v>
      </c>
      <c r="U1365" s="211"/>
      <c r="V1365" s="211"/>
      <c r="W1365" s="133" t="str">
        <f>VLOOKUP(TRIM(X1365),X10:Y88,2,FALSE)</f>
        <v>Frank</v>
      </c>
      <c r="X1365" s="11" t="str">
        <f t="shared" si="50"/>
        <v>6.20</v>
      </c>
      <c r="AA1365" s="1">
        <f t="shared" si="51"/>
        <v>17</v>
      </c>
    </row>
    <row r="1366" spans="1:27" ht="37.200000000000003" customHeight="1">
      <c r="A1366" s="119" t="s">
        <v>139</v>
      </c>
      <c r="B1366" s="134" t="s">
        <v>57</v>
      </c>
      <c r="C1366" s="122" t="s">
        <v>140</v>
      </c>
      <c r="D1366" s="122" t="s">
        <v>19453</v>
      </c>
      <c r="E1366" s="123" t="s">
        <v>19079</v>
      </c>
      <c r="F1366" s="124" t="s">
        <v>21</v>
      </c>
      <c r="G1366" s="124" t="s">
        <v>142</v>
      </c>
      <c r="H1366" s="124" t="s">
        <v>19975</v>
      </c>
      <c r="I1366" s="210" t="s">
        <v>189</v>
      </c>
      <c r="J1366" s="129" t="s">
        <v>19835</v>
      </c>
      <c r="K1366" s="128"/>
      <c r="L1366" s="129"/>
      <c r="M1366" s="128"/>
      <c r="N1366" s="127" t="s">
        <v>175</v>
      </c>
      <c r="O1366" s="127" t="s">
        <v>2712</v>
      </c>
      <c r="P1366" s="127" t="s">
        <v>19836</v>
      </c>
      <c r="Q1366" s="131" t="s">
        <v>19848</v>
      </c>
      <c r="R1366" s="131" t="s">
        <v>23486</v>
      </c>
      <c r="S1366" s="132" t="s">
        <v>145</v>
      </c>
      <c r="T1366" s="136" t="s">
        <v>188</v>
      </c>
      <c r="U1366" s="211"/>
      <c r="V1366" s="211"/>
      <c r="W1366" s="133" t="str">
        <f>VLOOKUP(TRIM(X1366),X10:Y88,2,FALSE)</f>
        <v>Frank</v>
      </c>
      <c r="X1366" s="11" t="str">
        <f t="shared" si="50"/>
        <v>6.20</v>
      </c>
      <c r="AA1366" s="1">
        <f t="shared" si="51"/>
        <v>17</v>
      </c>
    </row>
    <row r="1367" spans="1:27" ht="37.200000000000003" customHeight="1">
      <c r="A1367" s="119" t="s">
        <v>139</v>
      </c>
      <c r="B1367" s="134" t="s">
        <v>57</v>
      </c>
      <c r="C1367" s="122" t="s">
        <v>140</v>
      </c>
      <c r="D1367" s="122" t="s">
        <v>19453</v>
      </c>
      <c r="E1367" s="123" t="s">
        <v>19080</v>
      </c>
      <c r="F1367" s="124" t="s">
        <v>21</v>
      </c>
      <c r="G1367" s="124" t="s">
        <v>142</v>
      </c>
      <c r="H1367" s="124" t="s">
        <v>19972</v>
      </c>
      <c r="I1367" s="210" t="s">
        <v>189</v>
      </c>
      <c r="J1367" s="129" t="s">
        <v>19835</v>
      </c>
      <c r="K1367" s="128"/>
      <c r="L1367" s="129"/>
      <c r="M1367" s="128"/>
      <c r="N1367" s="127" t="s">
        <v>175</v>
      </c>
      <c r="O1367" s="127" t="s">
        <v>2712</v>
      </c>
      <c r="P1367" s="127" t="s">
        <v>19836</v>
      </c>
      <c r="Q1367" s="131" t="s">
        <v>19845</v>
      </c>
      <c r="R1367" s="131" t="s">
        <v>23487</v>
      </c>
      <c r="S1367" s="132" t="s">
        <v>145</v>
      </c>
      <c r="T1367" s="136" t="s">
        <v>188</v>
      </c>
      <c r="U1367" s="211"/>
      <c r="V1367" s="211"/>
      <c r="W1367" s="133" t="str">
        <f>VLOOKUP(TRIM(X1367),X10:Y88,2,FALSE)</f>
        <v>Frank</v>
      </c>
      <c r="X1367" s="11" t="str">
        <f t="shared" si="50"/>
        <v>6.20</v>
      </c>
      <c r="AA1367" s="1">
        <f t="shared" si="51"/>
        <v>17</v>
      </c>
    </row>
    <row r="1368" spans="1:27" ht="37.200000000000003" customHeight="1">
      <c r="A1368" s="119" t="s">
        <v>139</v>
      </c>
      <c r="B1368" s="134" t="s">
        <v>57</v>
      </c>
      <c r="C1368" s="122" t="s">
        <v>140</v>
      </c>
      <c r="D1368" s="122" t="s">
        <v>100</v>
      </c>
      <c r="E1368" s="123" t="s">
        <v>19081</v>
      </c>
      <c r="F1368" s="124" t="s">
        <v>180</v>
      </c>
      <c r="G1368" s="124" t="s">
        <v>142</v>
      </c>
      <c r="H1368" s="124" t="s">
        <v>19678</v>
      </c>
      <c r="I1368" s="210" t="s">
        <v>212</v>
      </c>
      <c r="J1368" s="129"/>
      <c r="K1368" s="128"/>
      <c r="L1368" s="129"/>
      <c r="M1368" s="128"/>
      <c r="N1368" s="127"/>
      <c r="O1368" s="127" t="s">
        <v>165</v>
      </c>
      <c r="P1368" s="127" t="s">
        <v>183</v>
      </c>
      <c r="Q1368" s="131" t="s">
        <v>23087</v>
      </c>
      <c r="R1368" s="131" t="s">
        <v>23088</v>
      </c>
      <c r="S1368" s="132" t="s">
        <v>23089</v>
      </c>
      <c r="T1368" s="136" t="s">
        <v>19629</v>
      </c>
      <c r="U1368" s="211"/>
      <c r="V1368" s="211"/>
      <c r="W1368" s="133" t="str">
        <f>VLOOKUP(TRIM(X1368),X10:Y88,2,FALSE)</f>
        <v>Frank</v>
      </c>
      <c r="X1368" s="11" t="str">
        <f t="shared" si="50"/>
        <v>6.5.4</v>
      </c>
      <c r="AA1368" s="1">
        <f t="shared" si="51"/>
        <v>21</v>
      </c>
    </row>
    <row r="1369" spans="1:27" ht="37.200000000000003" customHeight="1">
      <c r="A1369" s="119" t="s">
        <v>139</v>
      </c>
      <c r="B1369" s="134" t="s">
        <v>57</v>
      </c>
      <c r="C1369" s="122" t="s">
        <v>140</v>
      </c>
      <c r="D1369" s="122" t="s">
        <v>100</v>
      </c>
      <c r="E1369" s="123" t="s">
        <v>19082</v>
      </c>
      <c r="F1369" s="124" t="s">
        <v>23</v>
      </c>
      <c r="G1369" s="124" t="s">
        <v>142</v>
      </c>
      <c r="H1369" s="124" t="s">
        <v>22190</v>
      </c>
      <c r="I1369" s="210" t="s">
        <v>2350</v>
      </c>
      <c r="J1369" s="129" t="s">
        <v>174</v>
      </c>
      <c r="K1369" s="128">
        <v>224</v>
      </c>
      <c r="L1369" s="129" t="s">
        <v>60</v>
      </c>
      <c r="M1369" s="128" t="s">
        <v>191</v>
      </c>
      <c r="N1369" s="127" t="s">
        <v>804</v>
      </c>
      <c r="O1369" s="127" t="s">
        <v>165</v>
      </c>
      <c r="P1369" s="127" t="s">
        <v>183</v>
      </c>
      <c r="Q1369" s="131" t="s">
        <v>20922</v>
      </c>
      <c r="R1369" s="131" t="s">
        <v>23733</v>
      </c>
      <c r="S1369" s="132" t="s">
        <v>145</v>
      </c>
      <c r="T1369" s="136" t="s">
        <v>246</v>
      </c>
      <c r="U1369" s="211"/>
      <c r="V1369" s="211" t="s">
        <v>245</v>
      </c>
      <c r="W1369" s="133" t="str">
        <f>VLOOKUP(TRIM(X1369),X10:Y88,2,FALSE)</f>
        <v>Frank</v>
      </c>
      <c r="X1369" s="11" t="str">
        <f t="shared" si="50"/>
        <v>6.5.4</v>
      </c>
      <c r="AA1369" s="1">
        <f t="shared" si="51"/>
        <v>26</v>
      </c>
    </row>
    <row r="1370" spans="1:27" ht="37.200000000000003" customHeight="1">
      <c r="A1370" s="119" t="s">
        <v>139</v>
      </c>
      <c r="B1370" s="134" t="s">
        <v>57</v>
      </c>
      <c r="C1370" s="122" t="s">
        <v>140</v>
      </c>
      <c r="D1370" s="122" t="s">
        <v>100</v>
      </c>
      <c r="E1370" s="123" t="s">
        <v>19083</v>
      </c>
      <c r="F1370" s="124" t="s">
        <v>23</v>
      </c>
      <c r="G1370" s="124" t="s">
        <v>142</v>
      </c>
      <c r="H1370" s="124" t="s">
        <v>22193</v>
      </c>
      <c r="I1370" s="210" t="s">
        <v>2350</v>
      </c>
      <c r="J1370" s="129" t="s">
        <v>174</v>
      </c>
      <c r="K1370" s="128">
        <v>302</v>
      </c>
      <c r="L1370" s="129" t="s">
        <v>60</v>
      </c>
      <c r="M1370" s="128" t="s">
        <v>191</v>
      </c>
      <c r="N1370" s="127" t="s">
        <v>804</v>
      </c>
      <c r="O1370" s="127" t="s">
        <v>165</v>
      </c>
      <c r="P1370" s="127" t="s">
        <v>183</v>
      </c>
      <c r="Q1370" s="131" t="s">
        <v>21098</v>
      </c>
      <c r="R1370" s="131" t="s">
        <v>23734</v>
      </c>
      <c r="S1370" s="132" t="s">
        <v>145</v>
      </c>
      <c r="T1370" s="136" t="s">
        <v>246</v>
      </c>
      <c r="U1370" s="211"/>
      <c r="V1370" s="211" t="s">
        <v>245</v>
      </c>
      <c r="W1370" s="133" t="str">
        <f>VLOOKUP(TRIM(X1370),X10:Y88,2,FALSE)</f>
        <v>Frank</v>
      </c>
      <c r="X1370" s="11" t="str">
        <f t="shared" si="50"/>
        <v>6.5.4</v>
      </c>
      <c r="AA1370" s="1">
        <f t="shared" si="51"/>
        <v>26</v>
      </c>
    </row>
    <row r="1371" spans="1:27" ht="37.200000000000003" customHeight="1">
      <c r="A1371" s="119" t="s">
        <v>139</v>
      </c>
      <c r="B1371" s="134" t="s">
        <v>57</v>
      </c>
      <c r="C1371" s="122" t="s">
        <v>140</v>
      </c>
      <c r="D1371" s="122" t="s">
        <v>100</v>
      </c>
      <c r="E1371" s="123" t="s">
        <v>19084</v>
      </c>
      <c r="F1371" s="124" t="s">
        <v>23</v>
      </c>
      <c r="G1371" s="124" t="s">
        <v>142</v>
      </c>
      <c r="H1371" s="124" t="s">
        <v>22196</v>
      </c>
      <c r="I1371" s="210" t="s">
        <v>2350</v>
      </c>
      <c r="J1371" s="129" t="s">
        <v>185</v>
      </c>
      <c r="K1371" s="128">
        <v>362</v>
      </c>
      <c r="L1371" s="129" t="s">
        <v>60</v>
      </c>
      <c r="M1371" s="128" t="s">
        <v>191</v>
      </c>
      <c r="N1371" s="127" t="s">
        <v>804</v>
      </c>
      <c r="O1371" s="127" t="s">
        <v>165</v>
      </c>
      <c r="P1371" s="127" t="s">
        <v>183</v>
      </c>
      <c r="Q1371" s="131" t="s">
        <v>21137</v>
      </c>
      <c r="R1371" s="131" t="s">
        <v>23735</v>
      </c>
      <c r="S1371" s="132" t="s">
        <v>145</v>
      </c>
      <c r="T1371" s="136" t="s">
        <v>230</v>
      </c>
      <c r="U1371" s="211"/>
      <c r="V1371" s="211" t="s">
        <v>245</v>
      </c>
      <c r="W1371" s="133" t="str">
        <f>VLOOKUP(TRIM(X1371),X10:Y88,2,FALSE)</f>
        <v>Frank</v>
      </c>
      <c r="X1371" s="11" t="str">
        <f t="shared" si="50"/>
        <v>6.5.4</v>
      </c>
      <c r="AA1371" s="1">
        <f t="shared" si="51"/>
        <v>26</v>
      </c>
    </row>
    <row r="1372" spans="1:27" ht="37.200000000000003" customHeight="1">
      <c r="A1372" s="119" t="s">
        <v>139</v>
      </c>
      <c r="B1372" s="134" t="s">
        <v>57</v>
      </c>
      <c r="C1372" s="122" t="s">
        <v>140</v>
      </c>
      <c r="D1372" s="122" t="s">
        <v>100</v>
      </c>
      <c r="E1372" s="123" t="s">
        <v>19085</v>
      </c>
      <c r="F1372" s="124" t="s">
        <v>23</v>
      </c>
      <c r="G1372" s="124" t="s">
        <v>142</v>
      </c>
      <c r="H1372" s="124" t="s">
        <v>22199</v>
      </c>
      <c r="I1372" s="210" t="s">
        <v>225</v>
      </c>
      <c r="J1372" s="129" t="s">
        <v>174</v>
      </c>
      <c r="K1372" s="128">
        <v>199</v>
      </c>
      <c r="L1372" s="129" t="s">
        <v>63</v>
      </c>
      <c r="M1372" s="128" t="s">
        <v>191</v>
      </c>
      <c r="N1372" s="127" t="s">
        <v>804</v>
      </c>
      <c r="O1372" s="127" t="s">
        <v>165</v>
      </c>
      <c r="P1372" s="127" t="s">
        <v>183</v>
      </c>
      <c r="Q1372" s="131" t="s">
        <v>20858</v>
      </c>
      <c r="R1372" s="131" t="s">
        <v>23736</v>
      </c>
      <c r="S1372" s="132" t="s">
        <v>145</v>
      </c>
      <c r="T1372" s="136" t="s">
        <v>226</v>
      </c>
      <c r="U1372" s="211"/>
      <c r="V1372" s="211" t="s">
        <v>245</v>
      </c>
      <c r="W1372" s="133" t="str">
        <f>VLOOKUP(TRIM(X1372),X10:Y88,2,FALSE)</f>
        <v>Frank</v>
      </c>
      <c r="X1372" s="11" t="str">
        <f t="shared" si="50"/>
        <v>6.5.4</v>
      </c>
      <c r="AA1372" s="1">
        <f t="shared" si="51"/>
        <v>8</v>
      </c>
    </row>
    <row r="1373" spans="1:27" ht="37.200000000000003" customHeight="1">
      <c r="A1373" s="119" t="s">
        <v>139</v>
      </c>
      <c r="B1373" s="134" t="s">
        <v>57</v>
      </c>
      <c r="C1373" s="122" t="s">
        <v>140</v>
      </c>
      <c r="D1373" s="122" t="s">
        <v>100</v>
      </c>
      <c r="E1373" s="123" t="s">
        <v>19086</v>
      </c>
      <c r="F1373" s="124" t="s">
        <v>180</v>
      </c>
      <c r="G1373" s="124" t="s">
        <v>142</v>
      </c>
      <c r="H1373" s="124" t="s">
        <v>19792</v>
      </c>
      <c r="I1373" s="210" t="s">
        <v>295</v>
      </c>
      <c r="J1373" s="129"/>
      <c r="K1373" s="128"/>
      <c r="L1373" s="129"/>
      <c r="M1373" s="128"/>
      <c r="N1373" s="127"/>
      <c r="O1373" s="127" t="s">
        <v>165</v>
      </c>
      <c r="P1373" s="127" t="s">
        <v>183</v>
      </c>
      <c r="Q1373" s="131" t="s">
        <v>22207</v>
      </c>
      <c r="R1373" s="131" t="s">
        <v>22933</v>
      </c>
      <c r="S1373" s="132" t="s">
        <v>22932</v>
      </c>
      <c r="T1373" s="136" t="s">
        <v>246</v>
      </c>
      <c r="U1373" s="211"/>
      <c r="V1373" s="211"/>
      <c r="W1373" s="133" t="str">
        <f>VLOOKUP(TRIM(X1373),X10:Y88,2,FALSE)</f>
        <v>Frank</v>
      </c>
      <c r="X1373" s="11" t="str">
        <f t="shared" si="50"/>
        <v>6.5.4</v>
      </c>
      <c r="AA1373" s="1">
        <f t="shared" si="51"/>
        <v>6</v>
      </c>
    </row>
    <row r="1374" spans="1:27" ht="37.200000000000003" customHeight="1">
      <c r="A1374" s="119" t="s">
        <v>139</v>
      </c>
      <c r="B1374" s="134" t="s">
        <v>57</v>
      </c>
      <c r="C1374" s="122" t="s">
        <v>140</v>
      </c>
      <c r="D1374" s="122" t="s">
        <v>611</v>
      </c>
      <c r="E1374" s="123" t="s">
        <v>19087</v>
      </c>
      <c r="F1374" s="124" t="s">
        <v>23</v>
      </c>
      <c r="G1374" s="124" t="s">
        <v>142</v>
      </c>
      <c r="H1374" s="124" t="s">
        <v>22230</v>
      </c>
      <c r="I1374" s="210" t="s">
        <v>212</v>
      </c>
      <c r="J1374" s="129" t="s">
        <v>185</v>
      </c>
      <c r="K1374" s="128">
        <v>342</v>
      </c>
      <c r="L1374" s="129" t="s">
        <v>60</v>
      </c>
      <c r="M1374" s="128" t="s">
        <v>191</v>
      </c>
      <c r="N1374" s="127" t="s">
        <v>804</v>
      </c>
      <c r="O1374" s="127" t="s">
        <v>165</v>
      </c>
      <c r="P1374" s="127" t="s">
        <v>183</v>
      </c>
      <c r="Q1374" s="131" t="s">
        <v>21087</v>
      </c>
      <c r="R1374" s="131" t="s">
        <v>22916</v>
      </c>
      <c r="S1374" s="137" t="s">
        <v>149</v>
      </c>
      <c r="T1374" s="136" t="s">
        <v>265</v>
      </c>
      <c r="U1374" s="211"/>
      <c r="V1374" s="211"/>
      <c r="W1374" s="133" t="str">
        <f>VLOOKUP(TRIM(X1374),X10:Y88,2,FALSE)</f>
        <v>Frank</v>
      </c>
      <c r="X1374" s="11" t="str">
        <f t="shared" si="50"/>
        <v>6.5.7.1</v>
      </c>
      <c r="AA1374" s="1">
        <f t="shared" si="51"/>
        <v>21</v>
      </c>
    </row>
    <row r="1375" spans="1:27" ht="37.200000000000003" customHeight="1">
      <c r="A1375" s="119" t="s">
        <v>139</v>
      </c>
      <c r="B1375" s="134" t="s">
        <v>57</v>
      </c>
      <c r="C1375" s="122" t="s">
        <v>140</v>
      </c>
      <c r="D1375" s="122" t="s">
        <v>611</v>
      </c>
      <c r="E1375" s="123" t="s">
        <v>19088</v>
      </c>
      <c r="F1375" s="124" t="s">
        <v>20</v>
      </c>
      <c r="G1375" s="124" t="s">
        <v>142</v>
      </c>
      <c r="H1375" s="124" t="s">
        <v>20333</v>
      </c>
      <c r="I1375" s="210" t="s">
        <v>295</v>
      </c>
      <c r="J1375" s="127"/>
      <c r="K1375" s="212"/>
      <c r="L1375" s="127"/>
      <c r="M1375" s="212"/>
      <c r="N1375" s="127"/>
      <c r="O1375" s="127" t="s">
        <v>165</v>
      </c>
      <c r="P1375" s="127"/>
      <c r="Q1375" s="131" t="s">
        <v>16618</v>
      </c>
      <c r="R1375" s="131" t="s">
        <v>22917</v>
      </c>
      <c r="S1375" s="137" t="s">
        <v>149</v>
      </c>
      <c r="T1375" s="136" t="s">
        <v>265</v>
      </c>
      <c r="U1375" s="211"/>
      <c r="V1375" s="211"/>
      <c r="W1375" s="133" t="str">
        <f>VLOOKUP(TRIM(X1375),X10:Y88,2,FALSE)</f>
        <v>Frank</v>
      </c>
      <c r="X1375" s="11" t="str">
        <f t="shared" si="50"/>
        <v>6.5.7.1</v>
      </c>
      <c r="AA1375" s="1">
        <f t="shared" si="51"/>
        <v>6</v>
      </c>
    </row>
    <row r="1376" spans="1:27" ht="37.200000000000003" customHeight="1">
      <c r="A1376" s="119" t="s">
        <v>139</v>
      </c>
      <c r="B1376" s="134" t="s">
        <v>57</v>
      </c>
      <c r="C1376" s="122" t="s">
        <v>140</v>
      </c>
      <c r="D1376" s="122" t="s">
        <v>611</v>
      </c>
      <c r="E1376" s="123" t="s">
        <v>19089</v>
      </c>
      <c r="F1376" s="124" t="s">
        <v>23</v>
      </c>
      <c r="G1376" s="124" t="s">
        <v>142</v>
      </c>
      <c r="H1376" s="124" t="s">
        <v>22236</v>
      </c>
      <c r="I1376" s="210" t="s">
        <v>2350</v>
      </c>
      <c r="J1376" s="129" t="s">
        <v>185</v>
      </c>
      <c r="K1376" s="128">
        <v>380</v>
      </c>
      <c r="L1376" s="129" t="s">
        <v>60</v>
      </c>
      <c r="M1376" s="128" t="s">
        <v>191</v>
      </c>
      <c r="N1376" s="127" t="s">
        <v>804</v>
      </c>
      <c r="O1376" s="127" t="s">
        <v>165</v>
      </c>
      <c r="P1376" s="127" t="s">
        <v>183</v>
      </c>
      <c r="Q1376" s="131" t="s">
        <v>21165</v>
      </c>
      <c r="R1376" s="131" t="s">
        <v>23737</v>
      </c>
      <c r="S1376" s="132" t="s">
        <v>145</v>
      </c>
      <c r="T1376" s="136" t="s">
        <v>289</v>
      </c>
      <c r="U1376" s="211"/>
      <c r="V1376" s="211" t="s">
        <v>245</v>
      </c>
      <c r="W1376" s="133" t="str">
        <f>VLOOKUP(TRIM(X1376),X10:Y88,2,FALSE)</f>
        <v>Frank</v>
      </c>
      <c r="X1376" s="11" t="str">
        <f t="shared" si="50"/>
        <v>6.5.7.1</v>
      </c>
      <c r="AA1376" s="1">
        <f t="shared" si="51"/>
        <v>26</v>
      </c>
    </row>
    <row r="1377" spans="1:27" ht="37.200000000000003" customHeight="1">
      <c r="A1377" s="119" t="s">
        <v>139</v>
      </c>
      <c r="B1377" s="134" t="s">
        <v>57</v>
      </c>
      <c r="C1377" s="122" t="s">
        <v>140</v>
      </c>
      <c r="D1377" s="122" t="s">
        <v>611</v>
      </c>
      <c r="E1377" s="123" t="s">
        <v>19090</v>
      </c>
      <c r="F1377" s="124" t="s">
        <v>23</v>
      </c>
      <c r="G1377" s="124" t="s">
        <v>142</v>
      </c>
      <c r="H1377" s="124" t="s">
        <v>22239</v>
      </c>
      <c r="I1377" s="210" t="s">
        <v>2350</v>
      </c>
      <c r="J1377" s="129" t="s">
        <v>185</v>
      </c>
      <c r="K1377" s="128">
        <v>363</v>
      </c>
      <c r="L1377" s="129" t="s">
        <v>60</v>
      </c>
      <c r="M1377" s="128" t="s">
        <v>191</v>
      </c>
      <c r="N1377" s="127" t="s">
        <v>804</v>
      </c>
      <c r="O1377" s="127" t="s">
        <v>165</v>
      </c>
      <c r="P1377" s="127" t="s">
        <v>183</v>
      </c>
      <c r="Q1377" s="131" t="s">
        <v>21138</v>
      </c>
      <c r="R1377" s="131" t="s">
        <v>23738</v>
      </c>
      <c r="S1377" s="132" t="s">
        <v>145</v>
      </c>
      <c r="T1377" s="136" t="s">
        <v>230</v>
      </c>
      <c r="U1377" s="211"/>
      <c r="V1377" s="211" t="s">
        <v>245</v>
      </c>
      <c r="W1377" s="133" t="str">
        <f>VLOOKUP(TRIM(X1377),X10:Y88,2,FALSE)</f>
        <v>Frank</v>
      </c>
      <c r="X1377" s="11" t="str">
        <f t="shared" si="50"/>
        <v>6.5.7.1</v>
      </c>
      <c r="AA1377" s="1">
        <f t="shared" si="51"/>
        <v>26</v>
      </c>
    </row>
    <row r="1378" spans="1:27" ht="37.200000000000003" customHeight="1">
      <c r="A1378" s="119" t="s">
        <v>139</v>
      </c>
      <c r="B1378" s="134" t="s">
        <v>57</v>
      </c>
      <c r="C1378" s="122" t="s">
        <v>140</v>
      </c>
      <c r="D1378" s="122" t="s">
        <v>611</v>
      </c>
      <c r="E1378" s="123" t="s">
        <v>19091</v>
      </c>
      <c r="F1378" s="124" t="s">
        <v>23</v>
      </c>
      <c r="G1378" s="124" t="s">
        <v>142</v>
      </c>
      <c r="H1378" s="124" t="s">
        <v>22242</v>
      </c>
      <c r="I1378" s="210" t="s">
        <v>241</v>
      </c>
      <c r="J1378" s="129" t="s">
        <v>185</v>
      </c>
      <c r="K1378" s="128">
        <v>247</v>
      </c>
      <c r="L1378" s="129" t="s">
        <v>60</v>
      </c>
      <c r="M1378" s="128" t="s">
        <v>191</v>
      </c>
      <c r="N1378" s="127" t="s">
        <v>804</v>
      </c>
      <c r="O1378" s="127" t="s">
        <v>165</v>
      </c>
      <c r="P1378" s="127" t="s">
        <v>183</v>
      </c>
      <c r="Q1378" s="131" t="s">
        <v>20884</v>
      </c>
      <c r="R1378" s="131" t="s">
        <v>23739</v>
      </c>
      <c r="S1378" s="132" t="s">
        <v>145</v>
      </c>
      <c r="T1378" s="136" t="s">
        <v>287</v>
      </c>
      <c r="U1378" s="211"/>
      <c r="V1378" s="211" t="s">
        <v>245</v>
      </c>
      <c r="W1378" s="133" t="str">
        <f>VLOOKUP(TRIM(X1378),X10:Y88,2,FALSE)</f>
        <v>Frank</v>
      </c>
      <c r="X1378" s="11" t="str">
        <f t="shared" si="50"/>
        <v>6.5.7.1</v>
      </c>
      <c r="AA1378" s="1">
        <f t="shared" si="51"/>
        <v>7</v>
      </c>
    </row>
    <row r="1379" spans="1:27" ht="37.200000000000003" customHeight="1">
      <c r="A1379" s="119" t="s">
        <v>139</v>
      </c>
      <c r="B1379" s="134" t="s">
        <v>57</v>
      </c>
      <c r="C1379" s="122" t="s">
        <v>140</v>
      </c>
      <c r="D1379" s="122" t="s">
        <v>611</v>
      </c>
      <c r="E1379" s="123" t="s">
        <v>19092</v>
      </c>
      <c r="F1379" s="124" t="s">
        <v>24</v>
      </c>
      <c r="G1379" s="124" t="s">
        <v>142</v>
      </c>
      <c r="H1379" s="124" t="s">
        <v>22245</v>
      </c>
      <c r="I1379" s="210" t="s">
        <v>225</v>
      </c>
      <c r="J1379" s="129" t="s">
        <v>174</v>
      </c>
      <c r="K1379" s="128">
        <v>282</v>
      </c>
      <c r="L1379" s="129" t="s">
        <v>60</v>
      </c>
      <c r="M1379" s="128" t="s">
        <v>191</v>
      </c>
      <c r="N1379" s="127" t="s">
        <v>804</v>
      </c>
      <c r="O1379" s="127" t="s">
        <v>165</v>
      </c>
      <c r="P1379" s="127" t="s">
        <v>183</v>
      </c>
      <c r="Q1379" s="131" t="s">
        <v>21050</v>
      </c>
      <c r="R1379" s="131" t="s">
        <v>22934</v>
      </c>
      <c r="S1379" s="132" t="s">
        <v>22935</v>
      </c>
      <c r="T1379" s="136" t="s">
        <v>226</v>
      </c>
      <c r="U1379" s="211"/>
      <c r="V1379" s="211"/>
      <c r="W1379" s="133" t="str">
        <f>VLOOKUP(TRIM(X1379),X10:Y88,2,FALSE)</f>
        <v>Frank</v>
      </c>
      <c r="X1379" s="11" t="str">
        <f t="shared" si="50"/>
        <v>6.5.7.1</v>
      </c>
      <c r="AA1379" s="1">
        <f t="shared" si="51"/>
        <v>8</v>
      </c>
    </row>
    <row r="1380" spans="1:27" ht="37.200000000000003" customHeight="1">
      <c r="A1380" s="119" t="s">
        <v>139</v>
      </c>
      <c r="B1380" s="134" t="s">
        <v>57</v>
      </c>
      <c r="C1380" s="122" t="s">
        <v>140</v>
      </c>
      <c r="D1380" s="122" t="s">
        <v>611</v>
      </c>
      <c r="E1380" s="123" t="s">
        <v>19093</v>
      </c>
      <c r="F1380" s="124" t="s">
        <v>23</v>
      </c>
      <c r="G1380" s="124" t="s">
        <v>142</v>
      </c>
      <c r="H1380" s="124" t="s">
        <v>22248</v>
      </c>
      <c r="I1380" s="210" t="s">
        <v>22921</v>
      </c>
      <c r="J1380" s="129" t="s">
        <v>174</v>
      </c>
      <c r="K1380" s="128">
        <v>205</v>
      </c>
      <c r="L1380" s="129" t="s">
        <v>60</v>
      </c>
      <c r="M1380" s="128" t="s">
        <v>191</v>
      </c>
      <c r="N1380" s="127" t="s">
        <v>804</v>
      </c>
      <c r="O1380" s="127" t="s">
        <v>165</v>
      </c>
      <c r="P1380" s="127" t="s">
        <v>183</v>
      </c>
      <c r="Q1380" s="131" t="s">
        <v>20871</v>
      </c>
      <c r="R1380" s="131" t="s">
        <v>23740</v>
      </c>
      <c r="S1380" s="132" t="s">
        <v>145</v>
      </c>
      <c r="T1380" s="136" t="s">
        <v>282</v>
      </c>
      <c r="U1380" s="211"/>
      <c r="V1380" s="211" t="s">
        <v>245</v>
      </c>
      <c r="W1380" s="133" t="str">
        <f>VLOOKUP(TRIM(X1380),X10:Y88,2,FALSE)</f>
        <v>Frank</v>
      </c>
      <c r="X1380" s="11" t="str">
        <f t="shared" si="50"/>
        <v>6.5.7.1</v>
      </c>
      <c r="AA1380" s="1">
        <f t="shared" si="51"/>
        <v>34</v>
      </c>
    </row>
    <row r="1381" spans="1:27" ht="37.200000000000003" customHeight="1">
      <c r="A1381" s="119" t="s">
        <v>139</v>
      </c>
      <c r="B1381" s="134" t="s">
        <v>57</v>
      </c>
      <c r="C1381" s="122" t="s">
        <v>140</v>
      </c>
      <c r="D1381" s="122" t="s">
        <v>611</v>
      </c>
      <c r="E1381" s="123" t="s">
        <v>19094</v>
      </c>
      <c r="F1381" s="124" t="s">
        <v>23</v>
      </c>
      <c r="G1381" s="124" t="s">
        <v>142</v>
      </c>
      <c r="H1381" s="124" t="s">
        <v>22251</v>
      </c>
      <c r="I1381" s="210" t="s">
        <v>189</v>
      </c>
      <c r="J1381" s="129" t="s">
        <v>185</v>
      </c>
      <c r="K1381" s="128">
        <v>285</v>
      </c>
      <c r="L1381" s="129" t="s">
        <v>60</v>
      </c>
      <c r="M1381" s="128" t="s">
        <v>191</v>
      </c>
      <c r="N1381" s="127" t="s">
        <v>804</v>
      </c>
      <c r="O1381" s="127" t="s">
        <v>165</v>
      </c>
      <c r="P1381" s="127" t="s">
        <v>183</v>
      </c>
      <c r="Q1381" s="131" t="s">
        <v>20958</v>
      </c>
      <c r="R1381" s="131" t="s">
        <v>23741</v>
      </c>
      <c r="S1381" s="132" t="s">
        <v>145</v>
      </c>
      <c r="T1381" s="136" t="s">
        <v>188</v>
      </c>
      <c r="U1381" s="211"/>
      <c r="V1381" s="211" t="s">
        <v>245</v>
      </c>
      <c r="W1381" s="133" t="str">
        <f>VLOOKUP(TRIM(X1381),X10:Y88,2,FALSE)</f>
        <v>Frank</v>
      </c>
      <c r="X1381" s="11" t="str">
        <f t="shared" si="50"/>
        <v>6.5.7.1</v>
      </c>
      <c r="AA1381" s="1">
        <f t="shared" si="51"/>
        <v>17</v>
      </c>
    </row>
    <row r="1382" spans="1:27" ht="37.200000000000003" customHeight="1">
      <c r="A1382" s="119" t="s">
        <v>139</v>
      </c>
      <c r="B1382" s="134" t="s">
        <v>57</v>
      </c>
      <c r="C1382" s="122" t="s">
        <v>140</v>
      </c>
      <c r="D1382" s="122" t="s">
        <v>611</v>
      </c>
      <c r="E1382" s="123" t="s">
        <v>19095</v>
      </c>
      <c r="F1382" s="124" t="s">
        <v>23</v>
      </c>
      <c r="G1382" s="124" t="s">
        <v>142</v>
      </c>
      <c r="H1382" s="124" t="s">
        <v>22254</v>
      </c>
      <c r="I1382" s="210" t="s">
        <v>203</v>
      </c>
      <c r="J1382" s="129" t="s">
        <v>185</v>
      </c>
      <c r="K1382" s="128">
        <v>366</v>
      </c>
      <c r="L1382" s="129" t="s">
        <v>60</v>
      </c>
      <c r="M1382" s="128" t="s">
        <v>191</v>
      </c>
      <c r="N1382" s="127" t="s">
        <v>804</v>
      </c>
      <c r="O1382" s="127" t="s">
        <v>165</v>
      </c>
      <c r="P1382" s="127" t="s">
        <v>183</v>
      </c>
      <c r="Q1382" s="131" t="s">
        <v>21141</v>
      </c>
      <c r="R1382" s="131" t="s">
        <v>23742</v>
      </c>
      <c r="S1382" s="132" t="s">
        <v>145</v>
      </c>
      <c r="T1382" s="136" t="s">
        <v>291</v>
      </c>
      <c r="U1382" s="211"/>
      <c r="V1382" s="211" t="s">
        <v>245</v>
      </c>
      <c r="W1382" s="133" t="str">
        <f>VLOOKUP(TRIM(X1382),X10:Y88,2,FALSE)</f>
        <v>Frank</v>
      </c>
      <c r="X1382" s="11" t="str">
        <f t="shared" si="50"/>
        <v>6.5.7.1</v>
      </c>
      <c r="AA1382" s="1">
        <f t="shared" si="51"/>
        <v>25</v>
      </c>
    </row>
    <row r="1383" spans="1:27" ht="37.200000000000003" customHeight="1">
      <c r="A1383" s="119" t="s">
        <v>139</v>
      </c>
      <c r="B1383" s="134" t="s">
        <v>57</v>
      </c>
      <c r="C1383" s="122" t="s">
        <v>140</v>
      </c>
      <c r="D1383" s="122" t="s">
        <v>615</v>
      </c>
      <c r="E1383" s="123" t="s">
        <v>19096</v>
      </c>
      <c r="F1383" s="124" t="s">
        <v>23</v>
      </c>
      <c r="G1383" s="124" t="s">
        <v>142</v>
      </c>
      <c r="H1383" s="124" t="s">
        <v>22258</v>
      </c>
      <c r="I1383" s="210" t="s">
        <v>212</v>
      </c>
      <c r="J1383" s="129" t="s">
        <v>174</v>
      </c>
      <c r="K1383" s="128">
        <v>286</v>
      </c>
      <c r="L1383" s="129" t="s">
        <v>60</v>
      </c>
      <c r="M1383" s="128" t="s">
        <v>216</v>
      </c>
      <c r="N1383" s="127" t="s">
        <v>804</v>
      </c>
      <c r="O1383" s="127" t="s">
        <v>165</v>
      </c>
      <c r="P1383" s="127" t="s">
        <v>183</v>
      </c>
      <c r="Q1383" s="131" t="s">
        <v>21057</v>
      </c>
      <c r="R1383" s="131" t="s">
        <v>23743</v>
      </c>
      <c r="S1383" s="132" t="s">
        <v>145</v>
      </c>
      <c r="T1383" s="136" t="s">
        <v>213</v>
      </c>
      <c r="U1383" s="211"/>
      <c r="V1383" s="211" t="s">
        <v>245</v>
      </c>
      <c r="W1383" s="133" t="str">
        <f>VLOOKUP(TRIM(X1383),X10:Y88,2,FALSE)</f>
        <v>Frank</v>
      </c>
      <c r="X1383" s="11" t="str">
        <f t="shared" si="50"/>
        <v>6.5.7.5</v>
      </c>
      <c r="AA1383" s="1">
        <f t="shared" si="51"/>
        <v>21</v>
      </c>
    </row>
    <row r="1384" spans="1:27" ht="37.200000000000003" customHeight="1">
      <c r="A1384" s="119" t="s">
        <v>139</v>
      </c>
      <c r="B1384" s="134" t="s">
        <v>57</v>
      </c>
      <c r="C1384" s="122" t="s">
        <v>140</v>
      </c>
      <c r="D1384" s="122" t="s">
        <v>615</v>
      </c>
      <c r="E1384" s="123" t="s">
        <v>19097</v>
      </c>
      <c r="F1384" s="124" t="s">
        <v>180</v>
      </c>
      <c r="G1384" s="124" t="s">
        <v>142</v>
      </c>
      <c r="H1384" s="124" t="s">
        <v>20279</v>
      </c>
      <c r="I1384" s="210" t="s">
        <v>295</v>
      </c>
      <c r="J1384" s="129"/>
      <c r="K1384" s="128"/>
      <c r="L1384" s="129"/>
      <c r="M1384" s="128"/>
      <c r="N1384" s="127"/>
      <c r="O1384" s="127" t="s">
        <v>165</v>
      </c>
      <c r="P1384" s="127"/>
      <c r="Q1384" s="131" t="s">
        <v>22261</v>
      </c>
      <c r="R1384" s="131" t="s">
        <v>22926</v>
      </c>
      <c r="S1384" s="132" t="s">
        <v>22927</v>
      </c>
      <c r="T1384" s="136" t="s">
        <v>213</v>
      </c>
      <c r="U1384" s="211"/>
      <c r="V1384" s="211"/>
      <c r="W1384" s="133" t="str">
        <f>VLOOKUP(TRIM(X1384),X10:Y88,2,FALSE)</f>
        <v>Frank</v>
      </c>
      <c r="X1384" s="11" t="str">
        <f t="shared" si="50"/>
        <v>6.5.7.5</v>
      </c>
      <c r="AA1384" s="1">
        <f t="shared" si="51"/>
        <v>6</v>
      </c>
    </row>
    <row r="1385" spans="1:27" ht="37.200000000000003" customHeight="1">
      <c r="A1385" s="119" t="s">
        <v>139</v>
      </c>
      <c r="B1385" s="134" t="s">
        <v>57</v>
      </c>
      <c r="C1385" s="122" t="s">
        <v>140</v>
      </c>
      <c r="D1385" s="122" t="s">
        <v>615</v>
      </c>
      <c r="E1385" s="123" t="s">
        <v>19098</v>
      </c>
      <c r="F1385" s="124" t="s">
        <v>24</v>
      </c>
      <c r="G1385" s="124" t="s">
        <v>142</v>
      </c>
      <c r="H1385" s="124" t="s">
        <v>22264</v>
      </c>
      <c r="I1385" s="210" t="s">
        <v>210</v>
      </c>
      <c r="J1385" s="127" t="s">
        <v>185</v>
      </c>
      <c r="K1385" s="212">
        <v>278</v>
      </c>
      <c r="L1385" s="127" t="s">
        <v>60</v>
      </c>
      <c r="M1385" s="212" t="s">
        <v>191</v>
      </c>
      <c r="N1385" s="127" t="s">
        <v>804</v>
      </c>
      <c r="O1385" s="127" t="s">
        <v>165</v>
      </c>
      <c r="P1385" s="127" t="s">
        <v>183</v>
      </c>
      <c r="Q1385" s="131" t="s">
        <v>20951</v>
      </c>
      <c r="R1385" s="131" t="s">
        <v>22929</v>
      </c>
      <c r="S1385" s="132" t="s">
        <v>22930</v>
      </c>
      <c r="T1385" s="136" t="s">
        <v>188</v>
      </c>
      <c r="U1385" s="211"/>
      <c r="V1385" s="211"/>
      <c r="W1385" s="133" t="str">
        <f>VLOOKUP(TRIM(X1385),X10:Y88,2,FALSE)</f>
        <v>Frank</v>
      </c>
      <c r="X1385" s="11" t="str">
        <f t="shared" si="50"/>
        <v>6.5.7.5</v>
      </c>
      <c r="AA1385" s="1">
        <f t="shared" si="51"/>
        <v>17</v>
      </c>
    </row>
    <row r="1386" spans="1:27" ht="37.200000000000003" customHeight="1">
      <c r="A1386" s="119" t="s">
        <v>139</v>
      </c>
      <c r="B1386" s="134" t="s">
        <v>57</v>
      </c>
      <c r="C1386" s="122" t="s">
        <v>140</v>
      </c>
      <c r="D1386" s="122" t="s">
        <v>615</v>
      </c>
      <c r="E1386" s="123" t="s">
        <v>19099</v>
      </c>
      <c r="F1386" s="124" t="s">
        <v>23</v>
      </c>
      <c r="G1386" s="124" t="s">
        <v>142</v>
      </c>
      <c r="H1386" s="124" t="s">
        <v>22267</v>
      </c>
      <c r="I1386" s="210" t="s">
        <v>210</v>
      </c>
      <c r="J1386" s="127" t="s">
        <v>174</v>
      </c>
      <c r="K1386" s="212">
        <v>239</v>
      </c>
      <c r="L1386" s="127" t="s">
        <v>60</v>
      </c>
      <c r="M1386" s="212" t="s">
        <v>191</v>
      </c>
      <c r="N1386" s="127" t="s">
        <v>804</v>
      </c>
      <c r="O1386" s="127" t="s">
        <v>165</v>
      </c>
      <c r="P1386" s="127" t="s">
        <v>183</v>
      </c>
      <c r="Q1386" s="131" t="s">
        <v>20949</v>
      </c>
      <c r="R1386" s="131" t="s">
        <v>23744</v>
      </c>
      <c r="S1386" s="132" t="s">
        <v>145</v>
      </c>
      <c r="T1386" s="136" t="s">
        <v>188</v>
      </c>
      <c r="U1386" s="211"/>
      <c r="V1386" s="211" t="s">
        <v>245</v>
      </c>
      <c r="W1386" s="133" t="str">
        <f>VLOOKUP(TRIM(X1386),X10:Y88,2,FALSE)</f>
        <v>Frank</v>
      </c>
      <c r="X1386" s="11" t="str">
        <f t="shared" si="50"/>
        <v>6.5.7.5</v>
      </c>
      <c r="AA1386" s="1">
        <f t="shared" si="51"/>
        <v>17</v>
      </c>
    </row>
    <row r="1387" spans="1:27" ht="37.200000000000003" customHeight="1">
      <c r="A1387" s="119" t="s">
        <v>139</v>
      </c>
      <c r="B1387" s="134" t="s">
        <v>57</v>
      </c>
      <c r="C1387" s="122" t="s">
        <v>140</v>
      </c>
      <c r="D1387" s="122" t="s">
        <v>615</v>
      </c>
      <c r="E1387" s="123" t="s">
        <v>19100</v>
      </c>
      <c r="F1387" s="124" t="s">
        <v>23</v>
      </c>
      <c r="G1387" s="124" t="s">
        <v>142</v>
      </c>
      <c r="H1387" s="124" t="s">
        <v>22270</v>
      </c>
      <c r="I1387" s="210" t="s">
        <v>210</v>
      </c>
      <c r="J1387" s="127" t="s">
        <v>185</v>
      </c>
      <c r="K1387" s="212">
        <v>277</v>
      </c>
      <c r="L1387" s="127" t="s">
        <v>60</v>
      </c>
      <c r="M1387" s="212" t="s">
        <v>191</v>
      </c>
      <c r="N1387" s="127" t="s">
        <v>804</v>
      </c>
      <c r="O1387" s="127" t="s">
        <v>165</v>
      </c>
      <c r="P1387" s="127" t="s">
        <v>183</v>
      </c>
      <c r="Q1387" s="131" t="s">
        <v>20950</v>
      </c>
      <c r="R1387" s="131" t="s">
        <v>23745</v>
      </c>
      <c r="S1387" s="132" t="s">
        <v>145</v>
      </c>
      <c r="T1387" s="136" t="s">
        <v>188</v>
      </c>
      <c r="U1387" s="211"/>
      <c r="V1387" s="211" t="s">
        <v>245</v>
      </c>
      <c r="W1387" s="133" t="str">
        <f>VLOOKUP(TRIM(X1387),X10:Y88,2,FALSE)</f>
        <v>Frank</v>
      </c>
      <c r="X1387" s="11" t="str">
        <f t="shared" si="50"/>
        <v>6.5.7.5</v>
      </c>
      <c r="AA1387" s="1">
        <f t="shared" si="51"/>
        <v>17</v>
      </c>
    </row>
    <row r="1388" spans="1:27" ht="37.200000000000003" customHeight="1">
      <c r="A1388" s="119" t="s">
        <v>139</v>
      </c>
      <c r="B1388" s="134" t="s">
        <v>57</v>
      </c>
      <c r="C1388" s="122" t="s">
        <v>140</v>
      </c>
      <c r="D1388" s="122" t="s">
        <v>611</v>
      </c>
      <c r="E1388" s="123" t="s">
        <v>19101</v>
      </c>
      <c r="F1388" s="124" t="s">
        <v>23</v>
      </c>
      <c r="G1388" s="124" t="s">
        <v>142</v>
      </c>
      <c r="H1388" s="124" t="s">
        <v>22275</v>
      </c>
      <c r="I1388" s="210" t="s">
        <v>5575</v>
      </c>
      <c r="J1388" s="129" t="s">
        <v>174</v>
      </c>
      <c r="K1388" s="128">
        <v>297</v>
      </c>
      <c r="L1388" s="129" t="s">
        <v>60</v>
      </c>
      <c r="M1388" s="128" t="s">
        <v>191</v>
      </c>
      <c r="N1388" s="127" t="s">
        <v>804</v>
      </c>
      <c r="O1388" s="127" t="s">
        <v>165</v>
      </c>
      <c r="P1388" s="127" t="s">
        <v>183</v>
      </c>
      <c r="Q1388" s="131" t="s">
        <v>21089</v>
      </c>
      <c r="R1388" s="131" t="s">
        <v>23746</v>
      </c>
      <c r="S1388" s="132" t="s">
        <v>145</v>
      </c>
      <c r="T1388" s="136" t="s">
        <v>265</v>
      </c>
      <c r="U1388" s="211"/>
      <c r="V1388" s="211" t="s">
        <v>245</v>
      </c>
      <c r="W1388" s="133" t="str">
        <f>VLOOKUP(TRIM(X1388),X10:Y88,2,FALSE)</f>
        <v>Frank</v>
      </c>
      <c r="X1388" s="11" t="str">
        <f t="shared" si="50"/>
        <v>6.5.7.1</v>
      </c>
      <c r="AA1388" s="1">
        <f t="shared" si="51"/>
        <v>49</v>
      </c>
    </row>
    <row r="1389" spans="1:27" ht="37.200000000000003" customHeight="1">
      <c r="A1389" s="119" t="s">
        <v>139</v>
      </c>
      <c r="B1389" s="134" t="s">
        <v>57</v>
      </c>
      <c r="C1389" s="122" t="s">
        <v>140</v>
      </c>
      <c r="D1389" s="122" t="s">
        <v>103</v>
      </c>
      <c r="E1389" s="123" t="s">
        <v>19102</v>
      </c>
      <c r="F1389" s="124" t="s">
        <v>20</v>
      </c>
      <c r="G1389" s="124" t="s">
        <v>142</v>
      </c>
      <c r="H1389" s="124" t="s">
        <v>20337</v>
      </c>
      <c r="I1389" s="210" t="s">
        <v>295</v>
      </c>
      <c r="J1389" s="129"/>
      <c r="K1389" s="128"/>
      <c r="L1389" s="129"/>
      <c r="M1389" s="128"/>
      <c r="N1389" s="127"/>
      <c r="O1389" s="127" t="s">
        <v>165</v>
      </c>
      <c r="P1389" s="127" t="s">
        <v>183</v>
      </c>
      <c r="Q1389" s="131" t="s">
        <v>866</v>
      </c>
      <c r="R1389" s="131" t="s">
        <v>22343</v>
      </c>
      <c r="S1389" s="132"/>
      <c r="T1389" s="136" t="s">
        <v>244</v>
      </c>
      <c r="U1389" s="211" t="s">
        <v>448</v>
      </c>
      <c r="V1389" s="211" t="s">
        <v>608</v>
      </c>
      <c r="W1389" s="133" t="str">
        <f>VLOOKUP(TRIM(X1389),X10:Y88,2,FALSE)</f>
        <v>Frank</v>
      </c>
      <c r="X1389" s="11" t="str">
        <f t="shared" si="50"/>
        <v>6.5.5</v>
      </c>
      <c r="AA1389" s="1">
        <f t="shared" si="51"/>
        <v>6</v>
      </c>
    </row>
    <row r="1390" spans="1:27" ht="37.200000000000003" customHeight="1">
      <c r="A1390" s="119" t="s">
        <v>139</v>
      </c>
      <c r="B1390" s="134" t="s">
        <v>57</v>
      </c>
      <c r="C1390" s="122" t="s">
        <v>140</v>
      </c>
      <c r="D1390" s="122" t="s">
        <v>103</v>
      </c>
      <c r="E1390" s="123" t="s">
        <v>19103</v>
      </c>
      <c r="F1390" s="124" t="s">
        <v>24</v>
      </c>
      <c r="G1390" s="124" t="s">
        <v>142</v>
      </c>
      <c r="H1390" s="124" t="s">
        <v>22346</v>
      </c>
      <c r="I1390" s="210" t="s">
        <v>2350</v>
      </c>
      <c r="J1390" s="129" t="s">
        <v>174</v>
      </c>
      <c r="K1390" s="128">
        <v>254</v>
      </c>
      <c r="L1390" s="129" t="s">
        <v>60</v>
      </c>
      <c r="M1390" s="128" t="s">
        <v>191</v>
      </c>
      <c r="N1390" s="127" t="s">
        <v>804</v>
      </c>
      <c r="O1390" s="127" t="s">
        <v>165</v>
      </c>
      <c r="P1390" s="127" t="s">
        <v>183</v>
      </c>
      <c r="Q1390" s="131" t="s">
        <v>20988</v>
      </c>
      <c r="R1390" s="131" t="s">
        <v>23193</v>
      </c>
      <c r="S1390" s="132" t="s">
        <v>23194</v>
      </c>
      <c r="T1390" s="136" t="s">
        <v>290</v>
      </c>
      <c r="U1390" s="211"/>
      <c r="V1390" s="211"/>
      <c r="W1390" s="133" t="str">
        <f>VLOOKUP(TRIM(X1390),X10:Y88,2,FALSE)</f>
        <v>Frank</v>
      </c>
      <c r="X1390" s="11" t="str">
        <f t="shared" si="50"/>
        <v>6.5.5</v>
      </c>
      <c r="AA1390" s="1">
        <f t="shared" si="51"/>
        <v>26</v>
      </c>
    </row>
    <row r="1391" spans="1:27" ht="37.200000000000003" customHeight="1">
      <c r="A1391" s="119" t="s">
        <v>139</v>
      </c>
      <c r="B1391" s="134" t="s">
        <v>57</v>
      </c>
      <c r="C1391" s="122" t="s">
        <v>140</v>
      </c>
      <c r="D1391" s="122" t="s">
        <v>103</v>
      </c>
      <c r="E1391" s="123" t="s">
        <v>19104</v>
      </c>
      <c r="F1391" s="124" t="s">
        <v>24</v>
      </c>
      <c r="G1391" s="124" t="s">
        <v>142</v>
      </c>
      <c r="H1391" s="124" t="s">
        <v>22350</v>
      </c>
      <c r="I1391" s="210" t="s">
        <v>19771</v>
      </c>
      <c r="J1391" s="129" t="s">
        <v>174</v>
      </c>
      <c r="K1391" s="128">
        <v>217</v>
      </c>
      <c r="L1391" s="129" t="s">
        <v>60</v>
      </c>
      <c r="M1391" s="128" t="s">
        <v>191</v>
      </c>
      <c r="N1391" s="127" t="s">
        <v>804</v>
      </c>
      <c r="O1391" s="127" t="s">
        <v>165</v>
      </c>
      <c r="P1391" s="127" t="s">
        <v>183</v>
      </c>
      <c r="Q1391" s="131" t="s">
        <v>20900</v>
      </c>
      <c r="R1391" s="131" t="s">
        <v>23196</v>
      </c>
      <c r="S1391" s="132" t="s">
        <v>23197</v>
      </c>
      <c r="T1391" s="136" t="s">
        <v>498</v>
      </c>
      <c r="U1391" s="211"/>
      <c r="V1391" s="211"/>
      <c r="W1391" s="133" t="str">
        <f>VLOOKUP(TRIM(X1391),X10:Y88,2,FALSE)</f>
        <v>Frank</v>
      </c>
      <c r="X1391" s="11" t="str">
        <f t="shared" si="50"/>
        <v>6.5.5</v>
      </c>
      <c r="AA1391" s="1">
        <f t="shared" si="51"/>
        <v>45</v>
      </c>
    </row>
    <row r="1392" spans="1:27" ht="37.200000000000003" customHeight="1">
      <c r="A1392" s="119" t="s">
        <v>139</v>
      </c>
      <c r="B1392" s="134" t="s">
        <v>57</v>
      </c>
      <c r="C1392" s="122" t="s">
        <v>140</v>
      </c>
      <c r="D1392" s="122" t="s">
        <v>103</v>
      </c>
      <c r="E1392" s="123" t="s">
        <v>19105</v>
      </c>
      <c r="F1392" s="124" t="s">
        <v>23</v>
      </c>
      <c r="G1392" s="124" t="s">
        <v>142</v>
      </c>
      <c r="H1392" s="124" t="s">
        <v>22353</v>
      </c>
      <c r="I1392" s="210" t="s">
        <v>19771</v>
      </c>
      <c r="J1392" s="129" t="s">
        <v>185</v>
      </c>
      <c r="K1392" s="128">
        <v>253</v>
      </c>
      <c r="L1392" s="129" t="s">
        <v>60</v>
      </c>
      <c r="M1392" s="128" t="s">
        <v>191</v>
      </c>
      <c r="N1392" s="127" t="s">
        <v>804</v>
      </c>
      <c r="O1392" s="127" t="s">
        <v>165</v>
      </c>
      <c r="P1392" s="127" t="s">
        <v>183</v>
      </c>
      <c r="Q1392" s="131" t="s">
        <v>20901</v>
      </c>
      <c r="R1392" s="131" t="s">
        <v>23199</v>
      </c>
      <c r="S1392" s="132" t="s">
        <v>159</v>
      </c>
      <c r="T1392" s="136" t="s">
        <v>498</v>
      </c>
      <c r="U1392" s="211"/>
      <c r="V1392" s="211"/>
      <c r="W1392" s="133" t="str">
        <f>VLOOKUP(TRIM(X1392),X10:Y88,2,FALSE)</f>
        <v>Frank</v>
      </c>
      <c r="X1392" s="11" t="str">
        <f t="shared" si="50"/>
        <v>6.5.5</v>
      </c>
      <c r="AA1392" s="1">
        <f t="shared" si="51"/>
        <v>45</v>
      </c>
    </row>
    <row r="1393" spans="1:27" ht="37.200000000000003" customHeight="1">
      <c r="A1393" s="119" t="s">
        <v>139</v>
      </c>
      <c r="B1393" s="134" t="s">
        <v>57</v>
      </c>
      <c r="C1393" s="122" t="s">
        <v>140</v>
      </c>
      <c r="D1393" s="122" t="s">
        <v>103</v>
      </c>
      <c r="E1393" s="123" t="s">
        <v>19106</v>
      </c>
      <c r="F1393" s="124" t="s">
        <v>24</v>
      </c>
      <c r="G1393" s="124" t="s">
        <v>142</v>
      </c>
      <c r="H1393" s="124" t="s">
        <v>22356</v>
      </c>
      <c r="I1393" s="210" t="s">
        <v>2350</v>
      </c>
      <c r="J1393" s="129" t="s">
        <v>174</v>
      </c>
      <c r="K1393" s="128">
        <v>226</v>
      </c>
      <c r="L1393" s="129" t="s">
        <v>60</v>
      </c>
      <c r="M1393" s="128" t="s">
        <v>191</v>
      </c>
      <c r="N1393" s="127" t="s">
        <v>804</v>
      </c>
      <c r="O1393" s="127" t="s">
        <v>165</v>
      </c>
      <c r="P1393" s="127" t="s">
        <v>183</v>
      </c>
      <c r="Q1393" s="131" t="s">
        <v>20924</v>
      </c>
      <c r="R1393" s="131" t="s">
        <v>23200</v>
      </c>
      <c r="S1393" s="132" t="s">
        <v>23201</v>
      </c>
      <c r="T1393" s="136" t="s">
        <v>246</v>
      </c>
      <c r="U1393" s="211"/>
      <c r="V1393" s="211"/>
      <c r="W1393" s="133" t="str">
        <f>VLOOKUP(TRIM(X1393),X10:Y88,2,FALSE)</f>
        <v>Frank</v>
      </c>
      <c r="X1393" s="11" t="str">
        <f t="shared" si="50"/>
        <v>6.5.5</v>
      </c>
      <c r="AA1393" s="1">
        <f t="shared" si="51"/>
        <v>26</v>
      </c>
    </row>
    <row r="1394" spans="1:27" ht="37.200000000000003" customHeight="1">
      <c r="A1394" s="119" t="s">
        <v>139</v>
      </c>
      <c r="B1394" s="134" t="s">
        <v>57</v>
      </c>
      <c r="C1394" s="122" t="s">
        <v>140</v>
      </c>
      <c r="D1394" s="122" t="s">
        <v>103</v>
      </c>
      <c r="E1394" s="123" t="s">
        <v>19107</v>
      </c>
      <c r="F1394" s="124" t="s">
        <v>23</v>
      </c>
      <c r="G1394" s="124" t="s">
        <v>142</v>
      </c>
      <c r="H1394" s="124" t="s">
        <v>22360</v>
      </c>
      <c r="I1394" s="210" t="s">
        <v>307</v>
      </c>
      <c r="J1394" s="129" t="s">
        <v>185</v>
      </c>
      <c r="K1394" s="128">
        <v>303</v>
      </c>
      <c r="L1394" s="129" t="s">
        <v>60</v>
      </c>
      <c r="M1394" s="128" t="s">
        <v>191</v>
      </c>
      <c r="N1394" s="127" t="s">
        <v>804</v>
      </c>
      <c r="O1394" s="127" t="s">
        <v>165</v>
      </c>
      <c r="P1394" s="127" t="s">
        <v>183</v>
      </c>
      <c r="Q1394" s="131" t="s">
        <v>21004</v>
      </c>
      <c r="R1394" s="131" t="s">
        <v>23747</v>
      </c>
      <c r="S1394" s="132" t="s">
        <v>145</v>
      </c>
      <c r="T1394" s="136" t="s">
        <v>306</v>
      </c>
      <c r="U1394" s="211"/>
      <c r="V1394" s="211" t="s">
        <v>245</v>
      </c>
      <c r="W1394" s="133" t="str">
        <f>VLOOKUP(TRIM(X1394),X10:Y88,2,FALSE)</f>
        <v>Frank</v>
      </c>
      <c r="X1394" s="11" t="str">
        <f t="shared" si="50"/>
        <v>6.5.5</v>
      </c>
      <c r="AA1394" s="1">
        <f t="shared" si="51"/>
        <v>13</v>
      </c>
    </row>
    <row r="1395" spans="1:27" ht="37.200000000000003" customHeight="1">
      <c r="A1395" s="119" t="s">
        <v>139</v>
      </c>
      <c r="B1395" s="134" t="s">
        <v>57</v>
      </c>
      <c r="C1395" s="122" t="s">
        <v>140</v>
      </c>
      <c r="D1395" s="122" t="s">
        <v>103</v>
      </c>
      <c r="E1395" s="123" t="s">
        <v>19108</v>
      </c>
      <c r="F1395" s="124" t="s">
        <v>24</v>
      </c>
      <c r="G1395" s="124" t="s">
        <v>142</v>
      </c>
      <c r="H1395" s="124" t="s">
        <v>22363</v>
      </c>
      <c r="I1395" s="210" t="s">
        <v>20789</v>
      </c>
      <c r="J1395" s="129" t="s">
        <v>174</v>
      </c>
      <c r="K1395" s="128">
        <v>169</v>
      </c>
      <c r="L1395" s="129" t="s">
        <v>68</v>
      </c>
      <c r="M1395" s="128" t="s">
        <v>191</v>
      </c>
      <c r="N1395" s="127" t="s">
        <v>804</v>
      </c>
      <c r="O1395" s="127" t="s">
        <v>165</v>
      </c>
      <c r="P1395" s="127" t="s">
        <v>183</v>
      </c>
      <c r="Q1395" s="131" t="s">
        <v>20872</v>
      </c>
      <c r="R1395" s="131" t="s">
        <v>23190</v>
      </c>
      <c r="S1395" s="132" t="s">
        <v>23191</v>
      </c>
      <c r="T1395" s="136" t="s">
        <v>282</v>
      </c>
      <c r="U1395" s="211"/>
      <c r="V1395" s="211"/>
      <c r="W1395" s="133" t="str">
        <f>VLOOKUP(TRIM(X1395),X10:Y88,2,FALSE)</f>
        <v>Frank</v>
      </c>
      <c r="X1395" s="11" t="str">
        <f t="shared" si="50"/>
        <v>6.5.5</v>
      </c>
      <c r="AA1395" s="1">
        <f t="shared" si="51"/>
        <v>20</v>
      </c>
    </row>
    <row r="1396" spans="1:27" ht="37.200000000000003" customHeight="1">
      <c r="A1396" s="119" t="s">
        <v>139</v>
      </c>
      <c r="B1396" s="134" t="s">
        <v>57</v>
      </c>
      <c r="C1396" s="122" t="s">
        <v>140</v>
      </c>
      <c r="D1396" s="122" t="s">
        <v>103</v>
      </c>
      <c r="E1396" s="123" t="s">
        <v>19109</v>
      </c>
      <c r="F1396" s="124" t="s">
        <v>180</v>
      </c>
      <c r="G1396" s="124" t="s">
        <v>142</v>
      </c>
      <c r="H1396" s="124" t="s">
        <v>23213</v>
      </c>
      <c r="I1396" s="210" t="s">
        <v>295</v>
      </c>
      <c r="J1396" s="129"/>
      <c r="K1396" s="128"/>
      <c r="L1396" s="129"/>
      <c r="M1396" s="128"/>
      <c r="N1396" s="127"/>
      <c r="O1396" s="127" t="s">
        <v>165</v>
      </c>
      <c r="P1396" s="127" t="s">
        <v>183</v>
      </c>
      <c r="Q1396" s="131" t="s">
        <v>323</v>
      </c>
      <c r="R1396" s="131" t="s">
        <v>23214</v>
      </c>
      <c r="S1396" s="132" t="s">
        <v>23215</v>
      </c>
      <c r="T1396" s="136" t="s">
        <v>282</v>
      </c>
      <c r="U1396" s="211"/>
      <c r="V1396" s="211"/>
      <c r="W1396" s="133" t="str">
        <f>VLOOKUP(TRIM(X1396),X10:Y88,2,FALSE)</f>
        <v>Frank</v>
      </c>
      <c r="X1396" s="11" t="str">
        <f t="shared" si="50"/>
        <v>6.5.5</v>
      </c>
      <c r="AA1396" s="1">
        <f t="shared" si="51"/>
        <v>6</v>
      </c>
    </row>
    <row r="1397" spans="1:27" ht="37.200000000000003" customHeight="1">
      <c r="A1397" s="119" t="s">
        <v>139</v>
      </c>
      <c r="B1397" s="134" t="s">
        <v>57</v>
      </c>
      <c r="C1397" s="122" t="s">
        <v>140</v>
      </c>
      <c r="D1397" s="122" t="s">
        <v>103</v>
      </c>
      <c r="E1397" s="123" t="s">
        <v>19110</v>
      </c>
      <c r="F1397" s="124" t="s">
        <v>180</v>
      </c>
      <c r="G1397" s="124" t="s">
        <v>142</v>
      </c>
      <c r="H1397" s="124" t="s">
        <v>12386</v>
      </c>
      <c r="I1397" s="210" t="s">
        <v>295</v>
      </c>
      <c r="J1397" s="129"/>
      <c r="K1397" s="128"/>
      <c r="L1397" s="129"/>
      <c r="M1397" s="128"/>
      <c r="N1397" s="127"/>
      <c r="O1397" s="127" t="s">
        <v>165</v>
      </c>
      <c r="P1397" s="127" t="s">
        <v>183</v>
      </c>
      <c r="Q1397" s="131" t="s">
        <v>22369</v>
      </c>
      <c r="R1397" s="131" t="s">
        <v>22376</v>
      </c>
      <c r="S1397" s="132" t="s">
        <v>22377</v>
      </c>
      <c r="T1397" s="136" t="s">
        <v>22370</v>
      </c>
      <c r="U1397" s="211"/>
      <c r="V1397" s="211"/>
      <c r="W1397" s="133" t="str">
        <f>VLOOKUP(TRIM(X1397),X10:Y88,2,FALSE)</f>
        <v>Frank</v>
      </c>
      <c r="X1397" s="11" t="str">
        <f t="shared" si="50"/>
        <v>6.5.5</v>
      </c>
      <c r="AA1397" s="1">
        <f t="shared" si="51"/>
        <v>6</v>
      </c>
    </row>
    <row r="1398" spans="1:27" ht="37.200000000000003" customHeight="1">
      <c r="A1398" s="119" t="s">
        <v>139</v>
      </c>
      <c r="B1398" s="134" t="s">
        <v>57</v>
      </c>
      <c r="C1398" s="122" t="s">
        <v>140</v>
      </c>
      <c r="D1398" s="122" t="s">
        <v>103</v>
      </c>
      <c r="E1398" s="123" t="s">
        <v>19111</v>
      </c>
      <c r="F1398" s="124" t="s">
        <v>24</v>
      </c>
      <c r="G1398" s="124" t="s">
        <v>238</v>
      </c>
      <c r="H1398" s="124" t="s">
        <v>22375</v>
      </c>
      <c r="I1398" s="210" t="s">
        <v>22371</v>
      </c>
      <c r="J1398" s="129" t="s">
        <v>174</v>
      </c>
      <c r="K1398" s="128">
        <v>313</v>
      </c>
      <c r="L1398" s="129" t="s">
        <v>63</v>
      </c>
      <c r="M1398" s="128" t="s">
        <v>191</v>
      </c>
      <c r="N1398" s="127" t="s">
        <v>804</v>
      </c>
      <c r="O1398" s="127" t="s">
        <v>165</v>
      </c>
      <c r="P1398" s="127" t="s">
        <v>183</v>
      </c>
      <c r="Q1398" s="131" t="s">
        <v>22372</v>
      </c>
      <c r="R1398" s="131" t="s">
        <v>23210</v>
      </c>
      <c r="S1398" s="132" t="s">
        <v>23211</v>
      </c>
      <c r="T1398" s="136" t="s">
        <v>318</v>
      </c>
      <c r="U1398" s="211"/>
      <c r="V1398" s="211"/>
      <c r="W1398" s="133" t="str">
        <f>VLOOKUP(TRIM(X1398),X10:Y88,2,FALSE)</f>
        <v>Frank</v>
      </c>
      <c r="X1398" s="11" t="str">
        <f t="shared" si="50"/>
        <v>6.5.5</v>
      </c>
      <c r="AA1398" s="1">
        <f t="shared" si="51"/>
        <v>23</v>
      </c>
    </row>
    <row r="1399" spans="1:27" ht="37.200000000000003" customHeight="1">
      <c r="A1399" s="119" t="s">
        <v>139</v>
      </c>
      <c r="B1399" s="134" t="s">
        <v>57</v>
      </c>
      <c r="C1399" s="122" t="s">
        <v>140</v>
      </c>
      <c r="D1399" s="122" t="s">
        <v>103</v>
      </c>
      <c r="E1399" s="123" t="s">
        <v>19112</v>
      </c>
      <c r="F1399" s="124" t="s">
        <v>20</v>
      </c>
      <c r="G1399" s="124" t="s">
        <v>142</v>
      </c>
      <c r="H1399" s="124" t="s">
        <v>12386</v>
      </c>
      <c r="I1399" s="210" t="s">
        <v>295</v>
      </c>
      <c r="J1399" s="129"/>
      <c r="K1399" s="128"/>
      <c r="L1399" s="129"/>
      <c r="M1399" s="128"/>
      <c r="N1399" s="127"/>
      <c r="O1399" s="127" t="s">
        <v>165</v>
      </c>
      <c r="P1399" s="127" t="s">
        <v>183</v>
      </c>
      <c r="Q1399" s="131" t="s">
        <v>23209</v>
      </c>
      <c r="R1399" s="131" t="s">
        <v>23748</v>
      </c>
      <c r="S1399" s="132" t="s">
        <v>145</v>
      </c>
      <c r="T1399" s="136" t="s">
        <v>22370</v>
      </c>
      <c r="U1399" s="211"/>
      <c r="V1399" s="211" t="s">
        <v>245</v>
      </c>
      <c r="W1399" s="133" t="str">
        <f>VLOOKUP(TRIM(X1399),X10:Y88,2,FALSE)</f>
        <v>Frank</v>
      </c>
      <c r="X1399" s="11" t="str">
        <f t="shared" si="50"/>
        <v>6.5.5</v>
      </c>
      <c r="AA1399" s="1">
        <f t="shared" si="51"/>
        <v>6</v>
      </c>
    </row>
    <row r="1400" spans="1:27" ht="37.200000000000003" customHeight="1">
      <c r="A1400" s="119" t="s">
        <v>139</v>
      </c>
      <c r="B1400" s="134" t="s">
        <v>57</v>
      </c>
      <c r="C1400" s="122" t="s">
        <v>140</v>
      </c>
      <c r="D1400" s="122" t="s">
        <v>98</v>
      </c>
      <c r="E1400" s="123" t="s">
        <v>19113</v>
      </c>
      <c r="F1400" s="124" t="s">
        <v>24</v>
      </c>
      <c r="G1400" s="124" t="s">
        <v>142</v>
      </c>
      <c r="H1400" s="124" t="s">
        <v>22380</v>
      </c>
      <c r="I1400" s="210" t="s">
        <v>210</v>
      </c>
      <c r="J1400" s="129" t="s">
        <v>185</v>
      </c>
      <c r="K1400" s="128">
        <v>276</v>
      </c>
      <c r="L1400" s="129" t="s">
        <v>60</v>
      </c>
      <c r="M1400" s="128" t="s">
        <v>191</v>
      </c>
      <c r="N1400" s="127" t="s">
        <v>804</v>
      </c>
      <c r="O1400" s="127" t="s">
        <v>165</v>
      </c>
      <c r="P1400" s="127" t="s">
        <v>183</v>
      </c>
      <c r="Q1400" s="131" t="s">
        <v>20948</v>
      </c>
      <c r="R1400" s="131" t="s">
        <v>22696</v>
      </c>
      <c r="S1400" s="132" t="s">
        <v>22697</v>
      </c>
      <c r="T1400" s="136" t="s">
        <v>188</v>
      </c>
      <c r="U1400" s="211"/>
      <c r="V1400" s="211"/>
      <c r="W1400" s="133" t="str">
        <f>VLOOKUP(TRIM(X1400),X10:Y88,2,FALSE)</f>
        <v>Frank</v>
      </c>
      <c r="X1400" s="11" t="str">
        <f t="shared" si="50"/>
        <v>6.5.3</v>
      </c>
      <c r="AA1400" s="1">
        <f t="shared" si="51"/>
        <v>17</v>
      </c>
    </row>
    <row r="1401" spans="1:27" ht="37.200000000000003" customHeight="1">
      <c r="A1401" s="119" t="s">
        <v>139</v>
      </c>
      <c r="B1401" s="134" t="s">
        <v>57</v>
      </c>
      <c r="C1401" s="122" t="s">
        <v>140</v>
      </c>
      <c r="D1401" s="122" t="s">
        <v>98</v>
      </c>
      <c r="E1401" s="123" t="s">
        <v>19114</v>
      </c>
      <c r="F1401" s="124" t="s">
        <v>23</v>
      </c>
      <c r="G1401" s="124" t="s">
        <v>142</v>
      </c>
      <c r="H1401" s="124" t="s">
        <v>22384</v>
      </c>
      <c r="I1401" s="210" t="s">
        <v>189</v>
      </c>
      <c r="J1401" s="129" t="s">
        <v>174</v>
      </c>
      <c r="K1401" s="128">
        <v>244</v>
      </c>
      <c r="L1401" s="129" t="s">
        <v>60</v>
      </c>
      <c r="M1401" s="128" t="s">
        <v>191</v>
      </c>
      <c r="N1401" s="127" t="s">
        <v>804</v>
      </c>
      <c r="O1401" s="127" t="s">
        <v>165</v>
      </c>
      <c r="P1401" s="127" t="s">
        <v>183</v>
      </c>
      <c r="Q1401" s="131" t="s">
        <v>20971</v>
      </c>
      <c r="R1401" s="131" t="s">
        <v>23749</v>
      </c>
      <c r="S1401" s="132" t="s">
        <v>145</v>
      </c>
      <c r="T1401" s="136" t="s">
        <v>188</v>
      </c>
      <c r="U1401" s="211"/>
      <c r="V1401" s="211" t="s">
        <v>245</v>
      </c>
      <c r="W1401" s="133" t="str">
        <f>VLOOKUP(TRIM(X1401),X10:Y88,2,FALSE)</f>
        <v>Frank</v>
      </c>
      <c r="X1401" s="11" t="str">
        <f t="shared" si="50"/>
        <v>6.5.3</v>
      </c>
      <c r="AA1401" s="1">
        <f t="shared" si="51"/>
        <v>17</v>
      </c>
    </row>
    <row r="1402" spans="1:27" ht="37.200000000000003" customHeight="1">
      <c r="A1402" s="119" t="s">
        <v>139</v>
      </c>
      <c r="B1402" s="134" t="s">
        <v>57</v>
      </c>
      <c r="C1402" s="122" t="s">
        <v>140</v>
      </c>
      <c r="D1402" s="122" t="s">
        <v>98</v>
      </c>
      <c r="E1402" s="123" t="s">
        <v>19115</v>
      </c>
      <c r="F1402" s="124" t="s">
        <v>24</v>
      </c>
      <c r="G1402" s="124" t="s">
        <v>142</v>
      </c>
      <c r="H1402" s="124" t="s">
        <v>22387</v>
      </c>
      <c r="I1402" s="210" t="s">
        <v>189</v>
      </c>
      <c r="J1402" s="129" t="s">
        <v>185</v>
      </c>
      <c r="K1402" s="128">
        <v>275</v>
      </c>
      <c r="L1402" s="129" t="s">
        <v>60</v>
      </c>
      <c r="M1402" s="128" t="s">
        <v>191</v>
      </c>
      <c r="N1402" s="127" t="s">
        <v>804</v>
      </c>
      <c r="O1402" s="127" t="s">
        <v>165</v>
      </c>
      <c r="P1402" s="127" t="s">
        <v>183</v>
      </c>
      <c r="Q1402" s="131" t="s">
        <v>13462</v>
      </c>
      <c r="R1402" s="131" t="s">
        <v>22699</v>
      </c>
      <c r="S1402" s="132" t="s">
        <v>22700</v>
      </c>
      <c r="T1402" s="136" t="s">
        <v>188</v>
      </c>
      <c r="U1402" s="211"/>
      <c r="V1402" s="211"/>
      <c r="W1402" s="133" t="str">
        <f>VLOOKUP(TRIM(X1402),X10:Y88,2,FALSE)</f>
        <v>Frank</v>
      </c>
      <c r="X1402" s="11" t="str">
        <f t="shared" si="50"/>
        <v>6.5.3</v>
      </c>
      <c r="AA1402" s="1">
        <f t="shared" si="51"/>
        <v>17</v>
      </c>
    </row>
    <row r="1403" spans="1:27" ht="37.200000000000003" customHeight="1">
      <c r="A1403" s="119" t="s">
        <v>139</v>
      </c>
      <c r="B1403" s="134" t="s">
        <v>57</v>
      </c>
      <c r="C1403" s="122" t="s">
        <v>140</v>
      </c>
      <c r="D1403" s="122" t="s">
        <v>98</v>
      </c>
      <c r="E1403" s="123" t="s">
        <v>19116</v>
      </c>
      <c r="F1403" s="124" t="s">
        <v>23</v>
      </c>
      <c r="G1403" s="124" t="s">
        <v>142</v>
      </c>
      <c r="H1403" s="124" t="s">
        <v>22390</v>
      </c>
      <c r="I1403" s="210" t="s">
        <v>241</v>
      </c>
      <c r="J1403" s="129" t="s">
        <v>185</v>
      </c>
      <c r="K1403" s="128">
        <v>345</v>
      </c>
      <c r="L1403" s="129" t="s">
        <v>60</v>
      </c>
      <c r="M1403" s="128" t="s">
        <v>191</v>
      </c>
      <c r="N1403" s="127" t="s">
        <v>804</v>
      </c>
      <c r="O1403" s="127" t="s">
        <v>165</v>
      </c>
      <c r="P1403" s="127" t="s">
        <v>183</v>
      </c>
      <c r="Q1403" s="131" t="s">
        <v>21096</v>
      </c>
      <c r="R1403" s="131" t="s">
        <v>23750</v>
      </c>
      <c r="S1403" s="132" t="s">
        <v>145</v>
      </c>
      <c r="T1403" s="136" t="s">
        <v>287</v>
      </c>
      <c r="U1403" s="211"/>
      <c r="V1403" s="211" t="s">
        <v>245</v>
      </c>
      <c r="W1403" s="133" t="str">
        <f>VLOOKUP(TRIM(X1403),X10:Y88,2,FALSE)</f>
        <v>Frank</v>
      </c>
      <c r="X1403" s="11" t="str">
        <f t="shared" si="50"/>
        <v>6.5.3</v>
      </c>
      <c r="AA1403" s="1">
        <f t="shared" si="51"/>
        <v>7</v>
      </c>
    </row>
    <row r="1404" spans="1:27" ht="37.200000000000003" customHeight="1">
      <c r="A1404" s="119" t="s">
        <v>139</v>
      </c>
      <c r="B1404" s="134" t="s">
        <v>57</v>
      </c>
      <c r="C1404" s="122" t="s">
        <v>140</v>
      </c>
      <c r="D1404" s="122" t="s">
        <v>98</v>
      </c>
      <c r="E1404" s="123" t="s">
        <v>19117</v>
      </c>
      <c r="F1404" s="124" t="s">
        <v>24</v>
      </c>
      <c r="G1404" s="124" t="s">
        <v>142</v>
      </c>
      <c r="H1404" s="124" t="s">
        <v>22393</v>
      </c>
      <c r="I1404" s="210" t="s">
        <v>2350</v>
      </c>
      <c r="J1404" s="129" t="s">
        <v>185</v>
      </c>
      <c r="K1404" s="128">
        <v>337</v>
      </c>
      <c r="L1404" s="129" t="s">
        <v>60</v>
      </c>
      <c r="M1404" s="128" t="s">
        <v>191</v>
      </c>
      <c r="N1404" s="127" t="s">
        <v>804</v>
      </c>
      <c r="O1404" s="127" t="s">
        <v>165</v>
      </c>
      <c r="P1404" s="127" t="s">
        <v>183</v>
      </c>
      <c r="Q1404" s="131" t="s">
        <v>21073</v>
      </c>
      <c r="R1404" s="131" t="s">
        <v>22705</v>
      </c>
      <c r="S1404" s="132" t="s">
        <v>22706</v>
      </c>
      <c r="T1404" s="136" t="s">
        <v>230</v>
      </c>
      <c r="U1404" s="211"/>
      <c r="V1404" s="211"/>
      <c r="W1404" s="133" t="str">
        <f>VLOOKUP(TRIM(X1404),X10:Y88,2,FALSE)</f>
        <v>Frank</v>
      </c>
      <c r="X1404" s="11" t="str">
        <f t="shared" si="50"/>
        <v>6.5.3</v>
      </c>
      <c r="AA1404" s="1">
        <f t="shared" si="51"/>
        <v>26</v>
      </c>
    </row>
    <row r="1405" spans="1:27" ht="37.200000000000003" customHeight="1">
      <c r="A1405" s="119" t="s">
        <v>139</v>
      </c>
      <c r="B1405" s="134" t="s">
        <v>57</v>
      </c>
      <c r="C1405" s="122" t="s">
        <v>140</v>
      </c>
      <c r="D1405" s="122" t="s">
        <v>98</v>
      </c>
      <c r="E1405" s="123" t="s">
        <v>19118</v>
      </c>
      <c r="F1405" s="124" t="s">
        <v>23</v>
      </c>
      <c r="G1405" s="124" t="s">
        <v>142</v>
      </c>
      <c r="H1405" s="124" t="s">
        <v>22396</v>
      </c>
      <c r="I1405" s="210" t="s">
        <v>186</v>
      </c>
      <c r="J1405" s="129" t="s">
        <v>174</v>
      </c>
      <c r="K1405" s="128">
        <v>275</v>
      </c>
      <c r="L1405" s="129" t="s">
        <v>60</v>
      </c>
      <c r="M1405" s="128" t="s">
        <v>191</v>
      </c>
      <c r="N1405" s="127" t="s">
        <v>804</v>
      </c>
      <c r="O1405" s="127" t="s">
        <v>165</v>
      </c>
      <c r="P1405" s="127" t="s">
        <v>183</v>
      </c>
      <c r="Q1405" s="131" t="s">
        <v>21024</v>
      </c>
      <c r="R1405" s="131" t="s">
        <v>23751</v>
      </c>
      <c r="S1405" s="132" t="s">
        <v>145</v>
      </c>
      <c r="T1405" s="136" t="s">
        <v>202</v>
      </c>
      <c r="U1405" s="211"/>
      <c r="V1405" s="211" t="s">
        <v>245</v>
      </c>
      <c r="W1405" s="133" t="str">
        <f>VLOOKUP(TRIM(X1405),X10:Y88,2,FALSE)</f>
        <v>Frank</v>
      </c>
      <c r="X1405" s="11" t="str">
        <f t="shared" si="50"/>
        <v>6.5.3</v>
      </c>
      <c r="AA1405" s="1">
        <f t="shared" si="51"/>
        <v>14</v>
      </c>
    </row>
    <row r="1406" spans="1:27" ht="37.200000000000003" customHeight="1">
      <c r="A1406" s="119" t="s">
        <v>139</v>
      </c>
      <c r="B1406" s="134" t="s">
        <v>57</v>
      </c>
      <c r="C1406" s="122" t="s">
        <v>140</v>
      </c>
      <c r="D1406" s="122" t="s">
        <v>98</v>
      </c>
      <c r="E1406" s="123" t="s">
        <v>19119</v>
      </c>
      <c r="F1406" s="124" t="s">
        <v>24</v>
      </c>
      <c r="G1406" s="124" t="s">
        <v>142</v>
      </c>
      <c r="H1406" s="124" t="s">
        <v>22399</v>
      </c>
      <c r="I1406" s="210" t="s">
        <v>2350</v>
      </c>
      <c r="J1406" s="129" t="s">
        <v>185</v>
      </c>
      <c r="K1406" s="128">
        <v>364</v>
      </c>
      <c r="L1406" s="129" t="s">
        <v>60</v>
      </c>
      <c r="M1406" s="128" t="s">
        <v>191</v>
      </c>
      <c r="N1406" s="127" t="s">
        <v>804</v>
      </c>
      <c r="O1406" s="127" t="s">
        <v>165</v>
      </c>
      <c r="P1406" s="127" t="s">
        <v>183</v>
      </c>
      <c r="Q1406" s="131" t="s">
        <v>21139</v>
      </c>
      <c r="R1406" s="131" t="s">
        <v>23532</v>
      </c>
      <c r="S1406" s="132" t="s">
        <v>23533</v>
      </c>
      <c r="T1406" s="136" t="s">
        <v>230</v>
      </c>
      <c r="U1406" s="211"/>
      <c r="V1406" s="211"/>
      <c r="W1406" s="133" t="str">
        <f>VLOOKUP(TRIM(X1406),X10:Y88,2,FALSE)</f>
        <v>Frank</v>
      </c>
      <c r="X1406" s="11" t="str">
        <f t="shared" ref="X1406:X1459" si="52">IF(ISNONTEXT(D1406),"" &amp; D1406 &amp;"",T(D1406))</f>
        <v>6.5.3</v>
      </c>
      <c r="AA1406" s="1">
        <f t="shared" ref="AA1406:AA1459" si="53">LEN(I1406)</f>
        <v>26</v>
      </c>
    </row>
    <row r="1407" spans="1:27" ht="37.200000000000003" customHeight="1">
      <c r="A1407" s="119" t="s">
        <v>139</v>
      </c>
      <c r="B1407" s="134" t="s">
        <v>57</v>
      </c>
      <c r="C1407" s="122" t="s">
        <v>140</v>
      </c>
      <c r="D1407" s="122" t="s">
        <v>98</v>
      </c>
      <c r="E1407" s="123" t="s">
        <v>19120</v>
      </c>
      <c r="F1407" s="124" t="s">
        <v>24</v>
      </c>
      <c r="G1407" s="124" t="s">
        <v>142</v>
      </c>
      <c r="H1407" s="124" t="s">
        <v>22406</v>
      </c>
      <c r="I1407" s="210" t="s">
        <v>19814</v>
      </c>
      <c r="J1407" s="129" t="s">
        <v>174</v>
      </c>
      <c r="K1407" s="128">
        <v>234</v>
      </c>
      <c r="L1407" s="129" t="s">
        <v>63</v>
      </c>
      <c r="M1407" s="128" t="s">
        <v>191</v>
      </c>
      <c r="N1407" s="127" t="s">
        <v>804</v>
      </c>
      <c r="O1407" s="127" t="s">
        <v>165</v>
      </c>
      <c r="P1407" s="127" t="s">
        <v>183</v>
      </c>
      <c r="Q1407" s="131" t="s">
        <v>20939</v>
      </c>
      <c r="R1407" s="131" t="s">
        <v>22413</v>
      </c>
      <c r="S1407" s="132" t="s">
        <v>22414</v>
      </c>
      <c r="T1407" s="136" t="s">
        <v>229</v>
      </c>
      <c r="U1407" s="211"/>
      <c r="V1407" s="211"/>
      <c r="W1407" s="133" t="str">
        <f>VLOOKUP(TRIM(X1407),X10:Y88,2,FALSE)</f>
        <v>Frank</v>
      </c>
      <c r="X1407" s="11" t="str">
        <f t="shared" si="52"/>
        <v>6.5.3</v>
      </c>
      <c r="AA1407" s="1">
        <f t="shared" si="53"/>
        <v>23</v>
      </c>
    </row>
    <row r="1408" spans="1:27" ht="37.200000000000003" customHeight="1">
      <c r="A1408" s="119" t="s">
        <v>139</v>
      </c>
      <c r="B1408" s="134" t="s">
        <v>57</v>
      </c>
      <c r="C1408" s="122" t="s">
        <v>140</v>
      </c>
      <c r="D1408" s="122" t="s">
        <v>98</v>
      </c>
      <c r="E1408" s="123" t="s">
        <v>19121</v>
      </c>
      <c r="F1408" s="124" t="s">
        <v>24</v>
      </c>
      <c r="G1408" s="124" t="s">
        <v>142</v>
      </c>
      <c r="H1408" s="124" t="s">
        <v>22409</v>
      </c>
      <c r="I1408" s="210" t="s">
        <v>22401</v>
      </c>
      <c r="J1408" s="129" t="s">
        <v>174</v>
      </c>
      <c r="K1408" s="128">
        <v>251</v>
      </c>
      <c r="L1408" s="129" t="s">
        <v>63</v>
      </c>
      <c r="M1408" s="128" t="s">
        <v>191</v>
      </c>
      <c r="N1408" s="127" t="s">
        <v>804</v>
      </c>
      <c r="O1408" s="127" t="s">
        <v>165</v>
      </c>
      <c r="P1408" s="127" t="s">
        <v>183</v>
      </c>
      <c r="Q1408" s="131" t="s">
        <v>20983</v>
      </c>
      <c r="R1408" s="131" t="s">
        <v>22645</v>
      </c>
      <c r="S1408" s="132" t="s">
        <v>22646</v>
      </c>
      <c r="T1408" s="136" t="s">
        <v>492</v>
      </c>
      <c r="U1408" s="211"/>
      <c r="V1408" s="211"/>
      <c r="W1408" s="133" t="str">
        <f>VLOOKUP(TRIM(X1408),X10:Y88,2,FALSE)</f>
        <v>Frank</v>
      </c>
      <c r="X1408" s="11" t="str">
        <f t="shared" si="52"/>
        <v>6.5.3</v>
      </c>
      <c r="AA1408" s="1">
        <f t="shared" si="53"/>
        <v>23</v>
      </c>
    </row>
    <row r="1409" spans="1:27" ht="37.200000000000003" customHeight="1">
      <c r="A1409" s="119" t="s">
        <v>139</v>
      </c>
      <c r="B1409" s="134" t="s">
        <v>57</v>
      </c>
      <c r="C1409" s="122" t="s">
        <v>140</v>
      </c>
      <c r="D1409" s="122" t="s">
        <v>98</v>
      </c>
      <c r="E1409" s="123" t="s">
        <v>19122</v>
      </c>
      <c r="F1409" s="124" t="s">
        <v>23</v>
      </c>
      <c r="G1409" s="124" t="s">
        <v>142</v>
      </c>
      <c r="H1409" s="124" t="s">
        <v>22412</v>
      </c>
      <c r="I1409" s="210" t="s">
        <v>189</v>
      </c>
      <c r="J1409" s="129" t="s">
        <v>185</v>
      </c>
      <c r="K1409" s="128">
        <v>281</v>
      </c>
      <c r="L1409" s="129" t="s">
        <v>63</v>
      </c>
      <c r="M1409" s="128" t="s">
        <v>191</v>
      </c>
      <c r="N1409" s="127" t="s">
        <v>804</v>
      </c>
      <c r="O1409" s="127" t="s">
        <v>165</v>
      </c>
      <c r="P1409" s="127" t="s">
        <v>183</v>
      </c>
      <c r="Q1409" s="131" t="s">
        <v>20955</v>
      </c>
      <c r="R1409" s="131" t="s">
        <v>23752</v>
      </c>
      <c r="S1409" s="132" t="s">
        <v>145</v>
      </c>
      <c r="T1409" s="136" t="s">
        <v>188</v>
      </c>
      <c r="U1409" s="211"/>
      <c r="V1409" s="211" t="s">
        <v>245</v>
      </c>
      <c r="W1409" s="133" t="str">
        <f>VLOOKUP(TRIM(X1409),X10:Y88,2,FALSE)</f>
        <v>Frank</v>
      </c>
      <c r="X1409" s="11" t="str">
        <f t="shared" si="52"/>
        <v>6.5.3</v>
      </c>
      <c r="AA1409" s="1">
        <f t="shared" si="53"/>
        <v>17</v>
      </c>
    </row>
    <row r="1410" spans="1:27" ht="37.200000000000003" customHeight="1">
      <c r="A1410" s="119"/>
      <c r="B1410" s="134" t="s">
        <v>57</v>
      </c>
      <c r="C1410" s="122" t="s">
        <v>22</v>
      </c>
      <c r="D1410" s="122" t="s">
        <v>98</v>
      </c>
      <c r="E1410" s="123" t="s">
        <v>19123</v>
      </c>
      <c r="F1410" s="124" t="s">
        <v>24</v>
      </c>
      <c r="G1410" s="138" t="s">
        <v>142</v>
      </c>
      <c r="H1410" s="138" t="s">
        <v>22415</v>
      </c>
      <c r="I1410" s="139" t="s">
        <v>19814</v>
      </c>
      <c r="J1410" s="140" t="s">
        <v>174</v>
      </c>
      <c r="K1410" s="141">
        <v>234</v>
      </c>
      <c r="L1410" s="140" t="s">
        <v>68</v>
      </c>
      <c r="M1410" s="141" t="s">
        <v>191</v>
      </c>
      <c r="N1410" s="140" t="s">
        <v>804</v>
      </c>
      <c r="O1410" s="140" t="s">
        <v>165</v>
      </c>
      <c r="P1410" s="140" t="s">
        <v>183</v>
      </c>
      <c r="Q1410" s="142" t="s">
        <v>23531</v>
      </c>
      <c r="R1410" s="142" t="s">
        <v>23530</v>
      </c>
      <c r="S1410" s="145"/>
      <c r="T1410" s="136" t="s">
        <v>229</v>
      </c>
      <c r="U1410" s="211"/>
      <c r="V1410" s="211"/>
      <c r="W1410" s="133" t="str">
        <f>VLOOKUP(TRIM(X1410),X10:Y88,2,FALSE)</f>
        <v>Frank</v>
      </c>
      <c r="X1410" s="11" t="str">
        <f t="shared" si="52"/>
        <v>6.5.3</v>
      </c>
      <c r="AA1410" s="1">
        <f t="shared" si="53"/>
        <v>23</v>
      </c>
    </row>
    <row r="1411" spans="1:27" ht="37.200000000000003" customHeight="1">
      <c r="A1411" s="119" t="s">
        <v>139</v>
      </c>
      <c r="B1411" s="134" t="s">
        <v>57</v>
      </c>
      <c r="C1411" s="122" t="s">
        <v>140</v>
      </c>
      <c r="D1411" s="122" t="s">
        <v>98</v>
      </c>
      <c r="E1411" s="123" t="s">
        <v>19124</v>
      </c>
      <c r="F1411" s="124" t="s">
        <v>24</v>
      </c>
      <c r="G1411" s="124" t="s">
        <v>142</v>
      </c>
      <c r="H1411" s="124" t="s">
        <v>22419</v>
      </c>
      <c r="I1411" s="210" t="s">
        <v>241</v>
      </c>
      <c r="J1411" s="129" t="s">
        <v>174</v>
      </c>
      <c r="K1411" s="128">
        <v>298</v>
      </c>
      <c r="L1411" s="129" t="s">
        <v>63</v>
      </c>
      <c r="M1411" s="128" t="s">
        <v>191</v>
      </c>
      <c r="N1411" s="127" t="s">
        <v>804</v>
      </c>
      <c r="O1411" s="127" t="s">
        <v>165</v>
      </c>
      <c r="P1411" s="127" t="s">
        <v>183</v>
      </c>
      <c r="Q1411" s="131" t="s">
        <v>21094</v>
      </c>
      <c r="R1411" s="131" t="s">
        <v>22714</v>
      </c>
      <c r="S1411" s="132" t="s">
        <v>22715</v>
      </c>
      <c r="T1411" s="136" t="s">
        <v>287</v>
      </c>
      <c r="U1411" s="211"/>
      <c r="V1411" s="211"/>
      <c r="W1411" s="133" t="str">
        <f>VLOOKUP(TRIM(X1411),X10:Y88,2,FALSE)</f>
        <v>Frank</v>
      </c>
      <c r="X1411" s="11" t="str">
        <f t="shared" si="52"/>
        <v>6.5.3</v>
      </c>
      <c r="AA1411" s="1">
        <f t="shared" si="53"/>
        <v>7</v>
      </c>
    </row>
    <row r="1412" spans="1:27" ht="37.200000000000003" customHeight="1">
      <c r="A1412" s="119" t="s">
        <v>139</v>
      </c>
      <c r="B1412" s="134" t="s">
        <v>57</v>
      </c>
      <c r="C1412" s="122" t="s">
        <v>140</v>
      </c>
      <c r="D1412" s="122" t="s">
        <v>98</v>
      </c>
      <c r="E1412" s="123" t="s">
        <v>19125</v>
      </c>
      <c r="F1412" s="124" t="s">
        <v>24</v>
      </c>
      <c r="G1412" s="124" t="s">
        <v>142</v>
      </c>
      <c r="H1412" s="124" t="s">
        <v>22422</v>
      </c>
      <c r="I1412" s="210" t="s">
        <v>2350</v>
      </c>
      <c r="J1412" s="129" t="s">
        <v>174</v>
      </c>
      <c r="K1412" s="128">
        <v>264</v>
      </c>
      <c r="L1412" s="129" t="s">
        <v>63</v>
      </c>
      <c r="M1412" s="128" t="s">
        <v>191</v>
      </c>
      <c r="N1412" s="127" t="s">
        <v>804</v>
      </c>
      <c r="O1412" s="127" t="s">
        <v>165</v>
      </c>
      <c r="P1412" s="127" t="s">
        <v>183</v>
      </c>
      <c r="Q1412" s="131" t="s">
        <v>20998</v>
      </c>
      <c r="R1412" s="131" t="s">
        <v>22685</v>
      </c>
      <c r="S1412" s="132" t="s">
        <v>22686</v>
      </c>
      <c r="T1412" s="136" t="s">
        <v>230</v>
      </c>
      <c r="U1412" s="211"/>
      <c r="V1412" s="211"/>
      <c r="W1412" s="133" t="str">
        <f>VLOOKUP(TRIM(X1412),X10:Y88,2,FALSE)</f>
        <v>Frank</v>
      </c>
      <c r="X1412" s="11" t="str">
        <f t="shared" si="52"/>
        <v>6.5.3</v>
      </c>
      <c r="AA1412" s="1">
        <f t="shared" si="53"/>
        <v>26</v>
      </c>
    </row>
    <row r="1413" spans="1:27" ht="34.799999999999997" customHeight="1">
      <c r="A1413" s="119" t="s">
        <v>139</v>
      </c>
      <c r="B1413" s="134" t="s">
        <v>57</v>
      </c>
      <c r="C1413" s="122" t="s">
        <v>140</v>
      </c>
      <c r="D1413" s="122" t="s">
        <v>98</v>
      </c>
      <c r="E1413" s="123" t="s">
        <v>19126</v>
      </c>
      <c r="F1413" s="124" t="s">
        <v>24</v>
      </c>
      <c r="G1413" s="124" t="s">
        <v>142</v>
      </c>
      <c r="H1413" s="124" t="s">
        <v>22425</v>
      </c>
      <c r="I1413" s="210" t="s">
        <v>3321</v>
      </c>
      <c r="J1413" s="129" t="s">
        <v>185</v>
      </c>
      <c r="K1413" s="128">
        <v>300</v>
      </c>
      <c r="L1413" s="129" t="s">
        <v>63</v>
      </c>
      <c r="M1413" s="128" t="s">
        <v>191</v>
      </c>
      <c r="N1413" s="127" t="s">
        <v>804</v>
      </c>
      <c r="O1413" s="127" t="s">
        <v>165</v>
      </c>
      <c r="P1413" s="127" t="s">
        <v>183</v>
      </c>
      <c r="Q1413" s="131" t="s">
        <v>20985</v>
      </c>
      <c r="R1413" s="131" t="s">
        <v>22702</v>
      </c>
      <c r="S1413" s="132" t="s">
        <v>22703</v>
      </c>
      <c r="T1413" s="136" t="s">
        <v>492</v>
      </c>
      <c r="U1413" s="211"/>
      <c r="V1413" s="211"/>
      <c r="W1413" s="133" t="str">
        <f>VLOOKUP(TRIM(X1413),X10:Y88,2,FALSE)</f>
        <v>Frank</v>
      </c>
      <c r="X1413" s="11" t="str">
        <f t="shared" si="52"/>
        <v>6.5.3</v>
      </c>
      <c r="AA1413" s="1">
        <f t="shared" si="53"/>
        <v>14</v>
      </c>
    </row>
    <row r="1414" spans="1:27" ht="34.799999999999997" customHeight="1">
      <c r="A1414" s="119" t="s">
        <v>139</v>
      </c>
      <c r="B1414" s="134" t="s">
        <v>57</v>
      </c>
      <c r="C1414" s="122" t="s">
        <v>140</v>
      </c>
      <c r="D1414" s="122" t="s">
        <v>94</v>
      </c>
      <c r="E1414" s="123" t="s">
        <v>19127</v>
      </c>
      <c r="F1414" s="124" t="s">
        <v>180</v>
      </c>
      <c r="G1414" s="124" t="s">
        <v>142</v>
      </c>
      <c r="H1414" s="124" t="s">
        <v>20147</v>
      </c>
      <c r="I1414" s="210" t="s">
        <v>295</v>
      </c>
      <c r="J1414" s="129"/>
      <c r="K1414" s="128"/>
      <c r="L1414" s="129"/>
      <c r="M1414" s="128"/>
      <c r="N1414" s="127"/>
      <c r="O1414" s="127" t="s">
        <v>165</v>
      </c>
      <c r="P1414" s="127" t="s">
        <v>22562</v>
      </c>
      <c r="Q1414" s="131" t="s">
        <v>21186</v>
      </c>
      <c r="R1414" s="131" t="s">
        <v>23018</v>
      </c>
      <c r="S1414" s="132" t="s">
        <v>23019</v>
      </c>
      <c r="T1414" s="136" t="s">
        <v>290</v>
      </c>
      <c r="U1414" s="211"/>
      <c r="V1414" s="211"/>
      <c r="W1414" s="133" t="str">
        <f>VLOOKUP(TRIM(X1414),X10:Y88,2,FALSE)</f>
        <v>Frank</v>
      </c>
      <c r="X1414" s="11" t="str">
        <f t="shared" si="52"/>
        <v>6.5.1</v>
      </c>
      <c r="AA1414" s="1">
        <f t="shared" si="53"/>
        <v>6</v>
      </c>
    </row>
    <row r="1415" spans="1:27" ht="34.799999999999997" customHeight="1">
      <c r="A1415" s="119" t="s">
        <v>139</v>
      </c>
      <c r="B1415" s="134" t="s">
        <v>57</v>
      </c>
      <c r="C1415" s="122" t="s">
        <v>140</v>
      </c>
      <c r="D1415" s="122" t="s">
        <v>2171</v>
      </c>
      <c r="E1415" s="123" t="s">
        <v>19128</v>
      </c>
      <c r="F1415" s="124" t="s">
        <v>21</v>
      </c>
      <c r="G1415" s="124" t="s">
        <v>142</v>
      </c>
      <c r="H1415" s="124" t="s">
        <v>20371</v>
      </c>
      <c r="I1415" s="210" t="s">
        <v>505</v>
      </c>
      <c r="J1415" s="129" t="s">
        <v>20253</v>
      </c>
      <c r="K1415" s="128"/>
      <c r="L1415" s="129"/>
      <c r="M1415" s="128"/>
      <c r="N1415" s="127" t="s">
        <v>175</v>
      </c>
      <c r="O1415" s="127" t="s">
        <v>2712</v>
      </c>
      <c r="P1415" s="127" t="s">
        <v>20254</v>
      </c>
      <c r="Q1415" s="131" t="s">
        <v>20258</v>
      </c>
      <c r="R1415" s="131" t="s">
        <v>23500</v>
      </c>
      <c r="S1415" s="132" t="s">
        <v>145</v>
      </c>
      <c r="T1415" s="136" t="s">
        <v>506</v>
      </c>
      <c r="U1415" s="211"/>
      <c r="V1415" s="211"/>
      <c r="W1415" s="133" t="str">
        <f>VLOOKUP(TRIM(X1415),X10:Y88,2,FALSE)</f>
        <v>Frank</v>
      </c>
      <c r="X1415" s="11" t="str">
        <f t="shared" si="52"/>
        <v>6.22</v>
      </c>
      <c r="AA1415" s="1">
        <f t="shared" si="53"/>
        <v>13</v>
      </c>
    </row>
    <row r="1416" spans="1:27" ht="34.799999999999997" customHeight="1">
      <c r="A1416" s="119" t="s">
        <v>139</v>
      </c>
      <c r="B1416" s="134" t="s">
        <v>57</v>
      </c>
      <c r="C1416" s="122" t="s">
        <v>140</v>
      </c>
      <c r="D1416" s="122" t="s">
        <v>2171</v>
      </c>
      <c r="E1416" s="123" t="s">
        <v>19129</v>
      </c>
      <c r="F1416" s="124" t="s">
        <v>21</v>
      </c>
      <c r="G1416" s="124" t="s">
        <v>142</v>
      </c>
      <c r="H1416" s="124" t="s">
        <v>20372</v>
      </c>
      <c r="I1416" s="210" t="s">
        <v>505</v>
      </c>
      <c r="J1416" s="129" t="s">
        <v>20253</v>
      </c>
      <c r="K1416" s="128"/>
      <c r="L1416" s="129"/>
      <c r="M1416" s="128"/>
      <c r="N1416" s="127" t="s">
        <v>175</v>
      </c>
      <c r="O1416" s="127" t="s">
        <v>2712</v>
      </c>
      <c r="P1416" s="127" t="s">
        <v>20254</v>
      </c>
      <c r="Q1416" s="131" t="s">
        <v>20259</v>
      </c>
      <c r="R1416" s="131" t="s">
        <v>23501</v>
      </c>
      <c r="S1416" s="132" t="s">
        <v>23502</v>
      </c>
      <c r="T1416" s="136" t="s">
        <v>506</v>
      </c>
      <c r="U1416" s="211"/>
      <c r="V1416" s="211"/>
      <c r="W1416" s="133" t="str">
        <f>VLOOKUP(TRIM(X1416),X10:Y88,2,FALSE)</f>
        <v>Frank</v>
      </c>
      <c r="X1416" s="11" t="str">
        <f t="shared" si="52"/>
        <v>6.22</v>
      </c>
      <c r="AA1416" s="1">
        <f t="shared" si="53"/>
        <v>13</v>
      </c>
    </row>
    <row r="1417" spans="1:27" ht="34.799999999999997" customHeight="1">
      <c r="A1417" s="119"/>
      <c r="B1417" s="134" t="s">
        <v>57</v>
      </c>
      <c r="C1417" s="122" t="s">
        <v>22</v>
      </c>
      <c r="D1417" s="122" t="s">
        <v>2171</v>
      </c>
      <c r="E1417" s="123" t="s">
        <v>19130</v>
      </c>
      <c r="F1417" s="124" t="s">
        <v>21</v>
      </c>
      <c r="G1417" s="138" t="s">
        <v>142</v>
      </c>
      <c r="H1417" s="138" t="s">
        <v>20497</v>
      </c>
      <c r="I1417" s="139" t="s">
        <v>228</v>
      </c>
      <c r="J1417" s="140" t="s">
        <v>20253</v>
      </c>
      <c r="K1417" s="141"/>
      <c r="L1417" s="140"/>
      <c r="M1417" s="141"/>
      <c r="N1417" s="140" t="s">
        <v>19769</v>
      </c>
      <c r="O1417" s="140" t="s">
        <v>2712</v>
      </c>
      <c r="P1417" s="140" t="s">
        <v>20254</v>
      </c>
      <c r="Q1417" s="142" t="s">
        <v>23504</v>
      </c>
      <c r="R1417" s="142" t="s">
        <v>23505</v>
      </c>
      <c r="S1417" s="145"/>
      <c r="T1417" s="136" t="s">
        <v>7489</v>
      </c>
      <c r="U1417" s="211"/>
      <c r="V1417" s="211"/>
      <c r="W1417" s="133" t="str">
        <f>VLOOKUP(TRIM(X1417),X10:Y88,2,FALSE)</f>
        <v>Frank</v>
      </c>
      <c r="X1417" s="11" t="str">
        <f t="shared" si="52"/>
        <v>6.22</v>
      </c>
      <c r="AA1417" s="1">
        <f t="shared" si="53"/>
        <v>5</v>
      </c>
    </row>
    <row r="1418" spans="1:27" ht="34.799999999999997" customHeight="1">
      <c r="A1418" s="119" t="s">
        <v>139</v>
      </c>
      <c r="B1418" s="134" t="s">
        <v>57</v>
      </c>
      <c r="C1418" s="122" t="s">
        <v>140</v>
      </c>
      <c r="D1418" s="122" t="s">
        <v>2171</v>
      </c>
      <c r="E1418" s="123" t="s">
        <v>19131</v>
      </c>
      <c r="F1418" s="124" t="s">
        <v>21</v>
      </c>
      <c r="G1418" s="124" t="s">
        <v>142</v>
      </c>
      <c r="H1418" s="124" t="s">
        <v>20370</v>
      </c>
      <c r="I1418" s="210" t="s">
        <v>505</v>
      </c>
      <c r="J1418" s="129" t="s">
        <v>20253</v>
      </c>
      <c r="K1418" s="128"/>
      <c r="L1418" s="129"/>
      <c r="M1418" s="128"/>
      <c r="N1418" s="127" t="s">
        <v>175</v>
      </c>
      <c r="O1418" s="127" t="s">
        <v>2712</v>
      </c>
      <c r="P1418" s="127" t="s">
        <v>20254</v>
      </c>
      <c r="Q1418" s="131" t="s">
        <v>20257</v>
      </c>
      <c r="R1418" s="131" t="s">
        <v>23506</v>
      </c>
      <c r="S1418" s="132" t="s">
        <v>23507</v>
      </c>
      <c r="T1418" s="136" t="s">
        <v>506</v>
      </c>
      <c r="U1418" s="211"/>
      <c r="V1418" s="211"/>
      <c r="W1418" s="133" t="str">
        <f>VLOOKUP(TRIM(X1418),X10:Y88,2,FALSE)</f>
        <v>Frank</v>
      </c>
      <c r="X1418" s="11" t="str">
        <f t="shared" si="52"/>
        <v>6.22</v>
      </c>
      <c r="AA1418" s="1">
        <f t="shared" si="53"/>
        <v>13</v>
      </c>
    </row>
    <row r="1419" spans="1:27" ht="34.799999999999997" customHeight="1">
      <c r="A1419" s="119" t="s">
        <v>139</v>
      </c>
      <c r="B1419" s="134" t="s">
        <v>57</v>
      </c>
      <c r="C1419" s="122" t="s">
        <v>140</v>
      </c>
      <c r="D1419" s="122" t="s">
        <v>2171</v>
      </c>
      <c r="E1419" s="123" t="s">
        <v>19132</v>
      </c>
      <c r="F1419" s="124" t="s">
        <v>21</v>
      </c>
      <c r="G1419" s="124" t="s">
        <v>142</v>
      </c>
      <c r="H1419" s="124" t="s">
        <v>20437</v>
      </c>
      <c r="I1419" s="210" t="s">
        <v>212</v>
      </c>
      <c r="J1419" s="129" t="s">
        <v>20253</v>
      </c>
      <c r="K1419" s="128"/>
      <c r="L1419" s="129"/>
      <c r="M1419" s="128"/>
      <c r="N1419" s="127" t="s">
        <v>19769</v>
      </c>
      <c r="O1419" s="127" t="s">
        <v>2712</v>
      </c>
      <c r="P1419" s="127" t="s">
        <v>20254</v>
      </c>
      <c r="Q1419" s="131" t="s">
        <v>20307</v>
      </c>
      <c r="R1419" s="131" t="s">
        <v>22506</v>
      </c>
      <c r="S1419" s="132"/>
      <c r="T1419" s="136" t="s">
        <v>19629</v>
      </c>
      <c r="U1419" s="211" t="s">
        <v>448</v>
      </c>
      <c r="V1419" s="211" t="s">
        <v>608</v>
      </c>
      <c r="W1419" s="133" t="str">
        <f>VLOOKUP(TRIM(X1419),X10:Y88,2,FALSE)</f>
        <v>Frank</v>
      </c>
      <c r="X1419" s="11" t="str">
        <f t="shared" si="52"/>
        <v>6.22</v>
      </c>
      <c r="AA1419" s="1">
        <f t="shared" si="53"/>
        <v>21</v>
      </c>
    </row>
    <row r="1420" spans="1:27" ht="34.799999999999997" customHeight="1">
      <c r="A1420" s="119" t="s">
        <v>139</v>
      </c>
      <c r="B1420" s="134" t="s">
        <v>57</v>
      </c>
      <c r="C1420" s="122" t="s">
        <v>140</v>
      </c>
      <c r="D1420" s="122" t="s">
        <v>2171</v>
      </c>
      <c r="E1420" s="123" t="s">
        <v>19133</v>
      </c>
      <c r="F1420" s="124" t="s">
        <v>21</v>
      </c>
      <c r="G1420" s="124" t="s">
        <v>142</v>
      </c>
      <c r="H1420" s="124" t="s">
        <v>20606</v>
      </c>
      <c r="I1420" s="210" t="s">
        <v>270</v>
      </c>
      <c r="J1420" s="129" t="s">
        <v>20253</v>
      </c>
      <c r="K1420" s="128"/>
      <c r="L1420" s="129"/>
      <c r="M1420" s="128"/>
      <c r="N1420" s="127" t="s">
        <v>175</v>
      </c>
      <c r="O1420" s="127" t="s">
        <v>2712</v>
      </c>
      <c r="P1420" s="127" t="s">
        <v>20254</v>
      </c>
      <c r="Q1420" s="131" t="s">
        <v>20539</v>
      </c>
      <c r="R1420" s="131" t="s">
        <v>23509</v>
      </c>
      <c r="S1420" s="132" t="s">
        <v>145</v>
      </c>
      <c r="T1420" s="136" t="s">
        <v>273</v>
      </c>
      <c r="U1420" s="211"/>
      <c r="V1420" s="211"/>
      <c r="W1420" s="133" t="str">
        <f>VLOOKUP(TRIM(X1420),X10:Y88,2,FALSE)</f>
        <v>Frank</v>
      </c>
      <c r="X1420" s="11" t="str">
        <f t="shared" si="52"/>
        <v>6.22</v>
      </c>
      <c r="AA1420" s="1">
        <f t="shared" si="53"/>
        <v>3</v>
      </c>
    </row>
    <row r="1421" spans="1:27" ht="34.799999999999997" customHeight="1">
      <c r="A1421" s="119" t="s">
        <v>139</v>
      </c>
      <c r="B1421" s="134" t="s">
        <v>57</v>
      </c>
      <c r="C1421" s="122" t="s">
        <v>140</v>
      </c>
      <c r="D1421" s="122" t="s">
        <v>94</v>
      </c>
      <c r="E1421" s="123" t="s">
        <v>19134</v>
      </c>
      <c r="F1421" s="124" t="s">
        <v>24</v>
      </c>
      <c r="G1421" s="124" t="s">
        <v>142</v>
      </c>
      <c r="H1421" s="124" t="s">
        <v>22519</v>
      </c>
      <c r="I1421" s="210" t="s">
        <v>20142</v>
      </c>
      <c r="J1421" s="129" t="s">
        <v>174</v>
      </c>
      <c r="K1421" s="128">
        <v>255</v>
      </c>
      <c r="L1421" s="129" t="s">
        <v>63</v>
      </c>
      <c r="M1421" s="128" t="s">
        <v>191</v>
      </c>
      <c r="N1421" s="127" t="s">
        <v>804</v>
      </c>
      <c r="O1421" s="127" t="s">
        <v>165</v>
      </c>
      <c r="P1421" s="127" t="s">
        <v>183</v>
      </c>
      <c r="Q1421" s="131" t="s">
        <v>20989</v>
      </c>
      <c r="R1421" s="131" t="s">
        <v>22923</v>
      </c>
      <c r="S1421" s="132" t="s">
        <v>22924</v>
      </c>
      <c r="T1421" s="136" t="s">
        <v>290</v>
      </c>
      <c r="U1421" s="211"/>
      <c r="V1421" s="211"/>
      <c r="W1421" s="133" t="str">
        <f>VLOOKUP(TRIM(X1421),X10:Y88,2,FALSE)</f>
        <v>Frank</v>
      </c>
      <c r="X1421" s="11" t="str">
        <f t="shared" si="52"/>
        <v>6.5.1</v>
      </c>
      <c r="AA1421" s="1">
        <f t="shared" si="53"/>
        <v>52</v>
      </c>
    </row>
    <row r="1422" spans="1:27" ht="34.799999999999997" customHeight="1">
      <c r="A1422" s="119" t="s">
        <v>139</v>
      </c>
      <c r="B1422" s="134" t="s">
        <v>57</v>
      </c>
      <c r="C1422" s="122" t="s">
        <v>140</v>
      </c>
      <c r="D1422" s="122" t="s">
        <v>94</v>
      </c>
      <c r="E1422" s="123" t="s">
        <v>19135</v>
      </c>
      <c r="F1422" s="124" t="s">
        <v>180</v>
      </c>
      <c r="G1422" s="124" t="s">
        <v>142</v>
      </c>
      <c r="H1422" s="124" t="s">
        <v>22561</v>
      </c>
      <c r="I1422" s="210" t="s">
        <v>295</v>
      </c>
      <c r="J1422" s="129"/>
      <c r="K1422" s="128"/>
      <c r="L1422" s="129"/>
      <c r="M1422" s="128"/>
      <c r="N1422" s="127"/>
      <c r="O1422" s="127" t="s">
        <v>165</v>
      </c>
      <c r="P1422" s="127" t="s">
        <v>19545</v>
      </c>
      <c r="Q1422" s="131" t="s">
        <v>22949</v>
      </c>
      <c r="R1422" s="131" t="s">
        <v>23022</v>
      </c>
      <c r="S1422" s="132" t="s">
        <v>23023</v>
      </c>
      <c r="T1422" s="136" t="s">
        <v>290</v>
      </c>
      <c r="U1422" s="211"/>
      <c r="V1422" s="211"/>
      <c r="W1422" s="133" t="str">
        <f>VLOOKUP(TRIM(X1422),X10:Y88,2,FALSE)</f>
        <v>Frank</v>
      </c>
      <c r="X1422" s="11" t="str">
        <f t="shared" si="52"/>
        <v>6.5.1</v>
      </c>
      <c r="AA1422" s="1">
        <f t="shared" si="53"/>
        <v>6</v>
      </c>
    </row>
    <row r="1423" spans="1:27" ht="34.799999999999997" customHeight="1">
      <c r="A1423" s="119" t="s">
        <v>139</v>
      </c>
      <c r="B1423" s="134" t="s">
        <v>57</v>
      </c>
      <c r="C1423" s="122" t="s">
        <v>140</v>
      </c>
      <c r="D1423" s="122" t="s">
        <v>97</v>
      </c>
      <c r="E1423" s="123" t="s">
        <v>19136</v>
      </c>
      <c r="F1423" s="124" t="s">
        <v>23</v>
      </c>
      <c r="G1423" s="124" t="s">
        <v>142</v>
      </c>
      <c r="H1423" s="124" t="s">
        <v>22573</v>
      </c>
      <c r="I1423" s="210" t="s">
        <v>225</v>
      </c>
      <c r="J1423" s="127" t="s">
        <v>185</v>
      </c>
      <c r="K1423" s="212">
        <v>244</v>
      </c>
      <c r="L1423" s="127" t="s">
        <v>60</v>
      </c>
      <c r="M1423" s="212" t="s">
        <v>191</v>
      </c>
      <c r="N1423" s="127" t="s">
        <v>804</v>
      </c>
      <c r="O1423" s="127" t="s">
        <v>165</v>
      </c>
      <c r="P1423" s="127" t="s">
        <v>183</v>
      </c>
      <c r="Q1423" s="131" t="s">
        <v>20879</v>
      </c>
      <c r="R1423" s="131" t="s">
        <v>23516</v>
      </c>
      <c r="S1423" s="137" t="s">
        <v>149</v>
      </c>
      <c r="T1423" s="136" t="s">
        <v>226</v>
      </c>
      <c r="U1423" s="211"/>
      <c r="V1423" s="211"/>
      <c r="W1423" s="133" t="str">
        <f>VLOOKUP(TRIM(X1423),X10:Y88,2,FALSE)</f>
        <v>Frank</v>
      </c>
      <c r="X1423" s="11" t="str">
        <f t="shared" si="52"/>
        <v>6.5.2</v>
      </c>
      <c r="AA1423" s="1">
        <f t="shared" si="53"/>
        <v>8</v>
      </c>
    </row>
    <row r="1424" spans="1:27" ht="34.799999999999997" customHeight="1">
      <c r="A1424" s="119" t="s">
        <v>139</v>
      </c>
      <c r="B1424" s="134" t="s">
        <v>57</v>
      </c>
      <c r="C1424" s="122" t="s">
        <v>140</v>
      </c>
      <c r="D1424" s="122" t="s">
        <v>97</v>
      </c>
      <c r="E1424" s="123" t="s">
        <v>19137</v>
      </c>
      <c r="F1424" s="124" t="s">
        <v>23</v>
      </c>
      <c r="G1424" s="124" t="s">
        <v>142</v>
      </c>
      <c r="H1424" s="124" t="s">
        <v>22576</v>
      </c>
      <c r="I1424" s="210" t="s">
        <v>241</v>
      </c>
      <c r="J1424" s="129" t="s">
        <v>185</v>
      </c>
      <c r="K1424" s="128">
        <v>246</v>
      </c>
      <c r="L1424" s="129" t="s">
        <v>60</v>
      </c>
      <c r="M1424" s="128" t="s">
        <v>191</v>
      </c>
      <c r="N1424" s="127" t="s">
        <v>804</v>
      </c>
      <c r="O1424" s="127" t="s">
        <v>165</v>
      </c>
      <c r="P1424" s="127" t="s">
        <v>183</v>
      </c>
      <c r="Q1424" s="131" t="s">
        <v>20882</v>
      </c>
      <c r="R1424" s="131" t="s">
        <v>23517</v>
      </c>
      <c r="S1424" s="137" t="s">
        <v>149</v>
      </c>
      <c r="T1424" s="136" t="s">
        <v>287</v>
      </c>
      <c r="U1424" s="211"/>
      <c r="V1424" s="211"/>
      <c r="W1424" s="133" t="str">
        <f>VLOOKUP(TRIM(X1424),X10:Y88,2,FALSE)</f>
        <v>Frank</v>
      </c>
      <c r="X1424" s="11" t="str">
        <f t="shared" si="52"/>
        <v>6.5.2</v>
      </c>
      <c r="AA1424" s="1">
        <f t="shared" si="53"/>
        <v>7</v>
      </c>
    </row>
    <row r="1425" spans="1:27" ht="34.799999999999997" customHeight="1">
      <c r="A1425" s="119" t="s">
        <v>139</v>
      </c>
      <c r="B1425" s="134" t="s">
        <v>57</v>
      </c>
      <c r="C1425" s="122" t="s">
        <v>140</v>
      </c>
      <c r="D1425" s="122" t="s">
        <v>97</v>
      </c>
      <c r="E1425" s="123" t="s">
        <v>19138</v>
      </c>
      <c r="F1425" s="124" t="s">
        <v>23</v>
      </c>
      <c r="G1425" s="124" t="s">
        <v>142</v>
      </c>
      <c r="H1425" s="124" t="s">
        <v>22579</v>
      </c>
      <c r="I1425" s="210" t="s">
        <v>259</v>
      </c>
      <c r="J1425" s="129" t="s">
        <v>185</v>
      </c>
      <c r="K1425" s="128">
        <v>319</v>
      </c>
      <c r="L1425" s="129" t="s">
        <v>60</v>
      </c>
      <c r="M1425" s="128" t="s">
        <v>191</v>
      </c>
      <c r="N1425" s="127" t="s">
        <v>804</v>
      </c>
      <c r="O1425" s="127" t="s">
        <v>165</v>
      </c>
      <c r="P1425" s="127" t="s">
        <v>183</v>
      </c>
      <c r="Q1425" s="131" t="s">
        <v>21039</v>
      </c>
      <c r="R1425" s="131" t="s">
        <v>23753</v>
      </c>
      <c r="S1425" s="132" t="s">
        <v>145</v>
      </c>
      <c r="T1425" s="136" t="s">
        <v>653</v>
      </c>
      <c r="U1425" s="211"/>
      <c r="V1425" s="211" t="s">
        <v>245</v>
      </c>
      <c r="W1425" s="133" t="str">
        <f>VLOOKUP(TRIM(X1425),X10:Y88,2,FALSE)</f>
        <v>Frank</v>
      </c>
      <c r="X1425" s="11" t="str">
        <f t="shared" si="52"/>
        <v>6.5.2</v>
      </c>
      <c r="AA1425" s="1">
        <f t="shared" si="53"/>
        <v>4</v>
      </c>
    </row>
    <row r="1426" spans="1:27" ht="34.799999999999997" customHeight="1">
      <c r="A1426" s="119" t="s">
        <v>139</v>
      </c>
      <c r="B1426" s="134" t="s">
        <v>57</v>
      </c>
      <c r="C1426" s="122" t="s">
        <v>140</v>
      </c>
      <c r="D1426" s="122" t="s">
        <v>97</v>
      </c>
      <c r="E1426" s="123" t="s">
        <v>19139</v>
      </c>
      <c r="F1426" s="124" t="s">
        <v>23</v>
      </c>
      <c r="G1426" s="124" t="s">
        <v>142</v>
      </c>
      <c r="H1426" s="124" t="s">
        <v>22582</v>
      </c>
      <c r="I1426" s="210" t="s">
        <v>19790</v>
      </c>
      <c r="J1426" s="129" t="s">
        <v>174</v>
      </c>
      <c r="K1426" s="128">
        <v>221</v>
      </c>
      <c r="L1426" s="129" t="s">
        <v>60</v>
      </c>
      <c r="M1426" s="128" t="s">
        <v>191</v>
      </c>
      <c r="N1426" s="127" t="s">
        <v>804</v>
      </c>
      <c r="O1426" s="127" t="s">
        <v>165</v>
      </c>
      <c r="P1426" s="127" t="s">
        <v>183</v>
      </c>
      <c r="Q1426" s="131" t="s">
        <v>20911</v>
      </c>
      <c r="R1426" s="131" t="s">
        <v>23230</v>
      </c>
      <c r="S1426" s="137" t="s">
        <v>149</v>
      </c>
      <c r="T1426" s="136" t="s">
        <v>246</v>
      </c>
      <c r="U1426" s="211"/>
      <c r="V1426" s="211"/>
      <c r="W1426" s="133" t="str">
        <f>VLOOKUP(TRIM(X1426),X10:Y88,2,FALSE)</f>
        <v>Frank</v>
      </c>
      <c r="X1426" s="11" t="str">
        <f t="shared" si="52"/>
        <v>6.5.2</v>
      </c>
      <c r="AA1426" s="1">
        <f t="shared" si="53"/>
        <v>38</v>
      </c>
    </row>
    <row r="1427" spans="1:27" ht="34.799999999999997" customHeight="1">
      <c r="A1427" s="119" t="s">
        <v>139</v>
      </c>
      <c r="B1427" s="134" t="s">
        <v>57</v>
      </c>
      <c r="C1427" s="122" t="s">
        <v>140</v>
      </c>
      <c r="D1427" s="122" t="s">
        <v>97</v>
      </c>
      <c r="E1427" s="123" t="s">
        <v>19140</v>
      </c>
      <c r="F1427" s="124" t="s">
        <v>23</v>
      </c>
      <c r="G1427" s="124" t="s">
        <v>142</v>
      </c>
      <c r="H1427" s="124" t="s">
        <v>22585</v>
      </c>
      <c r="I1427" s="210" t="s">
        <v>2350</v>
      </c>
      <c r="J1427" s="129" t="s">
        <v>174</v>
      </c>
      <c r="K1427" s="128">
        <v>220</v>
      </c>
      <c r="L1427" s="129" t="s">
        <v>60</v>
      </c>
      <c r="M1427" s="128" t="s">
        <v>191</v>
      </c>
      <c r="N1427" s="127" t="s">
        <v>804</v>
      </c>
      <c r="O1427" s="127" t="s">
        <v>165</v>
      </c>
      <c r="P1427" s="127" t="s">
        <v>183</v>
      </c>
      <c r="Q1427" s="131" t="s">
        <v>20910</v>
      </c>
      <c r="R1427" s="131" t="s">
        <v>23754</v>
      </c>
      <c r="S1427" s="132" t="s">
        <v>145</v>
      </c>
      <c r="T1427" s="136" t="s">
        <v>246</v>
      </c>
      <c r="U1427" s="211"/>
      <c r="V1427" s="211" t="s">
        <v>245</v>
      </c>
      <c r="W1427" s="133" t="str">
        <f>VLOOKUP(TRIM(X1427),X10:Y88,2,FALSE)</f>
        <v>Frank</v>
      </c>
      <c r="X1427" s="11" t="str">
        <f t="shared" si="52"/>
        <v>6.5.2</v>
      </c>
      <c r="AA1427" s="1">
        <f t="shared" si="53"/>
        <v>26</v>
      </c>
    </row>
    <row r="1428" spans="1:27" ht="34.799999999999997" customHeight="1">
      <c r="A1428" s="119" t="s">
        <v>139</v>
      </c>
      <c r="B1428" s="134" t="s">
        <v>57</v>
      </c>
      <c r="C1428" s="122" t="s">
        <v>140</v>
      </c>
      <c r="D1428" s="122" t="s">
        <v>97</v>
      </c>
      <c r="E1428" s="123" t="s">
        <v>19141</v>
      </c>
      <c r="F1428" s="124" t="s">
        <v>23</v>
      </c>
      <c r="G1428" s="124" t="s">
        <v>142</v>
      </c>
      <c r="H1428" s="124" t="s">
        <v>22589</v>
      </c>
      <c r="I1428" s="210" t="s">
        <v>228</v>
      </c>
      <c r="J1428" s="129" t="s">
        <v>174</v>
      </c>
      <c r="K1428" s="128">
        <v>277</v>
      </c>
      <c r="L1428" s="129" t="s">
        <v>60</v>
      </c>
      <c r="M1428" s="128" t="s">
        <v>191</v>
      </c>
      <c r="N1428" s="127" t="s">
        <v>804</v>
      </c>
      <c r="O1428" s="127" t="s">
        <v>165</v>
      </c>
      <c r="P1428" s="127" t="s">
        <v>183</v>
      </c>
      <c r="Q1428" s="131" t="s">
        <v>21031</v>
      </c>
      <c r="R1428" s="131" t="s">
        <v>23234</v>
      </c>
      <c r="S1428" s="137" t="s">
        <v>149</v>
      </c>
      <c r="T1428" s="136" t="s">
        <v>282</v>
      </c>
      <c r="U1428" s="211"/>
      <c r="V1428" s="211"/>
      <c r="W1428" s="133" t="str">
        <f>VLOOKUP(TRIM(X1428),X10:Y88,2,FALSE)</f>
        <v>Frank</v>
      </c>
      <c r="X1428" s="11" t="str">
        <f t="shared" si="52"/>
        <v>6.5.2</v>
      </c>
      <c r="AA1428" s="1">
        <f t="shared" si="53"/>
        <v>5</v>
      </c>
    </row>
    <row r="1429" spans="1:27" ht="34.799999999999997" customHeight="1">
      <c r="A1429" s="119" t="s">
        <v>139</v>
      </c>
      <c r="B1429" s="134" t="s">
        <v>57</v>
      </c>
      <c r="C1429" s="122" t="s">
        <v>140</v>
      </c>
      <c r="D1429" s="122" t="s">
        <v>97</v>
      </c>
      <c r="E1429" s="123" t="s">
        <v>19142</v>
      </c>
      <c r="F1429" s="124" t="s">
        <v>23</v>
      </c>
      <c r="G1429" s="124" t="s">
        <v>142</v>
      </c>
      <c r="H1429" s="124" t="s">
        <v>22592</v>
      </c>
      <c r="I1429" s="210" t="s">
        <v>228</v>
      </c>
      <c r="J1429" s="129" t="s">
        <v>185</v>
      </c>
      <c r="K1429" s="128">
        <v>316</v>
      </c>
      <c r="L1429" s="129" t="s">
        <v>60</v>
      </c>
      <c r="M1429" s="128" t="s">
        <v>191</v>
      </c>
      <c r="N1429" s="127" t="s">
        <v>804</v>
      </c>
      <c r="O1429" s="127" t="s">
        <v>165</v>
      </c>
      <c r="P1429" s="127" t="s">
        <v>183</v>
      </c>
      <c r="Q1429" s="131" t="s">
        <v>21032</v>
      </c>
      <c r="R1429" s="131" t="s">
        <v>23235</v>
      </c>
      <c r="S1429" s="137" t="s">
        <v>149</v>
      </c>
      <c r="T1429" s="136" t="s">
        <v>282</v>
      </c>
      <c r="U1429" s="211"/>
      <c r="V1429" s="211"/>
      <c r="W1429" s="133" t="str">
        <f>VLOOKUP(TRIM(X1429),X10:Y88,2,FALSE)</f>
        <v>Frank</v>
      </c>
      <c r="X1429" s="11" t="str">
        <f t="shared" si="52"/>
        <v>6.5.2</v>
      </c>
      <c r="AA1429" s="1">
        <f t="shared" si="53"/>
        <v>5</v>
      </c>
    </row>
    <row r="1430" spans="1:27" ht="34.799999999999997" customHeight="1">
      <c r="A1430" s="119" t="s">
        <v>139</v>
      </c>
      <c r="B1430" s="134" t="s">
        <v>57</v>
      </c>
      <c r="C1430" s="122" t="s">
        <v>140</v>
      </c>
      <c r="D1430" s="122" t="s">
        <v>97</v>
      </c>
      <c r="E1430" s="123" t="s">
        <v>19143</v>
      </c>
      <c r="F1430" s="124" t="s">
        <v>180</v>
      </c>
      <c r="G1430" s="124" t="s">
        <v>142</v>
      </c>
      <c r="H1430" s="124" t="s">
        <v>23243</v>
      </c>
      <c r="I1430" s="210" t="s">
        <v>295</v>
      </c>
      <c r="J1430" s="129"/>
      <c r="K1430" s="128"/>
      <c r="L1430" s="129"/>
      <c r="M1430" s="128"/>
      <c r="N1430" s="127"/>
      <c r="O1430" s="127" t="s">
        <v>165</v>
      </c>
      <c r="P1430" s="127" t="s">
        <v>183</v>
      </c>
      <c r="Q1430" s="131" t="s">
        <v>23236</v>
      </c>
      <c r="R1430" s="131" t="s">
        <v>23237</v>
      </c>
      <c r="S1430" s="132" t="s">
        <v>23238</v>
      </c>
      <c r="T1430" s="136" t="s">
        <v>265</v>
      </c>
      <c r="U1430" s="211"/>
      <c r="V1430" s="211"/>
      <c r="W1430" s="133" t="str">
        <f>VLOOKUP(TRIM(X1430),X10:Y88,2,FALSE)</f>
        <v>Frank</v>
      </c>
      <c r="X1430" s="11" t="str">
        <f t="shared" si="52"/>
        <v>6.5.2</v>
      </c>
      <c r="AA1430" s="1">
        <f t="shared" si="53"/>
        <v>6</v>
      </c>
    </row>
    <row r="1431" spans="1:27" ht="34.799999999999997" customHeight="1">
      <c r="A1431" s="119" t="s">
        <v>139</v>
      </c>
      <c r="B1431" s="134" t="s">
        <v>57</v>
      </c>
      <c r="C1431" s="122" t="s">
        <v>140</v>
      </c>
      <c r="D1431" s="122" t="s">
        <v>97</v>
      </c>
      <c r="E1431" s="123" t="s">
        <v>19144</v>
      </c>
      <c r="F1431" s="124" t="s">
        <v>24</v>
      </c>
      <c r="G1431" s="124" t="s">
        <v>142</v>
      </c>
      <c r="H1431" s="124" t="s">
        <v>22596</v>
      </c>
      <c r="I1431" s="210" t="s">
        <v>263</v>
      </c>
      <c r="J1431" s="129" t="s">
        <v>174</v>
      </c>
      <c r="K1431" s="128">
        <v>308</v>
      </c>
      <c r="L1431" s="129" t="s">
        <v>60</v>
      </c>
      <c r="M1431" s="128" t="s">
        <v>191</v>
      </c>
      <c r="N1431" s="127" t="s">
        <v>804</v>
      </c>
      <c r="O1431" s="127" t="s">
        <v>165</v>
      </c>
      <c r="P1431" s="127" t="s">
        <v>183</v>
      </c>
      <c r="Q1431" s="131" t="s">
        <v>21111</v>
      </c>
      <c r="R1431" s="131" t="s">
        <v>22616</v>
      </c>
      <c r="S1431" s="132" t="s">
        <v>22617</v>
      </c>
      <c r="T1431" s="136" t="s">
        <v>276</v>
      </c>
      <c r="U1431" s="211"/>
      <c r="V1431" s="211"/>
      <c r="W1431" s="133" t="str">
        <f>VLOOKUP(TRIM(X1431),X10:Y88,2,FALSE)</f>
        <v>Frank</v>
      </c>
      <c r="X1431" s="11" t="str">
        <f t="shared" si="52"/>
        <v>6.5.2</v>
      </c>
      <c r="AA1431" s="1">
        <f t="shared" si="53"/>
        <v>4</v>
      </c>
    </row>
    <row r="1432" spans="1:27" ht="34.799999999999997" customHeight="1">
      <c r="A1432" s="119" t="s">
        <v>139</v>
      </c>
      <c r="B1432" s="134" t="s">
        <v>57</v>
      </c>
      <c r="C1432" s="122" t="s">
        <v>140</v>
      </c>
      <c r="D1432" s="122" t="s">
        <v>97</v>
      </c>
      <c r="E1432" s="123" t="s">
        <v>19145</v>
      </c>
      <c r="F1432" s="124" t="s">
        <v>24</v>
      </c>
      <c r="G1432" s="124" t="s">
        <v>142</v>
      </c>
      <c r="H1432" s="124" t="s">
        <v>22599</v>
      </c>
      <c r="I1432" s="210" t="s">
        <v>270</v>
      </c>
      <c r="J1432" s="129" t="s">
        <v>185</v>
      </c>
      <c r="K1432" s="128">
        <v>354</v>
      </c>
      <c r="L1432" s="129" t="s">
        <v>60</v>
      </c>
      <c r="M1432" s="128" t="s">
        <v>191</v>
      </c>
      <c r="N1432" s="127" t="s">
        <v>804</v>
      </c>
      <c r="O1432" s="127" t="s">
        <v>165</v>
      </c>
      <c r="P1432" s="127" t="s">
        <v>183</v>
      </c>
      <c r="Q1432" s="131" t="s">
        <v>21117</v>
      </c>
      <c r="R1432" s="131" t="s">
        <v>23247</v>
      </c>
      <c r="S1432" s="132" t="s">
        <v>23248</v>
      </c>
      <c r="T1432" s="136" t="s">
        <v>273</v>
      </c>
      <c r="U1432" s="211"/>
      <c r="V1432" s="211"/>
      <c r="W1432" s="133" t="str">
        <f>VLOOKUP(TRIM(X1432),X10:Y88,2,FALSE)</f>
        <v>Frank</v>
      </c>
      <c r="X1432" s="11" t="str">
        <f t="shared" si="52"/>
        <v>6.5.2</v>
      </c>
      <c r="AA1432" s="1">
        <f t="shared" si="53"/>
        <v>3</v>
      </c>
    </row>
    <row r="1433" spans="1:27" ht="34.799999999999997" customHeight="1">
      <c r="A1433" s="119" t="s">
        <v>139</v>
      </c>
      <c r="B1433" s="134" t="s">
        <v>57</v>
      </c>
      <c r="C1433" s="122" t="s">
        <v>140</v>
      </c>
      <c r="D1433" s="122" t="s">
        <v>89</v>
      </c>
      <c r="E1433" s="123" t="s">
        <v>19146</v>
      </c>
      <c r="F1433" s="124" t="s">
        <v>19</v>
      </c>
      <c r="G1433" s="124" t="s">
        <v>151</v>
      </c>
      <c r="H1433" s="124" t="s">
        <v>22602</v>
      </c>
      <c r="I1433" s="210" t="s">
        <v>22603</v>
      </c>
      <c r="J1433" s="129"/>
      <c r="K1433" s="128"/>
      <c r="L1433" s="129"/>
      <c r="M1433" s="128"/>
      <c r="N1433" s="127"/>
      <c r="O1433" s="127" t="s">
        <v>165</v>
      </c>
      <c r="P1433" s="127" t="s">
        <v>3613</v>
      </c>
      <c r="Q1433" s="131" t="s">
        <v>22600</v>
      </c>
      <c r="R1433" s="131" t="s">
        <v>161</v>
      </c>
      <c r="S1433" s="132" t="s">
        <v>159</v>
      </c>
      <c r="T1433" s="136" t="s">
        <v>22604</v>
      </c>
      <c r="U1433" s="211"/>
      <c r="V1433" s="211"/>
      <c r="W1433" s="133" t="str">
        <f>VLOOKUP(TRIM(X1433),X10:Y88,2,FALSE)</f>
        <v>Puneet</v>
      </c>
      <c r="X1433" s="11" t="str">
        <f t="shared" si="52"/>
        <v>6.1</v>
      </c>
      <c r="AA1433" s="1">
        <f t="shared" si="53"/>
        <v>20</v>
      </c>
    </row>
    <row r="1434" spans="1:27" ht="34.799999999999997" customHeight="1">
      <c r="A1434" s="119" t="s">
        <v>139</v>
      </c>
      <c r="B1434" s="134" t="s">
        <v>57</v>
      </c>
      <c r="C1434" s="122" t="s">
        <v>140</v>
      </c>
      <c r="D1434" s="122" t="s">
        <v>89</v>
      </c>
      <c r="E1434" s="123" t="s">
        <v>19147</v>
      </c>
      <c r="F1434" s="124" t="s">
        <v>19</v>
      </c>
      <c r="G1434" s="124" t="s">
        <v>157</v>
      </c>
      <c r="H1434" s="124" t="s">
        <v>22606</v>
      </c>
      <c r="I1434" s="210" t="s">
        <v>22605</v>
      </c>
      <c r="J1434" s="129"/>
      <c r="K1434" s="128"/>
      <c r="L1434" s="129"/>
      <c r="M1434" s="128"/>
      <c r="N1434" s="127"/>
      <c r="O1434" s="127" t="s">
        <v>165</v>
      </c>
      <c r="P1434" s="127"/>
      <c r="Q1434" s="131" t="s">
        <v>22601</v>
      </c>
      <c r="R1434" s="131" t="s">
        <v>161</v>
      </c>
      <c r="S1434" s="132" t="s">
        <v>159</v>
      </c>
      <c r="T1434" s="136" t="s">
        <v>22746</v>
      </c>
      <c r="U1434" s="211"/>
      <c r="V1434" s="211"/>
      <c r="W1434" s="133" t="str">
        <f>VLOOKUP(TRIM(X1434),X10:Y88,2,FALSE)</f>
        <v>Puneet</v>
      </c>
      <c r="X1434" s="11" t="str">
        <f t="shared" si="52"/>
        <v>6.1</v>
      </c>
      <c r="AA1434" s="1">
        <f t="shared" si="53"/>
        <v>20</v>
      </c>
    </row>
    <row r="1435" spans="1:27" ht="34.799999999999997" customHeight="1">
      <c r="A1435" s="119" t="s">
        <v>139</v>
      </c>
      <c r="B1435" s="134" t="s">
        <v>57</v>
      </c>
      <c r="C1435" s="122" t="s">
        <v>140</v>
      </c>
      <c r="D1435" s="122" t="s">
        <v>97</v>
      </c>
      <c r="E1435" s="123" t="s">
        <v>19148</v>
      </c>
      <c r="F1435" s="124" t="s">
        <v>23</v>
      </c>
      <c r="G1435" s="124" t="s">
        <v>142</v>
      </c>
      <c r="H1435" s="124" t="s">
        <v>22609</v>
      </c>
      <c r="I1435" s="210" t="s">
        <v>21936</v>
      </c>
      <c r="J1435" s="129" t="s">
        <v>174</v>
      </c>
      <c r="K1435" s="128">
        <v>219</v>
      </c>
      <c r="L1435" s="129" t="s">
        <v>63</v>
      </c>
      <c r="M1435" s="128" t="s">
        <v>191</v>
      </c>
      <c r="N1435" s="127" t="s">
        <v>804</v>
      </c>
      <c r="O1435" s="127" t="s">
        <v>165</v>
      </c>
      <c r="P1435" s="127" t="s">
        <v>183</v>
      </c>
      <c r="Q1435" s="131" t="s">
        <v>20909</v>
      </c>
      <c r="R1435" s="131" t="s">
        <v>23755</v>
      </c>
      <c r="S1435" s="132" t="s">
        <v>145</v>
      </c>
      <c r="T1435" s="136" t="s">
        <v>246</v>
      </c>
      <c r="U1435" s="211"/>
      <c r="V1435" s="211" t="s">
        <v>245</v>
      </c>
      <c r="W1435" s="133" t="str">
        <f>VLOOKUP(TRIM(X1435),X10:Y88,2,FALSE)</f>
        <v>Frank</v>
      </c>
      <c r="X1435" s="11" t="str">
        <f t="shared" si="52"/>
        <v>6.5.2</v>
      </c>
      <c r="AA1435" s="1">
        <f t="shared" si="53"/>
        <v>81</v>
      </c>
    </row>
    <row r="1436" spans="1:27" ht="34.799999999999997" customHeight="1">
      <c r="A1436" s="119" t="s">
        <v>139</v>
      </c>
      <c r="B1436" s="134" t="s">
        <v>57</v>
      </c>
      <c r="C1436" s="122" t="s">
        <v>140</v>
      </c>
      <c r="D1436" s="122" t="s">
        <v>97</v>
      </c>
      <c r="E1436" s="123" t="s">
        <v>19149</v>
      </c>
      <c r="F1436" s="124" t="s">
        <v>23</v>
      </c>
      <c r="G1436" s="124" t="s">
        <v>142</v>
      </c>
      <c r="H1436" s="124" t="s">
        <v>22612</v>
      </c>
      <c r="I1436" s="210" t="s">
        <v>228</v>
      </c>
      <c r="J1436" s="127" t="s">
        <v>174</v>
      </c>
      <c r="K1436" s="212">
        <v>289</v>
      </c>
      <c r="L1436" s="127" t="s">
        <v>63</v>
      </c>
      <c r="M1436" s="212" t="s">
        <v>191</v>
      </c>
      <c r="N1436" s="127" t="s">
        <v>804</v>
      </c>
      <c r="O1436" s="127" t="s">
        <v>165</v>
      </c>
      <c r="P1436" s="127" t="s">
        <v>183</v>
      </c>
      <c r="Q1436" s="131" t="s">
        <v>21067</v>
      </c>
      <c r="R1436" s="131" t="s">
        <v>23756</v>
      </c>
      <c r="S1436" s="132" t="s">
        <v>145</v>
      </c>
      <c r="T1436" s="136" t="s">
        <v>282</v>
      </c>
      <c r="U1436" s="211"/>
      <c r="V1436" s="211" t="s">
        <v>245</v>
      </c>
      <c r="W1436" s="133" t="str">
        <f>VLOOKUP(TRIM(X1436),X10:Y88,2,FALSE)</f>
        <v>Frank</v>
      </c>
      <c r="X1436" s="11" t="str">
        <f t="shared" si="52"/>
        <v>6.5.2</v>
      </c>
      <c r="AA1436" s="1">
        <f t="shared" si="53"/>
        <v>5</v>
      </c>
    </row>
    <row r="1437" spans="1:27" ht="34.799999999999997" customHeight="1">
      <c r="A1437" s="119" t="s">
        <v>139</v>
      </c>
      <c r="B1437" s="134" t="s">
        <v>57</v>
      </c>
      <c r="C1437" s="122" t="s">
        <v>140</v>
      </c>
      <c r="D1437" s="122" t="s">
        <v>94</v>
      </c>
      <c r="E1437" s="123" t="s">
        <v>19150</v>
      </c>
      <c r="F1437" s="124" t="s">
        <v>24</v>
      </c>
      <c r="G1437" s="124" t="s">
        <v>142</v>
      </c>
      <c r="H1437" s="124" t="s">
        <v>22615</v>
      </c>
      <c r="I1437" s="210" t="s">
        <v>682</v>
      </c>
      <c r="J1437" s="127" t="s">
        <v>185</v>
      </c>
      <c r="K1437" s="212">
        <v>333</v>
      </c>
      <c r="L1437" s="127" t="s">
        <v>63</v>
      </c>
      <c r="M1437" s="212" t="s">
        <v>191</v>
      </c>
      <c r="N1437" s="127" t="s">
        <v>804</v>
      </c>
      <c r="O1437" s="127" t="s">
        <v>165</v>
      </c>
      <c r="P1437" s="127" t="s">
        <v>183</v>
      </c>
      <c r="Q1437" s="131" t="s">
        <v>21068</v>
      </c>
      <c r="R1437" s="131" t="s">
        <v>23231</v>
      </c>
      <c r="S1437" s="132" t="s">
        <v>23232</v>
      </c>
      <c r="T1437" s="136" t="s">
        <v>20295</v>
      </c>
      <c r="U1437" s="211"/>
      <c r="V1437" s="211"/>
      <c r="W1437" s="133" t="str">
        <f>VLOOKUP(TRIM(X1437),X10:Y88,2,FALSE)</f>
        <v>Frank</v>
      </c>
      <c r="X1437" s="11" t="str">
        <f t="shared" si="52"/>
        <v>6.5.1</v>
      </c>
      <c r="AA1437" s="1">
        <f t="shared" si="53"/>
        <v>17</v>
      </c>
    </row>
    <row r="1438" spans="1:27" ht="34.799999999999997" customHeight="1">
      <c r="A1438" s="119" t="s">
        <v>139</v>
      </c>
      <c r="B1438" s="134" t="s">
        <v>57</v>
      </c>
      <c r="C1438" s="122" t="s">
        <v>140</v>
      </c>
      <c r="D1438" s="122" t="s">
        <v>97</v>
      </c>
      <c r="E1438" s="123" t="s">
        <v>19151</v>
      </c>
      <c r="F1438" s="124" t="s">
        <v>24</v>
      </c>
      <c r="G1438" s="124" t="s">
        <v>142</v>
      </c>
      <c r="H1438" s="124" t="s">
        <v>22618</v>
      </c>
      <c r="I1438" s="210" t="s">
        <v>263</v>
      </c>
      <c r="J1438" s="129" t="s">
        <v>174</v>
      </c>
      <c r="K1438" s="128">
        <v>308</v>
      </c>
      <c r="L1438" s="129" t="s">
        <v>63</v>
      </c>
      <c r="M1438" s="128" t="s">
        <v>191</v>
      </c>
      <c r="N1438" s="127" t="s">
        <v>804</v>
      </c>
      <c r="O1438" s="127" t="s">
        <v>165</v>
      </c>
      <c r="P1438" s="127" t="s">
        <v>183</v>
      </c>
      <c r="Q1438" s="131" t="s">
        <v>21111</v>
      </c>
      <c r="R1438" s="131" t="s">
        <v>22622</v>
      </c>
      <c r="S1438" s="132" t="s">
        <v>22623</v>
      </c>
      <c r="T1438" s="136" t="s">
        <v>276</v>
      </c>
      <c r="U1438" s="211"/>
      <c r="V1438" s="211"/>
      <c r="W1438" s="133" t="str">
        <f>VLOOKUP(TRIM(X1438),X10:Y88,2,FALSE)</f>
        <v>Frank</v>
      </c>
      <c r="X1438" s="11" t="str">
        <f t="shared" si="52"/>
        <v>6.5.2</v>
      </c>
      <c r="AA1438" s="1">
        <f t="shared" si="53"/>
        <v>4</v>
      </c>
    </row>
    <row r="1439" spans="1:27" ht="34.799999999999997" customHeight="1">
      <c r="A1439" s="119" t="s">
        <v>139</v>
      </c>
      <c r="B1439" s="134" t="s">
        <v>57</v>
      </c>
      <c r="C1439" s="122" t="s">
        <v>140</v>
      </c>
      <c r="D1439" s="122" t="s">
        <v>97</v>
      </c>
      <c r="E1439" s="123" t="s">
        <v>19152</v>
      </c>
      <c r="F1439" s="124" t="s">
        <v>23</v>
      </c>
      <c r="G1439" s="124" t="s">
        <v>142</v>
      </c>
      <c r="H1439" s="124" t="s">
        <v>22621</v>
      </c>
      <c r="I1439" s="210" t="s">
        <v>189</v>
      </c>
      <c r="J1439" s="129" t="s">
        <v>185</v>
      </c>
      <c r="K1439" s="128">
        <v>305</v>
      </c>
      <c r="L1439" s="129" t="s">
        <v>63</v>
      </c>
      <c r="M1439" s="128" t="s">
        <v>191</v>
      </c>
      <c r="N1439" s="127" t="s">
        <v>804</v>
      </c>
      <c r="O1439" s="127" t="s">
        <v>165</v>
      </c>
      <c r="P1439" s="127" t="s">
        <v>183</v>
      </c>
      <c r="Q1439" s="131" t="s">
        <v>21010</v>
      </c>
      <c r="R1439" s="131" t="s">
        <v>23757</v>
      </c>
      <c r="S1439" s="132" t="s">
        <v>145</v>
      </c>
      <c r="T1439" s="136" t="s">
        <v>188</v>
      </c>
      <c r="U1439" s="211"/>
      <c r="V1439" s="211" t="s">
        <v>245</v>
      </c>
      <c r="W1439" s="133" t="str">
        <f>VLOOKUP(TRIM(X1439),X10:Y88,2,FALSE)</f>
        <v>Frank</v>
      </c>
      <c r="X1439" s="11" t="str">
        <f t="shared" si="52"/>
        <v>6.5.2</v>
      </c>
      <c r="AA1439" s="1">
        <f t="shared" si="53"/>
        <v>17</v>
      </c>
    </row>
    <row r="1440" spans="1:27" ht="34.799999999999997" customHeight="1">
      <c r="A1440" s="119" t="s">
        <v>139</v>
      </c>
      <c r="B1440" s="134" t="s">
        <v>57</v>
      </c>
      <c r="C1440" s="122" t="s">
        <v>140</v>
      </c>
      <c r="D1440" s="122" t="s">
        <v>97</v>
      </c>
      <c r="E1440" s="123" t="s">
        <v>19153</v>
      </c>
      <c r="F1440" s="124" t="s">
        <v>23</v>
      </c>
      <c r="G1440" s="124" t="s">
        <v>142</v>
      </c>
      <c r="H1440" s="124" t="s">
        <v>22624</v>
      </c>
      <c r="I1440" s="210" t="s">
        <v>263</v>
      </c>
      <c r="J1440" s="129" t="s">
        <v>174</v>
      </c>
      <c r="K1440" s="128">
        <v>308</v>
      </c>
      <c r="L1440" s="129" t="s">
        <v>68</v>
      </c>
      <c r="M1440" s="128" t="s">
        <v>191</v>
      </c>
      <c r="N1440" s="127" t="s">
        <v>804</v>
      </c>
      <c r="O1440" s="127" t="s">
        <v>165</v>
      </c>
      <c r="P1440" s="127" t="s">
        <v>183</v>
      </c>
      <c r="Q1440" s="131" t="s">
        <v>21111</v>
      </c>
      <c r="R1440" s="131" t="s">
        <v>23758</v>
      </c>
      <c r="S1440" s="132" t="s">
        <v>145</v>
      </c>
      <c r="T1440" s="136" t="s">
        <v>276</v>
      </c>
      <c r="U1440" s="211"/>
      <c r="V1440" s="211" t="s">
        <v>245</v>
      </c>
      <c r="W1440" s="133" t="str">
        <f>VLOOKUP(TRIM(X1440),X10:Y88,2,FALSE)</f>
        <v>Frank</v>
      </c>
      <c r="X1440" s="11" t="str">
        <f t="shared" si="52"/>
        <v>6.5.2</v>
      </c>
      <c r="AA1440" s="1">
        <f t="shared" si="53"/>
        <v>4</v>
      </c>
    </row>
    <row r="1441" spans="1:27" ht="34.799999999999997" customHeight="1">
      <c r="A1441" s="119" t="s">
        <v>139</v>
      </c>
      <c r="B1441" s="134" t="s">
        <v>57</v>
      </c>
      <c r="C1441" s="122" t="s">
        <v>140</v>
      </c>
      <c r="D1441" s="122" t="s">
        <v>89</v>
      </c>
      <c r="E1441" s="123" t="s">
        <v>19154</v>
      </c>
      <c r="F1441" s="124" t="s">
        <v>23</v>
      </c>
      <c r="G1441" s="124" t="s">
        <v>142</v>
      </c>
      <c r="H1441" s="124" t="s">
        <v>22871</v>
      </c>
      <c r="I1441" s="210" t="s">
        <v>189</v>
      </c>
      <c r="J1441" s="129" t="s">
        <v>190</v>
      </c>
      <c r="K1441" s="128">
        <v>3350</v>
      </c>
      <c r="L1441" s="129" t="s">
        <v>70</v>
      </c>
      <c r="M1441" s="128" t="s">
        <v>234</v>
      </c>
      <c r="N1441" s="127" t="s">
        <v>7659</v>
      </c>
      <c r="O1441" s="127" t="s">
        <v>165</v>
      </c>
      <c r="P1441" s="127" t="s">
        <v>5541</v>
      </c>
      <c r="Q1441" s="131" t="s">
        <v>21128</v>
      </c>
      <c r="R1441" s="131" t="s">
        <v>23759</v>
      </c>
      <c r="S1441" s="132" t="s">
        <v>145</v>
      </c>
      <c r="T1441" s="136" t="s">
        <v>188</v>
      </c>
      <c r="U1441" s="211"/>
      <c r="V1441" s="211" t="s">
        <v>245</v>
      </c>
      <c r="W1441" s="133" t="str">
        <f>VLOOKUP(TRIM(X1441),X10:Y88,2,FALSE)</f>
        <v>Puneet</v>
      </c>
      <c r="X1441" s="11" t="str">
        <f t="shared" si="52"/>
        <v>6.1</v>
      </c>
      <c r="AA1441" s="1">
        <f t="shared" si="53"/>
        <v>17</v>
      </c>
    </row>
    <row r="1442" spans="1:27" ht="34.799999999999997" customHeight="1">
      <c r="A1442" s="119" t="s">
        <v>139</v>
      </c>
      <c r="B1442" s="134" t="s">
        <v>57</v>
      </c>
      <c r="C1442" s="122" t="s">
        <v>140</v>
      </c>
      <c r="D1442" s="122" t="s">
        <v>89</v>
      </c>
      <c r="E1442" s="123" t="s">
        <v>19155</v>
      </c>
      <c r="F1442" s="124" t="s">
        <v>23</v>
      </c>
      <c r="G1442" s="124" t="s">
        <v>142</v>
      </c>
      <c r="H1442" s="124" t="s">
        <v>22875</v>
      </c>
      <c r="I1442" s="210" t="s">
        <v>189</v>
      </c>
      <c r="J1442" s="129" t="s">
        <v>204</v>
      </c>
      <c r="K1442" s="128">
        <v>376</v>
      </c>
      <c r="L1442" s="129" t="s">
        <v>68</v>
      </c>
      <c r="M1442" s="128" t="s">
        <v>234</v>
      </c>
      <c r="N1442" s="127" t="s">
        <v>19638</v>
      </c>
      <c r="O1442" s="127" t="s">
        <v>165</v>
      </c>
      <c r="P1442" s="127" t="s">
        <v>5541</v>
      </c>
      <c r="Q1442" s="131" t="s">
        <v>21129</v>
      </c>
      <c r="R1442" s="131" t="s">
        <v>22874</v>
      </c>
      <c r="S1442" s="132"/>
      <c r="T1442" s="136" t="s">
        <v>188</v>
      </c>
      <c r="U1442" s="211" t="s">
        <v>448</v>
      </c>
      <c r="V1442" s="211" t="s">
        <v>608</v>
      </c>
      <c r="W1442" s="133" t="str">
        <f>VLOOKUP(TRIM(X1442),X10:Y88,2,FALSE)</f>
        <v>Puneet</v>
      </c>
      <c r="X1442" s="11" t="str">
        <f t="shared" si="52"/>
        <v>6.1</v>
      </c>
      <c r="AA1442" s="1">
        <f t="shared" si="53"/>
        <v>17</v>
      </c>
    </row>
    <row r="1443" spans="1:27" ht="34.799999999999997" customHeight="1">
      <c r="A1443" s="119" t="s">
        <v>139</v>
      </c>
      <c r="B1443" s="134" t="s">
        <v>57</v>
      </c>
      <c r="C1443" s="122" t="s">
        <v>140</v>
      </c>
      <c r="D1443" s="122" t="s">
        <v>89</v>
      </c>
      <c r="E1443" s="123" t="s">
        <v>19156</v>
      </c>
      <c r="F1443" s="124" t="s">
        <v>20</v>
      </c>
      <c r="G1443" s="124" t="s">
        <v>142</v>
      </c>
      <c r="H1443" s="124" t="s">
        <v>20236</v>
      </c>
      <c r="I1443" s="210" t="s">
        <v>225</v>
      </c>
      <c r="J1443" s="129"/>
      <c r="K1443" s="128"/>
      <c r="L1443" s="129"/>
      <c r="M1443" s="128"/>
      <c r="N1443" s="127"/>
      <c r="O1443" s="127"/>
      <c r="P1443" s="127" t="s">
        <v>503</v>
      </c>
      <c r="Q1443" s="131" t="s">
        <v>19776</v>
      </c>
      <c r="R1443" s="131" t="s">
        <v>22878</v>
      </c>
      <c r="S1443" s="132"/>
      <c r="T1443" s="136" t="s">
        <v>226</v>
      </c>
      <c r="U1443" s="211" t="s">
        <v>448</v>
      </c>
      <c r="V1443" s="211" t="s">
        <v>608</v>
      </c>
      <c r="W1443" s="133" t="str">
        <f>VLOOKUP(TRIM(X1443),X10:Y88,2,FALSE)</f>
        <v>Puneet</v>
      </c>
      <c r="X1443" s="11" t="str">
        <f t="shared" si="52"/>
        <v>6.1</v>
      </c>
      <c r="AA1443" s="1">
        <f t="shared" si="53"/>
        <v>8</v>
      </c>
    </row>
    <row r="1444" spans="1:27" ht="34.799999999999997" customHeight="1">
      <c r="A1444" s="119" t="s">
        <v>139</v>
      </c>
      <c r="B1444" s="134" t="s">
        <v>57</v>
      </c>
      <c r="C1444" s="122" t="s">
        <v>140</v>
      </c>
      <c r="D1444" s="122" t="s">
        <v>89</v>
      </c>
      <c r="E1444" s="123" t="s">
        <v>19157</v>
      </c>
      <c r="F1444" s="124" t="s">
        <v>23</v>
      </c>
      <c r="G1444" s="124" t="s">
        <v>142</v>
      </c>
      <c r="H1444" s="124" t="s">
        <v>22881</v>
      </c>
      <c r="I1444" s="210" t="s">
        <v>189</v>
      </c>
      <c r="J1444" s="129" t="s">
        <v>204</v>
      </c>
      <c r="K1444" s="128">
        <v>398</v>
      </c>
      <c r="L1444" s="127" t="s">
        <v>63</v>
      </c>
      <c r="M1444" s="212" t="s">
        <v>191</v>
      </c>
      <c r="N1444" s="127" t="s">
        <v>19812</v>
      </c>
      <c r="O1444" s="127" t="s">
        <v>152</v>
      </c>
      <c r="P1444" s="127" t="s">
        <v>2228</v>
      </c>
      <c r="Q1444" s="131" t="s">
        <v>21007</v>
      </c>
      <c r="R1444" s="131" t="s">
        <v>23760</v>
      </c>
      <c r="S1444" s="132" t="s">
        <v>145</v>
      </c>
      <c r="T1444" s="136" t="s">
        <v>188</v>
      </c>
      <c r="U1444" s="211"/>
      <c r="V1444" s="211" t="s">
        <v>245</v>
      </c>
      <c r="W1444" s="133" t="str">
        <f>VLOOKUP(TRIM(X1444),X10:Y88,2,FALSE)</f>
        <v>Puneet</v>
      </c>
      <c r="X1444" s="11" t="str">
        <f t="shared" si="52"/>
        <v>6.1</v>
      </c>
      <c r="AA1444" s="1">
        <f t="shared" si="53"/>
        <v>17</v>
      </c>
    </row>
    <row r="1445" spans="1:27" ht="34.799999999999997" customHeight="1">
      <c r="A1445" s="119" t="s">
        <v>139</v>
      </c>
      <c r="B1445" s="134" t="s">
        <v>57</v>
      </c>
      <c r="C1445" s="122" t="s">
        <v>140</v>
      </c>
      <c r="D1445" s="122" t="s">
        <v>89</v>
      </c>
      <c r="E1445" s="123" t="s">
        <v>19158</v>
      </c>
      <c r="F1445" s="124" t="s">
        <v>23</v>
      </c>
      <c r="G1445" s="124" t="s">
        <v>142</v>
      </c>
      <c r="H1445" s="124" t="s">
        <v>22884</v>
      </c>
      <c r="I1445" s="210" t="s">
        <v>8359</v>
      </c>
      <c r="J1445" s="129" t="s">
        <v>204</v>
      </c>
      <c r="K1445" s="128">
        <v>397</v>
      </c>
      <c r="L1445" s="129" t="s">
        <v>63</v>
      </c>
      <c r="M1445" s="128" t="s">
        <v>191</v>
      </c>
      <c r="N1445" s="127" t="s">
        <v>19638</v>
      </c>
      <c r="O1445" s="127" t="s">
        <v>165</v>
      </c>
      <c r="P1445" s="127" t="s">
        <v>20812</v>
      </c>
      <c r="Q1445" s="131" t="s">
        <v>21176</v>
      </c>
      <c r="R1445" s="131" t="s">
        <v>23761</v>
      </c>
      <c r="S1445" s="132" t="s">
        <v>145</v>
      </c>
      <c r="T1445" s="136" t="s">
        <v>294</v>
      </c>
      <c r="U1445" s="211"/>
      <c r="V1445" s="211" t="s">
        <v>245</v>
      </c>
      <c r="W1445" s="133" t="str">
        <f>VLOOKUP(TRIM(X1445),X10:Y88,2,FALSE)</f>
        <v>Puneet</v>
      </c>
      <c r="X1445" s="11" t="str">
        <f t="shared" si="52"/>
        <v>6.1</v>
      </c>
      <c r="AA1445" s="1">
        <f t="shared" si="53"/>
        <v>6</v>
      </c>
    </row>
    <row r="1446" spans="1:27" ht="34.799999999999997" customHeight="1">
      <c r="A1446" s="119" t="s">
        <v>139</v>
      </c>
      <c r="B1446" s="134" t="s">
        <v>57</v>
      </c>
      <c r="C1446" s="122" t="s">
        <v>140</v>
      </c>
      <c r="D1446" s="122" t="s">
        <v>89</v>
      </c>
      <c r="E1446" s="123" t="s">
        <v>19159</v>
      </c>
      <c r="F1446" s="124" t="s">
        <v>23</v>
      </c>
      <c r="G1446" s="124" t="s">
        <v>142</v>
      </c>
      <c r="H1446" s="124" t="s">
        <v>22887</v>
      </c>
      <c r="I1446" s="210" t="s">
        <v>280</v>
      </c>
      <c r="J1446" s="127" t="s">
        <v>190</v>
      </c>
      <c r="K1446" s="212">
        <v>3426</v>
      </c>
      <c r="L1446" s="127" t="s">
        <v>68</v>
      </c>
      <c r="M1446" s="212" t="s">
        <v>191</v>
      </c>
      <c r="N1446" s="127" t="s">
        <v>7659</v>
      </c>
      <c r="O1446" s="127" t="s">
        <v>165</v>
      </c>
      <c r="P1446" s="127" t="s">
        <v>494</v>
      </c>
      <c r="Q1446" s="131" t="s">
        <v>21127</v>
      </c>
      <c r="R1446" s="131" t="s">
        <v>23762</v>
      </c>
      <c r="S1446" s="132" t="s">
        <v>145</v>
      </c>
      <c r="T1446" s="136" t="s">
        <v>281</v>
      </c>
      <c r="U1446" s="211"/>
      <c r="V1446" s="211" t="s">
        <v>245</v>
      </c>
      <c r="W1446" s="133" t="str">
        <f>VLOOKUP(TRIM(X1446),X10:Y88,2,FALSE)</f>
        <v>Puneet</v>
      </c>
      <c r="X1446" s="11" t="str">
        <f t="shared" si="52"/>
        <v>6.1</v>
      </c>
      <c r="AA1446" s="1">
        <f t="shared" si="53"/>
        <v>8</v>
      </c>
    </row>
    <row r="1447" spans="1:27" ht="34.799999999999997" customHeight="1">
      <c r="A1447" s="119" t="s">
        <v>139</v>
      </c>
      <c r="B1447" s="134" t="s">
        <v>57</v>
      </c>
      <c r="C1447" s="122" t="s">
        <v>140</v>
      </c>
      <c r="D1447" s="122" t="s">
        <v>119</v>
      </c>
      <c r="E1447" s="123" t="s">
        <v>19160</v>
      </c>
      <c r="F1447" s="124" t="s">
        <v>21</v>
      </c>
      <c r="G1447" s="124" t="s">
        <v>142</v>
      </c>
      <c r="H1447" s="124" t="s">
        <v>12923</v>
      </c>
      <c r="I1447" s="210" t="s">
        <v>20845</v>
      </c>
      <c r="J1447" s="129" t="s">
        <v>7464</v>
      </c>
      <c r="K1447" s="128"/>
      <c r="L1447" s="129"/>
      <c r="M1447" s="128"/>
      <c r="N1447" s="127" t="s">
        <v>7471</v>
      </c>
      <c r="O1447" s="127" t="s">
        <v>2712</v>
      </c>
      <c r="P1447" s="127" t="s">
        <v>7465</v>
      </c>
      <c r="Q1447" s="131" t="s">
        <v>20550</v>
      </c>
      <c r="R1447" s="131" t="s">
        <v>23055</v>
      </c>
      <c r="S1447" s="132"/>
      <c r="T1447" s="136" t="s">
        <v>188</v>
      </c>
      <c r="U1447" s="211" t="s">
        <v>448</v>
      </c>
      <c r="V1447" s="211" t="s">
        <v>608</v>
      </c>
      <c r="W1447" s="133" t="str">
        <f>VLOOKUP(TRIM(X1447),X10:Y88,2,FALSE)</f>
        <v>Puneet</v>
      </c>
      <c r="X1447" s="11" t="str">
        <f t="shared" si="52"/>
        <v>6.9</v>
      </c>
      <c r="AA1447" s="1">
        <f t="shared" si="53"/>
        <v>62</v>
      </c>
    </row>
    <row r="1448" spans="1:27" ht="34.799999999999997" customHeight="1">
      <c r="A1448" s="119" t="s">
        <v>139</v>
      </c>
      <c r="B1448" s="134" t="s">
        <v>57</v>
      </c>
      <c r="C1448" s="122" t="s">
        <v>140</v>
      </c>
      <c r="D1448" s="122" t="s">
        <v>119</v>
      </c>
      <c r="E1448" s="123" t="s">
        <v>19161</v>
      </c>
      <c r="F1448" s="124" t="s">
        <v>21</v>
      </c>
      <c r="G1448" s="124" t="s">
        <v>142</v>
      </c>
      <c r="H1448" s="124" t="s">
        <v>20391</v>
      </c>
      <c r="I1448" s="210" t="s">
        <v>203</v>
      </c>
      <c r="J1448" s="129" t="s">
        <v>7464</v>
      </c>
      <c r="K1448" s="128"/>
      <c r="L1448" s="129"/>
      <c r="M1448" s="128"/>
      <c r="N1448" s="127" t="s">
        <v>7471</v>
      </c>
      <c r="O1448" s="127" t="s">
        <v>2712</v>
      </c>
      <c r="P1448" s="127" t="s">
        <v>7465</v>
      </c>
      <c r="Q1448" s="131" t="s">
        <v>20273</v>
      </c>
      <c r="R1448" s="131" t="s">
        <v>23763</v>
      </c>
      <c r="S1448" s="132" t="s">
        <v>145</v>
      </c>
      <c r="T1448" s="136" t="s">
        <v>291</v>
      </c>
      <c r="U1448" s="211"/>
      <c r="V1448" s="211" t="s">
        <v>245</v>
      </c>
      <c r="W1448" s="133" t="str">
        <f>VLOOKUP(TRIM(X1448),X10:Y88,2,FALSE)</f>
        <v>Puneet</v>
      </c>
      <c r="X1448" s="11" t="str">
        <f t="shared" si="52"/>
        <v>6.9</v>
      </c>
      <c r="AA1448" s="1">
        <f t="shared" si="53"/>
        <v>25</v>
      </c>
    </row>
    <row r="1449" spans="1:27" ht="34.799999999999997" customHeight="1">
      <c r="A1449" s="119" t="s">
        <v>139</v>
      </c>
      <c r="B1449" s="134" t="s">
        <v>57</v>
      </c>
      <c r="C1449" s="122" t="s">
        <v>140</v>
      </c>
      <c r="D1449" s="122" t="s">
        <v>119</v>
      </c>
      <c r="E1449" s="123" t="s">
        <v>19162</v>
      </c>
      <c r="F1449" s="124" t="s">
        <v>21</v>
      </c>
      <c r="G1449" s="124" t="s">
        <v>142</v>
      </c>
      <c r="H1449" s="124" t="s">
        <v>20624</v>
      </c>
      <c r="I1449" s="210" t="s">
        <v>189</v>
      </c>
      <c r="J1449" s="129" t="s">
        <v>7464</v>
      </c>
      <c r="K1449" s="128"/>
      <c r="L1449" s="129"/>
      <c r="M1449" s="128"/>
      <c r="N1449" s="127" t="s">
        <v>7471</v>
      </c>
      <c r="O1449" s="127" t="s">
        <v>2712</v>
      </c>
      <c r="P1449" s="127" t="s">
        <v>7465</v>
      </c>
      <c r="Q1449" s="131" t="s">
        <v>20556</v>
      </c>
      <c r="R1449" s="131" t="s">
        <v>23060</v>
      </c>
      <c r="S1449" s="132"/>
      <c r="T1449" s="136" t="s">
        <v>188</v>
      </c>
      <c r="U1449" s="211" t="s">
        <v>448</v>
      </c>
      <c r="V1449" s="211" t="s">
        <v>608</v>
      </c>
      <c r="W1449" s="133" t="str">
        <f>VLOOKUP(TRIM(X1449),X10:Y88,2,FALSE)</f>
        <v>Puneet</v>
      </c>
      <c r="X1449" s="11" t="str">
        <f t="shared" si="52"/>
        <v>6.9</v>
      </c>
      <c r="AA1449" s="1">
        <f t="shared" si="53"/>
        <v>17</v>
      </c>
    </row>
    <row r="1450" spans="1:27" ht="34.799999999999997" customHeight="1">
      <c r="A1450" s="119" t="s">
        <v>139</v>
      </c>
      <c r="B1450" s="134" t="s">
        <v>57</v>
      </c>
      <c r="C1450" s="122" t="s">
        <v>140</v>
      </c>
      <c r="D1450" s="122" t="s">
        <v>119</v>
      </c>
      <c r="E1450" s="123" t="s">
        <v>19163</v>
      </c>
      <c r="F1450" s="124" t="s">
        <v>21</v>
      </c>
      <c r="G1450" s="124" t="s">
        <v>142</v>
      </c>
      <c r="H1450" s="124" t="s">
        <v>20434</v>
      </c>
      <c r="I1450" s="210" t="s">
        <v>212</v>
      </c>
      <c r="J1450" s="129" t="s">
        <v>7464</v>
      </c>
      <c r="K1450" s="128"/>
      <c r="L1450" s="129"/>
      <c r="M1450" s="128"/>
      <c r="N1450" s="127" t="s">
        <v>7471</v>
      </c>
      <c r="O1450" s="127" t="s">
        <v>2712</v>
      </c>
      <c r="P1450" s="127" t="s">
        <v>7465</v>
      </c>
      <c r="Q1450" s="131" t="s">
        <v>20304</v>
      </c>
      <c r="R1450" s="131" t="s">
        <v>23764</v>
      </c>
      <c r="S1450" s="132" t="s">
        <v>145</v>
      </c>
      <c r="T1450" s="136" t="s">
        <v>253</v>
      </c>
      <c r="U1450" s="211"/>
      <c r="V1450" s="211" t="s">
        <v>245</v>
      </c>
      <c r="W1450" s="133" t="str">
        <f>VLOOKUP(TRIM(X1450),X10:Y88,2,FALSE)</f>
        <v>Puneet</v>
      </c>
      <c r="X1450" s="11" t="str">
        <f t="shared" si="52"/>
        <v>6.9</v>
      </c>
      <c r="AA1450" s="1">
        <f t="shared" si="53"/>
        <v>21</v>
      </c>
    </row>
    <row r="1451" spans="1:27" ht="34.799999999999997" customHeight="1">
      <c r="A1451" s="119" t="s">
        <v>139</v>
      </c>
      <c r="B1451" s="134" t="s">
        <v>57</v>
      </c>
      <c r="C1451" s="122" t="s">
        <v>140</v>
      </c>
      <c r="D1451" s="122" t="s">
        <v>119</v>
      </c>
      <c r="E1451" s="123" t="s">
        <v>19164</v>
      </c>
      <c r="F1451" s="124" t="s">
        <v>21</v>
      </c>
      <c r="G1451" s="124" t="s">
        <v>142</v>
      </c>
      <c r="H1451" s="124" t="s">
        <v>20617</v>
      </c>
      <c r="I1451" s="210" t="s">
        <v>189</v>
      </c>
      <c r="J1451" s="127" t="s">
        <v>7464</v>
      </c>
      <c r="K1451" s="212"/>
      <c r="L1451" s="127"/>
      <c r="M1451" s="212"/>
      <c r="N1451" s="127" t="s">
        <v>7471</v>
      </c>
      <c r="O1451" s="127" t="s">
        <v>2712</v>
      </c>
      <c r="P1451" s="127" t="s">
        <v>7465</v>
      </c>
      <c r="Q1451" s="131" t="s">
        <v>20549</v>
      </c>
      <c r="R1451" s="131" t="s">
        <v>23765</v>
      </c>
      <c r="S1451" s="132" t="s">
        <v>145</v>
      </c>
      <c r="T1451" s="136" t="s">
        <v>188</v>
      </c>
      <c r="U1451" s="211"/>
      <c r="V1451" s="211" t="s">
        <v>245</v>
      </c>
      <c r="W1451" s="133" t="str">
        <f>VLOOKUP(TRIM(X1451),X10:Y88,2,FALSE)</f>
        <v>Puneet</v>
      </c>
      <c r="X1451" s="11" t="str">
        <f t="shared" si="52"/>
        <v>6.9</v>
      </c>
      <c r="AA1451" s="1">
        <f t="shared" si="53"/>
        <v>17</v>
      </c>
    </row>
    <row r="1452" spans="1:27" ht="34.799999999999997" customHeight="1">
      <c r="A1452" s="119" t="s">
        <v>139</v>
      </c>
      <c r="B1452" s="134" t="s">
        <v>57</v>
      </c>
      <c r="C1452" s="122" t="s">
        <v>140</v>
      </c>
      <c r="D1452" s="122" t="s">
        <v>119</v>
      </c>
      <c r="E1452" s="123" t="s">
        <v>19165</v>
      </c>
      <c r="F1452" s="124" t="s">
        <v>21</v>
      </c>
      <c r="G1452" s="124" t="s">
        <v>142</v>
      </c>
      <c r="H1452" s="124" t="s">
        <v>20389</v>
      </c>
      <c r="I1452" s="210" t="s">
        <v>203</v>
      </c>
      <c r="J1452" s="129" t="s">
        <v>7464</v>
      </c>
      <c r="K1452" s="128"/>
      <c r="L1452" s="129"/>
      <c r="M1452" s="128"/>
      <c r="N1452" s="127" t="s">
        <v>7471</v>
      </c>
      <c r="O1452" s="127" t="s">
        <v>2712</v>
      </c>
      <c r="P1452" s="127" t="s">
        <v>7465</v>
      </c>
      <c r="Q1452" s="131" t="s">
        <v>20272</v>
      </c>
      <c r="R1452" s="131" t="s">
        <v>23067</v>
      </c>
      <c r="S1452" s="132"/>
      <c r="T1452" s="136" t="s">
        <v>291</v>
      </c>
      <c r="U1452" s="211" t="s">
        <v>448</v>
      </c>
      <c r="V1452" s="211" t="s">
        <v>608</v>
      </c>
      <c r="W1452" s="133" t="str">
        <f>VLOOKUP(TRIM(X1452),X10:Y88,2,FALSE)</f>
        <v>Puneet</v>
      </c>
      <c r="X1452" s="11" t="str">
        <f t="shared" si="52"/>
        <v>6.9</v>
      </c>
      <c r="AA1452" s="1">
        <f t="shared" si="53"/>
        <v>25</v>
      </c>
    </row>
    <row r="1453" spans="1:27" ht="34.799999999999997" customHeight="1">
      <c r="A1453" s="119" t="s">
        <v>139</v>
      </c>
      <c r="B1453" s="134" t="s">
        <v>57</v>
      </c>
      <c r="C1453" s="122" t="s">
        <v>140</v>
      </c>
      <c r="D1453" s="122" t="s">
        <v>119</v>
      </c>
      <c r="E1453" s="123" t="s">
        <v>19166</v>
      </c>
      <c r="F1453" s="124" t="s">
        <v>21</v>
      </c>
      <c r="G1453" s="124" t="s">
        <v>142</v>
      </c>
      <c r="H1453" s="124" t="s">
        <v>20633</v>
      </c>
      <c r="I1453" s="210" t="s">
        <v>267</v>
      </c>
      <c r="J1453" s="129" t="s">
        <v>7464</v>
      </c>
      <c r="K1453" s="128"/>
      <c r="L1453" s="129"/>
      <c r="M1453" s="128"/>
      <c r="N1453" s="127" t="s">
        <v>7471</v>
      </c>
      <c r="O1453" s="127" t="s">
        <v>2712</v>
      </c>
      <c r="P1453" s="127" t="s">
        <v>7465</v>
      </c>
      <c r="Q1453" s="131" t="s">
        <v>20564</v>
      </c>
      <c r="R1453" s="131" t="s">
        <v>23766</v>
      </c>
      <c r="S1453" s="132" t="s">
        <v>145</v>
      </c>
      <c r="T1453" s="136" t="s">
        <v>261</v>
      </c>
      <c r="U1453" s="211"/>
      <c r="V1453" s="211" t="s">
        <v>245</v>
      </c>
      <c r="W1453" s="133" t="str">
        <f>VLOOKUP(TRIM(X1453),X10:Y88,2,FALSE)</f>
        <v>Puneet</v>
      </c>
      <c r="X1453" s="11" t="str">
        <f t="shared" si="52"/>
        <v>6.9</v>
      </c>
      <c r="AA1453" s="1">
        <f t="shared" si="53"/>
        <v>19</v>
      </c>
    </row>
    <row r="1454" spans="1:27" ht="34.799999999999997" customHeight="1">
      <c r="A1454" s="119" t="s">
        <v>139</v>
      </c>
      <c r="B1454" s="134" t="s">
        <v>57</v>
      </c>
      <c r="C1454" s="122" t="s">
        <v>140</v>
      </c>
      <c r="D1454" s="122" t="s">
        <v>119</v>
      </c>
      <c r="E1454" s="123" t="s">
        <v>19167</v>
      </c>
      <c r="F1454" s="124" t="s">
        <v>21</v>
      </c>
      <c r="G1454" s="124" t="s">
        <v>142</v>
      </c>
      <c r="H1454" s="124" t="s">
        <v>20727</v>
      </c>
      <c r="I1454" s="210" t="s">
        <v>2350</v>
      </c>
      <c r="J1454" s="129" t="s">
        <v>7464</v>
      </c>
      <c r="K1454" s="128"/>
      <c r="L1454" s="129"/>
      <c r="M1454" s="128"/>
      <c r="N1454" s="127" t="s">
        <v>7471</v>
      </c>
      <c r="O1454" s="127" t="s">
        <v>2712</v>
      </c>
      <c r="P1454" s="127" t="s">
        <v>7465</v>
      </c>
      <c r="Q1454" s="131" t="s">
        <v>20728</v>
      </c>
      <c r="R1454" s="131" t="s">
        <v>23279</v>
      </c>
      <c r="S1454" s="132"/>
      <c r="T1454" s="136" t="s">
        <v>289</v>
      </c>
      <c r="U1454" s="211" t="s">
        <v>448</v>
      </c>
      <c r="V1454" s="211" t="s">
        <v>608</v>
      </c>
      <c r="W1454" s="133" t="str">
        <f>VLOOKUP(TRIM(X1454),X10:Y88,2,FALSE)</f>
        <v>Puneet</v>
      </c>
      <c r="X1454" s="11" t="str">
        <f t="shared" si="52"/>
        <v>6.9</v>
      </c>
      <c r="AA1454" s="1">
        <f t="shared" si="53"/>
        <v>26</v>
      </c>
    </row>
    <row r="1455" spans="1:27" ht="34.799999999999997" customHeight="1">
      <c r="A1455" s="119" t="s">
        <v>139</v>
      </c>
      <c r="B1455" s="134" t="s">
        <v>57</v>
      </c>
      <c r="C1455" s="122" t="s">
        <v>140</v>
      </c>
      <c r="D1455" s="122" t="s">
        <v>119</v>
      </c>
      <c r="E1455" s="123" t="s">
        <v>19168</v>
      </c>
      <c r="F1455" s="124" t="s">
        <v>21</v>
      </c>
      <c r="G1455" s="124" t="s">
        <v>142</v>
      </c>
      <c r="H1455" s="124" t="s">
        <v>20623</v>
      </c>
      <c r="I1455" s="210" t="s">
        <v>189</v>
      </c>
      <c r="J1455" s="129" t="s">
        <v>7464</v>
      </c>
      <c r="K1455" s="128"/>
      <c r="L1455" s="129"/>
      <c r="M1455" s="128"/>
      <c r="N1455" s="127" t="s">
        <v>7471</v>
      </c>
      <c r="O1455" s="127" t="s">
        <v>2712</v>
      </c>
      <c r="P1455" s="127" t="s">
        <v>7465</v>
      </c>
      <c r="Q1455" s="131" t="s">
        <v>20555</v>
      </c>
      <c r="R1455" s="131" t="s">
        <v>23282</v>
      </c>
      <c r="S1455" s="132"/>
      <c r="T1455" s="136" t="s">
        <v>188</v>
      </c>
      <c r="U1455" s="211" t="s">
        <v>448</v>
      </c>
      <c r="V1455" s="211" t="s">
        <v>608</v>
      </c>
      <c r="W1455" s="133" t="str">
        <f>VLOOKUP(TRIM(X1455),X10:Y88,2,FALSE)</f>
        <v>Puneet</v>
      </c>
      <c r="X1455" s="11" t="str">
        <f t="shared" si="52"/>
        <v>6.9</v>
      </c>
      <c r="AA1455" s="1">
        <f t="shared" si="53"/>
        <v>17</v>
      </c>
    </row>
    <row r="1456" spans="1:27" ht="34.799999999999997" customHeight="1">
      <c r="A1456" s="119" t="s">
        <v>139</v>
      </c>
      <c r="B1456" s="134" t="s">
        <v>57</v>
      </c>
      <c r="C1456" s="122" t="s">
        <v>140</v>
      </c>
      <c r="D1456" s="122" t="s">
        <v>119</v>
      </c>
      <c r="E1456" s="123" t="s">
        <v>19169</v>
      </c>
      <c r="F1456" s="124" t="s">
        <v>21</v>
      </c>
      <c r="G1456" s="124" t="s">
        <v>142</v>
      </c>
      <c r="H1456" s="124" t="s">
        <v>19751</v>
      </c>
      <c r="I1456" s="210" t="s">
        <v>212</v>
      </c>
      <c r="J1456" s="127" t="s">
        <v>7464</v>
      </c>
      <c r="K1456" s="212"/>
      <c r="L1456" s="127"/>
      <c r="M1456" s="212"/>
      <c r="N1456" s="127" t="s">
        <v>7471</v>
      </c>
      <c r="O1456" s="127" t="s">
        <v>2712</v>
      </c>
      <c r="P1456" s="127" t="s">
        <v>7465</v>
      </c>
      <c r="Q1456" s="131" t="s">
        <v>21179</v>
      </c>
      <c r="R1456" s="131" t="s">
        <v>23285</v>
      </c>
      <c r="S1456" s="132"/>
      <c r="T1456" s="136" t="s">
        <v>292</v>
      </c>
      <c r="U1456" s="211" t="s">
        <v>448</v>
      </c>
      <c r="V1456" s="211" t="s">
        <v>608</v>
      </c>
      <c r="W1456" s="133" t="str">
        <f>VLOOKUP(TRIM(X1456),X10:Y88,2,FALSE)</f>
        <v>Puneet</v>
      </c>
      <c r="X1456" s="11" t="str">
        <f t="shared" si="52"/>
        <v>6.9</v>
      </c>
      <c r="AA1456" s="1">
        <f t="shared" si="53"/>
        <v>21</v>
      </c>
    </row>
    <row r="1457" spans="1:27" ht="34.799999999999997" customHeight="1">
      <c r="A1457" s="119" t="s">
        <v>139</v>
      </c>
      <c r="B1457" s="134" t="s">
        <v>57</v>
      </c>
      <c r="C1457" s="122" t="s">
        <v>140</v>
      </c>
      <c r="D1457" s="122" t="s">
        <v>119</v>
      </c>
      <c r="E1457" s="123" t="s">
        <v>19170</v>
      </c>
      <c r="F1457" s="124" t="s">
        <v>21</v>
      </c>
      <c r="G1457" s="124" t="s">
        <v>142</v>
      </c>
      <c r="H1457" s="124" t="s">
        <v>20618</v>
      </c>
      <c r="I1457" s="210" t="s">
        <v>189</v>
      </c>
      <c r="J1457" s="129" t="s">
        <v>7464</v>
      </c>
      <c r="K1457" s="128"/>
      <c r="L1457" s="129"/>
      <c r="M1457" s="128"/>
      <c r="N1457" s="127" t="s">
        <v>7471</v>
      </c>
      <c r="O1457" s="127" t="s">
        <v>2712</v>
      </c>
      <c r="P1457" s="127" t="s">
        <v>7465</v>
      </c>
      <c r="Q1457" s="131" t="s">
        <v>20551</v>
      </c>
      <c r="R1457" s="131" t="s">
        <v>23767</v>
      </c>
      <c r="S1457" s="132" t="s">
        <v>145</v>
      </c>
      <c r="T1457" s="136" t="s">
        <v>188</v>
      </c>
      <c r="U1457" s="211"/>
      <c r="V1457" s="211" t="s">
        <v>245</v>
      </c>
      <c r="W1457" s="133" t="str">
        <f>VLOOKUP(TRIM(X1457),X10:Y88,2,FALSE)</f>
        <v>Puneet</v>
      </c>
      <c r="X1457" s="11" t="str">
        <f t="shared" si="52"/>
        <v>6.9</v>
      </c>
      <c r="AA1457" s="1">
        <f t="shared" si="53"/>
        <v>17</v>
      </c>
    </row>
    <row r="1458" spans="1:27" ht="34.799999999999997" customHeight="1">
      <c r="A1458" s="119" t="s">
        <v>139</v>
      </c>
      <c r="B1458" s="134" t="s">
        <v>57</v>
      </c>
      <c r="C1458" s="122" t="s">
        <v>140</v>
      </c>
      <c r="D1458" s="122" t="s">
        <v>119</v>
      </c>
      <c r="E1458" s="123" t="s">
        <v>19171</v>
      </c>
      <c r="F1458" s="124" t="s">
        <v>21</v>
      </c>
      <c r="G1458" s="124" t="s">
        <v>142</v>
      </c>
      <c r="H1458" s="124" t="s">
        <v>19888</v>
      </c>
      <c r="I1458" s="210" t="s">
        <v>225</v>
      </c>
      <c r="J1458" s="127" t="s">
        <v>7464</v>
      </c>
      <c r="K1458" s="212"/>
      <c r="L1458" s="127"/>
      <c r="M1458" s="212"/>
      <c r="N1458" s="127" t="s">
        <v>7471</v>
      </c>
      <c r="O1458" s="127" t="s">
        <v>2712</v>
      </c>
      <c r="P1458" s="127" t="s">
        <v>7465</v>
      </c>
      <c r="Q1458" s="131" t="s">
        <v>19788</v>
      </c>
      <c r="R1458" s="131" t="s">
        <v>23290</v>
      </c>
      <c r="S1458" s="132"/>
      <c r="T1458" s="136" t="s">
        <v>226</v>
      </c>
      <c r="U1458" s="211" t="s">
        <v>448</v>
      </c>
      <c r="V1458" s="211" t="s">
        <v>608</v>
      </c>
      <c r="W1458" s="133" t="str">
        <f>VLOOKUP(TRIM(X1458),X10:Y88,2,FALSE)</f>
        <v>Puneet</v>
      </c>
      <c r="X1458" s="11" t="str">
        <f t="shared" si="52"/>
        <v>6.9</v>
      </c>
      <c r="AA1458" s="1">
        <f t="shared" si="53"/>
        <v>8</v>
      </c>
    </row>
    <row r="1459" spans="1:27" ht="34.799999999999997" customHeight="1">
      <c r="A1459" s="119" t="s">
        <v>139</v>
      </c>
      <c r="B1459" s="134" t="s">
        <v>57</v>
      </c>
      <c r="C1459" s="122" t="s">
        <v>140</v>
      </c>
      <c r="D1459" s="122" t="s">
        <v>120</v>
      </c>
      <c r="E1459" s="123" t="s">
        <v>19172</v>
      </c>
      <c r="F1459" s="124" t="s">
        <v>21</v>
      </c>
      <c r="G1459" s="124" t="s">
        <v>142</v>
      </c>
      <c r="H1459" s="124" t="s">
        <v>20493</v>
      </c>
      <c r="I1459" s="210" t="s">
        <v>228</v>
      </c>
      <c r="J1459" s="129" t="s">
        <v>7496</v>
      </c>
      <c r="K1459" s="128"/>
      <c r="L1459" s="129"/>
      <c r="M1459" s="128"/>
      <c r="N1459" s="127" t="s">
        <v>7471</v>
      </c>
      <c r="O1459" s="127" t="s">
        <v>2712</v>
      </c>
      <c r="P1459" s="127" t="s">
        <v>5656</v>
      </c>
      <c r="Q1459" s="131" t="s">
        <v>20356</v>
      </c>
      <c r="R1459" s="131" t="s">
        <v>23768</v>
      </c>
      <c r="S1459" s="132" t="s">
        <v>145</v>
      </c>
      <c r="T1459" s="136" t="s">
        <v>7489</v>
      </c>
      <c r="U1459" s="211"/>
      <c r="V1459" s="211" t="s">
        <v>245</v>
      </c>
      <c r="W1459" s="133" t="str">
        <f>VLOOKUP(TRIM(X1459),X10:Y88,2,FALSE)</f>
        <v>Puneet</v>
      </c>
      <c r="X1459" s="11" t="str">
        <f t="shared" si="52"/>
        <v>6.10</v>
      </c>
      <c r="AA1459" s="1">
        <f t="shared" si="53"/>
        <v>5</v>
      </c>
    </row>
    <row r="1460" spans="1:27" ht="34.799999999999997" customHeight="1">
      <c r="A1460" s="119" t="s">
        <v>139</v>
      </c>
      <c r="B1460" s="134" t="s">
        <v>57</v>
      </c>
      <c r="C1460" s="122" t="s">
        <v>140</v>
      </c>
      <c r="D1460" s="122" t="s">
        <v>120</v>
      </c>
      <c r="E1460" s="123" t="s">
        <v>19173</v>
      </c>
      <c r="F1460" s="124" t="s">
        <v>21</v>
      </c>
      <c r="G1460" s="124" t="s">
        <v>142</v>
      </c>
      <c r="H1460" s="124" t="s">
        <v>19868</v>
      </c>
      <c r="I1460" s="210" t="s">
        <v>5687</v>
      </c>
      <c r="J1460" s="129" t="s">
        <v>7496</v>
      </c>
      <c r="K1460" s="128"/>
      <c r="L1460" s="129"/>
      <c r="M1460" s="128"/>
      <c r="N1460" s="127" t="s">
        <v>7471</v>
      </c>
      <c r="O1460" s="127" t="s">
        <v>2712</v>
      </c>
      <c r="P1460" s="127" t="s">
        <v>5656</v>
      </c>
      <c r="Q1460" s="131" t="s">
        <v>19766</v>
      </c>
      <c r="R1460" s="131" t="s">
        <v>23769</v>
      </c>
      <c r="S1460" s="132" t="s">
        <v>145</v>
      </c>
      <c r="T1460" s="136" t="s">
        <v>284</v>
      </c>
      <c r="U1460" s="211"/>
      <c r="V1460" s="211" t="s">
        <v>245</v>
      </c>
      <c r="W1460" s="133" t="str">
        <f>VLOOKUP(TRIM(X1460),X10:Y88,2,FALSE)</f>
        <v>Puneet</v>
      </c>
      <c r="X1460" s="11" t="str">
        <f t="shared" ref="X1460:X1469" si="54">IF(ISNONTEXT(D1460),"" &amp; D1460 &amp;"",T(D1460))</f>
        <v>6.10</v>
      </c>
      <c r="AA1460" s="1">
        <f t="shared" ref="AA1460:AA1469" si="55">LEN(I1460)</f>
        <v>18</v>
      </c>
    </row>
    <row r="1461" spans="1:27" ht="34.799999999999997" customHeight="1">
      <c r="A1461" s="119" t="s">
        <v>139</v>
      </c>
      <c r="B1461" s="134" t="s">
        <v>57</v>
      </c>
      <c r="C1461" s="122" t="s">
        <v>140</v>
      </c>
      <c r="D1461" s="122" t="s">
        <v>98</v>
      </c>
      <c r="E1461" s="123" t="s">
        <v>19174</v>
      </c>
      <c r="F1461" s="124" t="s">
        <v>24</v>
      </c>
      <c r="G1461" s="124" t="s">
        <v>142</v>
      </c>
      <c r="H1461" s="124" t="s">
        <v>22644</v>
      </c>
      <c r="I1461" s="210" t="s">
        <v>2350</v>
      </c>
      <c r="J1461" s="129" t="s">
        <v>174</v>
      </c>
      <c r="K1461" s="128">
        <v>265</v>
      </c>
      <c r="L1461" s="129" t="s">
        <v>63</v>
      </c>
      <c r="M1461" s="128" t="s">
        <v>191</v>
      </c>
      <c r="N1461" s="127" t="s">
        <v>804</v>
      </c>
      <c r="O1461" s="127" t="s">
        <v>165</v>
      </c>
      <c r="P1461" s="127" t="s">
        <v>183</v>
      </c>
      <c r="Q1461" s="131" t="s">
        <v>20999</v>
      </c>
      <c r="R1461" s="131" t="s">
        <v>22708</v>
      </c>
      <c r="S1461" s="132" t="s">
        <v>22709</v>
      </c>
      <c r="T1461" s="136" t="s">
        <v>230</v>
      </c>
      <c r="U1461" s="211"/>
      <c r="V1461" s="211"/>
      <c r="W1461" s="133" t="str">
        <f>VLOOKUP(TRIM(X1461),X10:Y88,2,FALSE)</f>
        <v>Frank</v>
      </c>
      <c r="X1461" s="11" t="str">
        <f t="shared" si="54"/>
        <v>6.5.3</v>
      </c>
      <c r="AA1461" s="1">
        <f t="shared" si="55"/>
        <v>26</v>
      </c>
    </row>
    <row r="1462" spans="1:27" ht="34.799999999999997" customHeight="1">
      <c r="A1462" s="119" t="s">
        <v>139</v>
      </c>
      <c r="B1462" s="134" t="s">
        <v>57</v>
      </c>
      <c r="C1462" s="122" t="s">
        <v>140</v>
      </c>
      <c r="D1462" s="122" t="s">
        <v>98</v>
      </c>
      <c r="E1462" s="123" t="s">
        <v>19175</v>
      </c>
      <c r="F1462" s="124" t="s">
        <v>23</v>
      </c>
      <c r="G1462" s="124" t="s">
        <v>142</v>
      </c>
      <c r="H1462" s="124" t="s">
        <v>22647</v>
      </c>
      <c r="I1462" s="210" t="s">
        <v>22401</v>
      </c>
      <c r="J1462" s="129" t="s">
        <v>174</v>
      </c>
      <c r="K1462" s="128">
        <v>251</v>
      </c>
      <c r="L1462" s="129" t="s">
        <v>68</v>
      </c>
      <c r="M1462" s="128" t="s">
        <v>191</v>
      </c>
      <c r="N1462" s="127" t="s">
        <v>804</v>
      </c>
      <c r="O1462" s="127" t="s">
        <v>165</v>
      </c>
      <c r="P1462" s="127" t="s">
        <v>183</v>
      </c>
      <c r="Q1462" s="131" t="s">
        <v>20983</v>
      </c>
      <c r="R1462" s="131" t="s">
        <v>23770</v>
      </c>
      <c r="S1462" s="132" t="s">
        <v>145</v>
      </c>
      <c r="T1462" s="136" t="s">
        <v>492</v>
      </c>
      <c r="U1462" s="211"/>
      <c r="V1462" s="211" t="s">
        <v>245</v>
      </c>
      <c r="W1462" s="133" t="str">
        <f>VLOOKUP(TRIM(X1462),X10:Y88,2,FALSE)</f>
        <v>Frank</v>
      </c>
      <c r="X1462" s="11" t="str">
        <f t="shared" si="54"/>
        <v>6.5.3</v>
      </c>
      <c r="AA1462" s="1">
        <f t="shared" si="55"/>
        <v>23</v>
      </c>
    </row>
    <row r="1463" spans="1:27" ht="34.799999999999997" customHeight="1">
      <c r="A1463" s="119" t="s">
        <v>139</v>
      </c>
      <c r="B1463" s="134" t="s">
        <v>57</v>
      </c>
      <c r="C1463" s="122" t="s">
        <v>140</v>
      </c>
      <c r="D1463" s="122" t="s">
        <v>98</v>
      </c>
      <c r="E1463" s="123" t="s">
        <v>19176</v>
      </c>
      <c r="F1463" s="124" t="s">
        <v>24</v>
      </c>
      <c r="G1463" s="124" t="s">
        <v>142</v>
      </c>
      <c r="H1463" s="124" t="s">
        <v>22687</v>
      </c>
      <c r="I1463" s="210" t="s">
        <v>2350</v>
      </c>
      <c r="J1463" s="129" t="s">
        <v>174</v>
      </c>
      <c r="K1463" s="128">
        <v>264</v>
      </c>
      <c r="L1463" s="129" t="s">
        <v>68</v>
      </c>
      <c r="M1463" s="128" t="s">
        <v>191</v>
      </c>
      <c r="N1463" s="127" t="s">
        <v>804</v>
      </c>
      <c r="O1463" s="127" t="s">
        <v>165</v>
      </c>
      <c r="P1463" s="127" t="s">
        <v>183</v>
      </c>
      <c r="Q1463" s="131" t="s">
        <v>20998</v>
      </c>
      <c r="R1463" s="131" t="s">
        <v>23520</v>
      </c>
      <c r="S1463" s="132" t="s">
        <v>23521</v>
      </c>
      <c r="T1463" s="136" t="s">
        <v>230</v>
      </c>
      <c r="U1463" s="211"/>
      <c r="V1463" s="211"/>
      <c r="W1463" s="133" t="str">
        <f>VLOOKUP(TRIM(X1463),X10:Y88,2,FALSE)</f>
        <v>Frank</v>
      </c>
      <c r="X1463" s="11" t="str">
        <f t="shared" si="54"/>
        <v>6.5.3</v>
      </c>
      <c r="AA1463" s="1">
        <f t="shared" si="55"/>
        <v>26</v>
      </c>
    </row>
    <row r="1464" spans="1:27" ht="34.799999999999997" customHeight="1">
      <c r="A1464" s="119" t="s">
        <v>139</v>
      </c>
      <c r="B1464" s="134" t="s">
        <v>57</v>
      </c>
      <c r="C1464" s="122" t="s">
        <v>140</v>
      </c>
      <c r="D1464" s="122" t="s">
        <v>98</v>
      </c>
      <c r="E1464" s="123" t="s">
        <v>19177</v>
      </c>
      <c r="F1464" s="124" t="s">
        <v>24</v>
      </c>
      <c r="G1464" s="124" t="s">
        <v>142</v>
      </c>
      <c r="H1464" s="124" t="s">
        <v>22695</v>
      </c>
      <c r="I1464" s="210" t="s">
        <v>186</v>
      </c>
      <c r="J1464" s="129" t="s">
        <v>174</v>
      </c>
      <c r="K1464" s="128">
        <v>292</v>
      </c>
      <c r="L1464" s="129" t="s">
        <v>63</v>
      </c>
      <c r="M1464" s="128" t="s">
        <v>191</v>
      </c>
      <c r="N1464" s="127" t="s">
        <v>804</v>
      </c>
      <c r="O1464" s="127" t="s">
        <v>165</v>
      </c>
      <c r="P1464" s="127" t="s">
        <v>183</v>
      </c>
      <c r="Q1464" s="131" t="s">
        <v>21077</v>
      </c>
      <c r="R1464" s="131" t="s">
        <v>22723</v>
      </c>
      <c r="S1464" s="132" t="s">
        <v>22724</v>
      </c>
      <c r="T1464" s="136" t="s">
        <v>257</v>
      </c>
      <c r="U1464" s="211"/>
      <c r="V1464" s="211"/>
      <c r="W1464" s="133" t="str">
        <f>VLOOKUP(TRIM(X1464),X10:Y88,2,FALSE)</f>
        <v>Frank</v>
      </c>
      <c r="X1464" s="11" t="str">
        <f t="shared" si="54"/>
        <v>6.5.3</v>
      </c>
      <c r="AA1464" s="1">
        <f t="shared" si="55"/>
        <v>14</v>
      </c>
    </row>
    <row r="1465" spans="1:27" ht="34.799999999999997" customHeight="1">
      <c r="A1465" s="119" t="s">
        <v>139</v>
      </c>
      <c r="B1465" s="134" t="s">
        <v>57</v>
      </c>
      <c r="C1465" s="122" t="s">
        <v>140</v>
      </c>
      <c r="D1465" s="122" t="s">
        <v>98</v>
      </c>
      <c r="E1465" s="123" t="s">
        <v>19178</v>
      </c>
      <c r="F1465" s="124" t="s">
        <v>24</v>
      </c>
      <c r="G1465" s="124" t="s">
        <v>142</v>
      </c>
      <c r="H1465" s="124" t="s">
        <v>22698</v>
      </c>
      <c r="I1465" s="210" t="s">
        <v>210</v>
      </c>
      <c r="J1465" s="129" t="s">
        <v>185</v>
      </c>
      <c r="K1465" s="128">
        <v>276</v>
      </c>
      <c r="L1465" s="129" t="s">
        <v>63</v>
      </c>
      <c r="M1465" s="128" t="s">
        <v>191</v>
      </c>
      <c r="N1465" s="127" t="s">
        <v>804</v>
      </c>
      <c r="O1465" s="127" t="s">
        <v>165</v>
      </c>
      <c r="P1465" s="127" t="s">
        <v>183</v>
      </c>
      <c r="Q1465" s="131" t="s">
        <v>20948</v>
      </c>
      <c r="R1465" s="131" t="s">
        <v>22741</v>
      </c>
      <c r="S1465" s="132" t="s">
        <v>22742</v>
      </c>
      <c r="T1465" s="136" t="s">
        <v>188</v>
      </c>
      <c r="U1465" s="211"/>
      <c r="V1465" s="211"/>
      <c r="W1465" s="133" t="str">
        <f>VLOOKUP(TRIM(X1465),X10:Y88,2,FALSE)</f>
        <v>Frank</v>
      </c>
      <c r="X1465" s="11" t="str">
        <f t="shared" si="54"/>
        <v>6.5.3</v>
      </c>
      <c r="AA1465" s="1">
        <f t="shared" si="55"/>
        <v>17</v>
      </c>
    </row>
    <row r="1466" spans="1:27" ht="34.799999999999997" customHeight="1">
      <c r="A1466" s="119" t="s">
        <v>139</v>
      </c>
      <c r="B1466" s="134" t="s">
        <v>57</v>
      </c>
      <c r="C1466" s="122" t="s">
        <v>140</v>
      </c>
      <c r="D1466" s="122" t="s">
        <v>98</v>
      </c>
      <c r="E1466" s="123" t="s">
        <v>19179</v>
      </c>
      <c r="F1466" s="124" t="s">
        <v>23</v>
      </c>
      <c r="G1466" s="124" t="s">
        <v>142</v>
      </c>
      <c r="H1466" s="124" t="s">
        <v>22701</v>
      </c>
      <c r="I1466" s="210" t="s">
        <v>189</v>
      </c>
      <c r="J1466" s="129" t="s">
        <v>185</v>
      </c>
      <c r="K1466" s="128">
        <v>275</v>
      </c>
      <c r="L1466" s="129" t="s">
        <v>63</v>
      </c>
      <c r="M1466" s="128" t="s">
        <v>191</v>
      </c>
      <c r="N1466" s="127" t="s">
        <v>804</v>
      </c>
      <c r="O1466" s="127" t="s">
        <v>165</v>
      </c>
      <c r="P1466" s="127" t="s">
        <v>183</v>
      </c>
      <c r="Q1466" s="131" t="s">
        <v>13462</v>
      </c>
      <c r="R1466" s="131" t="s">
        <v>23771</v>
      </c>
      <c r="S1466" s="132" t="s">
        <v>145</v>
      </c>
      <c r="T1466" s="136" t="s">
        <v>188</v>
      </c>
      <c r="U1466" s="211"/>
      <c r="V1466" s="211" t="s">
        <v>245</v>
      </c>
      <c r="W1466" s="133" t="str">
        <f>VLOOKUP(TRIM(X1466),X10:Y88,2,FALSE)</f>
        <v>Frank</v>
      </c>
      <c r="X1466" s="11" t="str">
        <f t="shared" si="54"/>
        <v>6.5.3</v>
      </c>
      <c r="AA1466" s="1">
        <f t="shared" si="55"/>
        <v>17</v>
      </c>
    </row>
    <row r="1467" spans="1:27" ht="34.799999999999997" customHeight="1">
      <c r="A1467" s="119" t="s">
        <v>139</v>
      </c>
      <c r="B1467" s="134" t="s">
        <v>57</v>
      </c>
      <c r="C1467" s="122" t="s">
        <v>140</v>
      </c>
      <c r="D1467" s="122" t="s">
        <v>98</v>
      </c>
      <c r="E1467" s="123" t="s">
        <v>19180</v>
      </c>
      <c r="F1467" s="124" t="s">
        <v>23</v>
      </c>
      <c r="G1467" s="124" t="s">
        <v>142</v>
      </c>
      <c r="H1467" s="124" t="s">
        <v>22704</v>
      </c>
      <c r="I1467" s="210" t="s">
        <v>3321</v>
      </c>
      <c r="J1467" s="129" t="s">
        <v>185</v>
      </c>
      <c r="K1467" s="128">
        <v>300</v>
      </c>
      <c r="L1467" s="129" t="s">
        <v>68</v>
      </c>
      <c r="M1467" s="128" t="s">
        <v>191</v>
      </c>
      <c r="N1467" s="127" t="s">
        <v>804</v>
      </c>
      <c r="O1467" s="127" t="s">
        <v>165</v>
      </c>
      <c r="P1467" s="127" t="s">
        <v>183</v>
      </c>
      <c r="Q1467" s="131" t="s">
        <v>20985</v>
      </c>
      <c r="R1467" s="131" t="s">
        <v>23772</v>
      </c>
      <c r="S1467" s="132" t="s">
        <v>145</v>
      </c>
      <c r="T1467" s="136" t="s">
        <v>492</v>
      </c>
      <c r="U1467" s="211"/>
      <c r="V1467" s="211" t="s">
        <v>245</v>
      </c>
      <c r="W1467" s="133" t="str">
        <f>VLOOKUP(TRIM(X1467),X10:Y88,2,FALSE)</f>
        <v>Frank</v>
      </c>
      <c r="X1467" s="11" t="str">
        <f t="shared" si="54"/>
        <v>6.5.3</v>
      </c>
      <c r="AA1467" s="1">
        <f t="shared" si="55"/>
        <v>14</v>
      </c>
    </row>
    <row r="1468" spans="1:27" ht="34.799999999999997" customHeight="1">
      <c r="A1468" s="119" t="s">
        <v>139</v>
      </c>
      <c r="B1468" s="134" t="s">
        <v>57</v>
      </c>
      <c r="C1468" s="122" t="s">
        <v>140</v>
      </c>
      <c r="D1468" s="122" t="s">
        <v>98</v>
      </c>
      <c r="E1468" s="123" t="s">
        <v>19181</v>
      </c>
      <c r="F1468" s="124" t="s">
        <v>23</v>
      </c>
      <c r="G1468" s="124" t="s">
        <v>142</v>
      </c>
      <c r="H1468" s="124" t="s">
        <v>22707</v>
      </c>
      <c r="I1468" s="210" t="s">
        <v>2350</v>
      </c>
      <c r="J1468" s="129" t="s">
        <v>185</v>
      </c>
      <c r="K1468" s="128">
        <v>337</v>
      </c>
      <c r="L1468" s="129" t="s">
        <v>63</v>
      </c>
      <c r="M1468" s="128" t="s">
        <v>191</v>
      </c>
      <c r="N1468" s="127" t="s">
        <v>804</v>
      </c>
      <c r="O1468" s="127" t="s">
        <v>165</v>
      </c>
      <c r="P1468" s="127" t="s">
        <v>183</v>
      </c>
      <c r="Q1468" s="131" t="s">
        <v>21073</v>
      </c>
      <c r="R1468" s="131" t="s">
        <v>23773</v>
      </c>
      <c r="S1468" s="132" t="s">
        <v>145</v>
      </c>
      <c r="T1468" s="136" t="s">
        <v>230</v>
      </c>
      <c r="U1468" s="211"/>
      <c r="V1468" s="211" t="s">
        <v>245</v>
      </c>
      <c r="W1468" s="133" t="str">
        <f>VLOOKUP(TRIM(X1468),X10:Y88,2,FALSE)</f>
        <v>Frank</v>
      </c>
      <c r="X1468" s="11" t="str">
        <f t="shared" si="54"/>
        <v>6.5.3</v>
      </c>
      <c r="AA1468" s="1">
        <f t="shared" si="55"/>
        <v>26</v>
      </c>
    </row>
    <row r="1469" spans="1:27" ht="34.799999999999997" customHeight="1">
      <c r="A1469" s="119" t="s">
        <v>139</v>
      </c>
      <c r="B1469" s="134" t="s">
        <v>57</v>
      </c>
      <c r="C1469" s="122" t="s">
        <v>140</v>
      </c>
      <c r="D1469" s="122" t="s">
        <v>98</v>
      </c>
      <c r="E1469" s="123" t="s">
        <v>19182</v>
      </c>
      <c r="F1469" s="124" t="s">
        <v>23</v>
      </c>
      <c r="G1469" s="124" t="s">
        <v>142</v>
      </c>
      <c r="H1469" s="124" t="s">
        <v>22710</v>
      </c>
      <c r="I1469" s="210" t="s">
        <v>2350</v>
      </c>
      <c r="J1469" s="129" t="s">
        <v>174</v>
      </c>
      <c r="K1469" s="128">
        <v>265</v>
      </c>
      <c r="L1469" s="129" t="s">
        <v>68</v>
      </c>
      <c r="M1469" s="128" t="s">
        <v>191</v>
      </c>
      <c r="N1469" s="127" t="s">
        <v>804</v>
      </c>
      <c r="O1469" s="127" t="s">
        <v>165</v>
      </c>
      <c r="P1469" s="127" t="s">
        <v>183</v>
      </c>
      <c r="Q1469" s="131" t="s">
        <v>20999</v>
      </c>
      <c r="R1469" s="131" t="s">
        <v>23774</v>
      </c>
      <c r="S1469" s="132" t="s">
        <v>145</v>
      </c>
      <c r="T1469" s="136" t="s">
        <v>230</v>
      </c>
      <c r="U1469" s="211"/>
      <c r="V1469" s="211" t="s">
        <v>245</v>
      </c>
      <c r="W1469" s="133" t="str">
        <f>VLOOKUP(TRIM(X1469),X10:Y88,2,FALSE)</f>
        <v>Frank</v>
      </c>
      <c r="X1469" s="11" t="str">
        <f t="shared" si="54"/>
        <v>6.5.3</v>
      </c>
      <c r="AA1469" s="1">
        <f t="shared" si="55"/>
        <v>26</v>
      </c>
    </row>
    <row r="1470" spans="1:27" ht="34.799999999999997" customHeight="1">
      <c r="A1470" s="119" t="s">
        <v>139</v>
      </c>
      <c r="B1470" s="134" t="s">
        <v>57</v>
      </c>
      <c r="C1470" s="122" t="s">
        <v>140</v>
      </c>
      <c r="D1470" s="122" t="s">
        <v>98</v>
      </c>
      <c r="E1470" s="123" t="s">
        <v>19183</v>
      </c>
      <c r="F1470" s="124" t="s">
        <v>23</v>
      </c>
      <c r="G1470" s="124" t="s">
        <v>142</v>
      </c>
      <c r="H1470" s="124" t="s">
        <v>22713</v>
      </c>
      <c r="I1470" s="210" t="s">
        <v>210</v>
      </c>
      <c r="J1470" s="129" t="s">
        <v>174</v>
      </c>
      <c r="K1470" s="128">
        <v>271</v>
      </c>
      <c r="L1470" s="129" t="s">
        <v>63</v>
      </c>
      <c r="M1470" s="128" t="s">
        <v>191</v>
      </c>
      <c r="N1470" s="127" t="s">
        <v>804</v>
      </c>
      <c r="O1470" s="127" t="s">
        <v>165</v>
      </c>
      <c r="P1470" s="127" t="s">
        <v>183</v>
      </c>
      <c r="Q1470" s="131" t="s">
        <v>21012</v>
      </c>
      <c r="R1470" s="131" t="s">
        <v>23775</v>
      </c>
      <c r="S1470" s="132" t="s">
        <v>145</v>
      </c>
      <c r="T1470" s="136" t="s">
        <v>188</v>
      </c>
      <c r="U1470" s="211"/>
      <c r="V1470" s="211" t="s">
        <v>245</v>
      </c>
      <c r="W1470" s="133" t="str">
        <f>VLOOKUP(TRIM(X1470),X10:Y88,2,FALSE)</f>
        <v>Frank</v>
      </c>
      <c r="X1470" s="11" t="str">
        <f t="shared" ref="X1470:X1493" si="56">IF(ISNONTEXT(D1470),"" &amp; D1470 &amp;"",T(D1470))</f>
        <v>6.5.3</v>
      </c>
      <c r="AA1470" s="1">
        <f t="shared" ref="AA1470:AA1493" si="57">LEN(I1470)</f>
        <v>17</v>
      </c>
    </row>
    <row r="1471" spans="1:27" ht="34.799999999999997" customHeight="1">
      <c r="A1471" s="119" t="s">
        <v>139</v>
      </c>
      <c r="B1471" s="134" t="s">
        <v>57</v>
      </c>
      <c r="C1471" s="122" t="s">
        <v>140</v>
      </c>
      <c r="D1471" s="122" t="s">
        <v>98</v>
      </c>
      <c r="E1471" s="123" t="s">
        <v>19184</v>
      </c>
      <c r="F1471" s="124" t="s">
        <v>24</v>
      </c>
      <c r="G1471" s="124" t="s">
        <v>142</v>
      </c>
      <c r="H1471" s="124" t="s">
        <v>22716</v>
      </c>
      <c r="I1471" s="210" t="s">
        <v>241</v>
      </c>
      <c r="J1471" s="129" t="s">
        <v>174</v>
      </c>
      <c r="K1471" s="128">
        <v>298</v>
      </c>
      <c r="L1471" s="129" t="s">
        <v>68</v>
      </c>
      <c r="M1471" s="128" t="s">
        <v>191</v>
      </c>
      <c r="N1471" s="127" t="s">
        <v>804</v>
      </c>
      <c r="O1471" s="127" t="s">
        <v>165</v>
      </c>
      <c r="P1471" s="127" t="s">
        <v>183</v>
      </c>
      <c r="Q1471" s="131" t="s">
        <v>21094</v>
      </c>
      <c r="R1471" s="131" t="s">
        <v>23524</v>
      </c>
      <c r="S1471" s="132" t="s">
        <v>23525</v>
      </c>
      <c r="T1471" s="136" t="s">
        <v>287</v>
      </c>
      <c r="U1471" s="211"/>
      <c r="V1471" s="211"/>
      <c r="W1471" s="133" t="str">
        <f>VLOOKUP(TRIM(X1471),X10:Y88,2,FALSE)</f>
        <v>Frank</v>
      </c>
      <c r="X1471" s="11" t="str">
        <f t="shared" si="56"/>
        <v>6.5.3</v>
      </c>
      <c r="AA1471" s="1">
        <f t="shared" si="57"/>
        <v>7</v>
      </c>
    </row>
    <row r="1472" spans="1:27" ht="34.799999999999997" customHeight="1">
      <c r="A1472" s="119"/>
      <c r="B1472" s="134" t="s">
        <v>57</v>
      </c>
      <c r="C1472" s="122" t="s">
        <v>22</v>
      </c>
      <c r="D1472" s="122" t="s">
        <v>98</v>
      </c>
      <c r="E1472" s="123" t="s">
        <v>19185</v>
      </c>
      <c r="F1472" s="124" t="s">
        <v>24</v>
      </c>
      <c r="G1472" s="138" t="s">
        <v>142</v>
      </c>
      <c r="H1472" s="138" t="s">
        <v>22719</v>
      </c>
      <c r="I1472" s="139" t="s">
        <v>241</v>
      </c>
      <c r="J1472" s="140" t="s">
        <v>174</v>
      </c>
      <c r="K1472" s="141">
        <v>213</v>
      </c>
      <c r="L1472" s="140" t="s">
        <v>63</v>
      </c>
      <c r="M1472" s="141" t="s">
        <v>191</v>
      </c>
      <c r="N1472" s="140" t="s">
        <v>804</v>
      </c>
      <c r="O1472" s="140" t="s">
        <v>165</v>
      </c>
      <c r="P1472" s="140" t="s">
        <v>183</v>
      </c>
      <c r="Q1472" s="142" t="s">
        <v>23528</v>
      </c>
      <c r="R1472" s="142" t="s">
        <v>23529</v>
      </c>
      <c r="S1472" s="145"/>
      <c r="T1472" s="136" t="s">
        <v>287</v>
      </c>
      <c r="U1472" s="211"/>
      <c r="V1472" s="211"/>
      <c r="W1472" s="133" t="str">
        <f>VLOOKUP(TRIM(X1472),X10:Y88,2,FALSE)</f>
        <v>Frank</v>
      </c>
      <c r="X1472" s="11" t="str">
        <f t="shared" si="56"/>
        <v>6.5.3</v>
      </c>
      <c r="AA1472" s="1">
        <f t="shared" si="57"/>
        <v>7</v>
      </c>
    </row>
    <row r="1473" spans="1:27" ht="34.799999999999997" customHeight="1">
      <c r="A1473" s="119" t="s">
        <v>139</v>
      </c>
      <c r="B1473" s="134" t="s">
        <v>57</v>
      </c>
      <c r="C1473" s="122" t="s">
        <v>140</v>
      </c>
      <c r="D1473" s="122" t="s">
        <v>98</v>
      </c>
      <c r="E1473" s="123" t="s">
        <v>19186</v>
      </c>
      <c r="F1473" s="124" t="s">
        <v>24</v>
      </c>
      <c r="G1473" s="124" t="s">
        <v>142</v>
      </c>
      <c r="H1473" s="124" t="s">
        <v>22722</v>
      </c>
      <c r="I1473" s="210" t="s">
        <v>2350</v>
      </c>
      <c r="J1473" s="129" t="s">
        <v>174</v>
      </c>
      <c r="K1473" s="128">
        <v>266</v>
      </c>
      <c r="L1473" s="129" t="s">
        <v>63</v>
      </c>
      <c r="M1473" s="128" t="s">
        <v>191</v>
      </c>
      <c r="N1473" s="127" t="s">
        <v>804</v>
      </c>
      <c r="O1473" s="127" t="s">
        <v>165</v>
      </c>
      <c r="P1473" s="127" t="s">
        <v>183</v>
      </c>
      <c r="Q1473" s="131" t="s">
        <v>21001</v>
      </c>
      <c r="R1473" s="131" t="s">
        <v>22726</v>
      </c>
      <c r="S1473" s="132" t="s">
        <v>22727</v>
      </c>
      <c r="T1473" s="136" t="s">
        <v>230</v>
      </c>
      <c r="U1473" s="211"/>
      <c r="V1473" s="211"/>
      <c r="W1473" s="133" t="str">
        <f>VLOOKUP(TRIM(X1473),X10:Y88,2,FALSE)</f>
        <v>Frank</v>
      </c>
      <c r="X1473" s="11" t="str">
        <f t="shared" si="56"/>
        <v>6.5.3</v>
      </c>
      <c r="AA1473" s="1">
        <f t="shared" si="57"/>
        <v>26</v>
      </c>
    </row>
    <row r="1474" spans="1:27" ht="34.799999999999997" customHeight="1">
      <c r="A1474" s="119" t="s">
        <v>139</v>
      </c>
      <c r="B1474" s="134" t="s">
        <v>57</v>
      </c>
      <c r="C1474" s="122" t="s">
        <v>140</v>
      </c>
      <c r="D1474" s="122" t="s">
        <v>98</v>
      </c>
      <c r="E1474" s="123" t="s">
        <v>19187</v>
      </c>
      <c r="F1474" s="124" t="s">
        <v>24</v>
      </c>
      <c r="G1474" s="124" t="s">
        <v>142</v>
      </c>
      <c r="H1474" s="124" t="s">
        <v>22725</v>
      </c>
      <c r="I1474" s="210" t="s">
        <v>186</v>
      </c>
      <c r="J1474" s="129" t="s">
        <v>174</v>
      </c>
      <c r="K1474" s="128">
        <v>292</v>
      </c>
      <c r="L1474" s="129" t="s">
        <v>68</v>
      </c>
      <c r="M1474" s="128" t="s">
        <v>191</v>
      </c>
      <c r="N1474" s="127" t="s">
        <v>804</v>
      </c>
      <c r="O1474" s="127" t="s">
        <v>165</v>
      </c>
      <c r="P1474" s="127" t="s">
        <v>183</v>
      </c>
      <c r="Q1474" s="131" t="s">
        <v>21077</v>
      </c>
      <c r="R1474" s="131" t="s">
        <v>22729</v>
      </c>
      <c r="S1474" s="132" t="s">
        <v>22730</v>
      </c>
      <c r="T1474" s="136" t="s">
        <v>257</v>
      </c>
      <c r="U1474" s="211"/>
      <c r="V1474" s="211"/>
      <c r="W1474" s="133" t="str">
        <f>VLOOKUP(TRIM(X1474),X10:Y88,2,FALSE)</f>
        <v>Frank</v>
      </c>
      <c r="X1474" s="11" t="str">
        <f t="shared" si="56"/>
        <v>6.5.3</v>
      </c>
      <c r="AA1474" s="1">
        <f t="shared" si="57"/>
        <v>14</v>
      </c>
    </row>
    <row r="1475" spans="1:27" ht="34.799999999999997" customHeight="1">
      <c r="A1475" s="119" t="s">
        <v>139</v>
      </c>
      <c r="B1475" s="134" t="s">
        <v>57</v>
      </c>
      <c r="C1475" s="122" t="s">
        <v>140</v>
      </c>
      <c r="D1475" s="122" t="s">
        <v>98</v>
      </c>
      <c r="E1475" s="123" t="s">
        <v>19188</v>
      </c>
      <c r="F1475" s="124" t="s">
        <v>24</v>
      </c>
      <c r="G1475" s="124" t="s">
        <v>142</v>
      </c>
      <c r="H1475" s="124" t="s">
        <v>22728</v>
      </c>
      <c r="I1475" s="210" t="s">
        <v>2350</v>
      </c>
      <c r="J1475" s="129" t="s">
        <v>174</v>
      </c>
      <c r="K1475" s="128">
        <v>266</v>
      </c>
      <c r="L1475" s="129" t="s">
        <v>68</v>
      </c>
      <c r="M1475" s="128" t="s">
        <v>191</v>
      </c>
      <c r="N1475" s="127" t="s">
        <v>804</v>
      </c>
      <c r="O1475" s="127" t="s">
        <v>165</v>
      </c>
      <c r="P1475" s="127" t="s">
        <v>183</v>
      </c>
      <c r="Q1475" s="131" t="s">
        <v>21001</v>
      </c>
      <c r="R1475" s="131" t="s">
        <v>22732</v>
      </c>
      <c r="S1475" s="132" t="s">
        <v>22733</v>
      </c>
      <c r="T1475" s="136" t="s">
        <v>230</v>
      </c>
      <c r="U1475" s="211"/>
      <c r="V1475" s="211"/>
      <c r="W1475" s="133" t="str">
        <f>VLOOKUP(TRIM(X1475),X10:Y88,2,FALSE)</f>
        <v>Frank</v>
      </c>
      <c r="X1475" s="11" t="str">
        <f t="shared" si="56"/>
        <v>6.5.3</v>
      </c>
      <c r="AA1475" s="1">
        <f t="shared" si="57"/>
        <v>26</v>
      </c>
    </row>
    <row r="1476" spans="1:27" ht="34.799999999999997" customHeight="1">
      <c r="A1476" s="119" t="s">
        <v>139</v>
      </c>
      <c r="B1476" s="134" t="s">
        <v>57</v>
      </c>
      <c r="C1476" s="122" t="s">
        <v>140</v>
      </c>
      <c r="D1476" s="122" t="s">
        <v>98</v>
      </c>
      <c r="E1476" s="123" t="s">
        <v>19189</v>
      </c>
      <c r="F1476" s="124" t="s">
        <v>24</v>
      </c>
      <c r="G1476" s="124" t="s">
        <v>142</v>
      </c>
      <c r="H1476" s="124" t="s">
        <v>22731</v>
      </c>
      <c r="I1476" s="210" t="s">
        <v>186</v>
      </c>
      <c r="J1476" s="129" t="s">
        <v>174</v>
      </c>
      <c r="K1476" s="128">
        <v>292</v>
      </c>
      <c r="L1476" s="129" t="s">
        <v>70</v>
      </c>
      <c r="M1476" s="128" t="s">
        <v>191</v>
      </c>
      <c r="N1476" s="127" t="s">
        <v>804</v>
      </c>
      <c r="O1476" s="127" t="s">
        <v>165</v>
      </c>
      <c r="P1476" s="127" t="s">
        <v>183</v>
      </c>
      <c r="Q1476" s="131" t="s">
        <v>21077</v>
      </c>
      <c r="R1476" s="131" t="s">
        <v>22735</v>
      </c>
      <c r="S1476" s="132" t="s">
        <v>22736</v>
      </c>
      <c r="T1476" s="136" t="s">
        <v>257</v>
      </c>
      <c r="U1476" s="211"/>
      <c r="V1476" s="211"/>
      <c r="W1476" s="133" t="str">
        <f>VLOOKUP(TRIM(X1476),X10:Y88,2,FALSE)</f>
        <v>Frank</v>
      </c>
      <c r="X1476" s="11" t="str">
        <f t="shared" si="56"/>
        <v>6.5.3</v>
      </c>
      <c r="AA1476" s="1">
        <f t="shared" si="57"/>
        <v>14</v>
      </c>
    </row>
    <row r="1477" spans="1:27" ht="34.799999999999997" customHeight="1">
      <c r="A1477" s="119" t="s">
        <v>139</v>
      </c>
      <c r="B1477" s="134" t="s">
        <v>57</v>
      </c>
      <c r="C1477" s="122" t="s">
        <v>140</v>
      </c>
      <c r="D1477" s="122" t="s">
        <v>98</v>
      </c>
      <c r="E1477" s="123" t="s">
        <v>19190</v>
      </c>
      <c r="F1477" s="124" t="s">
        <v>23</v>
      </c>
      <c r="G1477" s="124" t="s">
        <v>142</v>
      </c>
      <c r="H1477" s="124" t="s">
        <v>22734</v>
      </c>
      <c r="I1477" s="210" t="s">
        <v>2350</v>
      </c>
      <c r="J1477" s="129" t="s">
        <v>174</v>
      </c>
      <c r="K1477" s="128">
        <v>266</v>
      </c>
      <c r="L1477" s="129" t="s">
        <v>70</v>
      </c>
      <c r="M1477" s="128" t="s">
        <v>191</v>
      </c>
      <c r="N1477" s="127" t="s">
        <v>804</v>
      </c>
      <c r="O1477" s="127" t="s">
        <v>165</v>
      </c>
      <c r="P1477" s="127" t="s">
        <v>183</v>
      </c>
      <c r="Q1477" s="131" t="s">
        <v>21001</v>
      </c>
      <c r="R1477" s="131" t="s">
        <v>23776</v>
      </c>
      <c r="S1477" s="132" t="s">
        <v>145</v>
      </c>
      <c r="T1477" s="136" t="s">
        <v>230</v>
      </c>
      <c r="U1477" s="211"/>
      <c r="V1477" s="211" t="s">
        <v>245</v>
      </c>
      <c r="W1477" s="133" t="str">
        <f>VLOOKUP(TRIM(X1477),X10:Y88,2,FALSE)</f>
        <v>Frank</v>
      </c>
      <c r="X1477" s="11" t="str">
        <f t="shared" si="56"/>
        <v>6.5.3</v>
      </c>
      <c r="AA1477" s="1">
        <f t="shared" si="57"/>
        <v>26</v>
      </c>
    </row>
    <row r="1478" spans="1:27" ht="34.799999999999997" customHeight="1">
      <c r="A1478" s="119" t="s">
        <v>139</v>
      </c>
      <c r="B1478" s="134" t="s">
        <v>57</v>
      </c>
      <c r="C1478" s="122" t="s">
        <v>140</v>
      </c>
      <c r="D1478" s="122" t="s">
        <v>98</v>
      </c>
      <c r="E1478" s="123" t="s">
        <v>19191</v>
      </c>
      <c r="F1478" s="124" t="s">
        <v>24</v>
      </c>
      <c r="G1478" s="124" t="s">
        <v>142</v>
      </c>
      <c r="H1478" s="124" t="s">
        <v>22737</v>
      </c>
      <c r="I1478" s="210" t="s">
        <v>186</v>
      </c>
      <c r="J1478" s="129" t="s">
        <v>174</v>
      </c>
      <c r="K1478" s="128">
        <v>292</v>
      </c>
      <c r="L1478" s="129" t="s">
        <v>74</v>
      </c>
      <c r="M1478" s="128" t="s">
        <v>191</v>
      </c>
      <c r="N1478" s="127" t="s">
        <v>804</v>
      </c>
      <c r="O1478" s="127" t="s">
        <v>165</v>
      </c>
      <c r="P1478" s="127" t="s">
        <v>183</v>
      </c>
      <c r="Q1478" s="131" t="s">
        <v>21077</v>
      </c>
      <c r="R1478" s="131" t="s">
        <v>23479</v>
      </c>
      <c r="S1478" s="132" t="s">
        <v>23473</v>
      </c>
      <c r="T1478" s="136" t="s">
        <v>257</v>
      </c>
      <c r="U1478" s="211"/>
      <c r="V1478" s="211"/>
      <c r="W1478" s="133" t="str">
        <f>VLOOKUP(TRIM(X1478),X10:Y88,2,FALSE)</f>
        <v>Frank</v>
      </c>
      <c r="X1478" s="11" t="str">
        <f t="shared" si="56"/>
        <v>6.5.3</v>
      </c>
      <c r="AA1478" s="1">
        <f t="shared" si="57"/>
        <v>14</v>
      </c>
    </row>
    <row r="1479" spans="1:27" ht="34.799999999999997" customHeight="1">
      <c r="A1479" s="119" t="s">
        <v>139</v>
      </c>
      <c r="B1479" s="134" t="s">
        <v>57</v>
      </c>
      <c r="C1479" s="122" t="s">
        <v>140</v>
      </c>
      <c r="D1479" s="122" t="s">
        <v>94</v>
      </c>
      <c r="E1479" s="123" t="s">
        <v>19192</v>
      </c>
      <c r="F1479" s="124" t="s">
        <v>24</v>
      </c>
      <c r="G1479" s="124" t="s">
        <v>142</v>
      </c>
      <c r="H1479" s="124" t="s">
        <v>22739</v>
      </c>
      <c r="I1479" s="210" t="s">
        <v>212</v>
      </c>
      <c r="J1479" s="129" t="s">
        <v>174</v>
      </c>
      <c r="K1479" s="128">
        <v>241</v>
      </c>
      <c r="L1479" s="129" t="s">
        <v>60</v>
      </c>
      <c r="M1479" s="128" t="s">
        <v>191</v>
      </c>
      <c r="N1479" s="127" t="s">
        <v>804</v>
      </c>
      <c r="O1479" s="127" t="s">
        <v>165</v>
      </c>
      <c r="P1479" s="127" t="s">
        <v>183</v>
      </c>
      <c r="Q1479" s="131" t="s">
        <v>20962</v>
      </c>
      <c r="R1479" s="131" t="s">
        <v>23015</v>
      </c>
      <c r="S1479" s="132" t="s">
        <v>23016</v>
      </c>
      <c r="T1479" s="136" t="s">
        <v>19629</v>
      </c>
      <c r="U1479" s="211"/>
      <c r="V1479" s="211"/>
      <c r="W1479" s="133" t="str">
        <f>VLOOKUP(TRIM(X1479),X10:Y88,2,FALSE)</f>
        <v>Frank</v>
      </c>
      <c r="X1479" s="11" t="str">
        <f t="shared" si="56"/>
        <v>6.5.1</v>
      </c>
      <c r="AA1479" s="1">
        <f t="shared" si="57"/>
        <v>21</v>
      </c>
    </row>
    <row r="1480" spans="1:27" ht="34.799999999999997" customHeight="1">
      <c r="A1480" s="119" t="s">
        <v>139</v>
      </c>
      <c r="B1480" s="134" t="s">
        <v>57</v>
      </c>
      <c r="C1480" s="122" t="s">
        <v>140</v>
      </c>
      <c r="D1480" s="122" t="s">
        <v>98</v>
      </c>
      <c r="E1480" s="123" t="s">
        <v>19193</v>
      </c>
      <c r="F1480" s="124" t="s">
        <v>23</v>
      </c>
      <c r="G1480" s="124" t="s">
        <v>142</v>
      </c>
      <c r="H1480" s="124" t="s">
        <v>22743</v>
      </c>
      <c r="I1480" s="210" t="s">
        <v>210</v>
      </c>
      <c r="J1480" s="129" t="s">
        <v>185</v>
      </c>
      <c r="K1480" s="128">
        <v>276</v>
      </c>
      <c r="L1480" s="129" t="s">
        <v>68</v>
      </c>
      <c r="M1480" s="128" t="s">
        <v>191</v>
      </c>
      <c r="N1480" s="127" t="s">
        <v>804</v>
      </c>
      <c r="O1480" s="127" t="s">
        <v>165</v>
      </c>
      <c r="P1480" s="127" t="s">
        <v>183</v>
      </c>
      <c r="Q1480" s="131" t="s">
        <v>20948</v>
      </c>
      <c r="R1480" s="131" t="s">
        <v>23777</v>
      </c>
      <c r="S1480" s="132" t="s">
        <v>145</v>
      </c>
      <c r="T1480" s="136" t="s">
        <v>188</v>
      </c>
      <c r="U1480" s="211"/>
      <c r="V1480" s="211" t="s">
        <v>245</v>
      </c>
      <c r="W1480" s="133" t="str">
        <f>VLOOKUP(TRIM(X1480),X10:Y88,2,FALSE)</f>
        <v>Frank</v>
      </c>
      <c r="X1480" s="11" t="str">
        <f t="shared" si="56"/>
        <v>6.5.3</v>
      </c>
      <c r="AA1480" s="1">
        <f t="shared" si="57"/>
        <v>17</v>
      </c>
    </row>
    <row r="1481" spans="1:27" ht="34.799999999999997" customHeight="1">
      <c r="A1481" s="119" t="s">
        <v>139</v>
      </c>
      <c r="B1481" s="134" t="s">
        <v>57</v>
      </c>
      <c r="C1481" s="122" t="s">
        <v>140</v>
      </c>
      <c r="D1481" s="122" t="s">
        <v>94</v>
      </c>
      <c r="E1481" s="123" t="s">
        <v>19194</v>
      </c>
      <c r="F1481" s="124" t="s">
        <v>172</v>
      </c>
      <c r="G1481" s="124" t="s">
        <v>233</v>
      </c>
      <c r="H1481" s="124" t="s">
        <v>22744</v>
      </c>
      <c r="I1481" s="210" t="s">
        <v>22745</v>
      </c>
      <c r="J1481" s="129"/>
      <c r="K1481" s="128"/>
      <c r="L1481" s="129"/>
      <c r="M1481" s="128"/>
      <c r="N1481" s="127"/>
      <c r="O1481" s="127"/>
      <c r="P1481" s="127"/>
      <c r="Q1481" s="131" t="s">
        <v>23132</v>
      </c>
      <c r="R1481" s="131" t="s">
        <v>23009</v>
      </c>
      <c r="S1481" s="132" t="s">
        <v>23010</v>
      </c>
      <c r="T1481" s="136" t="s">
        <v>258</v>
      </c>
      <c r="U1481" s="211"/>
      <c r="V1481" s="211"/>
      <c r="W1481" s="133" t="str">
        <f>VLOOKUP(TRIM(X1481),X10:Y88,2,FALSE)</f>
        <v>Frank</v>
      </c>
      <c r="X1481" s="11" t="str">
        <f t="shared" si="56"/>
        <v>6.5.1</v>
      </c>
      <c r="AA1481" s="1">
        <f t="shared" si="57"/>
        <v>23</v>
      </c>
    </row>
    <row r="1482" spans="1:27" ht="34.799999999999997" customHeight="1">
      <c r="A1482" s="119" t="s">
        <v>139</v>
      </c>
      <c r="B1482" s="134" t="s">
        <v>57</v>
      </c>
      <c r="C1482" s="122" t="s">
        <v>140</v>
      </c>
      <c r="D1482" s="122" t="s">
        <v>108</v>
      </c>
      <c r="E1482" s="123" t="s">
        <v>19195</v>
      </c>
      <c r="F1482" s="124" t="s">
        <v>20</v>
      </c>
      <c r="G1482" s="124" t="s">
        <v>142</v>
      </c>
      <c r="H1482" s="124" t="s">
        <v>21712</v>
      </c>
      <c r="I1482" s="210" t="s">
        <v>295</v>
      </c>
      <c r="J1482" s="129"/>
      <c r="K1482" s="128"/>
      <c r="L1482" s="129"/>
      <c r="M1482" s="128"/>
      <c r="N1482" s="127"/>
      <c r="O1482" s="127"/>
      <c r="P1482" s="127" t="s">
        <v>19655</v>
      </c>
      <c r="Q1482" s="131" t="s">
        <v>21189</v>
      </c>
      <c r="R1482" s="131" t="s">
        <v>23778</v>
      </c>
      <c r="S1482" s="132" t="s">
        <v>145</v>
      </c>
      <c r="T1482" s="136" t="s">
        <v>226</v>
      </c>
      <c r="U1482" s="211"/>
      <c r="V1482" s="211" t="s">
        <v>245</v>
      </c>
      <c r="W1482" s="133" t="str">
        <f>VLOOKUP(TRIM(X1482),X10:Y88,2,FALSE)</f>
        <v>Frank</v>
      </c>
      <c r="X1482" s="11" t="str">
        <f t="shared" si="56"/>
        <v>6.5.8</v>
      </c>
      <c r="AA1482" s="1">
        <f t="shared" si="57"/>
        <v>6</v>
      </c>
    </row>
    <row r="1483" spans="1:27" ht="34.799999999999997" customHeight="1">
      <c r="A1483" s="119" t="s">
        <v>139</v>
      </c>
      <c r="B1483" s="134" t="s">
        <v>57</v>
      </c>
      <c r="C1483" s="122" t="s">
        <v>140</v>
      </c>
      <c r="D1483" s="122" t="s">
        <v>108</v>
      </c>
      <c r="E1483" s="123" t="s">
        <v>19196</v>
      </c>
      <c r="F1483" s="124" t="s">
        <v>24</v>
      </c>
      <c r="G1483" s="124" t="s">
        <v>142</v>
      </c>
      <c r="H1483" s="124" t="s">
        <v>22818</v>
      </c>
      <c r="I1483" s="210" t="s">
        <v>181</v>
      </c>
      <c r="J1483" s="129" t="s">
        <v>185</v>
      </c>
      <c r="K1483" s="128">
        <v>320</v>
      </c>
      <c r="L1483" s="129" t="s">
        <v>63</v>
      </c>
      <c r="M1483" s="128" t="s">
        <v>191</v>
      </c>
      <c r="N1483" s="127" t="s">
        <v>804</v>
      </c>
      <c r="O1483" s="127" t="s">
        <v>165</v>
      </c>
      <c r="P1483" s="127" t="s">
        <v>183</v>
      </c>
      <c r="Q1483" s="131" t="s">
        <v>21044</v>
      </c>
      <c r="R1483" s="131" t="s">
        <v>22853</v>
      </c>
      <c r="S1483" s="132" t="s">
        <v>22854</v>
      </c>
      <c r="T1483" s="136" t="s">
        <v>336</v>
      </c>
      <c r="U1483" s="211"/>
      <c r="V1483" s="211"/>
      <c r="W1483" s="133" t="str">
        <f>VLOOKUP(TRIM(X1483),X10:Y88,2,FALSE)</f>
        <v>Frank</v>
      </c>
      <c r="X1483" s="11" t="str">
        <f t="shared" si="56"/>
        <v>6.5.8</v>
      </c>
      <c r="AA1483" s="1">
        <f t="shared" si="57"/>
        <v>12</v>
      </c>
    </row>
    <row r="1484" spans="1:27" ht="34.799999999999997" customHeight="1">
      <c r="A1484" s="119" t="s">
        <v>139</v>
      </c>
      <c r="B1484" s="134" t="s">
        <v>57</v>
      </c>
      <c r="C1484" s="122" t="s">
        <v>140</v>
      </c>
      <c r="D1484" s="122" t="s">
        <v>108</v>
      </c>
      <c r="E1484" s="123" t="s">
        <v>19197</v>
      </c>
      <c r="F1484" s="124" t="s">
        <v>24</v>
      </c>
      <c r="G1484" s="124" t="s">
        <v>142</v>
      </c>
      <c r="H1484" s="124" t="s">
        <v>22822</v>
      </c>
      <c r="I1484" s="210" t="s">
        <v>22819</v>
      </c>
      <c r="J1484" s="129" t="s">
        <v>174</v>
      </c>
      <c r="K1484" s="128">
        <v>305</v>
      </c>
      <c r="L1484" s="129" t="s">
        <v>63</v>
      </c>
      <c r="M1484" s="128" t="s">
        <v>191</v>
      </c>
      <c r="N1484" s="127" t="s">
        <v>804</v>
      </c>
      <c r="O1484" s="127" t="s">
        <v>165</v>
      </c>
      <c r="P1484" s="127" t="s">
        <v>183</v>
      </c>
      <c r="Q1484" s="131" t="s">
        <v>21102</v>
      </c>
      <c r="R1484" s="131" t="s">
        <v>22839</v>
      </c>
      <c r="S1484" s="132" t="s">
        <v>22840</v>
      </c>
      <c r="T1484" s="136" t="s">
        <v>266</v>
      </c>
      <c r="U1484" s="211"/>
      <c r="V1484" s="211"/>
      <c r="W1484" s="133" t="str">
        <f>VLOOKUP(TRIM(X1484),X10:Y88,2,FALSE)</f>
        <v>Frank</v>
      </c>
      <c r="X1484" s="11" t="str">
        <f t="shared" si="56"/>
        <v>6.5.8</v>
      </c>
      <c r="AA1484" s="1">
        <f t="shared" si="57"/>
        <v>23</v>
      </c>
    </row>
    <row r="1485" spans="1:27" ht="34.799999999999997" customHeight="1">
      <c r="A1485" s="119" t="s">
        <v>139</v>
      </c>
      <c r="B1485" s="134" t="s">
        <v>57</v>
      </c>
      <c r="C1485" s="122" t="s">
        <v>140</v>
      </c>
      <c r="D1485" s="122" t="s">
        <v>108</v>
      </c>
      <c r="E1485" s="123" t="s">
        <v>19198</v>
      </c>
      <c r="F1485" s="124" t="s">
        <v>23</v>
      </c>
      <c r="G1485" s="124" t="s">
        <v>142</v>
      </c>
      <c r="H1485" s="124" t="s">
        <v>22825</v>
      </c>
      <c r="I1485" s="210" t="s">
        <v>22819</v>
      </c>
      <c r="J1485" s="129" t="s">
        <v>185</v>
      </c>
      <c r="K1485" s="128">
        <v>348</v>
      </c>
      <c r="L1485" s="129" t="s">
        <v>63</v>
      </c>
      <c r="M1485" s="128" t="s">
        <v>191</v>
      </c>
      <c r="N1485" s="127" t="s">
        <v>804</v>
      </c>
      <c r="O1485" s="127" t="s">
        <v>165</v>
      </c>
      <c r="P1485" s="127" t="s">
        <v>183</v>
      </c>
      <c r="Q1485" s="131" t="s">
        <v>21105</v>
      </c>
      <c r="R1485" s="131" t="s">
        <v>23779</v>
      </c>
      <c r="S1485" s="132" t="s">
        <v>145</v>
      </c>
      <c r="T1485" s="136" t="s">
        <v>266</v>
      </c>
      <c r="U1485" s="211"/>
      <c r="V1485" s="211" t="s">
        <v>245</v>
      </c>
      <c r="W1485" s="133" t="str">
        <f>VLOOKUP(TRIM(X1485),X10:Y88,2,FALSE)</f>
        <v>Frank</v>
      </c>
      <c r="X1485" s="11" t="str">
        <f t="shared" si="56"/>
        <v>6.5.8</v>
      </c>
      <c r="AA1485" s="1">
        <f t="shared" si="57"/>
        <v>23</v>
      </c>
    </row>
    <row r="1486" spans="1:27" ht="34.799999999999997" customHeight="1">
      <c r="A1486" s="119" t="s">
        <v>139</v>
      </c>
      <c r="B1486" s="134" t="s">
        <v>57</v>
      </c>
      <c r="C1486" s="122" t="s">
        <v>140</v>
      </c>
      <c r="D1486" s="122" t="s">
        <v>108</v>
      </c>
      <c r="E1486" s="123" t="s">
        <v>19199</v>
      </c>
      <c r="F1486" s="124" t="s">
        <v>23</v>
      </c>
      <c r="G1486" s="124" t="s">
        <v>142</v>
      </c>
      <c r="H1486" s="124" t="s">
        <v>22829</v>
      </c>
      <c r="I1486" s="210" t="s">
        <v>186</v>
      </c>
      <c r="J1486" s="129" t="s">
        <v>174</v>
      </c>
      <c r="K1486" s="128">
        <v>276</v>
      </c>
      <c r="L1486" s="129" t="s">
        <v>63</v>
      </c>
      <c r="M1486" s="128" t="s">
        <v>191</v>
      </c>
      <c r="N1486" s="127" t="s">
        <v>804</v>
      </c>
      <c r="O1486" s="127" t="s">
        <v>165</v>
      </c>
      <c r="P1486" s="127" t="s">
        <v>183</v>
      </c>
      <c r="Q1486" s="131" t="s">
        <v>21026</v>
      </c>
      <c r="R1486" s="131" t="s">
        <v>23780</v>
      </c>
      <c r="S1486" s="132" t="s">
        <v>145</v>
      </c>
      <c r="T1486" s="136" t="s">
        <v>202</v>
      </c>
      <c r="U1486" s="211"/>
      <c r="V1486" s="211" t="s">
        <v>245</v>
      </c>
      <c r="W1486" s="133" t="str">
        <f>VLOOKUP(TRIM(X1486),X10:Y88,2,FALSE)</f>
        <v>Frank</v>
      </c>
      <c r="X1486" s="11" t="str">
        <f t="shared" si="56"/>
        <v>6.5.8</v>
      </c>
      <c r="AA1486" s="1">
        <f t="shared" si="57"/>
        <v>14</v>
      </c>
    </row>
    <row r="1487" spans="1:27" ht="34.799999999999997" customHeight="1">
      <c r="A1487" s="119" t="s">
        <v>139</v>
      </c>
      <c r="B1487" s="134" t="s">
        <v>57</v>
      </c>
      <c r="C1487" s="122" t="s">
        <v>140</v>
      </c>
      <c r="D1487" s="122" t="s">
        <v>108</v>
      </c>
      <c r="E1487" s="123" t="s">
        <v>19200</v>
      </c>
      <c r="F1487" s="124" t="s">
        <v>23</v>
      </c>
      <c r="G1487" s="124" t="s">
        <v>142</v>
      </c>
      <c r="H1487" s="124" t="s">
        <v>22832</v>
      </c>
      <c r="I1487" s="210" t="s">
        <v>2398</v>
      </c>
      <c r="J1487" s="129" t="s">
        <v>332</v>
      </c>
      <c r="K1487" s="128">
        <v>326</v>
      </c>
      <c r="L1487" s="129" t="s">
        <v>63</v>
      </c>
      <c r="M1487" s="128" t="s">
        <v>191</v>
      </c>
      <c r="N1487" s="127" t="s">
        <v>804</v>
      </c>
      <c r="O1487" s="127" t="s">
        <v>165</v>
      </c>
      <c r="P1487" s="127" t="s">
        <v>183</v>
      </c>
      <c r="Q1487" s="131" t="s">
        <v>21155</v>
      </c>
      <c r="R1487" s="131" t="s">
        <v>23781</v>
      </c>
      <c r="S1487" s="132" t="s">
        <v>145</v>
      </c>
      <c r="T1487" s="136" t="s">
        <v>2395</v>
      </c>
      <c r="U1487" s="211"/>
      <c r="V1487" s="211" t="s">
        <v>245</v>
      </c>
      <c r="W1487" s="133" t="str">
        <f>VLOOKUP(TRIM(X1487),X10:Y88,2,FALSE)</f>
        <v>Frank</v>
      </c>
      <c r="X1487" s="11" t="str">
        <f t="shared" si="56"/>
        <v>6.5.8</v>
      </c>
      <c r="AA1487" s="1">
        <f t="shared" si="57"/>
        <v>4</v>
      </c>
    </row>
    <row r="1488" spans="1:27" ht="34.799999999999997" customHeight="1">
      <c r="A1488" s="119" t="s">
        <v>139</v>
      </c>
      <c r="B1488" s="134" t="s">
        <v>57</v>
      </c>
      <c r="C1488" s="122" t="s">
        <v>140</v>
      </c>
      <c r="D1488" s="122" t="s">
        <v>108</v>
      </c>
      <c r="E1488" s="123" t="s">
        <v>19201</v>
      </c>
      <c r="F1488" s="124" t="s">
        <v>180</v>
      </c>
      <c r="G1488" s="124" t="s">
        <v>142</v>
      </c>
      <c r="H1488" s="124" t="s">
        <v>22833</v>
      </c>
      <c r="I1488" s="210" t="s">
        <v>295</v>
      </c>
      <c r="J1488" s="129"/>
      <c r="K1488" s="128"/>
      <c r="L1488" s="129"/>
      <c r="M1488" s="128"/>
      <c r="N1488" s="127"/>
      <c r="O1488" s="127" t="s">
        <v>165</v>
      </c>
      <c r="P1488" s="127" t="s">
        <v>183</v>
      </c>
      <c r="Q1488" s="131" t="s">
        <v>8778</v>
      </c>
      <c r="R1488" s="131" t="s">
        <v>22850</v>
      </c>
      <c r="S1488" s="132" t="s">
        <v>22851</v>
      </c>
      <c r="T1488" s="136" t="s">
        <v>227</v>
      </c>
      <c r="U1488" s="211"/>
      <c r="V1488" s="211"/>
      <c r="W1488" s="133" t="str">
        <f>VLOOKUP(TRIM(X1488),X10:Y88,2,FALSE)</f>
        <v>Frank</v>
      </c>
      <c r="X1488" s="11" t="str">
        <f t="shared" si="56"/>
        <v>6.5.8</v>
      </c>
      <c r="AA1488" s="1">
        <f t="shared" si="57"/>
        <v>6</v>
      </c>
    </row>
    <row r="1489" spans="1:27" ht="34.799999999999997" customHeight="1">
      <c r="A1489" s="119" t="s">
        <v>139</v>
      </c>
      <c r="B1489" s="134" t="s">
        <v>57</v>
      </c>
      <c r="C1489" s="122" t="s">
        <v>140</v>
      </c>
      <c r="D1489" s="122" t="s">
        <v>108</v>
      </c>
      <c r="E1489" s="123" t="s">
        <v>19202</v>
      </c>
      <c r="F1489" s="124" t="s">
        <v>23</v>
      </c>
      <c r="G1489" s="124" t="s">
        <v>238</v>
      </c>
      <c r="H1489" s="124" t="s">
        <v>22838</v>
      </c>
      <c r="I1489" s="210" t="s">
        <v>212</v>
      </c>
      <c r="J1489" s="129" t="s">
        <v>174</v>
      </c>
      <c r="K1489" s="128">
        <v>201</v>
      </c>
      <c r="L1489" s="129" t="s">
        <v>63</v>
      </c>
      <c r="M1489" s="128" t="s">
        <v>191</v>
      </c>
      <c r="N1489" s="127" t="s">
        <v>804</v>
      </c>
      <c r="O1489" s="127" t="s">
        <v>165</v>
      </c>
      <c r="P1489" s="127" t="s">
        <v>183</v>
      </c>
      <c r="Q1489" s="131" t="s">
        <v>20865</v>
      </c>
      <c r="R1489" s="131" t="s">
        <v>23782</v>
      </c>
      <c r="S1489" s="132" t="s">
        <v>145</v>
      </c>
      <c r="T1489" s="136" t="s">
        <v>19629</v>
      </c>
      <c r="U1489" s="211"/>
      <c r="V1489" s="211" t="s">
        <v>245</v>
      </c>
      <c r="W1489" s="133" t="str">
        <f>VLOOKUP(TRIM(X1489),X10:Y88,2,FALSE)</f>
        <v>Frank</v>
      </c>
      <c r="X1489" s="11" t="str">
        <f t="shared" si="56"/>
        <v>6.5.8</v>
      </c>
      <c r="AA1489" s="1">
        <f t="shared" si="57"/>
        <v>21</v>
      </c>
    </row>
    <row r="1490" spans="1:27" ht="34.799999999999997" customHeight="1">
      <c r="A1490" s="119" t="s">
        <v>139</v>
      </c>
      <c r="B1490" s="134" t="s">
        <v>57</v>
      </c>
      <c r="C1490" s="122" t="s">
        <v>140</v>
      </c>
      <c r="D1490" s="122" t="s">
        <v>108</v>
      </c>
      <c r="E1490" s="123" t="s">
        <v>19203</v>
      </c>
      <c r="F1490" s="124" t="s">
        <v>24</v>
      </c>
      <c r="G1490" s="124" t="s">
        <v>142</v>
      </c>
      <c r="H1490" s="124" t="s">
        <v>22841</v>
      </c>
      <c r="I1490" s="210" t="s">
        <v>22819</v>
      </c>
      <c r="J1490" s="129" t="s">
        <v>174</v>
      </c>
      <c r="K1490" s="128">
        <v>305</v>
      </c>
      <c r="L1490" s="129" t="s">
        <v>68</v>
      </c>
      <c r="M1490" s="128" t="s">
        <v>191</v>
      </c>
      <c r="N1490" s="127" t="s">
        <v>804</v>
      </c>
      <c r="O1490" s="127" t="s">
        <v>165</v>
      </c>
      <c r="P1490" s="127" t="s">
        <v>183</v>
      </c>
      <c r="Q1490" s="131" t="s">
        <v>21102</v>
      </c>
      <c r="R1490" s="131" t="s">
        <v>22844</v>
      </c>
      <c r="S1490" s="132" t="s">
        <v>22845</v>
      </c>
      <c r="T1490" s="136" t="s">
        <v>266</v>
      </c>
      <c r="U1490" s="211"/>
      <c r="V1490" s="211"/>
      <c r="W1490" s="133" t="str">
        <f>VLOOKUP(TRIM(X1490),X10:Y88,2,FALSE)</f>
        <v>Frank</v>
      </c>
      <c r="X1490" s="11" t="str">
        <f t="shared" si="56"/>
        <v>6.5.8</v>
      </c>
      <c r="AA1490" s="1">
        <f t="shared" si="57"/>
        <v>23</v>
      </c>
    </row>
    <row r="1491" spans="1:27" ht="34.799999999999997" customHeight="1">
      <c r="A1491" s="119" t="s">
        <v>139</v>
      </c>
      <c r="B1491" s="134" t="s">
        <v>57</v>
      </c>
      <c r="C1491" s="122" t="s">
        <v>140</v>
      </c>
      <c r="D1491" s="122" t="s">
        <v>108</v>
      </c>
      <c r="E1491" s="123" t="s">
        <v>19204</v>
      </c>
      <c r="F1491" s="124" t="s">
        <v>24</v>
      </c>
      <c r="G1491" s="124" t="s">
        <v>142</v>
      </c>
      <c r="H1491" s="124" t="s">
        <v>22846</v>
      </c>
      <c r="I1491" s="210" t="s">
        <v>22819</v>
      </c>
      <c r="J1491" s="129" t="s">
        <v>174</v>
      </c>
      <c r="K1491" s="128">
        <v>305</v>
      </c>
      <c r="L1491" s="129" t="s">
        <v>70</v>
      </c>
      <c r="M1491" s="128" t="s">
        <v>191</v>
      </c>
      <c r="N1491" s="127" t="s">
        <v>804</v>
      </c>
      <c r="O1491" s="127" t="s">
        <v>165</v>
      </c>
      <c r="P1491" s="127" t="s">
        <v>183</v>
      </c>
      <c r="Q1491" s="131" t="s">
        <v>21102</v>
      </c>
      <c r="R1491" s="131" t="s">
        <v>22847</v>
      </c>
      <c r="S1491" s="132" t="s">
        <v>22848</v>
      </c>
      <c r="T1491" s="136" t="s">
        <v>266</v>
      </c>
      <c r="U1491" s="211"/>
      <c r="V1491" s="211"/>
      <c r="W1491" s="133" t="str">
        <f>VLOOKUP(TRIM(X1491),X10:Y88,2,FALSE)</f>
        <v>Frank</v>
      </c>
      <c r="X1491" s="11" t="str">
        <f t="shared" si="56"/>
        <v>6.5.8</v>
      </c>
      <c r="AA1491" s="1">
        <f t="shared" si="57"/>
        <v>23</v>
      </c>
    </row>
    <row r="1492" spans="1:27" ht="34.799999999999997" customHeight="1">
      <c r="A1492" s="119" t="s">
        <v>139</v>
      </c>
      <c r="B1492" s="134" t="s">
        <v>57</v>
      </c>
      <c r="C1492" s="122" t="s">
        <v>140</v>
      </c>
      <c r="D1492" s="122" t="s">
        <v>108</v>
      </c>
      <c r="E1492" s="123" t="s">
        <v>19205</v>
      </c>
      <c r="F1492" s="124" t="s">
        <v>24</v>
      </c>
      <c r="G1492" s="124" t="s">
        <v>142</v>
      </c>
      <c r="H1492" s="124" t="s">
        <v>22849</v>
      </c>
      <c r="I1492" s="210" t="s">
        <v>22819</v>
      </c>
      <c r="J1492" s="129" t="s">
        <v>174</v>
      </c>
      <c r="K1492" s="128">
        <v>305</v>
      </c>
      <c r="L1492" s="129" t="s">
        <v>74</v>
      </c>
      <c r="M1492" s="128" t="s">
        <v>191</v>
      </c>
      <c r="N1492" s="127" t="s">
        <v>804</v>
      </c>
      <c r="O1492" s="127" t="s">
        <v>165</v>
      </c>
      <c r="P1492" s="127" t="s">
        <v>183</v>
      </c>
      <c r="Q1492" s="131" t="s">
        <v>21102</v>
      </c>
      <c r="R1492" s="131" t="s">
        <v>22856</v>
      </c>
      <c r="S1492" s="132" t="s">
        <v>22857</v>
      </c>
      <c r="T1492" s="136" t="s">
        <v>266</v>
      </c>
      <c r="U1492" s="211"/>
      <c r="V1492" s="211"/>
      <c r="W1492" s="133" t="str">
        <f>VLOOKUP(TRIM(X1492),X10:Y88,2,FALSE)</f>
        <v>Frank</v>
      </c>
      <c r="X1492" s="11" t="str">
        <f t="shared" si="56"/>
        <v>6.5.8</v>
      </c>
      <c r="AA1492" s="1">
        <f t="shared" si="57"/>
        <v>23</v>
      </c>
    </row>
    <row r="1493" spans="1:27" ht="34.799999999999997" customHeight="1">
      <c r="A1493" s="119" t="s">
        <v>139</v>
      </c>
      <c r="B1493" s="134" t="s">
        <v>57</v>
      </c>
      <c r="C1493" s="122" t="s">
        <v>140</v>
      </c>
      <c r="D1493" s="122" t="s">
        <v>108</v>
      </c>
      <c r="E1493" s="123" t="s">
        <v>19206</v>
      </c>
      <c r="F1493" s="124" t="s">
        <v>20</v>
      </c>
      <c r="G1493" s="124" t="s">
        <v>142</v>
      </c>
      <c r="H1493" s="124" t="s">
        <v>22833</v>
      </c>
      <c r="I1493" s="210" t="s">
        <v>295</v>
      </c>
      <c r="J1493" s="129"/>
      <c r="K1493" s="128"/>
      <c r="L1493" s="129"/>
      <c r="M1493" s="128"/>
      <c r="N1493" s="127"/>
      <c r="O1493" s="127" t="s">
        <v>165</v>
      </c>
      <c r="P1493" s="127" t="s">
        <v>183</v>
      </c>
      <c r="Q1493" s="131" t="s">
        <v>8778</v>
      </c>
      <c r="R1493" s="131" t="s">
        <v>22852</v>
      </c>
      <c r="S1493" s="132"/>
      <c r="T1493" s="136" t="s">
        <v>227</v>
      </c>
      <c r="U1493" s="211" t="s">
        <v>448</v>
      </c>
      <c r="V1493" s="211" t="s">
        <v>608</v>
      </c>
      <c r="W1493" s="133" t="str">
        <f>VLOOKUP(TRIM(X1493),X10:Y88,2,FALSE)</f>
        <v>Frank</v>
      </c>
      <c r="X1493" s="11" t="str">
        <f t="shared" si="56"/>
        <v>6.5.8</v>
      </c>
      <c r="AA1493" s="1">
        <f t="shared" si="57"/>
        <v>6</v>
      </c>
    </row>
    <row r="1494" spans="1:27" ht="36" customHeight="1">
      <c r="A1494" s="119" t="s">
        <v>139</v>
      </c>
      <c r="B1494" s="134" t="s">
        <v>57</v>
      </c>
      <c r="C1494" s="122" t="s">
        <v>140</v>
      </c>
      <c r="D1494" s="122" t="s">
        <v>108</v>
      </c>
      <c r="E1494" s="123" t="s">
        <v>19207</v>
      </c>
      <c r="F1494" s="124" t="s">
        <v>23</v>
      </c>
      <c r="G1494" s="124" t="s">
        <v>142</v>
      </c>
      <c r="H1494" s="124" t="s">
        <v>22855</v>
      </c>
      <c r="I1494" s="210" t="s">
        <v>181</v>
      </c>
      <c r="J1494" s="129" t="s">
        <v>185</v>
      </c>
      <c r="K1494" s="128">
        <v>320</v>
      </c>
      <c r="L1494" s="129" t="s">
        <v>68</v>
      </c>
      <c r="M1494" s="128" t="s">
        <v>191</v>
      </c>
      <c r="N1494" s="127" t="s">
        <v>804</v>
      </c>
      <c r="O1494" s="127" t="s">
        <v>165</v>
      </c>
      <c r="P1494" s="127" t="s">
        <v>183</v>
      </c>
      <c r="Q1494" s="131" t="s">
        <v>21044</v>
      </c>
      <c r="R1494" s="131" t="s">
        <v>23783</v>
      </c>
      <c r="S1494" s="132" t="s">
        <v>145</v>
      </c>
      <c r="T1494" s="136" t="s">
        <v>336</v>
      </c>
      <c r="U1494" s="211"/>
      <c r="V1494" s="211" t="s">
        <v>245</v>
      </c>
      <c r="W1494" s="133" t="str">
        <f>VLOOKUP(TRIM(X1494),X10:Y88,2,FALSE)</f>
        <v>Frank</v>
      </c>
      <c r="X1494" s="11" t="str">
        <f t="shared" ref="X1494:X1515" si="58">IF(ISNONTEXT(D1494),"" &amp; D1494 &amp;"",T(D1494))</f>
        <v>6.5.8</v>
      </c>
      <c r="AA1494" s="1">
        <f t="shared" ref="AA1494:AA1515" si="59">LEN(I1494)</f>
        <v>12</v>
      </c>
    </row>
    <row r="1495" spans="1:27" ht="36" customHeight="1">
      <c r="A1495" s="119" t="s">
        <v>139</v>
      </c>
      <c r="B1495" s="134" t="s">
        <v>57</v>
      </c>
      <c r="C1495" s="122" t="s">
        <v>140</v>
      </c>
      <c r="D1495" s="122" t="s">
        <v>108</v>
      </c>
      <c r="E1495" s="123" t="s">
        <v>19208</v>
      </c>
      <c r="F1495" s="124" t="s">
        <v>23</v>
      </c>
      <c r="G1495" s="124" t="s">
        <v>142</v>
      </c>
      <c r="H1495" s="124" t="s">
        <v>22858</v>
      </c>
      <c r="I1495" s="210" t="s">
        <v>22819</v>
      </c>
      <c r="J1495" s="129" t="s">
        <v>174</v>
      </c>
      <c r="K1495" s="128">
        <v>305</v>
      </c>
      <c r="L1495" s="129" t="s">
        <v>87</v>
      </c>
      <c r="M1495" s="128" t="s">
        <v>191</v>
      </c>
      <c r="N1495" s="127" t="s">
        <v>804</v>
      </c>
      <c r="O1495" s="127" t="s">
        <v>165</v>
      </c>
      <c r="P1495" s="127" t="s">
        <v>183</v>
      </c>
      <c r="Q1495" s="131" t="s">
        <v>21102</v>
      </c>
      <c r="R1495" s="131" t="s">
        <v>23784</v>
      </c>
      <c r="S1495" s="132" t="s">
        <v>145</v>
      </c>
      <c r="T1495" s="136" t="s">
        <v>266</v>
      </c>
      <c r="U1495" s="211"/>
      <c r="V1495" s="211" t="s">
        <v>245</v>
      </c>
      <c r="W1495" s="133" t="str">
        <f>VLOOKUP(TRIM(X1495),X10:Y88,2,FALSE)</f>
        <v>Frank</v>
      </c>
      <c r="X1495" s="11" t="str">
        <f t="shared" si="58"/>
        <v>6.5.8</v>
      </c>
      <c r="AA1495" s="1">
        <f t="shared" si="59"/>
        <v>23</v>
      </c>
    </row>
    <row r="1496" spans="1:27" ht="36" customHeight="1">
      <c r="A1496" s="119" t="s">
        <v>139</v>
      </c>
      <c r="B1496" s="134" t="s">
        <v>57</v>
      </c>
      <c r="C1496" s="122" t="s">
        <v>140</v>
      </c>
      <c r="D1496" s="122" t="s">
        <v>611</v>
      </c>
      <c r="E1496" s="123" t="s">
        <v>19209</v>
      </c>
      <c r="F1496" s="124" t="s">
        <v>24</v>
      </c>
      <c r="G1496" s="124" t="s">
        <v>142</v>
      </c>
      <c r="H1496" s="124" t="s">
        <v>22860</v>
      </c>
      <c r="I1496" s="210" t="s">
        <v>263</v>
      </c>
      <c r="J1496" s="129" t="s">
        <v>185</v>
      </c>
      <c r="K1496" s="128">
        <v>360</v>
      </c>
      <c r="L1496" s="129" t="s">
        <v>60</v>
      </c>
      <c r="M1496" s="128" t="s">
        <v>191</v>
      </c>
      <c r="N1496" s="127" t="s">
        <v>804</v>
      </c>
      <c r="O1496" s="127" t="s">
        <v>165</v>
      </c>
      <c r="P1496" s="127" t="s">
        <v>183</v>
      </c>
      <c r="Q1496" s="131" t="s">
        <v>21131</v>
      </c>
      <c r="R1496" s="131" t="s">
        <v>22918</v>
      </c>
      <c r="S1496" s="132" t="s">
        <v>22919</v>
      </c>
      <c r="T1496" s="136" t="s">
        <v>277</v>
      </c>
      <c r="U1496" s="211"/>
      <c r="V1496" s="211"/>
      <c r="W1496" s="133" t="str">
        <f>VLOOKUP(TRIM(X1496),X10:Y88,2,FALSE)</f>
        <v>Frank</v>
      </c>
      <c r="X1496" s="11" t="str">
        <f t="shared" si="58"/>
        <v>6.5.7.1</v>
      </c>
      <c r="AA1496" s="1">
        <f t="shared" si="59"/>
        <v>4</v>
      </c>
    </row>
    <row r="1497" spans="1:27" ht="36" customHeight="1">
      <c r="A1497" s="119" t="s">
        <v>139</v>
      </c>
      <c r="B1497" s="134" t="s">
        <v>57</v>
      </c>
      <c r="C1497" s="122" t="s">
        <v>140</v>
      </c>
      <c r="D1497" s="122" t="s">
        <v>471</v>
      </c>
      <c r="E1497" s="123" t="s">
        <v>19210</v>
      </c>
      <c r="F1497" s="124" t="s">
        <v>21</v>
      </c>
      <c r="G1497" s="124" t="s">
        <v>142</v>
      </c>
      <c r="H1497" s="124" t="s">
        <v>20632</v>
      </c>
      <c r="I1497" s="210" t="s">
        <v>203</v>
      </c>
      <c r="J1497" s="129" t="s">
        <v>7400</v>
      </c>
      <c r="K1497" s="128"/>
      <c r="L1497" s="129"/>
      <c r="M1497" s="128"/>
      <c r="N1497" s="127" t="s">
        <v>7471</v>
      </c>
      <c r="O1497" s="127" t="s">
        <v>2712</v>
      </c>
      <c r="P1497" s="127" t="s">
        <v>7401</v>
      </c>
      <c r="Q1497" s="131" t="s">
        <v>20563</v>
      </c>
      <c r="R1497" s="131" t="s">
        <v>23785</v>
      </c>
      <c r="S1497" s="132" t="s">
        <v>145</v>
      </c>
      <c r="T1497" s="136" t="s">
        <v>495</v>
      </c>
      <c r="U1497" s="211"/>
      <c r="V1497" s="211" t="s">
        <v>245</v>
      </c>
      <c r="W1497" s="133" t="str">
        <f>VLOOKUP(TRIM(X1497),X10:Y88,2,FALSE)</f>
        <v>Krisztian</v>
      </c>
      <c r="X1497" s="11" t="str">
        <f t="shared" si="58"/>
        <v>6.14</v>
      </c>
      <c r="AA1497" s="1">
        <f t="shared" si="59"/>
        <v>25</v>
      </c>
    </row>
    <row r="1498" spans="1:27" ht="36" customHeight="1">
      <c r="A1498" s="119" t="s">
        <v>139</v>
      </c>
      <c r="B1498" s="134" t="s">
        <v>57</v>
      </c>
      <c r="C1498" s="122" t="s">
        <v>140</v>
      </c>
      <c r="D1498" s="122" t="s">
        <v>471</v>
      </c>
      <c r="E1498" s="123" t="s">
        <v>19211</v>
      </c>
      <c r="F1498" s="124" t="s">
        <v>21</v>
      </c>
      <c r="G1498" s="124" t="s">
        <v>142</v>
      </c>
      <c r="H1498" s="124" t="s">
        <v>19648</v>
      </c>
      <c r="I1498" s="210" t="s">
        <v>225</v>
      </c>
      <c r="J1498" s="129" t="s">
        <v>7400</v>
      </c>
      <c r="K1498" s="128"/>
      <c r="L1498" s="129"/>
      <c r="M1498" s="128"/>
      <c r="N1498" s="127" t="s">
        <v>7471</v>
      </c>
      <c r="O1498" s="127" t="s">
        <v>2712</v>
      </c>
      <c r="P1498" s="127" t="s">
        <v>7401</v>
      </c>
      <c r="Q1498" s="131" t="s">
        <v>19636</v>
      </c>
      <c r="R1498" s="131" t="s">
        <v>23786</v>
      </c>
      <c r="S1498" s="132" t="s">
        <v>145</v>
      </c>
      <c r="T1498" s="136" t="s">
        <v>226</v>
      </c>
      <c r="U1498" s="211"/>
      <c r="V1498" s="211" t="s">
        <v>245</v>
      </c>
      <c r="W1498" s="133" t="str">
        <f>VLOOKUP(TRIM(X1498),X10:Y88,2,FALSE)</f>
        <v>Krisztian</v>
      </c>
      <c r="X1498" s="11" t="str">
        <f t="shared" si="58"/>
        <v>6.14</v>
      </c>
      <c r="AA1498" s="1">
        <f t="shared" si="59"/>
        <v>8</v>
      </c>
    </row>
    <row r="1499" spans="1:27" ht="36" customHeight="1">
      <c r="A1499" s="119" t="s">
        <v>139</v>
      </c>
      <c r="B1499" s="134" t="s">
        <v>57</v>
      </c>
      <c r="C1499" s="122" t="s">
        <v>140</v>
      </c>
      <c r="D1499" s="122" t="s">
        <v>471</v>
      </c>
      <c r="E1499" s="123" t="s">
        <v>19212</v>
      </c>
      <c r="F1499" s="124" t="s">
        <v>21</v>
      </c>
      <c r="G1499" s="124" t="s">
        <v>142</v>
      </c>
      <c r="H1499" s="124" t="s">
        <v>19992</v>
      </c>
      <c r="I1499" s="210" t="s">
        <v>189</v>
      </c>
      <c r="J1499" s="129" t="s">
        <v>7400</v>
      </c>
      <c r="K1499" s="128"/>
      <c r="L1499" s="129"/>
      <c r="M1499" s="128"/>
      <c r="N1499" s="127" t="s">
        <v>7471</v>
      </c>
      <c r="O1499" s="127" t="s">
        <v>2712</v>
      </c>
      <c r="P1499" s="127" t="s">
        <v>7401</v>
      </c>
      <c r="Q1499" s="131" t="s">
        <v>19857</v>
      </c>
      <c r="R1499" s="131" t="s">
        <v>23787</v>
      </c>
      <c r="S1499" s="132" t="s">
        <v>145</v>
      </c>
      <c r="T1499" s="136" t="s">
        <v>188</v>
      </c>
      <c r="U1499" s="211"/>
      <c r="V1499" s="211" t="s">
        <v>245</v>
      </c>
      <c r="W1499" s="133" t="str">
        <f>VLOOKUP(TRIM(X1499),X10:Y88,2,FALSE)</f>
        <v>Krisztian</v>
      </c>
      <c r="X1499" s="11" t="str">
        <f t="shared" si="58"/>
        <v>6.14</v>
      </c>
      <c r="AA1499" s="1">
        <f t="shared" si="59"/>
        <v>17</v>
      </c>
    </row>
    <row r="1500" spans="1:27" ht="36" customHeight="1">
      <c r="A1500" s="119" t="s">
        <v>139</v>
      </c>
      <c r="B1500" s="134" t="s">
        <v>57</v>
      </c>
      <c r="C1500" s="122" t="s">
        <v>140</v>
      </c>
      <c r="D1500" s="122" t="s">
        <v>471</v>
      </c>
      <c r="E1500" s="123" t="s">
        <v>19213</v>
      </c>
      <c r="F1500" s="124" t="s">
        <v>21</v>
      </c>
      <c r="G1500" s="124" t="s">
        <v>142</v>
      </c>
      <c r="H1500" s="124" t="s">
        <v>19649</v>
      </c>
      <c r="I1500" s="210" t="s">
        <v>225</v>
      </c>
      <c r="J1500" s="129" t="s">
        <v>7400</v>
      </c>
      <c r="K1500" s="128"/>
      <c r="L1500" s="129"/>
      <c r="M1500" s="128"/>
      <c r="N1500" s="127" t="s">
        <v>7471</v>
      </c>
      <c r="O1500" s="127" t="s">
        <v>2712</v>
      </c>
      <c r="P1500" s="127" t="s">
        <v>7401</v>
      </c>
      <c r="Q1500" s="131" t="s">
        <v>19637</v>
      </c>
      <c r="R1500" s="131" t="s">
        <v>22970</v>
      </c>
      <c r="S1500" s="132" t="s">
        <v>22969</v>
      </c>
      <c r="T1500" s="136" t="s">
        <v>226</v>
      </c>
      <c r="U1500" s="211"/>
      <c r="V1500" s="211"/>
      <c r="W1500" s="133" t="str">
        <f>VLOOKUP(TRIM(X1500),X10:Y88,2,FALSE)</f>
        <v>Krisztian</v>
      </c>
      <c r="X1500" s="11" t="str">
        <f t="shared" si="58"/>
        <v>6.14</v>
      </c>
      <c r="AA1500" s="1">
        <f t="shared" si="59"/>
        <v>8</v>
      </c>
    </row>
    <row r="1501" spans="1:27" ht="36" customHeight="1">
      <c r="A1501" s="119" t="s">
        <v>139</v>
      </c>
      <c r="B1501" s="134" t="s">
        <v>57</v>
      </c>
      <c r="C1501" s="122" t="s">
        <v>140</v>
      </c>
      <c r="D1501" s="122" t="s">
        <v>471</v>
      </c>
      <c r="E1501" s="123" t="s">
        <v>19214</v>
      </c>
      <c r="F1501" s="124" t="s">
        <v>21</v>
      </c>
      <c r="G1501" s="124" t="s">
        <v>142</v>
      </c>
      <c r="H1501" s="124" t="s">
        <v>13208</v>
      </c>
      <c r="I1501" s="210" t="s">
        <v>189</v>
      </c>
      <c r="J1501" s="129" t="s">
        <v>7400</v>
      </c>
      <c r="K1501" s="128"/>
      <c r="L1501" s="129"/>
      <c r="M1501" s="128"/>
      <c r="N1501" s="127" t="s">
        <v>7471</v>
      </c>
      <c r="O1501" s="127" t="s">
        <v>2712</v>
      </c>
      <c r="P1501" s="127" t="s">
        <v>7401</v>
      </c>
      <c r="Q1501" s="131" t="s">
        <v>13144</v>
      </c>
      <c r="R1501" s="131" t="s">
        <v>23788</v>
      </c>
      <c r="S1501" s="132" t="s">
        <v>145</v>
      </c>
      <c r="T1501" s="136" t="s">
        <v>188</v>
      </c>
      <c r="U1501" s="211"/>
      <c r="V1501" s="211" t="s">
        <v>245</v>
      </c>
      <c r="W1501" s="133" t="str">
        <f>VLOOKUP(TRIM(X1501),X10:Y88,2,FALSE)</f>
        <v>Krisztian</v>
      </c>
      <c r="X1501" s="11" t="str">
        <f t="shared" si="58"/>
        <v>6.14</v>
      </c>
      <c r="AA1501" s="1">
        <f t="shared" si="59"/>
        <v>17</v>
      </c>
    </row>
    <row r="1502" spans="1:27" ht="36" customHeight="1">
      <c r="A1502" s="119" t="s">
        <v>139</v>
      </c>
      <c r="B1502" s="134" t="s">
        <v>57</v>
      </c>
      <c r="C1502" s="122" t="s">
        <v>140</v>
      </c>
      <c r="D1502" s="122" t="s">
        <v>471</v>
      </c>
      <c r="E1502" s="123" t="s">
        <v>19215</v>
      </c>
      <c r="F1502" s="124" t="s">
        <v>21</v>
      </c>
      <c r="G1502" s="124" t="s">
        <v>142</v>
      </c>
      <c r="H1502" s="124" t="s">
        <v>13200</v>
      </c>
      <c r="I1502" s="210" t="s">
        <v>270</v>
      </c>
      <c r="J1502" s="129" t="s">
        <v>7400</v>
      </c>
      <c r="K1502" s="128"/>
      <c r="L1502" s="129"/>
      <c r="M1502" s="128"/>
      <c r="N1502" s="127" t="s">
        <v>7471</v>
      </c>
      <c r="O1502" s="127" t="s">
        <v>2712</v>
      </c>
      <c r="P1502" s="127" t="s">
        <v>7401</v>
      </c>
      <c r="Q1502" s="131" t="s">
        <v>13139</v>
      </c>
      <c r="R1502" s="131" t="s">
        <v>22972</v>
      </c>
      <c r="S1502" s="132" t="s">
        <v>22971</v>
      </c>
      <c r="T1502" s="136" t="s">
        <v>338</v>
      </c>
      <c r="U1502" s="211"/>
      <c r="V1502" s="211"/>
      <c r="W1502" s="133" t="str">
        <f>VLOOKUP(TRIM(X1502),X10:Y88,2,FALSE)</f>
        <v>Krisztian</v>
      </c>
      <c r="X1502" s="11" t="str">
        <f t="shared" si="58"/>
        <v>6.14</v>
      </c>
      <c r="AA1502" s="1">
        <f t="shared" si="59"/>
        <v>3</v>
      </c>
    </row>
    <row r="1503" spans="1:27" ht="36" customHeight="1">
      <c r="A1503" s="119" t="s">
        <v>139</v>
      </c>
      <c r="B1503" s="134" t="s">
        <v>57</v>
      </c>
      <c r="C1503" s="122" t="s">
        <v>140</v>
      </c>
      <c r="D1503" s="122" t="s">
        <v>471</v>
      </c>
      <c r="E1503" s="123" t="s">
        <v>19216</v>
      </c>
      <c r="F1503" s="124" t="s">
        <v>21</v>
      </c>
      <c r="G1503" s="124" t="s">
        <v>142</v>
      </c>
      <c r="H1503" s="124" t="s">
        <v>19649</v>
      </c>
      <c r="I1503" s="210" t="s">
        <v>225</v>
      </c>
      <c r="J1503" s="129" t="s">
        <v>7400</v>
      </c>
      <c r="K1503" s="128"/>
      <c r="L1503" s="129"/>
      <c r="M1503" s="128"/>
      <c r="N1503" s="127" t="s">
        <v>7471</v>
      </c>
      <c r="O1503" s="127" t="s">
        <v>2712</v>
      </c>
      <c r="P1503" s="127" t="s">
        <v>7401</v>
      </c>
      <c r="Q1503" s="131" t="s">
        <v>19637</v>
      </c>
      <c r="R1503" s="131" t="s">
        <v>23789</v>
      </c>
      <c r="S1503" s="132" t="s">
        <v>145</v>
      </c>
      <c r="T1503" s="136" t="s">
        <v>226</v>
      </c>
      <c r="U1503" s="211"/>
      <c r="V1503" s="211" t="s">
        <v>245</v>
      </c>
      <c r="W1503" s="133" t="str">
        <f>VLOOKUP(TRIM(X1503),X10:Y88,2,FALSE)</f>
        <v>Krisztian</v>
      </c>
      <c r="X1503" s="11" t="str">
        <f t="shared" si="58"/>
        <v>6.14</v>
      </c>
      <c r="AA1503" s="1">
        <f t="shared" si="59"/>
        <v>8</v>
      </c>
    </row>
    <row r="1504" spans="1:27" ht="36" customHeight="1">
      <c r="A1504" s="119" t="s">
        <v>139</v>
      </c>
      <c r="B1504" s="134" t="s">
        <v>57</v>
      </c>
      <c r="C1504" s="122" t="s">
        <v>140</v>
      </c>
      <c r="D1504" s="122" t="s">
        <v>471</v>
      </c>
      <c r="E1504" s="123" t="s">
        <v>19217</v>
      </c>
      <c r="F1504" s="124" t="s">
        <v>21</v>
      </c>
      <c r="G1504" s="124" t="s">
        <v>142</v>
      </c>
      <c r="H1504" s="124" t="s">
        <v>13200</v>
      </c>
      <c r="I1504" s="210" t="s">
        <v>270</v>
      </c>
      <c r="J1504" s="129" t="s">
        <v>7400</v>
      </c>
      <c r="K1504" s="128"/>
      <c r="L1504" s="129"/>
      <c r="M1504" s="128"/>
      <c r="N1504" s="127" t="s">
        <v>7471</v>
      </c>
      <c r="O1504" s="127" t="s">
        <v>2712</v>
      </c>
      <c r="P1504" s="127" t="s">
        <v>7401</v>
      </c>
      <c r="Q1504" s="131" t="s">
        <v>13139</v>
      </c>
      <c r="R1504" s="131" t="s">
        <v>23790</v>
      </c>
      <c r="S1504" s="132" t="s">
        <v>145</v>
      </c>
      <c r="T1504" s="136" t="s">
        <v>338</v>
      </c>
      <c r="U1504" s="211"/>
      <c r="V1504" s="211" t="s">
        <v>245</v>
      </c>
      <c r="W1504" s="133" t="str">
        <f>VLOOKUP(TRIM(X1504),X10:Y88,2,FALSE)</f>
        <v>Krisztian</v>
      </c>
      <c r="X1504" s="11" t="str">
        <f t="shared" si="58"/>
        <v>6.14</v>
      </c>
      <c r="AA1504" s="1">
        <f t="shared" si="59"/>
        <v>3</v>
      </c>
    </row>
    <row r="1505" spans="1:27" ht="36" customHeight="1">
      <c r="A1505" s="119" t="s">
        <v>139</v>
      </c>
      <c r="B1505" s="134" t="s">
        <v>57</v>
      </c>
      <c r="C1505" s="122" t="s">
        <v>140</v>
      </c>
      <c r="D1505" s="122" t="s">
        <v>471</v>
      </c>
      <c r="E1505" s="123" t="s">
        <v>19218</v>
      </c>
      <c r="F1505" s="124" t="s">
        <v>21</v>
      </c>
      <c r="G1505" s="124" t="s">
        <v>142</v>
      </c>
      <c r="H1505" s="124" t="s">
        <v>13210</v>
      </c>
      <c r="I1505" s="210" t="s">
        <v>189</v>
      </c>
      <c r="J1505" s="129" t="s">
        <v>7400</v>
      </c>
      <c r="K1505" s="128"/>
      <c r="L1505" s="129"/>
      <c r="M1505" s="128"/>
      <c r="N1505" s="127" t="s">
        <v>7471</v>
      </c>
      <c r="O1505" s="127" t="s">
        <v>2712</v>
      </c>
      <c r="P1505" s="127" t="s">
        <v>7401</v>
      </c>
      <c r="Q1505" s="131" t="s">
        <v>13146</v>
      </c>
      <c r="R1505" s="131" t="s">
        <v>23791</v>
      </c>
      <c r="S1505" s="132" t="s">
        <v>145</v>
      </c>
      <c r="T1505" s="136" t="s">
        <v>188</v>
      </c>
      <c r="U1505" s="211"/>
      <c r="V1505" s="211" t="s">
        <v>245</v>
      </c>
      <c r="W1505" s="133" t="str">
        <f>VLOOKUP(TRIM(X1505),X10:Y88,2,FALSE)</f>
        <v>Krisztian</v>
      </c>
      <c r="X1505" s="11" t="str">
        <f t="shared" si="58"/>
        <v>6.14</v>
      </c>
      <c r="AA1505" s="1">
        <f t="shared" si="59"/>
        <v>17</v>
      </c>
    </row>
    <row r="1506" spans="1:27" ht="36" customHeight="1">
      <c r="A1506" s="119" t="s">
        <v>139</v>
      </c>
      <c r="B1506" s="134" t="s">
        <v>57</v>
      </c>
      <c r="C1506" s="122" t="s">
        <v>140</v>
      </c>
      <c r="D1506" s="122" t="s">
        <v>112</v>
      </c>
      <c r="E1506" s="123" t="s">
        <v>19219</v>
      </c>
      <c r="F1506" s="124" t="s">
        <v>24</v>
      </c>
      <c r="G1506" s="124" t="s">
        <v>142</v>
      </c>
      <c r="H1506" s="124" t="s">
        <v>23041</v>
      </c>
      <c r="I1506" s="210" t="s">
        <v>241</v>
      </c>
      <c r="J1506" s="129" t="s">
        <v>174</v>
      </c>
      <c r="K1506" s="128">
        <v>304</v>
      </c>
      <c r="L1506" s="129" t="s">
        <v>63</v>
      </c>
      <c r="M1506" s="128" t="s">
        <v>191</v>
      </c>
      <c r="N1506" s="127" t="s">
        <v>804</v>
      </c>
      <c r="O1506" s="127" t="s">
        <v>165</v>
      </c>
      <c r="P1506" s="127" t="s">
        <v>183</v>
      </c>
      <c r="Q1506" s="131" t="s">
        <v>21101</v>
      </c>
      <c r="R1506" s="131" t="s">
        <v>23046</v>
      </c>
      <c r="S1506" s="132" t="s">
        <v>23045</v>
      </c>
      <c r="T1506" s="136" t="s">
        <v>266</v>
      </c>
      <c r="U1506" s="211"/>
      <c r="V1506" s="211"/>
      <c r="W1506" s="133" t="str">
        <f>VLOOKUP(TRIM(X1506),X10:Y88,2,FALSE)</f>
        <v>Krisztian</v>
      </c>
      <c r="X1506" s="11" t="str">
        <f t="shared" si="58"/>
        <v>6.5.10</v>
      </c>
      <c r="AA1506" s="1">
        <f t="shared" si="59"/>
        <v>7</v>
      </c>
    </row>
    <row r="1507" spans="1:27" ht="36" customHeight="1">
      <c r="A1507" s="119" t="s">
        <v>139</v>
      </c>
      <c r="B1507" s="134" t="s">
        <v>57</v>
      </c>
      <c r="C1507" s="122" t="s">
        <v>140</v>
      </c>
      <c r="D1507" s="122" t="s">
        <v>112</v>
      </c>
      <c r="E1507" s="123" t="s">
        <v>19220</v>
      </c>
      <c r="F1507" s="124" t="s">
        <v>24</v>
      </c>
      <c r="G1507" s="124" t="s">
        <v>142</v>
      </c>
      <c r="H1507" s="124" t="s">
        <v>23044</v>
      </c>
      <c r="I1507" s="210" t="s">
        <v>189</v>
      </c>
      <c r="J1507" s="129" t="s">
        <v>185</v>
      </c>
      <c r="K1507" s="128">
        <v>268</v>
      </c>
      <c r="L1507" s="129" t="s">
        <v>63</v>
      </c>
      <c r="M1507" s="128" t="s">
        <v>191</v>
      </c>
      <c r="N1507" s="127" t="s">
        <v>804</v>
      </c>
      <c r="O1507" s="127" t="s">
        <v>165</v>
      </c>
      <c r="P1507" s="127" t="s">
        <v>183</v>
      </c>
      <c r="Q1507" s="131" t="s">
        <v>20928</v>
      </c>
      <c r="R1507" s="131" t="s">
        <v>23049</v>
      </c>
      <c r="S1507" s="132" t="s">
        <v>23048</v>
      </c>
      <c r="T1507" s="136" t="s">
        <v>188</v>
      </c>
      <c r="U1507" s="211"/>
      <c r="V1507" s="211"/>
      <c r="W1507" s="133" t="str">
        <f>VLOOKUP(TRIM(X1507),X10:Y88,2,FALSE)</f>
        <v>Krisztian</v>
      </c>
      <c r="X1507" s="11" t="str">
        <f t="shared" si="58"/>
        <v>6.5.10</v>
      </c>
      <c r="AA1507" s="1">
        <f t="shared" si="59"/>
        <v>17</v>
      </c>
    </row>
    <row r="1508" spans="1:27" ht="36" customHeight="1">
      <c r="A1508" s="119" t="s">
        <v>139</v>
      </c>
      <c r="B1508" s="134" t="s">
        <v>57</v>
      </c>
      <c r="C1508" s="122" t="s">
        <v>140</v>
      </c>
      <c r="D1508" s="122" t="s">
        <v>112</v>
      </c>
      <c r="E1508" s="123" t="s">
        <v>19221</v>
      </c>
      <c r="F1508" s="124" t="s">
        <v>23</v>
      </c>
      <c r="G1508" s="124" t="s">
        <v>142</v>
      </c>
      <c r="H1508" s="124" t="s">
        <v>23047</v>
      </c>
      <c r="I1508" s="210" t="s">
        <v>241</v>
      </c>
      <c r="J1508" s="129" t="s">
        <v>174</v>
      </c>
      <c r="K1508" s="128">
        <v>304</v>
      </c>
      <c r="L1508" s="129" t="s">
        <v>68</v>
      </c>
      <c r="M1508" s="128" t="s">
        <v>191</v>
      </c>
      <c r="N1508" s="127" t="s">
        <v>804</v>
      </c>
      <c r="O1508" s="127" t="s">
        <v>165</v>
      </c>
      <c r="P1508" s="127" t="s">
        <v>183</v>
      </c>
      <c r="Q1508" s="131" t="s">
        <v>21101</v>
      </c>
      <c r="R1508" s="131" t="s">
        <v>23792</v>
      </c>
      <c r="S1508" s="132" t="s">
        <v>145</v>
      </c>
      <c r="T1508" s="136" t="s">
        <v>266</v>
      </c>
      <c r="U1508" s="211"/>
      <c r="V1508" s="211" t="s">
        <v>245</v>
      </c>
      <c r="W1508" s="133" t="str">
        <f>VLOOKUP(TRIM(X1508),X10:Y88,2,FALSE)</f>
        <v>Krisztian</v>
      </c>
      <c r="X1508" s="11" t="str">
        <f t="shared" si="58"/>
        <v>6.5.10</v>
      </c>
      <c r="AA1508" s="1">
        <f t="shared" si="59"/>
        <v>7</v>
      </c>
    </row>
    <row r="1509" spans="1:27" ht="36" customHeight="1">
      <c r="A1509" s="119" t="s">
        <v>139</v>
      </c>
      <c r="B1509" s="134" t="s">
        <v>57</v>
      </c>
      <c r="C1509" s="122" t="s">
        <v>140</v>
      </c>
      <c r="D1509" s="122" t="s">
        <v>112</v>
      </c>
      <c r="E1509" s="123" t="s">
        <v>19222</v>
      </c>
      <c r="F1509" s="124" t="s">
        <v>23</v>
      </c>
      <c r="G1509" s="124" t="s">
        <v>142</v>
      </c>
      <c r="H1509" s="124" t="s">
        <v>23050</v>
      </c>
      <c r="I1509" s="210" t="s">
        <v>189</v>
      </c>
      <c r="J1509" s="129" t="s">
        <v>185</v>
      </c>
      <c r="K1509" s="128">
        <v>268</v>
      </c>
      <c r="L1509" s="129" t="s">
        <v>68</v>
      </c>
      <c r="M1509" s="128" t="s">
        <v>191</v>
      </c>
      <c r="N1509" s="127" t="s">
        <v>804</v>
      </c>
      <c r="O1509" s="127" t="s">
        <v>165</v>
      </c>
      <c r="P1509" s="127" t="s">
        <v>183</v>
      </c>
      <c r="Q1509" s="131" t="s">
        <v>20928</v>
      </c>
      <c r="R1509" s="131" t="s">
        <v>23793</v>
      </c>
      <c r="S1509" s="132" t="s">
        <v>145</v>
      </c>
      <c r="T1509" s="136" t="s">
        <v>188</v>
      </c>
      <c r="U1509" s="211"/>
      <c r="V1509" s="211" t="s">
        <v>245</v>
      </c>
      <c r="W1509" s="133" t="str">
        <f>VLOOKUP(TRIM(X1509),X10:Y88,2,FALSE)</f>
        <v>Krisztian</v>
      </c>
      <c r="X1509" s="11" t="str">
        <f t="shared" si="58"/>
        <v>6.5.10</v>
      </c>
      <c r="AA1509" s="1">
        <f t="shared" si="59"/>
        <v>17</v>
      </c>
    </row>
    <row r="1510" spans="1:27" ht="36" customHeight="1">
      <c r="A1510" s="119" t="s">
        <v>139</v>
      </c>
      <c r="B1510" s="134" t="s">
        <v>57</v>
      </c>
      <c r="C1510" s="122" t="s">
        <v>140</v>
      </c>
      <c r="D1510" s="122" t="s">
        <v>118</v>
      </c>
      <c r="E1510" s="123" t="s">
        <v>19223</v>
      </c>
      <c r="F1510" s="124" t="s">
        <v>21</v>
      </c>
      <c r="G1510" s="124" t="s">
        <v>142</v>
      </c>
      <c r="H1510" s="124" t="s">
        <v>20498</v>
      </c>
      <c r="I1510" s="210" t="s">
        <v>20843</v>
      </c>
      <c r="J1510" s="129" t="s">
        <v>2193</v>
      </c>
      <c r="K1510" s="128"/>
      <c r="L1510" s="129"/>
      <c r="M1510" s="128"/>
      <c r="N1510" s="127" t="s">
        <v>12287</v>
      </c>
      <c r="O1510" s="127" t="s">
        <v>2712</v>
      </c>
      <c r="P1510" s="127" t="s">
        <v>2194</v>
      </c>
      <c r="Q1510" s="131" t="s">
        <v>20363</v>
      </c>
      <c r="R1510" s="131" t="s">
        <v>23156</v>
      </c>
      <c r="S1510" s="132" t="s">
        <v>23155</v>
      </c>
      <c r="T1510" s="136" t="s">
        <v>12864</v>
      </c>
      <c r="U1510" s="211"/>
      <c r="V1510" s="211"/>
      <c r="W1510" s="133" t="str">
        <f>VLOOKUP(TRIM(X1510),X10:Y88,2,FALSE)</f>
        <v>Krisztian</v>
      </c>
      <c r="X1510" s="11" t="str">
        <f t="shared" si="58"/>
        <v>6.8</v>
      </c>
      <c r="AA1510" s="1">
        <f t="shared" si="59"/>
        <v>16</v>
      </c>
    </row>
    <row r="1511" spans="1:27" ht="36" customHeight="1">
      <c r="A1511" s="119" t="s">
        <v>139</v>
      </c>
      <c r="B1511" s="134" t="s">
        <v>57</v>
      </c>
      <c r="C1511" s="122" t="s">
        <v>140</v>
      </c>
      <c r="D1511" s="122" t="s">
        <v>118</v>
      </c>
      <c r="E1511" s="123" t="s">
        <v>19224</v>
      </c>
      <c r="F1511" s="124" t="s">
        <v>21</v>
      </c>
      <c r="G1511" s="124" t="s">
        <v>142</v>
      </c>
      <c r="H1511" s="124" t="s">
        <v>20476</v>
      </c>
      <c r="I1511" s="210" t="s">
        <v>13357</v>
      </c>
      <c r="J1511" s="129" t="s">
        <v>2193</v>
      </c>
      <c r="K1511" s="128"/>
      <c r="L1511" s="129"/>
      <c r="M1511" s="128"/>
      <c r="N1511" s="127" t="s">
        <v>12287</v>
      </c>
      <c r="O1511" s="127" t="s">
        <v>2712</v>
      </c>
      <c r="P1511" s="127" t="s">
        <v>2194</v>
      </c>
      <c r="Q1511" s="131" t="s">
        <v>20341</v>
      </c>
      <c r="R1511" s="131" t="s">
        <v>23794</v>
      </c>
      <c r="S1511" s="132" t="s">
        <v>145</v>
      </c>
      <c r="T1511" s="136" t="s">
        <v>12125</v>
      </c>
      <c r="U1511" s="211"/>
      <c r="V1511" s="211" t="s">
        <v>245</v>
      </c>
      <c r="W1511" s="133" t="str">
        <f>VLOOKUP(TRIM(X1511),X10:Y88,2,FALSE)</f>
        <v>Krisztian</v>
      </c>
      <c r="X1511" s="11" t="str">
        <f t="shared" si="58"/>
        <v>6.8</v>
      </c>
      <c r="AA1511" s="1">
        <f t="shared" si="59"/>
        <v>11</v>
      </c>
    </row>
    <row r="1512" spans="1:27" ht="36" customHeight="1">
      <c r="A1512" s="119" t="s">
        <v>139</v>
      </c>
      <c r="B1512" s="134" t="s">
        <v>57</v>
      </c>
      <c r="C1512" s="122" t="s">
        <v>140</v>
      </c>
      <c r="D1512" s="122" t="s">
        <v>118</v>
      </c>
      <c r="E1512" s="123" t="s">
        <v>19225</v>
      </c>
      <c r="F1512" s="124" t="s">
        <v>21</v>
      </c>
      <c r="G1512" s="124" t="s">
        <v>142</v>
      </c>
      <c r="H1512" s="124" t="s">
        <v>20222</v>
      </c>
      <c r="I1512" s="210" t="s">
        <v>2350</v>
      </c>
      <c r="J1512" s="129" t="s">
        <v>2193</v>
      </c>
      <c r="K1512" s="128"/>
      <c r="L1512" s="129"/>
      <c r="M1512" s="128"/>
      <c r="N1512" s="127" t="s">
        <v>12287</v>
      </c>
      <c r="O1512" s="127" t="s">
        <v>2712</v>
      </c>
      <c r="P1512" s="127" t="s">
        <v>2194</v>
      </c>
      <c r="Q1512" s="131" t="s">
        <v>20177</v>
      </c>
      <c r="R1512" s="131" t="s">
        <v>23795</v>
      </c>
      <c r="S1512" s="132" t="s">
        <v>145</v>
      </c>
      <c r="T1512" s="136" t="s">
        <v>235</v>
      </c>
      <c r="U1512" s="211"/>
      <c r="V1512" s="211" t="s">
        <v>245</v>
      </c>
      <c r="W1512" s="133" t="str">
        <f>VLOOKUP(TRIM(X1512),X10:Y88,2,FALSE)</f>
        <v>Krisztian</v>
      </c>
      <c r="X1512" s="11" t="str">
        <f t="shared" si="58"/>
        <v>6.8</v>
      </c>
      <c r="AA1512" s="1">
        <f t="shared" si="59"/>
        <v>26</v>
      </c>
    </row>
    <row r="1513" spans="1:27" ht="36" customHeight="1">
      <c r="A1513" s="119" t="s">
        <v>139</v>
      </c>
      <c r="B1513" s="134" t="s">
        <v>57</v>
      </c>
      <c r="C1513" s="122" t="s">
        <v>140</v>
      </c>
      <c r="D1513" s="122" t="s">
        <v>118</v>
      </c>
      <c r="E1513" s="123" t="s">
        <v>19226</v>
      </c>
      <c r="F1513" s="124" t="s">
        <v>21</v>
      </c>
      <c r="G1513" s="124" t="s">
        <v>142</v>
      </c>
      <c r="H1513" s="124" t="s">
        <v>20377</v>
      </c>
      <c r="I1513" s="210" t="s">
        <v>203</v>
      </c>
      <c r="J1513" s="129" t="s">
        <v>2193</v>
      </c>
      <c r="K1513" s="128"/>
      <c r="L1513" s="129"/>
      <c r="M1513" s="128"/>
      <c r="N1513" s="127" t="s">
        <v>12287</v>
      </c>
      <c r="O1513" s="127" t="s">
        <v>2712</v>
      </c>
      <c r="P1513" s="127" t="s">
        <v>2194</v>
      </c>
      <c r="Q1513" s="131" t="s">
        <v>21188</v>
      </c>
      <c r="R1513" s="131" t="s">
        <v>23796</v>
      </c>
      <c r="S1513" s="132" t="s">
        <v>145</v>
      </c>
      <c r="T1513" s="136" t="s">
        <v>201</v>
      </c>
      <c r="U1513" s="211"/>
      <c r="V1513" s="211" t="s">
        <v>245</v>
      </c>
      <c r="W1513" s="133" t="str">
        <f>VLOOKUP(TRIM(X1513),X10:Y88,2,FALSE)</f>
        <v>Krisztian</v>
      </c>
      <c r="X1513" s="11" t="str">
        <f t="shared" si="58"/>
        <v>6.8</v>
      </c>
      <c r="AA1513" s="1">
        <f t="shared" si="59"/>
        <v>25</v>
      </c>
    </row>
    <row r="1514" spans="1:27" ht="36" customHeight="1">
      <c r="A1514" s="119" t="s">
        <v>139</v>
      </c>
      <c r="B1514" s="134" t="s">
        <v>57</v>
      </c>
      <c r="C1514" s="122" t="s">
        <v>140</v>
      </c>
      <c r="D1514" s="122" t="s">
        <v>118</v>
      </c>
      <c r="E1514" s="123" t="s">
        <v>19227</v>
      </c>
      <c r="F1514" s="124" t="s">
        <v>21</v>
      </c>
      <c r="G1514" s="124" t="s">
        <v>142</v>
      </c>
      <c r="H1514" s="124" t="s">
        <v>20445</v>
      </c>
      <c r="I1514" s="210" t="s">
        <v>23163</v>
      </c>
      <c r="J1514" s="129" t="s">
        <v>2193</v>
      </c>
      <c r="K1514" s="128"/>
      <c r="L1514" s="129"/>
      <c r="M1514" s="128"/>
      <c r="N1514" s="127" t="s">
        <v>12287</v>
      </c>
      <c r="O1514" s="127" t="s">
        <v>2712</v>
      </c>
      <c r="P1514" s="127" t="s">
        <v>2194</v>
      </c>
      <c r="Q1514" s="131" t="s">
        <v>20312</v>
      </c>
      <c r="R1514" s="131" t="s">
        <v>23797</v>
      </c>
      <c r="S1514" s="132" t="s">
        <v>145</v>
      </c>
      <c r="T1514" s="136" t="s">
        <v>257</v>
      </c>
      <c r="U1514" s="211"/>
      <c r="V1514" s="211" t="s">
        <v>245</v>
      </c>
      <c r="W1514" s="133" t="str">
        <f>VLOOKUP(TRIM(X1514),X10:Y88,2,FALSE)</f>
        <v>Krisztian</v>
      </c>
      <c r="X1514" s="11" t="str">
        <f t="shared" si="58"/>
        <v>6.8</v>
      </c>
      <c r="AA1514" s="1">
        <f t="shared" si="59"/>
        <v>55</v>
      </c>
    </row>
    <row r="1515" spans="1:27" ht="36" customHeight="1">
      <c r="A1515" s="119" t="s">
        <v>139</v>
      </c>
      <c r="B1515" s="134" t="s">
        <v>57</v>
      </c>
      <c r="C1515" s="122" t="s">
        <v>140</v>
      </c>
      <c r="D1515" s="122" t="s">
        <v>118</v>
      </c>
      <c r="E1515" s="123" t="s">
        <v>19228</v>
      </c>
      <c r="F1515" s="124" t="s">
        <v>21</v>
      </c>
      <c r="G1515" s="124" t="s">
        <v>142</v>
      </c>
      <c r="H1515" s="124" t="s">
        <v>19990</v>
      </c>
      <c r="I1515" s="210" t="s">
        <v>189</v>
      </c>
      <c r="J1515" s="129" t="s">
        <v>2193</v>
      </c>
      <c r="K1515" s="128"/>
      <c r="L1515" s="129"/>
      <c r="M1515" s="128"/>
      <c r="N1515" s="127" t="s">
        <v>12287</v>
      </c>
      <c r="O1515" s="127" t="s">
        <v>2712</v>
      </c>
      <c r="P1515" s="127" t="s">
        <v>2194</v>
      </c>
      <c r="Q1515" s="131" t="s">
        <v>19855</v>
      </c>
      <c r="R1515" s="131" t="s">
        <v>23798</v>
      </c>
      <c r="S1515" s="132" t="s">
        <v>145</v>
      </c>
      <c r="T1515" s="136" t="s">
        <v>188</v>
      </c>
      <c r="U1515" s="211"/>
      <c r="V1515" s="211" t="s">
        <v>245</v>
      </c>
      <c r="W1515" s="133" t="str">
        <f>VLOOKUP(TRIM(X1515),X10:Y88,2,FALSE)</f>
        <v>Krisztian</v>
      </c>
      <c r="X1515" s="11" t="str">
        <f t="shared" si="58"/>
        <v>6.8</v>
      </c>
      <c r="AA1515" s="1">
        <f t="shared" si="59"/>
        <v>17</v>
      </c>
    </row>
    <row r="1516" spans="1:27" ht="37.200000000000003" customHeight="1">
      <c r="A1516" s="119" t="s">
        <v>139</v>
      </c>
      <c r="B1516" s="134" t="s">
        <v>57</v>
      </c>
      <c r="C1516" s="122" t="s">
        <v>140</v>
      </c>
      <c r="D1516" s="122" t="s">
        <v>118</v>
      </c>
      <c r="E1516" s="123" t="s">
        <v>19229</v>
      </c>
      <c r="F1516" s="124" t="s">
        <v>21</v>
      </c>
      <c r="G1516" s="124" t="s">
        <v>142</v>
      </c>
      <c r="H1516" s="124" t="s">
        <v>20498</v>
      </c>
      <c r="I1516" s="210" t="s">
        <v>20843</v>
      </c>
      <c r="J1516" s="129" t="s">
        <v>2193</v>
      </c>
      <c r="K1516" s="128"/>
      <c r="L1516" s="129"/>
      <c r="M1516" s="128"/>
      <c r="N1516" s="127" t="s">
        <v>12287</v>
      </c>
      <c r="O1516" s="127" t="s">
        <v>2712</v>
      </c>
      <c r="P1516" s="127" t="s">
        <v>2194</v>
      </c>
      <c r="Q1516" s="131" t="s">
        <v>20363</v>
      </c>
      <c r="R1516" s="131" t="s">
        <v>23799</v>
      </c>
      <c r="S1516" s="132" t="s">
        <v>145</v>
      </c>
      <c r="T1516" s="136" t="s">
        <v>12864</v>
      </c>
      <c r="U1516" s="211"/>
      <c r="V1516" s="211" t="s">
        <v>245</v>
      </c>
      <c r="W1516" s="133" t="str">
        <f>VLOOKUP(TRIM(X1516),X10:Y88,2,FALSE)</f>
        <v>Krisztian</v>
      </c>
      <c r="X1516" s="11" t="str">
        <f t="shared" ref="X1516:X1546" si="60">IF(ISNONTEXT(D1516),"" &amp; D1516 &amp;"",T(D1516))</f>
        <v>6.8</v>
      </c>
      <c r="AA1516" s="1">
        <f t="shared" ref="AA1516:AA1546" si="61">LEN(I1516)</f>
        <v>16</v>
      </c>
    </row>
    <row r="1517" spans="1:27" ht="37.200000000000003" customHeight="1">
      <c r="A1517" s="119" t="s">
        <v>139</v>
      </c>
      <c r="B1517" s="134" t="s">
        <v>57</v>
      </c>
      <c r="C1517" s="122" t="s">
        <v>140</v>
      </c>
      <c r="D1517" s="122" t="s">
        <v>117</v>
      </c>
      <c r="E1517" s="123" t="s">
        <v>19230</v>
      </c>
      <c r="F1517" s="124" t="s">
        <v>21</v>
      </c>
      <c r="G1517" s="124" t="s">
        <v>142</v>
      </c>
      <c r="H1517" s="124" t="s">
        <v>19917</v>
      </c>
      <c r="I1517" s="210" t="s">
        <v>189</v>
      </c>
      <c r="J1517" s="129" t="s">
        <v>2280</v>
      </c>
      <c r="K1517" s="128"/>
      <c r="L1517" s="129"/>
      <c r="M1517" s="128"/>
      <c r="N1517" s="127" t="s">
        <v>12287</v>
      </c>
      <c r="O1517" s="127" t="s">
        <v>2712</v>
      </c>
      <c r="P1517" s="127" t="s">
        <v>2281</v>
      </c>
      <c r="Q1517" s="131" t="s">
        <v>20143</v>
      </c>
      <c r="R1517" s="131" t="s">
        <v>23800</v>
      </c>
      <c r="S1517" s="132" t="s">
        <v>145</v>
      </c>
      <c r="T1517" s="136" t="s">
        <v>188</v>
      </c>
      <c r="U1517" s="211"/>
      <c r="V1517" s="211" t="s">
        <v>245</v>
      </c>
      <c r="W1517" s="133" t="str">
        <f>VLOOKUP(TRIM(X1517),X10:Y88,2,FALSE)</f>
        <v>Krisztian</v>
      </c>
      <c r="X1517" s="11" t="str">
        <f t="shared" si="60"/>
        <v>6.7</v>
      </c>
      <c r="AA1517" s="1">
        <f t="shared" si="61"/>
        <v>17</v>
      </c>
    </row>
    <row r="1518" spans="1:27" ht="37.200000000000003" customHeight="1">
      <c r="A1518" s="119" t="s">
        <v>139</v>
      </c>
      <c r="B1518" s="134" t="s">
        <v>57</v>
      </c>
      <c r="C1518" s="122" t="s">
        <v>140</v>
      </c>
      <c r="D1518" s="122" t="s">
        <v>117</v>
      </c>
      <c r="E1518" s="123" t="s">
        <v>19231</v>
      </c>
      <c r="F1518" s="124" t="s">
        <v>21</v>
      </c>
      <c r="G1518" s="124" t="s">
        <v>142</v>
      </c>
      <c r="H1518" s="124" t="s">
        <v>12323</v>
      </c>
      <c r="I1518" s="210" t="s">
        <v>2350</v>
      </c>
      <c r="J1518" s="129" t="s">
        <v>2280</v>
      </c>
      <c r="K1518" s="128"/>
      <c r="L1518" s="129"/>
      <c r="M1518" s="128"/>
      <c r="N1518" s="127" t="s">
        <v>12287</v>
      </c>
      <c r="O1518" s="127" t="s">
        <v>2712</v>
      </c>
      <c r="P1518" s="127" t="s">
        <v>2281</v>
      </c>
      <c r="Q1518" s="131" t="s">
        <v>12323</v>
      </c>
      <c r="R1518" s="131" t="s">
        <v>23801</v>
      </c>
      <c r="S1518" s="132" t="s">
        <v>145</v>
      </c>
      <c r="T1518" s="136" t="s">
        <v>230</v>
      </c>
      <c r="U1518" s="211"/>
      <c r="V1518" s="211" t="s">
        <v>245</v>
      </c>
      <c r="W1518" s="133" t="str">
        <f>VLOOKUP(TRIM(X1518),X10:Y88,2,FALSE)</f>
        <v>Krisztian</v>
      </c>
      <c r="X1518" s="11" t="str">
        <f t="shared" si="60"/>
        <v>6.7</v>
      </c>
      <c r="AA1518" s="1">
        <f t="shared" si="61"/>
        <v>26</v>
      </c>
    </row>
    <row r="1519" spans="1:27" ht="37.200000000000003" customHeight="1">
      <c r="A1519" s="119" t="s">
        <v>139</v>
      </c>
      <c r="B1519" s="134" t="s">
        <v>57</v>
      </c>
      <c r="C1519" s="122" t="s">
        <v>140</v>
      </c>
      <c r="D1519" s="122" t="s">
        <v>117</v>
      </c>
      <c r="E1519" s="123" t="s">
        <v>19232</v>
      </c>
      <c r="F1519" s="124" t="s">
        <v>21</v>
      </c>
      <c r="G1519" s="124" t="s">
        <v>142</v>
      </c>
      <c r="H1519" s="124" t="s">
        <v>12321</v>
      </c>
      <c r="I1519" s="210" t="s">
        <v>2350</v>
      </c>
      <c r="J1519" s="129" t="s">
        <v>2280</v>
      </c>
      <c r="K1519" s="128"/>
      <c r="L1519" s="129"/>
      <c r="M1519" s="128"/>
      <c r="N1519" s="127" t="s">
        <v>12287</v>
      </c>
      <c r="O1519" s="127" t="s">
        <v>2712</v>
      </c>
      <c r="P1519" s="127" t="s">
        <v>2281</v>
      </c>
      <c r="Q1519" s="131" t="s">
        <v>12321</v>
      </c>
      <c r="R1519" s="131" t="s">
        <v>23802</v>
      </c>
      <c r="S1519" s="132" t="s">
        <v>145</v>
      </c>
      <c r="T1519" s="136" t="s">
        <v>230</v>
      </c>
      <c r="U1519" s="211"/>
      <c r="V1519" s="211" t="s">
        <v>245</v>
      </c>
      <c r="W1519" s="133" t="str">
        <f>VLOOKUP(TRIM(X1519),X10:Y88,2,FALSE)</f>
        <v>Krisztian</v>
      </c>
      <c r="X1519" s="11" t="str">
        <f t="shared" si="60"/>
        <v>6.7</v>
      </c>
      <c r="AA1519" s="1">
        <f t="shared" si="61"/>
        <v>26</v>
      </c>
    </row>
    <row r="1520" spans="1:27" ht="37.200000000000003" customHeight="1">
      <c r="A1520" s="119" t="s">
        <v>139</v>
      </c>
      <c r="B1520" s="134" t="s">
        <v>57</v>
      </c>
      <c r="C1520" s="122" t="s">
        <v>140</v>
      </c>
      <c r="D1520" s="122" t="s">
        <v>768</v>
      </c>
      <c r="E1520" s="123" t="s">
        <v>19233</v>
      </c>
      <c r="F1520" s="124" t="s">
        <v>21</v>
      </c>
      <c r="G1520" s="124" t="s">
        <v>142</v>
      </c>
      <c r="H1520" s="124" t="s">
        <v>19927</v>
      </c>
      <c r="I1520" s="210" t="s">
        <v>491</v>
      </c>
      <c r="J1520" s="129" t="s">
        <v>19768</v>
      </c>
      <c r="K1520" s="128"/>
      <c r="L1520" s="129"/>
      <c r="M1520" s="128"/>
      <c r="N1520" s="127" t="s">
        <v>175</v>
      </c>
      <c r="O1520" s="127" t="s">
        <v>2712</v>
      </c>
      <c r="P1520" s="127" t="s">
        <v>19770</v>
      </c>
      <c r="Q1520" s="131" t="s">
        <v>19811</v>
      </c>
      <c r="R1520" s="131" t="s">
        <v>23252</v>
      </c>
      <c r="S1520" s="132"/>
      <c r="T1520" s="136" t="s">
        <v>5657</v>
      </c>
      <c r="U1520" s="211" t="s">
        <v>448</v>
      </c>
      <c r="V1520" s="211" t="s">
        <v>608</v>
      </c>
      <c r="W1520" s="133" t="str">
        <f>VLOOKUP(TRIM(X1520),X10:Y88,2,FALSE)</f>
        <v>Krisztian</v>
      </c>
      <c r="X1520" s="11" t="str">
        <f t="shared" si="60"/>
        <v>6.23</v>
      </c>
      <c r="AA1520" s="1">
        <f t="shared" si="61"/>
        <v>12</v>
      </c>
    </row>
    <row r="1521" spans="1:27" ht="37.200000000000003" customHeight="1">
      <c r="A1521" s="119" t="s">
        <v>139</v>
      </c>
      <c r="B1521" s="134" t="s">
        <v>57</v>
      </c>
      <c r="C1521" s="122" t="s">
        <v>140</v>
      </c>
      <c r="D1521" s="122" t="s">
        <v>768</v>
      </c>
      <c r="E1521" s="123" t="s">
        <v>19234</v>
      </c>
      <c r="F1521" s="124" t="s">
        <v>21</v>
      </c>
      <c r="G1521" s="124" t="s">
        <v>142</v>
      </c>
      <c r="H1521" s="124" t="s">
        <v>19942</v>
      </c>
      <c r="I1521" s="210" t="s">
        <v>20836</v>
      </c>
      <c r="J1521" s="129" t="s">
        <v>19768</v>
      </c>
      <c r="K1521" s="128"/>
      <c r="L1521" s="129"/>
      <c r="M1521" s="128"/>
      <c r="N1521" s="127" t="s">
        <v>175</v>
      </c>
      <c r="O1521" s="127" t="s">
        <v>2712</v>
      </c>
      <c r="P1521" s="127" t="s">
        <v>19770</v>
      </c>
      <c r="Q1521" s="131" t="s">
        <v>19819</v>
      </c>
      <c r="R1521" s="131" t="s">
        <v>23803</v>
      </c>
      <c r="S1521" s="132" t="s">
        <v>145</v>
      </c>
      <c r="T1521" s="136" t="s">
        <v>229</v>
      </c>
      <c r="U1521" s="211"/>
      <c r="V1521" s="211" t="s">
        <v>245</v>
      </c>
      <c r="W1521" s="133" t="str">
        <f>VLOOKUP(TRIM(X1521),X10:Y88,2,FALSE)</f>
        <v>Krisztian</v>
      </c>
      <c r="X1521" s="11" t="str">
        <f t="shared" si="60"/>
        <v>6.23</v>
      </c>
      <c r="AA1521" s="1">
        <f t="shared" si="61"/>
        <v>43</v>
      </c>
    </row>
    <row r="1522" spans="1:27" ht="37.200000000000003" customHeight="1">
      <c r="A1522" s="119" t="s">
        <v>139</v>
      </c>
      <c r="B1522" s="134" t="s">
        <v>57</v>
      </c>
      <c r="C1522" s="122" t="s">
        <v>140</v>
      </c>
      <c r="D1522" s="122" t="s">
        <v>768</v>
      </c>
      <c r="E1522" s="123" t="s">
        <v>19235</v>
      </c>
      <c r="F1522" s="124" t="s">
        <v>21</v>
      </c>
      <c r="G1522" s="124" t="s">
        <v>142</v>
      </c>
      <c r="H1522" s="124" t="s">
        <v>19944</v>
      </c>
      <c r="I1522" s="210" t="s">
        <v>20836</v>
      </c>
      <c r="J1522" s="129" t="s">
        <v>19768</v>
      </c>
      <c r="K1522" s="128"/>
      <c r="L1522" s="129"/>
      <c r="M1522" s="128"/>
      <c r="N1522" s="127" t="s">
        <v>175</v>
      </c>
      <c r="O1522" s="127" t="s">
        <v>2712</v>
      </c>
      <c r="P1522" s="127" t="s">
        <v>19770</v>
      </c>
      <c r="Q1522" s="131" t="s">
        <v>19821</v>
      </c>
      <c r="R1522" s="131" t="s">
        <v>23272</v>
      </c>
      <c r="S1522" s="132" t="s">
        <v>23271</v>
      </c>
      <c r="T1522" s="136" t="s">
        <v>229</v>
      </c>
      <c r="U1522" s="211"/>
      <c r="V1522" s="211"/>
      <c r="W1522" s="133" t="str">
        <f>VLOOKUP(TRIM(X1522),X10:Y88,2,FALSE)</f>
        <v>Krisztian</v>
      </c>
      <c r="X1522" s="11" t="str">
        <f t="shared" si="60"/>
        <v>6.23</v>
      </c>
      <c r="AA1522" s="1">
        <f t="shared" si="61"/>
        <v>43</v>
      </c>
    </row>
    <row r="1523" spans="1:27" ht="37.200000000000003" customHeight="1">
      <c r="A1523" s="119" t="s">
        <v>139</v>
      </c>
      <c r="B1523" s="134" t="s">
        <v>57</v>
      </c>
      <c r="C1523" s="122" t="s">
        <v>140</v>
      </c>
      <c r="D1523" s="122" t="s">
        <v>768</v>
      </c>
      <c r="E1523" s="123" t="s">
        <v>19236</v>
      </c>
      <c r="F1523" s="124" t="s">
        <v>20</v>
      </c>
      <c r="G1523" s="124" t="s">
        <v>142</v>
      </c>
      <c r="H1523" s="124" t="s">
        <v>23324</v>
      </c>
      <c r="I1523" s="210" t="s">
        <v>295</v>
      </c>
      <c r="J1523" s="129"/>
      <c r="K1523" s="128"/>
      <c r="L1523" s="129"/>
      <c r="M1523" s="128"/>
      <c r="N1523" s="127"/>
      <c r="O1523" s="127" t="s">
        <v>2712</v>
      </c>
      <c r="P1523" s="127" t="s">
        <v>19770</v>
      </c>
      <c r="Q1523" s="131" t="s">
        <v>23323</v>
      </c>
      <c r="R1523" s="131" t="s">
        <v>23804</v>
      </c>
      <c r="S1523" s="132" t="s">
        <v>145</v>
      </c>
      <c r="T1523" s="136" t="s">
        <v>213</v>
      </c>
      <c r="U1523" s="211"/>
      <c r="V1523" s="211" t="s">
        <v>245</v>
      </c>
      <c r="W1523" s="133" t="str">
        <f>VLOOKUP(TRIM(X1523),X10:Y88,2,FALSE)</f>
        <v>Krisztian</v>
      </c>
      <c r="X1523" s="11" t="str">
        <f t="shared" si="60"/>
        <v>6.23</v>
      </c>
      <c r="AA1523" s="1">
        <f t="shared" si="61"/>
        <v>6</v>
      </c>
    </row>
    <row r="1524" spans="1:27" ht="37.200000000000003" customHeight="1">
      <c r="A1524" s="119" t="s">
        <v>139</v>
      </c>
      <c r="B1524" s="134" t="s">
        <v>57</v>
      </c>
      <c r="C1524" s="122" t="s">
        <v>140</v>
      </c>
      <c r="D1524" s="122" t="s">
        <v>768</v>
      </c>
      <c r="E1524" s="123" t="s">
        <v>19237</v>
      </c>
      <c r="F1524" s="124" t="s">
        <v>21</v>
      </c>
      <c r="G1524" s="124" t="s">
        <v>142</v>
      </c>
      <c r="H1524" s="124" t="s">
        <v>20470</v>
      </c>
      <c r="I1524" s="210" t="s">
        <v>212</v>
      </c>
      <c r="J1524" s="129" t="s">
        <v>19768</v>
      </c>
      <c r="K1524" s="128"/>
      <c r="L1524" s="129"/>
      <c r="M1524" s="128"/>
      <c r="N1524" s="127" t="s">
        <v>7509</v>
      </c>
      <c r="O1524" s="127" t="s">
        <v>2712</v>
      </c>
      <c r="P1524" s="127" t="s">
        <v>19770</v>
      </c>
      <c r="Q1524" s="131" t="s">
        <v>21198</v>
      </c>
      <c r="R1524" s="131" t="s">
        <v>23805</v>
      </c>
      <c r="S1524" s="132" t="s">
        <v>145</v>
      </c>
      <c r="T1524" s="136" t="s">
        <v>265</v>
      </c>
      <c r="U1524" s="211"/>
      <c r="V1524" s="211" t="s">
        <v>245</v>
      </c>
      <c r="W1524" s="133" t="str">
        <f>VLOOKUP(TRIM(X1524),X10:Y88,2,FALSE)</f>
        <v>Krisztian</v>
      </c>
      <c r="X1524" s="11" t="str">
        <f t="shared" si="60"/>
        <v>6.23</v>
      </c>
      <c r="AA1524" s="1">
        <f t="shared" si="61"/>
        <v>21</v>
      </c>
    </row>
    <row r="1525" spans="1:27" ht="37.200000000000003" customHeight="1">
      <c r="A1525" s="119" t="s">
        <v>139</v>
      </c>
      <c r="B1525" s="134" t="s">
        <v>57</v>
      </c>
      <c r="C1525" s="122" t="s">
        <v>140</v>
      </c>
      <c r="D1525" s="122" t="s">
        <v>768</v>
      </c>
      <c r="E1525" s="123" t="s">
        <v>19238</v>
      </c>
      <c r="F1525" s="124" t="s">
        <v>21</v>
      </c>
      <c r="G1525" s="124" t="s">
        <v>142</v>
      </c>
      <c r="H1525" s="124" t="s">
        <v>20698</v>
      </c>
      <c r="I1525" s="210" t="s">
        <v>20849</v>
      </c>
      <c r="J1525" s="129" t="s">
        <v>19768</v>
      </c>
      <c r="K1525" s="128"/>
      <c r="L1525" s="129"/>
      <c r="M1525" s="128"/>
      <c r="N1525" s="127" t="s">
        <v>175</v>
      </c>
      <c r="O1525" s="127" t="s">
        <v>2712</v>
      </c>
      <c r="P1525" s="127" t="s">
        <v>19770</v>
      </c>
      <c r="Q1525" s="131" t="s">
        <v>20659</v>
      </c>
      <c r="R1525" s="131" t="s">
        <v>23806</v>
      </c>
      <c r="S1525" s="132" t="s">
        <v>145</v>
      </c>
      <c r="T1525" s="136" t="s">
        <v>338</v>
      </c>
      <c r="U1525" s="211"/>
      <c r="V1525" s="211" t="s">
        <v>245</v>
      </c>
      <c r="W1525" s="133" t="str">
        <f>VLOOKUP(TRIM(X1525),X10:Y88,2,FALSE)</f>
        <v>Krisztian</v>
      </c>
      <c r="X1525" s="11" t="str">
        <f t="shared" si="60"/>
        <v>6.23</v>
      </c>
      <c r="AA1525" s="1">
        <f t="shared" si="61"/>
        <v>34</v>
      </c>
    </row>
    <row r="1526" spans="1:27" ht="37.200000000000003" customHeight="1">
      <c r="A1526" s="119" t="s">
        <v>139</v>
      </c>
      <c r="B1526" s="134" t="s">
        <v>57</v>
      </c>
      <c r="C1526" s="122" t="s">
        <v>140</v>
      </c>
      <c r="D1526" s="122" t="s">
        <v>768</v>
      </c>
      <c r="E1526" s="123" t="s">
        <v>19239</v>
      </c>
      <c r="F1526" s="124" t="s">
        <v>21</v>
      </c>
      <c r="G1526" s="124" t="s">
        <v>142</v>
      </c>
      <c r="H1526" s="124" t="s">
        <v>20469</v>
      </c>
      <c r="I1526" s="210" t="s">
        <v>212</v>
      </c>
      <c r="J1526" s="129" t="s">
        <v>19768</v>
      </c>
      <c r="K1526" s="128"/>
      <c r="L1526" s="129"/>
      <c r="M1526" s="128"/>
      <c r="N1526" s="127" t="s">
        <v>7509</v>
      </c>
      <c r="O1526" s="127" t="s">
        <v>2712</v>
      </c>
      <c r="P1526" s="127" t="s">
        <v>19770</v>
      </c>
      <c r="Q1526" s="131" t="s">
        <v>21197</v>
      </c>
      <c r="R1526" s="131" t="s">
        <v>23807</v>
      </c>
      <c r="S1526" s="132" t="s">
        <v>145</v>
      </c>
      <c r="T1526" s="136" t="s">
        <v>265</v>
      </c>
      <c r="U1526" s="211"/>
      <c r="V1526" s="211" t="s">
        <v>245</v>
      </c>
      <c r="W1526" s="133" t="str">
        <f>VLOOKUP(TRIM(X1526),X10:Y88,2,FALSE)</f>
        <v>Krisztian</v>
      </c>
      <c r="X1526" s="11" t="str">
        <f t="shared" si="60"/>
        <v>6.23</v>
      </c>
      <c r="AA1526" s="1">
        <f t="shared" si="61"/>
        <v>21</v>
      </c>
    </row>
    <row r="1527" spans="1:27" ht="37.200000000000003" customHeight="1">
      <c r="A1527" s="119" t="s">
        <v>139</v>
      </c>
      <c r="B1527" s="134" t="s">
        <v>57</v>
      </c>
      <c r="C1527" s="122" t="s">
        <v>140</v>
      </c>
      <c r="D1527" s="122" t="s">
        <v>611</v>
      </c>
      <c r="E1527" s="123" t="s">
        <v>19240</v>
      </c>
      <c r="F1527" s="124" t="s">
        <v>23</v>
      </c>
      <c r="G1527" s="124" t="s">
        <v>142</v>
      </c>
      <c r="H1527" s="124" t="s">
        <v>22920</v>
      </c>
      <c r="I1527" s="210" t="s">
        <v>263</v>
      </c>
      <c r="J1527" s="129" t="s">
        <v>185</v>
      </c>
      <c r="K1527" s="128">
        <v>360</v>
      </c>
      <c r="L1527" s="129" t="s">
        <v>63</v>
      </c>
      <c r="M1527" s="128" t="s">
        <v>191</v>
      </c>
      <c r="N1527" s="127" t="s">
        <v>804</v>
      </c>
      <c r="O1527" s="127" t="s">
        <v>165</v>
      </c>
      <c r="P1527" s="127" t="s">
        <v>183</v>
      </c>
      <c r="Q1527" s="131" t="s">
        <v>21131</v>
      </c>
      <c r="R1527" s="131" t="s">
        <v>22947</v>
      </c>
      <c r="S1527" s="137" t="s">
        <v>149</v>
      </c>
      <c r="T1527" s="136" t="s">
        <v>277</v>
      </c>
      <c r="U1527" s="211"/>
      <c r="V1527" s="211"/>
      <c r="W1527" s="133" t="str">
        <f>VLOOKUP(TRIM(X1527),X10:Y88,2,FALSE)</f>
        <v>Frank</v>
      </c>
      <c r="X1527" s="11" t="str">
        <f t="shared" si="60"/>
        <v>6.5.7.1</v>
      </c>
      <c r="AA1527" s="1">
        <f t="shared" si="61"/>
        <v>4</v>
      </c>
    </row>
    <row r="1528" spans="1:27" ht="37.200000000000003" customHeight="1">
      <c r="A1528" s="119" t="s">
        <v>139</v>
      </c>
      <c r="B1528" s="134" t="s">
        <v>57</v>
      </c>
      <c r="C1528" s="122" t="s">
        <v>140</v>
      </c>
      <c r="D1528" s="122" t="s">
        <v>94</v>
      </c>
      <c r="E1528" s="123" t="s">
        <v>19241</v>
      </c>
      <c r="F1528" s="124" t="s">
        <v>24</v>
      </c>
      <c r="G1528" s="124" t="s">
        <v>142</v>
      </c>
      <c r="H1528" s="124" t="s">
        <v>22925</v>
      </c>
      <c r="I1528" s="210" t="s">
        <v>20142</v>
      </c>
      <c r="J1528" s="129" t="s">
        <v>174</v>
      </c>
      <c r="K1528" s="128">
        <v>255</v>
      </c>
      <c r="L1528" s="129" t="s">
        <v>68</v>
      </c>
      <c r="M1528" s="128" t="s">
        <v>191</v>
      </c>
      <c r="N1528" s="127" t="s">
        <v>804</v>
      </c>
      <c r="O1528" s="127" t="s">
        <v>165</v>
      </c>
      <c r="P1528" s="127" t="s">
        <v>183</v>
      </c>
      <c r="Q1528" s="131" t="s">
        <v>20989</v>
      </c>
      <c r="R1528" s="131" t="s">
        <v>23115</v>
      </c>
      <c r="S1528" s="132" t="s">
        <v>23116</v>
      </c>
      <c r="T1528" s="136" t="s">
        <v>290</v>
      </c>
      <c r="U1528" s="211"/>
      <c r="V1528" s="211"/>
      <c r="W1528" s="133" t="str">
        <f>VLOOKUP(TRIM(X1528),X10:Y88,2,FALSE)</f>
        <v>Frank</v>
      </c>
      <c r="X1528" s="11" t="str">
        <f t="shared" si="60"/>
        <v>6.5.1</v>
      </c>
      <c r="AA1528" s="1">
        <f t="shared" si="61"/>
        <v>52</v>
      </c>
    </row>
    <row r="1529" spans="1:27" ht="37.200000000000003" customHeight="1">
      <c r="A1529" s="119" t="s">
        <v>139</v>
      </c>
      <c r="B1529" s="134" t="s">
        <v>57</v>
      </c>
      <c r="C1529" s="122" t="s">
        <v>140</v>
      </c>
      <c r="D1529" s="122" t="s">
        <v>615</v>
      </c>
      <c r="E1529" s="123" t="s">
        <v>19242</v>
      </c>
      <c r="F1529" s="124" t="s">
        <v>20</v>
      </c>
      <c r="G1529" s="124" t="s">
        <v>142</v>
      </c>
      <c r="H1529" s="124" t="s">
        <v>22928</v>
      </c>
      <c r="I1529" s="210" t="s">
        <v>295</v>
      </c>
      <c r="J1529" s="129"/>
      <c r="K1529" s="128"/>
      <c r="L1529" s="129"/>
      <c r="M1529" s="128"/>
      <c r="N1529" s="127"/>
      <c r="O1529" s="127" t="s">
        <v>165</v>
      </c>
      <c r="P1529" s="127"/>
      <c r="Q1529" s="131" t="s">
        <v>22261</v>
      </c>
      <c r="R1529" s="131" t="s">
        <v>23808</v>
      </c>
      <c r="S1529" s="132" t="s">
        <v>145</v>
      </c>
      <c r="T1529" s="136" t="s">
        <v>213</v>
      </c>
      <c r="U1529" s="211"/>
      <c r="V1529" s="211" t="s">
        <v>245</v>
      </c>
      <c r="W1529" s="133" t="str">
        <f>VLOOKUP(TRIM(X1529),X10:Y88,2,FALSE)</f>
        <v>Frank</v>
      </c>
      <c r="X1529" s="11" t="str">
        <f t="shared" si="60"/>
        <v>6.5.7.5</v>
      </c>
      <c r="AA1529" s="1">
        <f t="shared" si="61"/>
        <v>6</v>
      </c>
    </row>
    <row r="1530" spans="1:27" ht="37.200000000000003" customHeight="1">
      <c r="A1530" s="119" t="s">
        <v>139</v>
      </c>
      <c r="B1530" s="134" t="s">
        <v>57</v>
      </c>
      <c r="C1530" s="122" t="s">
        <v>140</v>
      </c>
      <c r="D1530" s="122" t="s">
        <v>615</v>
      </c>
      <c r="E1530" s="123" t="s">
        <v>19243</v>
      </c>
      <c r="F1530" s="124" t="s">
        <v>23</v>
      </c>
      <c r="G1530" s="124" t="s">
        <v>142</v>
      </c>
      <c r="H1530" s="124" t="s">
        <v>22931</v>
      </c>
      <c r="I1530" s="210" t="s">
        <v>210</v>
      </c>
      <c r="J1530" s="127" t="s">
        <v>174</v>
      </c>
      <c r="K1530" s="212">
        <v>327</v>
      </c>
      <c r="L1530" s="127"/>
      <c r="M1530" s="212" t="s">
        <v>191</v>
      </c>
      <c r="N1530" s="127" t="s">
        <v>804</v>
      </c>
      <c r="O1530" s="127" t="s">
        <v>165</v>
      </c>
      <c r="P1530" s="127" t="s">
        <v>183</v>
      </c>
      <c r="Q1530" s="131" t="s">
        <v>20951</v>
      </c>
      <c r="R1530" s="131" t="s">
        <v>23809</v>
      </c>
      <c r="S1530" s="132" t="s">
        <v>145</v>
      </c>
      <c r="T1530" s="136" t="s">
        <v>188</v>
      </c>
      <c r="U1530" s="211"/>
      <c r="V1530" s="211" t="s">
        <v>245</v>
      </c>
      <c r="W1530" s="133" t="str">
        <f>VLOOKUP(TRIM(X1530),X10:Y88,2,FALSE)</f>
        <v>Frank</v>
      </c>
      <c r="X1530" s="11" t="str">
        <f t="shared" si="60"/>
        <v>6.5.7.5</v>
      </c>
      <c r="AA1530" s="1">
        <f t="shared" si="61"/>
        <v>17</v>
      </c>
    </row>
    <row r="1531" spans="1:27" ht="37.200000000000003" customHeight="1">
      <c r="A1531" s="119" t="s">
        <v>139</v>
      </c>
      <c r="B1531" s="134" t="s">
        <v>57</v>
      </c>
      <c r="C1531" s="122" t="s">
        <v>140</v>
      </c>
      <c r="D1531" s="122" t="s">
        <v>100</v>
      </c>
      <c r="E1531" s="123" t="s">
        <v>19244</v>
      </c>
      <c r="F1531" s="124" t="s">
        <v>180</v>
      </c>
      <c r="G1531" s="124" t="s">
        <v>142</v>
      </c>
      <c r="H1531" s="124" t="s">
        <v>19792</v>
      </c>
      <c r="I1531" s="210" t="s">
        <v>295</v>
      </c>
      <c r="J1531" s="129"/>
      <c r="K1531" s="128"/>
      <c r="L1531" s="129"/>
      <c r="M1531" s="128"/>
      <c r="N1531" s="127"/>
      <c r="O1531" s="127" t="s">
        <v>165</v>
      </c>
      <c r="P1531" s="127" t="s">
        <v>183</v>
      </c>
      <c r="Q1531" s="131" t="s">
        <v>22207</v>
      </c>
      <c r="R1531" s="131" t="s">
        <v>23081</v>
      </c>
      <c r="S1531" s="132" t="s">
        <v>23082</v>
      </c>
      <c r="T1531" s="136" t="s">
        <v>246</v>
      </c>
      <c r="U1531" s="211"/>
      <c r="V1531" s="211"/>
      <c r="W1531" s="133" t="str">
        <f>VLOOKUP(TRIM(X1531),X10:Y88,2,FALSE)</f>
        <v>Frank</v>
      </c>
      <c r="X1531" s="11" t="str">
        <f t="shared" si="60"/>
        <v>6.5.4</v>
      </c>
      <c r="AA1531" s="1">
        <f t="shared" si="61"/>
        <v>6</v>
      </c>
    </row>
    <row r="1532" spans="1:27" ht="37.200000000000003" customHeight="1">
      <c r="A1532" s="119" t="s">
        <v>139</v>
      </c>
      <c r="B1532" s="134" t="s">
        <v>57</v>
      </c>
      <c r="C1532" s="122" t="s">
        <v>140</v>
      </c>
      <c r="D1532" s="122" t="s">
        <v>611</v>
      </c>
      <c r="E1532" s="123" t="s">
        <v>19245</v>
      </c>
      <c r="F1532" s="124" t="s">
        <v>23</v>
      </c>
      <c r="G1532" s="124" t="s">
        <v>142</v>
      </c>
      <c r="H1532" s="124" t="s">
        <v>22936</v>
      </c>
      <c r="I1532" s="210" t="s">
        <v>225</v>
      </c>
      <c r="J1532" s="129" t="s">
        <v>174</v>
      </c>
      <c r="K1532" s="128">
        <v>282</v>
      </c>
      <c r="L1532" s="129" t="s">
        <v>63</v>
      </c>
      <c r="M1532" s="128" t="s">
        <v>191</v>
      </c>
      <c r="N1532" s="127" t="s">
        <v>804</v>
      </c>
      <c r="O1532" s="127" t="s">
        <v>165</v>
      </c>
      <c r="P1532" s="127" t="s">
        <v>183</v>
      </c>
      <c r="Q1532" s="131" t="s">
        <v>21050</v>
      </c>
      <c r="R1532" s="131" t="s">
        <v>23810</v>
      </c>
      <c r="S1532" s="132" t="s">
        <v>145</v>
      </c>
      <c r="T1532" s="136" t="s">
        <v>226</v>
      </c>
      <c r="U1532" s="211"/>
      <c r="V1532" s="211" t="s">
        <v>245</v>
      </c>
      <c r="W1532" s="133" t="str">
        <f>VLOOKUP(TRIM(X1532),X10:Y88,2,FALSE)</f>
        <v>Frank</v>
      </c>
      <c r="X1532" s="11" t="str">
        <f t="shared" si="60"/>
        <v>6.5.7.1</v>
      </c>
      <c r="AA1532" s="1">
        <f t="shared" si="61"/>
        <v>8</v>
      </c>
    </row>
    <row r="1533" spans="1:27" ht="37.200000000000003" customHeight="1">
      <c r="A1533" s="119" t="s">
        <v>139</v>
      </c>
      <c r="B1533" s="134" t="s">
        <v>57</v>
      </c>
      <c r="C1533" s="122" t="s">
        <v>140</v>
      </c>
      <c r="D1533" s="122" t="s">
        <v>94</v>
      </c>
      <c r="E1533" s="123" t="s">
        <v>19246</v>
      </c>
      <c r="F1533" s="124" t="s">
        <v>23</v>
      </c>
      <c r="G1533" s="124" t="s">
        <v>142</v>
      </c>
      <c r="H1533" s="124" t="s">
        <v>22939</v>
      </c>
      <c r="I1533" s="210" t="s">
        <v>263</v>
      </c>
      <c r="J1533" s="129" t="s">
        <v>174</v>
      </c>
      <c r="K1533" s="128">
        <v>311</v>
      </c>
      <c r="L1533" s="129" t="s">
        <v>63</v>
      </c>
      <c r="M1533" s="128" t="s">
        <v>191</v>
      </c>
      <c r="N1533" s="127" t="s">
        <v>804</v>
      </c>
      <c r="O1533" s="127" t="s">
        <v>165</v>
      </c>
      <c r="P1533" s="127" t="s">
        <v>183</v>
      </c>
      <c r="Q1533" s="131" t="s">
        <v>21130</v>
      </c>
      <c r="R1533" s="131" t="s">
        <v>22948</v>
      </c>
      <c r="S1533" s="137" t="s">
        <v>149</v>
      </c>
      <c r="T1533" s="136" t="s">
        <v>277</v>
      </c>
      <c r="U1533" s="211"/>
      <c r="V1533" s="211"/>
      <c r="W1533" s="133" t="str">
        <f>VLOOKUP(TRIM(X1533),X10:Y88,2,FALSE)</f>
        <v>Frank</v>
      </c>
      <c r="X1533" s="11" t="str">
        <f t="shared" si="60"/>
        <v>6.5.1</v>
      </c>
      <c r="AA1533" s="1">
        <f t="shared" si="61"/>
        <v>4</v>
      </c>
    </row>
    <row r="1534" spans="1:27" ht="37.200000000000003" customHeight="1">
      <c r="A1534" s="119" t="s">
        <v>139</v>
      </c>
      <c r="B1534" s="134" t="s">
        <v>57</v>
      </c>
      <c r="C1534" s="122" t="s">
        <v>140</v>
      </c>
      <c r="D1534" s="122" t="s">
        <v>103</v>
      </c>
      <c r="E1534" s="123" t="s">
        <v>19247</v>
      </c>
      <c r="F1534" s="124" t="s">
        <v>24</v>
      </c>
      <c r="G1534" s="124" t="s">
        <v>142</v>
      </c>
      <c r="H1534" s="124" t="s">
        <v>22977</v>
      </c>
      <c r="I1534" s="210" t="s">
        <v>225</v>
      </c>
      <c r="J1534" s="129" t="s">
        <v>174</v>
      </c>
      <c r="K1534" s="128">
        <v>117</v>
      </c>
      <c r="L1534" s="129" t="s">
        <v>70</v>
      </c>
      <c r="M1534" s="128" t="s">
        <v>191</v>
      </c>
      <c r="N1534" s="127" t="s">
        <v>804</v>
      </c>
      <c r="O1534" s="127" t="s">
        <v>165</v>
      </c>
      <c r="P1534" s="127" t="s">
        <v>183</v>
      </c>
      <c r="Q1534" s="131" t="s">
        <v>13586</v>
      </c>
      <c r="R1534" s="131" t="s">
        <v>23203</v>
      </c>
      <c r="S1534" s="132" t="s">
        <v>23204</v>
      </c>
      <c r="T1534" s="136" t="s">
        <v>226</v>
      </c>
      <c r="U1534" s="211"/>
      <c r="V1534" s="211"/>
      <c r="W1534" s="133" t="str">
        <f>VLOOKUP(TRIM(X1534),X10:Y88,2,FALSE)</f>
        <v>Frank</v>
      </c>
      <c r="X1534" s="11" t="str">
        <f t="shared" si="60"/>
        <v>6.5.5</v>
      </c>
      <c r="AA1534" s="1">
        <f t="shared" si="61"/>
        <v>8</v>
      </c>
    </row>
    <row r="1535" spans="1:27" ht="37.200000000000003" customHeight="1">
      <c r="A1535" s="119" t="s">
        <v>139</v>
      </c>
      <c r="B1535" s="134" t="s">
        <v>57</v>
      </c>
      <c r="C1535" s="122" t="s">
        <v>140</v>
      </c>
      <c r="D1535" s="122" t="s">
        <v>94</v>
      </c>
      <c r="E1535" s="123" t="s">
        <v>19248</v>
      </c>
      <c r="F1535" s="124" t="s">
        <v>172</v>
      </c>
      <c r="G1535" s="124" t="s">
        <v>233</v>
      </c>
      <c r="H1535" s="124" t="s">
        <v>22744</v>
      </c>
      <c r="I1535" s="210" t="s">
        <v>22745</v>
      </c>
      <c r="J1535" s="129"/>
      <c r="K1535" s="128"/>
      <c r="L1535" s="129"/>
      <c r="M1535" s="128"/>
      <c r="N1535" s="127"/>
      <c r="O1535" s="127"/>
      <c r="P1535" s="127"/>
      <c r="Q1535" s="131" t="s">
        <v>23132</v>
      </c>
      <c r="R1535" s="131" t="s">
        <v>23577</v>
      </c>
      <c r="S1535" s="132" t="s">
        <v>159</v>
      </c>
      <c r="T1535" s="136" t="s">
        <v>258</v>
      </c>
      <c r="U1535" s="211"/>
      <c r="V1535" s="211"/>
      <c r="W1535" s="133" t="str">
        <f>VLOOKUP(TRIM(X1535),X10:Y88,2,FALSE)</f>
        <v>Frank</v>
      </c>
      <c r="X1535" s="11" t="str">
        <f t="shared" si="60"/>
        <v>6.5.1</v>
      </c>
      <c r="AA1535" s="1">
        <f t="shared" si="61"/>
        <v>23</v>
      </c>
    </row>
    <row r="1536" spans="1:27" ht="37.200000000000003" customHeight="1">
      <c r="A1536" s="119" t="s">
        <v>139</v>
      </c>
      <c r="B1536" s="134" t="s">
        <v>57</v>
      </c>
      <c r="C1536" s="122" t="s">
        <v>140</v>
      </c>
      <c r="D1536" s="122" t="s">
        <v>94</v>
      </c>
      <c r="E1536" s="123" t="s">
        <v>19249</v>
      </c>
      <c r="F1536" s="124" t="s">
        <v>24</v>
      </c>
      <c r="G1536" s="124" t="s">
        <v>142</v>
      </c>
      <c r="H1536" s="124" t="s">
        <v>23013</v>
      </c>
      <c r="I1536" s="210" t="s">
        <v>249</v>
      </c>
      <c r="J1536" s="129" t="s">
        <v>185</v>
      </c>
      <c r="K1536" s="128">
        <v>383</v>
      </c>
      <c r="L1536" s="129" t="s">
        <v>68</v>
      </c>
      <c r="M1536" s="128" t="s">
        <v>191</v>
      </c>
      <c r="N1536" s="127" t="s">
        <v>804</v>
      </c>
      <c r="O1536" s="127" t="s">
        <v>165</v>
      </c>
      <c r="P1536" s="127" t="s">
        <v>183</v>
      </c>
      <c r="Q1536" s="131" t="s">
        <v>21172</v>
      </c>
      <c r="R1536" s="131" t="s">
        <v>23133</v>
      </c>
      <c r="S1536" s="132" t="s">
        <v>23134</v>
      </c>
      <c r="T1536" s="136" t="s">
        <v>2475</v>
      </c>
      <c r="U1536" s="211"/>
      <c r="V1536" s="211"/>
      <c r="W1536" s="133" t="str">
        <f>VLOOKUP(TRIM(X1536),X10:Y88,2,FALSE)</f>
        <v>Frank</v>
      </c>
      <c r="X1536" s="11" t="str">
        <f t="shared" si="60"/>
        <v>6.5.1</v>
      </c>
      <c r="AA1536" s="1">
        <f t="shared" si="61"/>
        <v>10</v>
      </c>
    </row>
    <row r="1537" spans="1:27" ht="37.200000000000003" customHeight="1">
      <c r="A1537" s="119" t="s">
        <v>139</v>
      </c>
      <c r="B1537" s="134" t="s">
        <v>57</v>
      </c>
      <c r="C1537" s="122" t="s">
        <v>140</v>
      </c>
      <c r="D1537" s="122" t="s">
        <v>94</v>
      </c>
      <c r="E1537" s="123" t="s">
        <v>19250</v>
      </c>
      <c r="F1537" s="124" t="s">
        <v>23</v>
      </c>
      <c r="G1537" s="124" t="s">
        <v>142</v>
      </c>
      <c r="H1537" s="124" t="s">
        <v>23017</v>
      </c>
      <c r="I1537" s="210" t="s">
        <v>212</v>
      </c>
      <c r="J1537" s="129" t="s">
        <v>174</v>
      </c>
      <c r="K1537" s="128">
        <v>241</v>
      </c>
      <c r="L1537" s="129" t="s">
        <v>63</v>
      </c>
      <c r="M1537" s="128" t="s">
        <v>191</v>
      </c>
      <c r="N1537" s="127" t="s">
        <v>804</v>
      </c>
      <c r="O1537" s="127" t="s">
        <v>165</v>
      </c>
      <c r="P1537" s="127" t="s">
        <v>183</v>
      </c>
      <c r="Q1537" s="131" t="s">
        <v>20962</v>
      </c>
      <c r="R1537" s="131" t="s">
        <v>23811</v>
      </c>
      <c r="S1537" s="132" t="s">
        <v>145</v>
      </c>
      <c r="T1537" s="136" t="s">
        <v>19629</v>
      </c>
      <c r="U1537" s="211"/>
      <c r="V1537" s="211" t="s">
        <v>245</v>
      </c>
      <c r="W1537" s="133" t="str">
        <f>VLOOKUP(TRIM(X1537),X10:Y88,2,FALSE)</f>
        <v>Frank</v>
      </c>
      <c r="X1537" s="11" t="str">
        <f t="shared" si="60"/>
        <v>6.5.1</v>
      </c>
      <c r="AA1537" s="1">
        <f t="shared" si="61"/>
        <v>21</v>
      </c>
    </row>
    <row r="1538" spans="1:27" ht="37.200000000000003" customHeight="1">
      <c r="A1538" s="119" t="s">
        <v>139</v>
      </c>
      <c r="B1538" s="134" t="s">
        <v>57</v>
      </c>
      <c r="C1538" s="122" t="s">
        <v>140</v>
      </c>
      <c r="D1538" s="122" t="s">
        <v>94</v>
      </c>
      <c r="E1538" s="123" t="s">
        <v>19251</v>
      </c>
      <c r="F1538" s="124" t="s">
        <v>20</v>
      </c>
      <c r="G1538" s="124" t="s">
        <v>142</v>
      </c>
      <c r="H1538" s="124" t="s">
        <v>23020</v>
      </c>
      <c r="I1538" s="210" t="s">
        <v>295</v>
      </c>
      <c r="J1538" s="129"/>
      <c r="K1538" s="128"/>
      <c r="L1538" s="129"/>
      <c r="M1538" s="128"/>
      <c r="N1538" s="127"/>
      <c r="O1538" s="127" t="s">
        <v>165</v>
      </c>
      <c r="P1538" s="127" t="s">
        <v>22562</v>
      </c>
      <c r="Q1538" s="131" t="s">
        <v>23021</v>
      </c>
      <c r="R1538" s="131" t="s">
        <v>23812</v>
      </c>
      <c r="S1538" s="132" t="s">
        <v>145</v>
      </c>
      <c r="T1538" s="136" t="s">
        <v>290</v>
      </c>
      <c r="U1538" s="211"/>
      <c r="V1538" s="211" t="s">
        <v>245</v>
      </c>
      <c r="W1538" s="133" t="str">
        <f>VLOOKUP(TRIM(X1538),X10:Y88,2,FALSE)</f>
        <v>Frank</v>
      </c>
      <c r="X1538" s="11" t="str">
        <f t="shared" si="60"/>
        <v>6.5.1</v>
      </c>
      <c r="AA1538" s="1">
        <f t="shared" si="61"/>
        <v>6</v>
      </c>
    </row>
    <row r="1539" spans="1:27" ht="37.200000000000003" customHeight="1">
      <c r="A1539" s="119" t="s">
        <v>139</v>
      </c>
      <c r="B1539" s="134" t="s">
        <v>57</v>
      </c>
      <c r="C1539" s="122" t="s">
        <v>140</v>
      </c>
      <c r="D1539" s="122" t="s">
        <v>94</v>
      </c>
      <c r="E1539" s="123" t="s">
        <v>19252</v>
      </c>
      <c r="F1539" s="124" t="s">
        <v>20</v>
      </c>
      <c r="G1539" s="124" t="s">
        <v>142</v>
      </c>
      <c r="H1539" s="124" t="s">
        <v>22561</v>
      </c>
      <c r="I1539" s="210" t="s">
        <v>295</v>
      </c>
      <c r="J1539" s="129"/>
      <c r="K1539" s="128"/>
      <c r="L1539" s="129"/>
      <c r="M1539" s="128"/>
      <c r="N1539" s="127"/>
      <c r="O1539" s="127" t="s">
        <v>165</v>
      </c>
      <c r="P1539" s="127" t="s">
        <v>19545</v>
      </c>
      <c r="Q1539" s="131" t="s">
        <v>22949</v>
      </c>
      <c r="R1539" s="131" t="s">
        <v>23136</v>
      </c>
      <c r="S1539" s="132"/>
      <c r="T1539" s="136" t="s">
        <v>290</v>
      </c>
      <c r="U1539" s="211" t="s">
        <v>448</v>
      </c>
      <c r="V1539" s="211" t="s">
        <v>608</v>
      </c>
      <c r="W1539" s="133" t="str">
        <f>VLOOKUP(TRIM(X1539),X10:Y88,2,FALSE)</f>
        <v>Frank</v>
      </c>
      <c r="X1539" s="11" t="str">
        <f t="shared" si="60"/>
        <v>6.5.1</v>
      </c>
      <c r="AA1539" s="1">
        <f t="shared" si="61"/>
        <v>6</v>
      </c>
    </row>
    <row r="1540" spans="1:27" ht="37.200000000000003" customHeight="1">
      <c r="A1540" s="119" t="s">
        <v>139</v>
      </c>
      <c r="B1540" s="134" t="s">
        <v>57</v>
      </c>
      <c r="C1540" s="122" t="s">
        <v>140</v>
      </c>
      <c r="D1540" s="122" t="s">
        <v>94</v>
      </c>
      <c r="E1540" s="123" t="s">
        <v>19253</v>
      </c>
      <c r="F1540" s="124" t="s">
        <v>23</v>
      </c>
      <c r="G1540" s="124" t="s">
        <v>142</v>
      </c>
      <c r="H1540" s="124" t="s">
        <v>23027</v>
      </c>
      <c r="I1540" s="210" t="s">
        <v>212</v>
      </c>
      <c r="J1540" s="129" t="s">
        <v>185</v>
      </c>
      <c r="K1540" s="128">
        <v>182</v>
      </c>
      <c r="L1540" s="129" t="s">
        <v>68</v>
      </c>
      <c r="M1540" s="128" t="s">
        <v>191</v>
      </c>
      <c r="N1540" s="127" t="s">
        <v>804</v>
      </c>
      <c r="O1540" s="127" t="s">
        <v>165</v>
      </c>
      <c r="P1540" s="127" t="s">
        <v>183</v>
      </c>
      <c r="Q1540" s="131" t="s">
        <v>20853</v>
      </c>
      <c r="R1540" s="131" t="s">
        <v>23813</v>
      </c>
      <c r="S1540" s="132" t="s">
        <v>145</v>
      </c>
      <c r="T1540" s="136" t="s">
        <v>19629</v>
      </c>
      <c r="U1540" s="211"/>
      <c r="V1540" s="211" t="s">
        <v>245</v>
      </c>
      <c r="W1540" s="133" t="str">
        <f>VLOOKUP(TRIM(X1540),X10:Y88,2,FALSE)</f>
        <v>Frank</v>
      </c>
      <c r="X1540" s="11" t="str">
        <f t="shared" si="60"/>
        <v>6.5.1</v>
      </c>
      <c r="AA1540" s="1">
        <f t="shared" si="61"/>
        <v>21</v>
      </c>
    </row>
    <row r="1541" spans="1:27" ht="37.200000000000003" customHeight="1">
      <c r="A1541" s="119" t="s">
        <v>139</v>
      </c>
      <c r="B1541" s="134" t="s">
        <v>57</v>
      </c>
      <c r="C1541" s="122" t="s">
        <v>140</v>
      </c>
      <c r="D1541" s="122" t="s">
        <v>97</v>
      </c>
      <c r="E1541" s="123" t="s">
        <v>19254</v>
      </c>
      <c r="F1541" s="124" t="s">
        <v>20</v>
      </c>
      <c r="G1541" s="124" t="s">
        <v>142</v>
      </c>
      <c r="H1541" s="124" t="s">
        <v>23031</v>
      </c>
      <c r="I1541" s="210" t="s">
        <v>295</v>
      </c>
      <c r="J1541" s="129"/>
      <c r="K1541" s="128"/>
      <c r="L1541" s="129"/>
      <c r="M1541" s="128"/>
      <c r="N1541" s="127"/>
      <c r="O1541" s="127" t="s">
        <v>165</v>
      </c>
      <c r="P1541" s="127" t="s">
        <v>183</v>
      </c>
      <c r="Q1541" s="131" t="s">
        <v>22013</v>
      </c>
      <c r="R1541" s="131" t="s">
        <v>23032</v>
      </c>
      <c r="S1541" s="132" t="s">
        <v>145</v>
      </c>
      <c r="T1541" s="136" t="s">
        <v>462</v>
      </c>
      <c r="U1541" s="211"/>
      <c r="V1541" s="211"/>
      <c r="W1541" s="133" t="str">
        <f>VLOOKUP(TRIM(X1541),X10:Y88,2,FALSE)</f>
        <v>Frank</v>
      </c>
      <c r="X1541" s="11" t="str">
        <f t="shared" si="60"/>
        <v>6.5.2</v>
      </c>
      <c r="AA1541" s="1">
        <f t="shared" si="61"/>
        <v>6</v>
      </c>
    </row>
    <row r="1542" spans="1:27" ht="37.200000000000003" customHeight="1">
      <c r="A1542" s="119" t="s">
        <v>139</v>
      </c>
      <c r="B1542" s="134" t="s">
        <v>57</v>
      </c>
      <c r="C1542" s="122" t="s">
        <v>140</v>
      </c>
      <c r="D1542" s="122" t="s">
        <v>123</v>
      </c>
      <c r="E1542" s="123" t="s">
        <v>19255</v>
      </c>
      <c r="F1542" s="124" t="s">
        <v>340</v>
      </c>
      <c r="G1542" s="124" t="s">
        <v>142</v>
      </c>
      <c r="H1542" s="124" t="s">
        <v>19734</v>
      </c>
      <c r="I1542" s="210" t="s">
        <v>20833</v>
      </c>
      <c r="J1542" s="129"/>
      <c r="K1542" s="128"/>
      <c r="L1542" s="129"/>
      <c r="M1542" s="128"/>
      <c r="N1542" s="127"/>
      <c r="O1542" s="127"/>
      <c r="P1542" s="127"/>
      <c r="Q1542" s="131" t="s">
        <v>21180</v>
      </c>
      <c r="R1542" s="131" t="s">
        <v>23548</v>
      </c>
      <c r="S1542" s="132" t="s">
        <v>159</v>
      </c>
      <c r="T1542" s="136" t="s">
        <v>19736</v>
      </c>
      <c r="U1542" s="211"/>
      <c r="V1542" s="211"/>
      <c r="W1542" s="133" t="str">
        <f>VLOOKUP(TRIM(X1542),X10:Y88,2,FALSE)</f>
        <v>Frank</v>
      </c>
      <c r="X1542" s="11" t="str">
        <f t="shared" si="60"/>
        <v>7.1</v>
      </c>
      <c r="AA1542" s="1">
        <f t="shared" si="61"/>
        <v>133</v>
      </c>
    </row>
    <row r="1543" spans="1:27" ht="37.200000000000003" customHeight="1">
      <c r="A1543" s="119" t="s">
        <v>139</v>
      </c>
      <c r="B1543" s="134" t="s">
        <v>57</v>
      </c>
      <c r="C1543" s="122" t="s">
        <v>140</v>
      </c>
      <c r="D1543" s="122" t="s">
        <v>123</v>
      </c>
      <c r="E1543" s="123" t="s">
        <v>19256</v>
      </c>
      <c r="F1543" s="124" t="s">
        <v>340</v>
      </c>
      <c r="G1543" s="124" t="s">
        <v>142</v>
      </c>
      <c r="H1543" s="124" t="s">
        <v>12904</v>
      </c>
      <c r="I1543" s="210" t="s">
        <v>20797</v>
      </c>
      <c r="J1543" s="129"/>
      <c r="K1543" s="128"/>
      <c r="L1543" s="129"/>
      <c r="M1543" s="128"/>
      <c r="N1543" s="127"/>
      <c r="O1543" s="127" t="s">
        <v>2712</v>
      </c>
      <c r="P1543" s="127"/>
      <c r="Q1543" s="131" t="s">
        <v>20343</v>
      </c>
      <c r="R1543" s="131" t="s">
        <v>23549</v>
      </c>
      <c r="S1543" s="132" t="s">
        <v>159</v>
      </c>
      <c r="T1543" s="136" t="s">
        <v>202</v>
      </c>
      <c r="U1543" s="211"/>
      <c r="V1543" s="211"/>
      <c r="W1543" s="133" t="str">
        <f>VLOOKUP(TRIM(X1543),X10:Y88,2,FALSE)</f>
        <v>Frank</v>
      </c>
      <c r="X1543" s="11" t="str">
        <f t="shared" si="60"/>
        <v>7.1</v>
      </c>
      <c r="AA1543" s="1">
        <f t="shared" si="61"/>
        <v>147</v>
      </c>
    </row>
    <row r="1544" spans="1:27" ht="37.200000000000003" customHeight="1">
      <c r="A1544" s="119"/>
      <c r="B1544" s="134" t="s">
        <v>57</v>
      </c>
      <c r="C1544" s="122" t="s">
        <v>22</v>
      </c>
      <c r="D1544" s="122" t="s">
        <v>123</v>
      </c>
      <c r="E1544" s="123" t="s">
        <v>19257</v>
      </c>
      <c r="F1544" s="124" t="s">
        <v>340</v>
      </c>
      <c r="G1544" s="138" t="s">
        <v>142</v>
      </c>
      <c r="H1544" s="138" t="s">
        <v>20261</v>
      </c>
      <c r="I1544" s="139" t="s">
        <v>23074</v>
      </c>
      <c r="J1544" s="140"/>
      <c r="K1544" s="141"/>
      <c r="L1544" s="140"/>
      <c r="M1544" s="141"/>
      <c r="N1544" s="140"/>
      <c r="O1544" s="140" t="s">
        <v>2712</v>
      </c>
      <c r="P1544" s="140"/>
      <c r="Q1544" s="142" t="s">
        <v>23550</v>
      </c>
      <c r="R1544" s="142" t="s">
        <v>23551</v>
      </c>
      <c r="S1544" s="145"/>
      <c r="T1544" s="136" t="s">
        <v>336</v>
      </c>
      <c r="U1544" s="211"/>
      <c r="V1544" s="211"/>
      <c r="W1544" s="133" t="str">
        <f>VLOOKUP(TRIM(X1544),X10:Y88,2,FALSE)</f>
        <v>Frank</v>
      </c>
      <c r="X1544" s="11" t="str">
        <f t="shared" si="60"/>
        <v>7.1</v>
      </c>
      <c r="AA1544" s="1">
        <f t="shared" si="61"/>
        <v>153</v>
      </c>
    </row>
    <row r="1545" spans="1:27" ht="37.200000000000003" customHeight="1">
      <c r="A1545" s="119" t="s">
        <v>139</v>
      </c>
      <c r="B1545" s="134" t="s">
        <v>57</v>
      </c>
      <c r="C1545" s="122" t="s">
        <v>140</v>
      </c>
      <c r="D1545" s="122" t="s">
        <v>123</v>
      </c>
      <c r="E1545" s="123" t="s">
        <v>19258</v>
      </c>
      <c r="F1545" s="124" t="s">
        <v>340</v>
      </c>
      <c r="G1545" s="124" t="s">
        <v>142</v>
      </c>
      <c r="H1545" s="124" t="s">
        <v>12816</v>
      </c>
      <c r="I1545" s="210" t="s">
        <v>189</v>
      </c>
      <c r="J1545" s="129"/>
      <c r="K1545" s="128"/>
      <c r="L1545" s="129"/>
      <c r="M1545" s="128"/>
      <c r="N1545" s="127"/>
      <c r="O1545" s="127"/>
      <c r="P1545" s="127"/>
      <c r="Q1545" s="131" t="s">
        <v>12817</v>
      </c>
      <c r="R1545" s="131" t="s">
        <v>23552</v>
      </c>
      <c r="S1545" s="132" t="s">
        <v>159</v>
      </c>
      <c r="T1545" s="136" t="s">
        <v>188</v>
      </c>
      <c r="U1545" s="211"/>
      <c r="V1545" s="211"/>
      <c r="W1545" s="133" t="str">
        <f>VLOOKUP(TRIM(X1545),X10:Y88,2,FALSE)</f>
        <v>Frank</v>
      </c>
      <c r="X1545" s="11" t="str">
        <f t="shared" si="60"/>
        <v>7.1</v>
      </c>
      <c r="AA1545" s="1">
        <f t="shared" si="61"/>
        <v>17</v>
      </c>
    </row>
    <row r="1546" spans="1:27" ht="37.200000000000003" customHeight="1">
      <c r="A1546" s="119" t="s">
        <v>139</v>
      </c>
      <c r="B1546" s="134" t="s">
        <v>57</v>
      </c>
      <c r="C1546" s="122" t="s">
        <v>140</v>
      </c>
      <c r="D1546" s="122" t="s">
        <v>100</v>
      </c>
      <c r="E1546" s="123" t="s">
        <v>19259</v>
      </c>
      <c r="F1546" s="124" t="s">
        <v>23</v>
      </c>
      <c r="G1546" s="124" t="s">
        <v>142</v>
      </c>
      <c r="H1546" s="124" t="s">
        <v>23080</v>
      </c>
      <c r="I1546" s="210" t="s">
        <v>225</v>
      </c>
      <c r="J1546" s="129" t="s">
        <v>185</v>
      </c>
      <c r="K1546" s="128">
        <v>271</v>
      </c>
      <c r="L1546" s="129" t="s">
        <v>63</v>
      </c>
      <c r="M1546" s="128" t="s">
        <v>191</v>
      </c>
      <c r="N1546" s="127" t="s">
        <v>804</v>
      </c>
      <c r="O1546" s="127" t="s">
        <v>165</v>
      </c>
      <c r="P1546" s="127" t="s">
        <v>183</v>
      </c>
      <c r="Q1546" s="131" t="s">
        <v>20942</v>
      </c>
      <c r="R1546" s="131" t="s">
        <v>23814</v>
      </c>
      <c r="S1546" s="132" t="s">
        <v>145</v>
      </c>
      <c r="T1546" s="136" t="s">
        <v>226</v>
      </c>
      <c r="U1546" s="211"/>
      <c r="V1546" s="211" t="s">
        <v>245</v>
      </c>
      <c r="W1546" s="133" t="str">
        <f>VLOOKUP(TRIM(X1546),X10:Y88,2,FALSE)</f>
        <v>Frank</v>
      </c>
      <c r="X1546" s="11" t="str">
        <f t="shared" si="60"/>
        <v>6.5.4</v>
      </c>
      <c r="AA1546" s="1">
        <f t="shared" si="61"/>
        <v>8</v>
      </c>
    </row>
    <row r="1547" spans="1:27" ht="36" customHeight="1">
      <c r="A1547" s="119" t="s">
        <v>139</v>
      </c>
      <c r="B1547" s="134" t="s">
        <v>57</v>
      </c>
      <c r="C1547" s="122" t="s">
        <v>140</v>
      </c>
      <c r="D1547" s="122" t="s">
        <v>100</v>
      </c>
      <c r="E1547" s="123" t="s">
        <v>19260</v>
      </c>
      <c r="F1547" s="124" t="s">
        <v>20</v>
      </c>
      <c r="G1547" s="124" t="s">
        <v>142</v>
      </c>
      <c r="H1547" s="124" t="s">
        <v>19792</v>
      </c>
      <c r="I1547" s="210" t="s">
        <v>295</v>
      </c>
      <c r="J1547" s="129"/>
      <c r="K1547" s="128"/>
      <c r="L1547" s="129"/>
      <c r="M1547" s="128"/>
      <c r="N1547" s="127"/>
      <c r="O1547" s="127" t="s">
        <v>165</v>
      </c>
      <c r="P1547" s="127" t="s">
        <v>183</v>
      </c>
      <c r="Q1547" s="131" t="s">
        <v>22207</v>
      </c>
      <c r="R1547" s="131" t="s">
        <v>23815</v>
      </c>
      <c r="S1547" s="132" t="s">
        <v>145</v>
      </c>
      <c r="T1547" s="136" t="s">
        <v>246</v>
      </c>
      <c r="U1547" s="211"/>
      <c r="V1547" s="211" t="s">
        <v>245</v>
      </c>
      <c r="W1547" s="133" t="str">
        <f>VLOOKUP(TRIM(X1547),X10:Y88,2,FALSE)</f>
        <v>Frank</v>
      </c>
      <c r="X1547" s="11" t="str">
        <f t="shared" ref="X1547:X1592" si="62">IF(ISNONTEXT(D1547),"" &amp; D1547 &amp;"",T(D1547))</f>
        <v>6.5.4</v>
      </c>
      <c r="AA1547" s="1">
        <f t="shared" ref="AA1547:AA1592" si="63">LEN(I1547)</f>
        <v>6</v>
      </c>
    </row>
    <row r="1548" spans="1:27" ht="36" customHeight="1">
      <c r="A1548" s="119" t="s">
        <v>139</v>
      </c>
      <c r="B1548" s="134" t="s">
        <v>57</v>
      </c>
      <c r="C1548" s="122" t="s">
        <v>140</v>
      </c>
      <c r="D1548" s="122" t="s">
        <v>100</v>
      </c>
      <c r="E1548" s="123" t="s">
        <v>19261</v>
      </c>
      <c r="F1548" s="124" t="s">
        <v>180</v>
      </c>
      <c r="G1548" s="124" t="s">
        <v>142</v>
      </c>
      <c r="H1548" s="124" t="s">
        <v>19681</v>
      </c>
      <c r="I1548" s="210" t="s">
        <v>295</v>
      </c>
      <c r="J1548" s="129"/>
      <c r="K1548" s="128"/>
      <c r="L1548" s="129"/>
      <c r="M1548" s="128"/>
      <c r="N1548" s="127"/>
      <c r="O1548" s="127" t="s">
        <v>165</v>
      </c>
      <c r="P1548" s="127" t="s">
        <v>183</v>
      </c>
      <c r="Q1548" s="131" t="s">
        <v>19682</v>
      </c>
      <c r="R1548" s="131" t="s">
        <v>23090</v>
      </c>
      <c r="S1548" s="132" t="s">
        <v>23091</v>
      </c>
      <c r="T1548" s="136" t="s">
        <v>483</v>
      </c>
      <c r="U1548" s="211"/>
      <c r="V1548" s="211"/>
      <c r="W1548" s="133" t="str">
        <f>VLOOKUP(TRIM(X1548),X10:Y88,2,FALSE)</f>
        <v>Frank</v>
      </c>
      <c r="X1548" s="11" t="str">
        <f t="shared" si="62"/>
        <v>6.5.4</v>
      </c>
      <c r="AA1548" s="1">
        <f t="shared" si="63"/>
        <v>6</v>
      </c>
    </row>
    <row r="1549" spans="1:27" ht="36" customHeight="1">
      <c r="A1549" s="119" t="s">
        <v>139</v>
      </c>
      <c r="B1549" s="134" t="s">
        <v>57</v>
      </c>
      <c r="C1549" s="122" t="s">
        <v>140</v>
      </c>
      <c r="D1549" s="122" t="s">
        <v>100</v>
      </c>
      <c r="E1549" s="123" t="s">
        <v>19262</v>
      </c>
      <c r="F1549" s="124" t="s">
        <v>180</v>
      </c>
      <c r="G1549" s="124" t="s">
        <v>142</v>
      </c>
      <c r="H1549" s="124" t="s">
        <v>19678</v>
      </c>
      <c r="I1549" s="210" t="s">
        <v>295</v>
      </c>
      <c r="J1549" s="129"/>
      <c r="K1549" s="128"/>
      <c r="L1549" s="129"/>
      <c r="M1549" s="128"/>
      <c r="N1549" s="127"/>
      <c r="O1549" s="127" t="s">
        <v>165</v>
      </c>
      <c r="P1549" s="127" t="s">
        <v>183</v>
      </c>
      <c r="Q1549" s="131" t="s">
        <v>23087</v>
      </c>
      <c r="R1549" s="131" t="s">
        <v>23102</v>
      </c>
      <c r="S1549" s="132" t="s">
        <v>23103</v>
      </c>
      <c r="T1549" s="136" t="s">
        <v>19629</v>
      </c>
      <c r="U1549" s="211"/>
      <c r="V1549" s="211"/>
      <c r="W1549" s="133" t="str">
        <f>VLOOKUP(TRIM(X1549),X10:Y88,2,FALSE)</f>
        <v>Frank</v>
      </c>
      <c r="X1549" s="11" t="str">
        <f t="shared" si="62"/>
        <v>6.5.4</v>
      </c>
      <c r="AA1549" s="1">
        <f t="shared" si="63"/>
        <v>6</v>
      </c>
    </row>
    <row r="1550" spans="1:27" ht="36" customHeight="1">
      <c r="A1550" s="119" t="s">
        <v>139</v>
      </c>
      <c r="B1550" s="134" t="s">
        <v>57</v>
      </c>
      <c r="C1550" s="122" t="s">
        <v>140</v>
      </c>
      <c r="D1550" s="122" t="s">
        <v>100</v>
      </c>
      <c r="E1550" s="123" t="s">
        <v>19263</v>
      </c>
      <c r="F1550" s="124" t="s">
        <v>20</v>
      </c>
      <c r="G1550" s="124" t="s">
        <v>142</v>
      </c>
      <c r="H1550" s="124" t="s">
        <v>19681</v>
      </c>
      <c r="I1550" s="210" t="s">
        <v>295</v>
      </c>
      <c r="J1550" s="129"/>
      <c r="K1550" s="128"/>
      <c r="L1550" s="129"/>
      <c r="M1550" s="128"/>
      <c r="N1550" s="127"/>
      <c r="O1550" s="127" t="s">
        <v>165</v>
      </c>
      <c r="P1550" s="127" t="s">
        <v>183</v>
      </c>
      <c r="Q1550" s="131" t="s">
        <v>19682</v>
      </c>
      <c r="R1550" s="131" t="s">
        <v>23816</v>
      </c>
      <c r="S1550" s="132" t="s">
        <v>145</v>
      </c>
      <c r="T1550" s="136" t="s">
        <v>483</v>
      </c>
      <c r="U1550" s="211"/>
      <c r="V1550" s="211" t="s">
        <v>245</v>
      </c>
      <c r="W1550" s="133" t="str">
        <f>VLOOKUP(TRIM(X1550),X10:Y88,2,FALSE)</f>
        <v>Frank</v>
      </c>
      <c r="X1550" s="11" t="str">
        <f t="shared" si="62"/>
        <v>6.5.4</v>
      </c>
      <c r="AA1550" s="1">
        <f t="shared" si="63"/>
        <v>6</v>
      </c>
    </row>
    <row r="1551" spans="1:27" ht="36" customHeight="1">
      <c r="A1551" s="119" t="s">
        <v>139</v>
      </c>
      <c r="B1551" s="134" t="s">
        <v>57</v>
      </c>
      <c r="C1551" s="122" t="s">
        <v>140</v>
      </c>
      <c r="D1551" s="122" t="s">
        <v>100</v>
      </c>
      <c r="E1551" s="123" t="s">
        <v>19264</v>
      </c>
      <c r="F1551" s="124" t="s">
        <v>180</v>
      </c>
      <c r="G1551" s="124" t="s">
        <v>142</v>
      </c>
      <c r="H1551" s="124" t="s">
        <v>23095</v>
      </c>
      <c r="I1551" s="210" t="s">
        <v>295</v>
      </c>
      <c r="J1551" s="127"/>
      <c r="K1551" s="212"/>
      <c r="L1551" s="127"/>
      <c r="M1551" s="212"/>
      <c r="N1551" s="127"/>
      <c r="O1551" s="127" t="s">
        <v>165</v>
      </c>
      <c r="P1551" s="127" t="s">
        <v>183</v>
      </c>
      <c r="Q1551" s="131" t="s">
        <v>23092</v>
      </c>
      <c r="R1551" s="131" t="s">
        <v>23098</v>
      </c>
      <c r="S1551" s="132" t="s">
        <v>23099</v>
      </c>
      <c r="T1551" s="136" t="s">
        <v>462</v>
      </c>
      <c r="U1551" s="211"/>
      <c r="V1551" s="211"/>
      <c r="W1551" s="133" t="str">
        <f>VLOOKUP(TRIM(X1551),X10:Y88,2,FALSE)</f>
        <v>Frank</v>
      </c>
      <c r="X1551" s="11" t="str">
        <f t="shared" si="62"/>
        <v>6.5.4</v>
      </c>
      <c r="AA1551" s="1">
        <f t="shared" si="63"/>
        <v>6</v>
      </c>
    </row>
    <row r="1552" spans="1:27" ht="36" customHeight="1">
      <c r="A1552" s="119" t="s">
        <v>139</v>
      </c>
      <c r="B1552" s="134" t="s">
        <v>57</v>
      </c>
      <c r="C1552" s="122" t="s">
        <v>140</v>
      </c>
      <c r="D1552" s="122" t="s">
        <v>100</v>
      </c>
      <c r="E1552" s="123" t="s">
        <v>19265</v>
      </c>
      <c r="F1552" s="124" t="s">
        <v>20</v>
      </c>
      <c r="G1552" s="124" t="s">
        <v>142</v>
      </c>
      <c r="H1552" s="124" t="s">
        <v>23095</v>
      </c>
      <c r="I1552" s="210" t="s">
        <v>295</v>
      </c>
      <c r="J1552" s="127"/>
      <c r="K1552" s="212"/>
      <c r="L1552" s="127"/>
      <c r="M1552" s="212"/>
      <c r="N1552" s="127"/>
      <c r="O1552" s="127" t="s">
        <v>165</v>
      </c>
      <c r="P1552" s="127" t="s">
        <v>183</v>
      </c>
      <c r="Q1552" s="131" t="s">
        <v>23100</v>
      </c>
      <c r="R1552" s="131" t="s">
        <v>23817</v>
      </c>
      <c r="S1552" s="132" t="s">
        <v>145</v>
      </c>
      <c r="T1552" s="136" t="s">
        <v>462</v>
      </c>
      <c r="U1552" s="211"/>
      <c r="V1552" s="211" t="s">
        <v>245</v>
      </c>
      <c r="W1552" s="133" t="str">
        <f>VLOOKUP(TRIM(X1552),X10:Y88,2,FALSE)</f>
        <v>Frank</v>
      </c>
      <c r="X1552" s="11" t="str">
        <f t="shared" si="62"/>
        <v>6.5.4</v>
      </c>
      <c r="AA1552" s="1">
        <f t="shared" si="63"/>
        <v>6</v>
      </c>
    </row>
    <row r="1553" spans="1:27" ht="36" customHeight="1">
      <c r="A1553" s="119" t="s">
        <v>139</v>
      </c>
      <c r="B1553" s="134" t="s">
        <v>57</v>
      </c>
      <c r="C1553" s="122" t="s">
        <v>140</v>
      </c>
      <c r="D1553" s="122" t="s">
        <v>100</v>
      </c>
      <c r="E1553" s="123" t="s">
        <v>19266</v>
      </c>
      <c r="F1553" s="124" t="s">
        <v>20</v>
      </c>
      <c r="G1553" s="124" t="s">
        <v>142</v>
      </c>
      <c r="H1553" s="124" t="s">
        <v>23104</v>
      </c>
      <c r="I1553" s="210" t="s">
        <v>295</v>
      </c>
      <c r="J1553" s="129"/>
      <c r="K1553" s="128"/>
      <c r="L1553" s="129"/>
      <c r="M1553" s="128"/>
      <c r="N1553" s="127"/>
      <c r="O1553" s="127" t="s">
        <v>165</v>
      </c>
      <c r="P1553" s="127" t="s">
        <v>183</v>
      </c>
      <c r="Q1553" s="131" t="s">
        <v>23087</v>
      </c>
      <c r="R1553" s="131" t="s">
        <v>23818</v>
      </c>
      <c r="S1553" s="132" t="s">
        <v>145</v>
      </c>
      <c r="T1553" s="136" t="s">
        <v>19629</v>
      </c>
      <c r="U1553" s="211"/>
      <c r="V1553" s="211" t="s">
        <v>245</v>
      </c>
      <c r="W1553" s="133" t="str">
        <f>VLOOKUP(TRIM(X1553),X10:Y88,2,FALSE)</f>
        <v>Frank</v>
      </c>
      <c r="X1553" s="11" t="str">
        <f t="shared" si="62"/>
        <v>6.5.4</v>
      </c>
      <c r="AA1553" s="1">
        <f t="shared" si="63"/>
        <v>6</v>
      </c>
    </row>
    <row r="1554" spans="1:27" ht="36" customHeight="1">
      <c r="A1554" s="119" t="s">
        <v>139</v>
      </c>
      <c r="B1554" s="134" t="s">
        <v>57</v>
      </c>
      <c r="C1554" s="122" t="s">
        <v>140</v>
      </c>
      <c r="D1554" s="122" t="s">
        <v>94</v>
      </c>
      <c r="E1554" s="123" t="s">
        <v>19267</v>
      </c>
      <c r="F1554" s="124" t="s">
        <v>23</v>
      </c>
      <c r="G1554" s="124" t="s">
        <v>142</v>
      </c>
      <c r="H1554" s="124" t="s">
        <v>23107</v>
      </c>
      <c r="I1554" s="210" t="s">
        <v>23108</v>
      </c>
      <c r="J1554" s="129" t="s">
        <v>174</v>
      </c>
      <c r="K1554" s="128">
        <v>284</v>
      </c>
      <c r="L1554" s="129" t="s">
        <v>63</v>
      </c>
      <c r="M1554" s="128" t="s">
        <v>191</v>
      </c>
      <c r="N1554" s="127" t="s">
        <v>804</v>
      </c>
      <c r="O1554" s="127" t="s">
        <v>165</v>
      </c>
      <c r="P1554" s="127" t="s">
        <v>183</v>
      </c>
      <c r="Q1554" s="131" t="s">
        <v>21054</v>
      </c>
      <c r="R1554" s="131" t="s">
        <v>23819</v>
      </c>
      <c r="S1554" s="132" t="s">
        <v>145</v>
      </c>
      <c r="T1554" s="136" t="s">
        <v>213</v>
      </c>
      <c r="U1554" s="211"/>
      <c r="V1554" s="211" t="s">
        <v>245</v>
      </c>
      <c r="W1554" s="133" t="str">
        <f>VLOOKUP(TRIM(X1554),X10:Y88,2,FALSE)</f>
        <v>Frank</v>
      </c>
      <c r="X1554" s="11" t="str">
        <f t="shared" si="62"/>
        <v>6.5.1</v>
      </c>
      <c r="AA1554" s="1">
        <f t="shared" si="63"/>
        <v>58</v>
      </c>
    </row>
    <row r="1555" spans="1:27" ht="36" customHeight="1">
      <c r="A1555" s="119" t="s">
        <v>139</v>
      </c>
      <c r="B1555" s="134" t="s">
        <v>57</v>
      </c>
      <c r="C1555" s="122" t="s">
        <v>140</v>
      </c>
      <c r="D1555" s="122" t="s">
        <v>94</v>
      </c>
      <c r="E1555" s="123" t="s">
        <v>19268</v>
      </c>
      <c r="F1555" s="124" t="s">
        <v>23</v>
      </c>
      <c r="G1555" s="124" t="s">
        <v>142</v>
      </c>
      <c r="H1555" s="124" t="s">
        <v>23111</v>
      </c>
      <c r="I1555" s="210" t="s">
        <v>7826</v>
      </c>
      <c r="J1555" s="129" t="s">
        <v>185</v>
      </c>
      <c r="K1555" s="128">
        <v>325</v>
      </c>
      <c r="L1555" s="129" t="s">
        <v>63</v>
      </c>
      <c r="M1555" s="128" t="s">
        <v>191</v>
      </c>
      <c r="N1555" s="127" t="s">
        <v>804</v>
      </c>
      <c r="O1555" s="127" t="s">
        <v>165</v>
      </c>
      <c r="P1555" s="127" t="s">
        <v>183</v>
      </c>
      <c r="Q1555" s="131" t="s">
        <v>21055</v>
      </c>
      <c r="R1555" s="131" t="s">
        <v>23820</v>
      </c>
      <c r="S1555" s="132" t="s">
        <v>145</v>
      </c>
      <c r="T1555" s="136" t="s">
        <v>213</v>
      </c>
      <c r="U1555" s="211"/>
      <c r="V1555" s="211" t="s">
        <v>245</v>
      </c>
      <c r="W1555" s="133" t="str">
        <f>VLOOKUP(TRIM(X1555),X10:Y88,2,FALSE)</f>
        <v>Frank</v>
      </c>
      <c r="X1555" s="11" t="str">
        <f t="shared" si="62"/>
        <v>6.5.1</v>
      </c>
      <c r="AA1555" s="1">
        <f t="shared" si="63"/>
        <v>28</v>
      </c>
    </row>
    <row r="1556" spans="1:27" ht="36" customHeight="1">
      <c r="A1556" s="119" t="s">
        <v>139</v>
      </c>
      <c r="B1556" s="134" t="s">
        <v>57</v>
      </c>
      <c r="C1556" s="122" t="s">
        <v>140</v>
      </c>
      <c r="D1556" s="122" t="s">
        <v>94</v>
      </c>
      <c r="E1556" s="123" t="s">
        <v>19269</v>
      </c>
      <c r="F1556" s="124" t="s">
        <v>24</v>
      </c>
      <c r="G1556" s="124" t="s">
        <v>142</v>
      </c>
      <c r="H1556" s="124" t="s">
        <v>23114</v>
      </c>
      <c r="I1556" s="210" t="s">
        <v>249</v>
      </c>
      <c r="J1556" s="129" t="s">
        <v>174</v>
      </c>
      <c r="K1556" s="128">
        <v>323</v>
      </c>
      <c r="L1556" s="129" t="s">
        <v>63</v>
      </c>
      <c r="M1556" s="128" t="s">
        <v>216</v>
      </c>
      <c r="N1556" s="127" t="s">
        <v>804</v>
      </c>
      <c r="O1556" s="127" t="s">
        <v>165</v>
      </c>
      <c r="P1556" s="127" t="s">
        <v>183</v>
      </c>
      <c r="Q1556" s="131" t="s">
        <v>21173</v>
      </c>
      <c r="R1556" s="131" t="s">
        <v>23137</v>
      </c>
      <c r="S1556" s="132" t="s">
        <v>23138</v>
      </c>
      <c r="T1556" s="136" t="s">
        <v>325</v>
      </c>
      <c r="U1556" s="211"/>
      <c r="V1556" s="211"/>
      <c r="W1556" s="133" t="str">
        <f>VLOOKUP(TRIM(X1556),X10:Y88,2,FALSE)</f>
        <v>Frank</v>
      </c>
      <c r="X1556" s="11" t="str">
        <f t="shared" si="62"/>
        <v>6.5.1</v>
      </c>
      <c r="AA1556" s="1">
        <f t="shared" si="63"/>
        <v>10</v>
      </c>
    </row>
    <row r="1557" spans="1:27" ht="36" customHeight="1">
      <c r="A1557" s="119" t="s">
        <v>139</v>
      </c>
      <c r="B1557" s="134" t="s">
        <v>57</v>
      </c>
      <c r="C1557" s="122" t="s">
        <v>140</v>
      </c>
      <c r="D1557" s="122" t="s">
        <v>120</v>
      </c>
      <c r="E1557" s="123" t="s">
        <v>19270</v>
      </c>
      <c r="F1557" s="124" t="s">
        <v>21</v>
      </c>
      <c r="G1557" s="124" t="s">
        <v>142</v>
      </c>
      <c r="H1557" s="124" t="s">
        <v>19991</v>
      </c>
      <c r="I1557" s="210" t="s">
        <v>189</v>
      </c>
      <c r="J1557" s="129" t="s">
        <v>7496</v>
      </c>
      <c r="K1557" s="128"/>
      <c r="L1557" s="129"/>
      <c r="M1557" s="128"/>
      <c r="N1557" s="127" t="s">
        <v>7471</v>
      </c>
      <c r="O1557" s="127" t="s">
        <v>2712</v>
      </c>
      <c r="P1557" s="127" t="s">
        <v>5656</v>
      </c>
      <c r="Q1557" s="131" t="s">
        <v>19856</v>
      </c>
      <c r="R1557" s="131" t="s">
        <v>23821</v>
      </c>
      <c r="S1557" s="132" t="s">
        <v>145</v>
      </c>
      <c r="T1557" s="136" t="s">
        <v>188</v>
      </c>
      <c r="U1557" s="211"/>
      <c r="V1557" s="211" t="s">
        <v>245</v>
      </c>
      <c r="W1557" s="133" t="str">
        <f>VLOOKUP(TRIM(X1557),X10:Y88,2,FALSE)</f>
        <v>Puneet</v>
      </c>
      <c r="X1557" s="11" t="str">
        <f t="shared" si="62"/>
        <v>6.10</v>
      </c>
      <c r="AA1557" s="1">
        <f t="shared" si="63"/>
        <v>17</v>
      </c>
    </row>
    <row r="1558" spans="1:27" ht="36" customHeight="1">
      <c r="A1558" s="119" t="s">
        <v>139</v>
      </c>
      <c r="B1558" s="134" t="s">
        <v>57</v>
      </c>
      <c r="C1558" s="122" t="s">
        <v>140</v>
      </c>
      <c r="D1558" s="122" t="s">
        <v>120</v>
      </c>
      <c r="E1558" s="123" t="s">
        <v>19271</v>
      </c>
      <c r="F1558" s="124" t="s">
        <v>21</v>
      </c>
      <c r="G1558" s="124" t="s">
        <v>142</v>
      </c>
      <c r="H1558" s="124" t="s">
        <v>20436</v>
      </c>
      <c r="I1558" s="210" t="s">
        <v>212</v>
      </c>
      <c r="J1558" s="129" t="s">
        <v>7496</v>
      </c>
      <c r="K1558" s="128"/>
      <c r="L1558" s="129"/>
      <c r="M1558" s="128"/>
      <c r="N1558" s="127" t="s">
        <v>7471</v>
      </c>
      <c r="O1558" s="127" t="s">
        <v>2712</v>
      </c>
      <c r="P1558" s="127" t="s">
        <v>5656</v>
      </c>
      <c r="Q1558" s="131" t="s">
        <v>20306</v>
      </c>
      <c r="R1558" s="131" t="s">
        <v>23300</v>
      </c>
      <c r="S1558" s="132" t="s">
        <v>23299</v>
      </c>
      <c r="T1558" s="136" t="s">
        <v>19629</v>
      </c>
      <c r="U1558" s="211"/>
      <c r="V1558" s="211"/>
      <c r="W1558" s="133" t="str">
        <f>VLOOKUP(TRIM(X1558),X10:Y88,2,FALSE)</f>
        <v>Puneet</v>
      </c>
      <c r="X1558" s="11" t="str">
        <f t="shared" si="62"/>
        <v>6.10</v>
      </c>
      <c r="AA1558" s="1">
        <f t="shared" si="63"/>
        <v>21</v>
      </c>
    </row>
    <row r="1559" spans="1:27" ht="36" customHeight="1">
      <c r="A1559" s="119" t="s">
        <v>139</v>
      </c>
      <c r="B1559" s="134" t="s">
        <v>57</v>
      </c>
      <c r="C1559" s="122" t="s">
        <v>140</v>
      </c>
      <c r="D1559" s="122" t="s">
        <v>120</v>
      </c>
      <c r="E1559" s="123" t="s">
        <v>19272</v>
      </c>
      <c r="F1559" s="124" t="s">
        <v>21</v>
      </c>
      <c r="G1559" s="124" t="s">
        <v>142</v>
      </c>
      <c r="H1559" s="124" t="s">
        <v>20436</v>
      </c>
      <c r="I1559" s="210" t="s">
        <v>212</v>
      </c>
      <c r="J1559" s="129" t="s">
        <v>7496</v>
      </c>
      <c r="K1559" s="128"/>
      <c r="L1559" s="129"/>
      <c r="M1559" s="128"/>
      <c r="N1559" s="127" t="s">
        <v>7471</v>
      </c>
      <c r="O1559" s="127" t="s">
        <v>2712</v>
      </c>
      <c r="P1559" s="127" t="s">
        <v>5656</v>
      </c>
      <c r="Q1559" s="131" t="s">
        <v>20306</v>
      </c>
      <c r="R1559" s="131" t="s">
        <v>23822</v>
      </c>
      <c r="S1559" s="132" t="s">
        <v>145</v>
      </c>
      <c r="T1559" s="136" t="s">
        <v>19629</v>
      </c>
      <c r="U1559" s="211"/>
      <c r="V1559" s="211" t="s">
        <v>245</v>
      </c>
      <c r="W1559" s="133" t="str">
        <f>VLOOKUP(TRIM(X1559),X10:Y88,2,FALSE)</f>
        <v>Puneet</v>
      </c>
      <c r="X1559" s="11" t="str">
        <f t="shared" si="62"/>
        <v>6.10</v>
      </c>
      <c r="AA1559" s="1">
        <f t="shared" si="63"/>
        <v>21</v>
      </c>
    </row>
    <row r="1560" spans="1:27" ht="36" customHeight="1">
      <c r="A1560" s="119" t="s">
        <v>139</v>
      </c>
      <c r="B1560" s="134" t="s">
        <v>57</v>
      </c>
      <c r="C1560" s="122" t="s">
        <v>140</v>
      </c>
      <c r="D1560" s="122" t="s">
        <v>2170</v>
      </c>
      <c r="E1560" s="123" t="s">
        <v>19273</v>
      </c>
      <c r="F1560" s="124" t="s">
        <v>21</v>
      </c>
      <c r="G1560" s="124" t="s">
        <v>142</v>
      </c>
      <c r="H1560" s="124" t="s">
        <v>7422</v>
      </c>
      <c r="I1560" s="210" t="s">
        <v>225</v>
      </c>
      <c r="J1560" s="129" t="s">
        <v>2365</v>
      </c>
      <c r="K1560" s="128"/>
      <c r="L1560" s="129"/>
      <c r="M1560" s="128"/>
      <c r="N1560" s="127" t="s">
        <v>12287</v>
      </c>
      <c r="O1560" s="127" t="s">
        <v>2712</v>
      </c>
      <c r="P1560" s="127" t="s">
        <v>2366</v>
      </c>
      <c r="Q1560" s="131" t="s">
        <v>7396</v>
      </c>
      <c r="R1560" s="131" t="s">
        <v>23314</v>
      </c>
      <c r="S1560" s="132" t="s">
        <v>23313</v>
      </c>
      <c r="T1560" s="136" t="s">
        <v>226</v>
      </c>
      <c r="U1560" s="211"/>
      <c r="V1560" s="211"/>
      <c r="W1560" s="133" t="str">
        <f>VLOOKUP(TRIM(X1560),X10:Y88,2,FALSE)</f>
        <v>Puneet</v>
      </c>
      <c r="X1560" s="11" t="str">
        <f t="shared" si="62"/>
        <v>6.16</v>
      </c>
      <c r="AA1560" s="1">
        <f t="shared" si="63"/>
        <v>8</v>
      </c>
    </row>
    <row r="1561" spans="1:27" ht="36" customHeight="1">
      <c r="A1561" s="119" t="s">
        <v>139</v>
      </c>
      <c r="B1561" s="134" t="s">
        <v>57</v>
      </c>
      <c r="C1561" s="122" t="s">
        <v>140</v>
      </c>
      <c r="D1561" s="122" t="s">
        <v>2170</v>
      </c>
      <c r="E1561" s="123" t="s">
        <v>19274</v>
      </c>
      <c r="F1561" s="124" t="s">
        <v>21</v>
      </c>
      <c r="G1561" s="124" t="s">
        <v>142</v>
      </c>
      <c r="H1561" s="124" t="s">
        <v>7423</v>
      </c>
      <c r="I1561" s="210" t="s">
        <v>225</v>
      </c>
      <c r="J1561" s="127" t="s">
        <v>2365</v>
      </c>
      <c r="K1561" s="212"/>
      <c r="L1561" s="127"/>
      <c r="M1561" s="212"/>
      <c r="N1561" s="127" t="s">
        <v>12287</v>
      </c>
      <c r="O1561" s="127" t="s">
        <v>2712</v>
      </c>
      <c r="P1561" s="127" t="s">
        <v>2366</v>
      </c>
      <c r="Q1561" s="131" t="s">
        <v>7397</v>
      </c>
      <c r="R1561" s="131" t="s">
        <v>23316</v>
      </c>
      <c r="S1561" s="132" t="s">
        <v>23315</v>
      </c>
      <c r="T1561" s="136" t="s">
        <v>226</v>
      </c>
      <c r="U1561" s="211"/>
      <c r="V1561" s="211"/>
      <c r="W1561" s="133" t="str">
        <f>VLOOKUP(TRIM(X1561),X10:Y88,2,FALSE)</f>
        <v>Puneet</v>
      </c>
      <c r="X1561" s="11" t="str">
        <f t="shared" si="62"/>
        <v>6.16</v>
      </c>
      <c r="AA1561" s="1">
        <f t="shared" si="63"/>
        <v>8</v>
      </c>
    </row>
    <row r="1562" spans="1:27" ht="36" customHeight="1">
      <c r="A1562" s="119" t="s">
        <v>139</v>
      </c>
      <c r="B1562" s="134" t="s">
        <v>57</v>
      </c>
      <c r="C1562" s="122" t="s">
        <v>140</v>
      </c>
      <c r="D1562" s="122" t="s">
        <v>2170</v>
      </c>
      <c r="E1562" s="123" t="s">
        <v>19275</v>
      </c>
      <c r="F1562" s="124" t="s">
        <v>21</v>
      </c>
      <c r="G1562" s="124" t="s">
        <v>142</v>
      </c>
      <c r="H1562" s="124" t="s">
        <v>19668</v>
      </c>
      <c r="I1562" s="210" t="s">
        <v>225</v>
      </c>
      <c r="J1562" s="129" t="s">
        <v>2365</v>
      </c>
      <c r="K1562" s="128"/>
      <c r="L1562" s="129"/>
      <c r="M1562" s="128"/>
      <c r="N1562" s="127" t="s">
        <v>12287</v>
      </c>
      <c r="O1562" s="127" t="s">
        <v>2712</v>
      </c>
      <c r="P1562" s="127" t="s">
        <v>2366</v>
      </c>
      <c r="Q1562" s="131" t="s">
        <v>19661</v>
      </c>
      <c r="R1562" s="131" t="s">
        <v>23318</v>
      </c>
      <c r="S1562" s="132" t="s">
        <v>23317</v>
      </c>
      <c r="T1562" s="136" t="s">
        <v>226</v>
      </c>
      <c r="U1562" s="211"/>
      <c r="V1562" s="211"/>
      <c r="W1562" s="133" t="str">
        <f>VLOOKUP(TRIM(X1562),X10:Y88,2,FALSE)</f>
        <v>Puneet</v>
      </c>
      <c r="X1562" s="11" t="str">
        <f t="shared" si="62"/>
        <v>6.16</v>
      </c>
      <c r="AA1562" s="1">
        <f t="shared" si="63"/>
        <v>8</v>
      </c>
    </row>
    <row r="1563" spans="1:27" ht="36" customHeight="1">
      <c r="A1563" s="119" t="s">
        <v>139</v>
      </c>
      <c r="B1563" s="134" t="s">
        <v>57</v>
      </c>
      <c r="C1563" s="122" t="s">
        <v>140</v>
      </c>
      <c r="D1563" s="122" t="s">
        <v>2170</v>
      </c>
      <c r="E1563" s="123" t="s">
        <v>19276</v>
      </c>
      <c r="F1563" s="124" t="s">
        <v>21</v>
      </c>
      <c r="G1563" s="124" t="s">
        <v>142</v>
      </c>
      <c r="H1563" s="124" t="s">
        <v>20397</v>
      </c>
      <c r="I1563" s="210" t="s">
        <v>203</v>
      </c>
      <c r="J1563" s="129" t="s">
        <v>2365</v>
      </c>
      <c r="K1563" s="128"/>
      <c r="L1563" s="129"/>
      <c r="M1563" s="128"/>
      <c r="N1563" s="127" t="s">
        <v>7471</v>
      </c>
      <c r="O1563" s="127" t="s">
        <v>2712</v>
      </c>
      <c r="P1563" s="127" t="s">
        <v>2366</v>
      </c>
      <c r="Q1563" s="131" t="s">
        <v>20276</v>
      </c>
      <c r="R1563" s="131" t="s">
        <v>23823</v>
      </c>
      <c r="S1563" s="132" t="s">
        <v>145</v>
      </c>
      <c r="T1563" s="136" t="s">
        <v>291</v>
      </c>
      <c r="U1563" s="211"/>
      <c r="V1563" s="211" t="s">
        <v>245</v>
      </c>
      <c r="W1563" s="133" t="str">
        <f>VLOOKUP(TRIM(X1563),X10:Y88,2,FALSE)</f>
        <v>Puneet</v>
      </c>
      <c r="X1563" s="11" t="str">
        <f t="shared" si="62"/>
        <v>6.16</v>
      </c>
      <c r="AA1563" s="1">
        <f t="shared" si="63"/>
        <v>25</v>
      </c>
    </row>
    <row r="1564" spans="1:27" ht="36" customHeight="1">
      <c r="A1564" s="119" t="s">
        <v>139</v>
      </c>
      <c r="B1564" s="134" t="s">
        <v>57</v>
      </c>
      <c r="C1564" s="122" t="s">
        <v>140</v>
      </c>
      <c r="D1564" s="122" t="s">
        <v>2170</v>
      </c>
      <c r="E1564" s="123" t="s">
        <v>19277</v>
      </c>
      <c r="F1564" s="124" t="s">
        <v>21</v>
      </c>
      <c r="G1564" s="124" t="s">
        <v>142</v>
      </c>
      <c r="H1564" s="124" t="s">
        <v>19667</v>
      </c>
      <c r="I1564" s="210" t="s">
        <v>225</v>
      </c>
      <c r="J1564" s="129" t="s">
        <v>2365</v>
      </c>
      <c r="K1564" s="128"/>
      <c r="L1564" s="129"/>
      <c r="M1564" s="128"/>
      <c r="N1564" s="127" t="s">
        <v>12287</v>
      </c>
      <c r="O1564" s="127" t="s">
        <v>2712</v>
      </c>
      <c r="P1564" s="127" t="s">
        <v>2366</v>
      </c>
      <c r="Q1564" s="131" t="s">
        <v>19661</v>
      </c>
      <c r="R1564" s="131" t="s">
        <v>23310</v>
      </c>
      <c r="S1564" s="132"/>
      <c r="T1564" s="136" t="s">
        <v>226</v>
      </c>
      <c r="U1564" s="211" t="s">
        <v>448</v>
      </c>
      <c r="V1564" s="211" t="s">
        <v>608</v>
      </c>
      <c r="W1564" s="133" t="str">
        <f>VLOOKUP(TRIM(X1564),X10:Y88,2,FALSE)</f>
        <v>Puneet</v>
      </c>
      <c r="X1564" s="11" t="str">
        <f t="shared" si="62"/>
        <v>6.16</v>
      </c>
      <c r="AA1564" s="1">
        <f t="shared" si="63"/>
        <v>8</v>
      </c>
    </row>
    <row r="1565" spans="1:27" ht="36" customHeight="1">
      <c r="A1565" s="119" t="s">
        <v>139</v>
      </c>
      <c r="B1565" s="134" t="s">
        <v>57</v>
      </c>
      <c r="C1565" s="122" t="s">
        <v>140</v>
      </c>
      <c r="D1565" s="122" t="s">
        <v>2170</v>
      </c>
      <c r="E1565" s="123" t="s">
        <v>19278</v>
      </c>
      <c r="F1565" s="124" t="s">
        <v>21</v>
      </c>
      <c r="G1565" s="124" t="s">
        <v>142</v>
      </c>
      <c r="H1565" s="124" t="s">
        <v>20521</v>
      </c>
      <c r="I1565" s="210" t="s">
        <v>241</v>
      </c>
      <c r="J1565" s="129" t="s">
        <v>2365</v>
      </c>
      <c r="K1565" s="128"/>
      <c r="L1565" s="129"/>
      <c r="M1565" s="128"/>
      <c r="N1565" s="127" t="s">
        <v>12287</v>
      </c>
      <c r="O1565" s="127" t="s">
        <v>2712</v>
      </c>
      <c r="P1565" s="127" t="s">
        <v>2366</v>
      </c>
      <c r="Q1565" s="131" t="s">
        <v>21202</v>
      </c>
      <c r="R1565" s="131" t="s">
        <v>23824</v>
      </c>
      <c r="S1565" s="132" t="s">
        <v>145</v>
      </c>
      <c r="T1565" s="136" t="s">
        <v>266</v>
      </c>
      <c r="U1565" s="211"/>
      <c r="V1565" s="211" t="s">
        <v>245</v>
      </c>
      <c r="W1565" s="133" t="str">
        <f>VLOOKUP(TRIM(X1565),X10:Y88,2,FALSE)</f>
        <v>Puneet</v>
      </c>
      <c r="X1565" s="11" t="str">
        <f t="shared" si="62"/>
        <v>6.16</v>
      </c>
      <c r="AA1565" s="1">
        <f t="shared" si="63"/>
        <v>7</v>
      </c>
    </row>
    <row r="1566" spans="1:27" ht="36" customHeight="1">
      <c r="A1566" s="119" t="s">
        <v>139</v>
      </c>
      <c r="B1566" s="134" t="s">
        <v>57</v>
      </c>
      <c r="C1566" s="122" t="s">
        <v>140</v>
      </c>
      <c r="D1566" s="122" t="s">
        <v>2170</v>
      </c>
      <c r="E1566" s="123" t="s">
        <v>19279</v>
      </c>
      <c r="F1566" s="124" t="s">
        <v>21</v>
      </c>
      <c r="G1566" s="124" t="s">
        <v>142</v>
      </c>
      <c r="H1566" s="124" t="s">
        <v>7422</v>
      </c>
      <c r="I1566" s="210" t="s">
        <v>225</v>
      </c>
      <c r="J1566" s="129" t="s">
        <v>2365</v>
      </c>
      <c r="K1566" s="128"/>
      <c r="L1566" s="129"/>
      <c r="M1566" s="128"/>
      <c r="N1566" s="127" t="s">
        <v>12287</v>
      </c>
      <c r="O1566" s="127" t="s">
        <v>2712</v>
      </c>
      <c r="P1566" s="127" t="s">
        <v>2366</v>
      </c>
      <c r="Q1566" s="131" t="s">
        <v>7396</v>
      </c>
      <c r="R1566" s="131" t="s">
        <v>23825</v>
      </c>
      <c r="S1566" s="132" t="s">
        <v>145</v>
      </c>
      <c r="T1566" s="136" t="s">
        <v>226</v>
      </c>
      <c r="U1566" s="211"/>
      <c r="V1566" s="211" t="s">
        <v>245</v>
      </c>
      <c r="W1566" s="133" t="str">
        <f>VLOOKUP(TRIM(X1566),X10:Y88,2,FALSE)</f>
        <v>Puneet</v>
      </c>
      <c r="X1566" s="11" t="str">
        <f t="shared" si="62"/>
        <v>6.16</v>
      </c>
      <c r="AA1566" s="1">
        <f t="shared" si="63"/>
        <v>8</v>
      </c>
    </row>
    <row r="1567" spans="1:27" ht="36" customHeight="1">
      <c r="A1567" s="119" t="s">
        <v>139</v>
      </c>
      <c r="B1567" s="134" t="s">
        <v>57</v>
      </c>
      <c r="C1567" s="122" t="s">
        <v>140</v>
      </c>
      <c r="D1567" s="122" t="s">
        <v>2170</v>
      </c>
      <c r="E1567" s="123" t="s">
        <v>19280</v>
      </c>
      <c r="F1567" s="124" t="s">
        <v>21</v>
      </c>
      <c r="G1567" s="124" t="s">
        <v>142</v>
      </c>
      <c r="H1567" s="124" t="s">
        <v>7423</v>
      </c>
      <c r="I1567" s="210" t="s">
        <v>225</v>
      </c>
      <c r="J1567" s="127" t="s">
        <v>2365</v>
      </c>
      <c r="K1567" s="212"/>
      <c r="L1567" s="127"/>
      <c r="M1567" s="212"/>
      <c r="N1567" s="127" t="s">
        <v>12287</v>
      </c>
      <c r="O1567" s="127" t="s">
        <v>2712</v>
      </c>
      <c r="P1567" s="127" t="s">
        <v>2366</v>
      </c>
      <c r="Q1567" s="131" t="s">
        <v>7397</v>
      </c>
      <c r="R1567" s="131" t="s">
        <v>23826</v>
      </c>
      <c r="S1567" s="132" t="s">
        <v>145</v>
      </c>
      <c r="T1567" s="136" t="s">
        <v>226</v>
      </c>
      <c r="U1567" s="211"/>
      <c r="V1567" s="211" t="s">
        <v>245</v>
      </c>
      <c r="W1567" s="133" t="str">
        <f>VLOOKUP(TRIM(X1567),X10:Y88,2,FALSE)</f>
        <v>Puneet</v>
      </c>
      <c r="X1567" s="11" t="str">
        <f t="shared" si="62"/>
        <v>6.16</v>
      </c>
      <c r="AA1567" s="1">
        <f t="shared" si="63"/>
        <v>8</v>
      </c>
    </row>
    <row r="1568" spans="1:27" ht="36" customHeight="1">
      <c r="A1568" s="119" t="s">
        <v>139</v>
      </c>
      <c r="B1568" s="134" t="s">
        <v>57</v>
      </c>
      <c r="C1568" s="122" t="s">
        <v>140</v>
      </c>
      <c r="D1568" s="122" t="s">
        <v>2170</v>
      </c>
      <c r="E1568" s="123" t="s">
        <v>19281</v>
      </c>
      <c r="F1568" s="124" t="s">
        <v>21</v>
      </c>
      <c r="G1568" s="124" t="s">
        <v>142</v>
      </c>
      <c r="H1568" s="124" t="s">
        <v>19668</v>
      </c>
      <c r="I1568" s="210" t="s">
        <v>225</v>
      </c>
      <c r="J1568" s="129" t="s">
        <v>2365</v>
      </c>
      <c r="K1568" s="128"/>
      <c r="L1568" s="129"/>
      <c r="M1568" s="128"/>
      <c r="N1568" s="127" t="s">
        <v>12287</v>
      </c>
      <c r="O1568" s="127" t="s">
        <v>2712</v>
      </c>
      <c r="P1568" s="127" t="s">
        <v>2366</v>
      </c>
      <c r="Q1568" s="131" t="s">
        <v>19661</v>
      </c>
      <c r="R1568" s="131" t="s">
        <v>23319</v>
      </c>
      <c r="S1568" s="132"/>
      <c r="T1568" s="136" t="s">
        <v>226</v>
      </c>
      <c r="U1568" s="211" t="s">
        <v>448</v>
      </c>
      <c r="V1568" s="211" t="s">
        <v>608</v>
      </c>
      <c r="W1568" s="133" t="str">
        <f>VLOOKUP(TRIM(X1568),X10:Y88,2,FALSE)</f>
        <v>Puneet</v>
      </c>
      <c r="X1568" s="11" t="str">
        <f t="shared" si="62"/>
        <v>6.16</v>
      </c>
      <c r="AA1568" s="1">
        <f t="shared" si="63"/>
        <v>8</v>
      </c>
    </row>
    <row r="1569" spans="1:27" ht="36" customHeight="1">
      <c r="A1569" s="119"/>
      <c r="B1569" s="134" t="s">
        <v>57</v>
      </c>
      <c r="C1569" s="122" t="s">
        <v>22</v>
      </c>
      <c r="D1569" s="122" t="s">
        <v>133</v>
      </c>
      <c r="E1569" s="123" t="s">
        <v>19282</v>
      </c>
      <c r="F1569" s="124" t="s">
        <v>12136</v>
      </c>
      <c r="G1569" s="138" t="s">
        <v>51</v>
      </c>
      <c r="H1569" s="138" t="s">
        <v>299</v>
      </c>
      <c r="I1569" s="139" t="s">
        <v>51</v>
      </c>
      <c r="J1569" s="140"/>
      <c r="K1569" s="141"/>
      <c r="L1569" s="140"/>
      <c r="M1569" s="141"/>
      <c r="N1569" s="140"/>
      <c r="O1569" s="140" t="s">
        <v>51</v>
      </c>
      <c r="P1569" s="140" t="s">
        <v>51</v>
      </c>
      <c r="Q1569" s="142" t="s">
        <v>9704</v>
      </c>
      <c r="R1569" s="142" t="s">
        <v>176</v>
      </c>
      <c r="S1569" s="145"/>
      <c r="T1569" s="136" t="s">
        <v>51</v>
      </c>
      <c r="U1569" s="211"/>
      <c r="V1569" s="211"/>
      <c r="W1569" s="133" t="str">
        <f>VLOOKUP(TRIM(X1569),X10:Y88,2,FALSE)</f>
        <v>Withdrawn</v>
      </c>
      <c r="X1569" s="11" t="str">
        <f t="shared" si="62"/>
        <v>99</v>
      </c>
      <c r="AA1569" s="1">
        <f t="shared" si="63"/>
        <v>1</v>
      </c>
    </row>
    <row r="1570" spans="1:27" ht="36" customHeight="1">
      <c r="A1570" s="119"/>
      <c r="B1570" s="134" t="s">
        <v>57</v>
      </c>
      <c r="C1570" s="122" t="s">
        <v>22</v>
      </c>
      <c r="D1570" s="122" t="s">
        <v>133</v>
      </c>
      <c r="E1570" s="123" t="s">
        <v>19283</v>
      </c>
      <c r="F1570" s="124" t="s">
        <v>12136</v>
      </c>
      <c r="G1570" s="138" t="s">
        <v>51</v>
      </c>
      <c r="H1570" s="138" t="s">
        <v>299</v>
      </c>
      <c r="I1570" s="139" t="s">
        <v>51</v>
      </c>
      <c r="J1570" s="140"/>
      <c r="K1570" s="141"/>
      <c r="L1570" s="140"/>
      <c r="M1570" s="141"/>
      <c r="N1570" s="140"/>
      <c r="O1570" s="140" t="s">
        <v>51</v>
      </c>
      <c r="P1570" s="140" t="s">
        <v>51</v>
      </c>
      <c r="Q1570" s="142" t="s">
        <v>9704</v>
      </c>
      <c r="R1570" s="142" t="s">
        <v>176</v>
      </c>
      <c r="S1570" s="145"/>
      <c r="T1570" s="136" t="s">
        <v>51</v>
      </c>
      <c r="U1570" s="211"/>
      <c r="V1570" s="211"/>
      <c r="W1570" s="133" t="str">
        <f>VLOOKUP(TRIM(X1570),X10:Y88,2,FALSE)</f>
        <v>Withdrawn</v>
      </c>
      <c r="X1570" s="11" t="str">
        <f t="shared" si="62"/>
        <v>99</v>
      </c>
      <c r="AA1570" s="1">
        <f t="shared" si="63"/>
        <v>1</v>
      </c>
    </row>
    <row r="1571" spans="1:27" ht="36" customHeight="1">
      <c r="A1571" s="119"/>
      <c r="B1571" s="134" t="s">
        <v>57</v>
      </c>
      <c r="C1571" s="122" t="s">
        <v>22</v>
      </c>
      <c r="D1571" s="122" t="s">
        <v>133</v>
      </c>
      <c r="E1571" s="123" t="s">
        <v>19284</v>
      </c>
      <c r="F1571" s="124" t="s">
        <v>12136</v>
      </c>
      <c r="G1571" s="138" t="s">
        <v>51</v>
      </c>
      <c r="H1571" s="138" t="s">
        <v>299</v>
      </c>
      <c r="I1571" s="139" t="s">
        <v>51</v>
      </c>
      <c r="J1571" s="140"/>
      <c r="K1571" s="141"/>
      <c r="L1571" s="140"/>
      <c r="M1571" s="141"/>
      <c r="N1571" s="140"/>
      <c r="O1571" s="140" t="s">
        <v>51</v>
      </c>
      <c r="P1571" s="140" t="s">
        <v>51</v>
      </c>
      <c r="Q1571" s="142" t="s">
        <v>9704</v>
      </c>
      <c r="R1571" s="142" t="s">
        <v>176</v>
      </c>
      <c r="S1571" s="145"/>
      <c r="T1571" s="136" t="s">
        <v>51</v>
      </c>
      <c r="U1571" s="211"/>
      <c r="V1571" s="211"/>
      <c r="W1571" s="133" t="str">
        <f>VLOOKUP(TRIM(X1571),X10:Y88,2,FALSE)</f>
        <v>Withdrawn</v>
      </c>
      <c r="X1571" s="11" t="str">
        <f t="shared" si="62"/>
        <v>99</v>
      </c>
      <c r="AA1571" s="1">
        <f t="shared" si="63"/>
        <v>1</v>
      </c>
    </row>
    <row r="1572" spans="1:27" ht="36" customHeight="1">
      <c r="A1572" s="119"/>
      <c r="B1572" s="134" t="s">
        <v>57</v>
      </c>
      <c r="C1572" s="122" t="s">
        <v>22</v>
      </c>
      <c r="D1572" s="122" t="s">
        <v>133</v>
      </c>
      <c r="E1572" s="123" t="s">
        <v>19285</v>
      </c>
      <c r="F1572" s="124" t="s">
        <v>12136</v>
      </c>
      <c r="G1572" s="138" t="s">
        <v>51</v>
      </c>
      <c r="H1572" s="138" t="s">
        <v>299</v>
      </c>
      <c r="I1572" s="139" t="s">
        <v>51</v>
      </c>
      <c r="J1572" s="140"/>
      <c r="K1572" s="141"/>
      <c r="L1572" s="140"/>
      <c r="M1572" s="141"/>
      <c r="N1572" s="140"/>
      <c r="O1572" s="140" t="s">
        <v>51</v>
      </c>
      <c r="P1572" s="140" t="s">
        <v>51</v>
      </c>
      <c r="Q1572" s="142" t="s">
        <v>9704</v>
      </c>
      <c r="R1572" s="142" t="s">
        <v>176</v>
      </c>
      <c r="S1572" s="145"/>
      <c r="T1572" s="136" t="s">
        <v>51</v>
      </c>
      <c r="U1572" s="211"/>
      <c r="V1572" s="211"/>
      <c r="W1572" s="133" t="str">
        <f>VLOOKUP(TRIM(X1572),X10:Y88,2,FALSE)</f>
        <v>Withdrawn</v>
      </c>
      <c r="X1572" s="11" t="str">
        <f t="shared" si="62"/>
        <v>99</v>
      </c>
      <c r="AA1572" s="1">
        <f t="shared" si="63"/>
        <v>1</v>
      </c>
    </row>
    <row r="1573" spans="1:27" ht="36" customHeight="1">
      <c r="A1573" s="119"/>
      <c r="B1573" s="134" t="s">
        <v>57</v>
      </c>
      <c r="C1573" s="122" t="s">
        <v>22</v>
      </c>
      <c r="D1573" s="122" t="s">
        <v>133</v>
      </c>
      <c r="E1573" s="123" t="s">
        <v>19286</v>
      </c>
      <c r="F1573" s="124" t="s">
        <v>12136</v>
      </c>
      <c r="G1573" s="138" t="s">
        <v>51</v>
      </c>
      <c r="H1573" s="138" t="s">
        <v>299</v>
      </c>
      <c r="I1573" s="139" t="s">
        <v>51</v>
      </c>
      <c r="J1573" s="140"/>
      <c r="K1573" s="141"/>
      <c r="L1573" s="140"/>
      <c r="M1573" s="141"/>
      <c r="N1573" s="140"/>
      <c r="O1573" s="140" t="s">
        <v>51</v>
      </c>
      <c r="P1573" s="140" t="s">
        <v>51</v>
      </c>
      <c r="Q1573" s="142" t="s">
        <v>9704</v>
      </c>
      <c r="R1573" s="142" t="s">
        <v>176</v>
      </c>
      <c r="S1573" s="145"/>
      <c r="T1573" s="136" t="s">
        <v>51</v>
      </c>
      <c r="U1573" s="211"/>
      <c r="V1573" s="211"/>
      <c r="W1573" s="133" t="str">
        <f>VLOOKUP(TRIM(X1573),X10:Y88,2,FALSE)</f>
        <v>Withdrawn</v>
      </c>
      <c r="X1573" s="11" t="str">
        <f t="shared" si="62"/>
        <v>99</v>
      </c>
      <c r="AA1573" s="1">
        <f t="shared" si="63"/>
        <v>1</v>
      </c>
    </row>
    <row r="1574" spans="1:27" ht="36" customHeight="1">
      <c r="A1574" s="119"/>
      <c r="B1574" s="134" t="s">
        <v>57</v>
      </c>
      <c r="C1574" s="122" t="s">
        <v>22</v>
      </c>
      <c r="D1574" s="122" t="s">
        <v>133</v>
      </c>
      <c r="E1574" s="123" t="s">
        <v>19287</v>
      </c>
      <c r="F1574" s="124" t="s">
        <v>12136</v>
      </c>
      <c r="G1574" s="138" t="s">
        <v>51</v>
      </c>
      <c r="H1574" s="138" t="s">
        <v>299</v>
      </c>
      <c r="I1574" s="139" t="s">
        <v>51</v>
      </c>
      <c r="J1574" s="140"/>
      <c r="K1574" s="141"/>
      <c r="L1574" s="140"/>
      <c r="M1574" s="141"/>
      <c r="N1574" s="140"/>
      <c r="O1574" s="140" t="s">
        <v>51</v>
      </c>
      <c r="P1574" s="140" t="s">
        <v>51</v>
      </c>
      <c r="Q1574" s="142" t="s">
        <v>9704</v>
      </c>
      <c r="R1574" s="142" t="s">
        <v>176</v>
      </c>
      <c r="S1574" s="145"/>
      <c r="T1574" s="136" t="s">
        <v>51</v>
      </c>
      <c r="U1574" s="211"/>
      <c r="V1574" s="211"/>
      <c r="W1574" s="133" t="str">
        <f>VLOOKUP(TRIM(X1574),X10:Y88,2,FALSE)</f>
        <v>Withdrawn</v>
      </c>
      <c r="X1574" s="11" t="str">
        <f t="shared" si="62"/>
        <v>99</v>
      </c>
      <c r="AA1574" s="1">
        <f t="shared" si="63"/>
        <v>1</v>
      </c>
    </row>
    <row r="1575" spans="1:27" ht="36" customHeight="1">
      <c r="A1575" s="119"/>
      <c r="B1575" s="134" t="s">
        <v>57</v>
      </c>
      <c r="C1575" s="122" t="s">
        <v>22</v>
      </c>
      <c r="D1575" s="122" t="s">
        <v>133</v>
      </c>
      <c r="E1575" s="123" t="s">
        <v>19288</v>
      </c>
      <c r="F1575" s="124" t="s">
        <v>12136</v>
      </c>
      <c r="G1575" s="138" t="s">
        <v>51</v>
      </c>
      <c r="H1575" s="138" t="s">
        <v>299</v>
      </c>
      <c r="I1575" s="139" t="s">
        <v>51</v>
      </c>
      <c r="J1575" s="140"/>
      <c r="K1575" s="141"/>
      <c r="L1575" s="140"/>
      <c r="M1575" s="141"/>
      <c r="N1575" s="140"/>
      <c r="O1575" s="140" t="s">
        <v>51</v>
      </c>
      <c r="P1575" s="140" t="s">
        <v>51</v>
      </c>
      <c r="Q1575" s="142" t="s">
        <v>9704</v>
      </c>
      <c r="R1575" s="142" t="s">
        <v>176</v>
      </c>
      <c r="S1575" s="145"/>
      <c r="T1575" s="136" t="s">
        <v>51</v>
      </c>
      <c r="U1575" s="211"/>
      <c r="V1575" s="211"/>
      <c r="W1575" s="133" t="str">
        <f>VLOOKUP(TRIM(X1575),X10:Y88,2,FALSE)</f>
        <v>Withdrawn</v>
      </c>
      <c r="X1575" s="11" t="str">
        <f t="shared" si="62"/>
        <v>99</v>
      </c>
      <c r="AA1575" s="1">
        <f t="shared" si="63"/>
        <v>1</v>
      </c>
    </row>
    <row r="1576" spans="1:27" ht="36" customHeight="1">
      <c r="A1576" s="119"/>
      <c r="B1576" s="134" t="s">
        <v>57</v>
      </c>
      <c r="C1576" s="122" t="s">
        <v>22</v>
      </c>
      <c r="D1576" s="122" t="s">
        <v>133</v>
      </c>
      <c r="E1576" s="123" t="s">
        <v>19289</v>
      </c>
      <c r="F1576" s="124" t="s">
        <v>12136</v>
      </c>
      <c r="G1576" s="138" t="s">
        <v>51</v>
      </c>
      <c r="H1576" s="138" t="s">
        <v>299</v>
      </c>
      <c r="I1576" s="139" t="s">
        <v>51</v>
      </c>
      <c r="J1576" s="140"/>
      <c r="K1576" s="141"/>
      <c r="L1576" s="140"/>
      <c r="M1576" s="141"/>
      <c r="N1576" s="140"/>
      <c r="O1576" s="140" t="s">
        <v>51</v>
      </c>
      <c r="P1576" s="140" t="s">
        <v>51</v>
      </c>
      <c r="Q1576" s="142" t="s">
        <v>9704</v>
      </c>
      <c r="R1576" s="142" t="s">
        <v>176</v>
      </c>
      <c r="S1576" s="145"/>
      <c r="T1576" s="136" t="s">
        <v>51</v>
      </c>
      <c r="U1576" s="211"/>
      <c r="V1576" s="211"/>
      <c r="W1576" s="133" t="str">
        <f>VLOOKUP(TRIM(X1576),X10:Y88,2,FALSE)</f>
        <v>Withdrawn</v>
      </c>
      <c r="X1576" s="11" t="str">
        <f t="shared" si="62"/>
        <v>99</v>
      </c>
      <c r="AA1576" s="1">
        <f t="shared" si="63"/>
        <v>1</v>
      </c>
    </row>
    <row r="1577" spans="1:27" ht="36" customHeight="1">
      <c r="A1577" s="119" t="s">
        <v>139</v>
      </c>
      <c r="B1577" s="134" t="s">
        <v>57</v>
      </c>
      <c r="C1577" s="122" t="s">
        <v>140</v>
      </c>
      <c r="D1577" s="122" t="s">
        <v>94</v>
      </c>
      <c r="E1577" s="123" t="s">
        <v>19290</v>
      </c>
      <c r="F1577" s="124" t="s">
        <v>23</v>
      </c>
      <c r="G1577" s="124" t="s">
        <v>142</v>
      </c>
      <c r="H1577" s="124" t="s">
        <v>23117</v>
      </c>
      <c r="I1577" s="210" t="s">
        <v>20142</v>
      </c>
      <c r="J1577" s="129" t="s">
        <v>174</v>
      </c>
      <c r="K1577" s="128">
        <v>255</v>
      </c>
      <c r="L1577" s="129" t="s">
        <v>70</v>
      </c>
      <c r="M1577" s="128" t="s">
        <v>191</v>
      </c>
      <c r="N1577" s="127" t="s">
        <v>804</v>
      </c>
      <c r="O1577" s="127" t="s">
        <v>165</v>
      </c>
      <c r="P1577" s="127" t="s">
        <v>183</v>
      </c>
      <c r="Q1577" s="131" t="s">
        <v>20989</v>
      </c>
      <c r="R1577" s="131" t="s">
        <v>23827</v>
      </c>
      <c r="S1577" s="132" t="s">
        <v>145</v>
      </c>
      <c r="T1577" s="136" t="s">
        <v>290</v>
      </c>
      <c r="U1577" s="211"/>
      <c r="V1577" s="211" t="s">
        <v>245</v>
      </c>
      <c r="W1577" s="133" t="str">
        <f>VLOOKUP(TRIM(X1577),X10:Y88,2,FALSE)</f>
        <v>Frank</v>
      </c>
      <c r="X1577" s="11" t="str">
        <f t="shared" si="62"/>
        <v>6.5.1</v>
      </c>
      <c r="AA1577" s="1">
        <f t="shared" si="63"/>
        <v>52</v>
      </c>
    </row>
    <row r="1578" spans="1:27" ht="36" customHeight="1">
      <c r="A1578" s="119" t="s">
        <v>139</v>
      </c>
      <c r="B1578" s="134" t="s">
        <v>57</v>
      </c>
      <c r="C1578" s="122" t="s">
        <v>140</v>
      </c>
      <c r="D1578" s="122" t="s">
        <v>94</v>
      </c>
      <c r="E1578" s="123" t="s">
        <v>19291</v>
      </c>
      <c r="F1578" s="124" t="s">
        <v>23</v>
      </c>
      <c r="G1578" s="124" t="s">
        <v>142</v>
      </c>
      <c r="H1578" s="124" t="s">
        <v>23120</v>
      </c>
      <c r="I1578" s="210" t="s">
        <v>225</v>
      </c>
      <c r="J1578" s="129" t="s">
        <v>174</v>
      </c>
      <c r="K1578" s="128">
        <v>207</v>
      </c>
      <c r="L1578" s="129" t="s">
        <v>63</v>
      </c>
      <c r="M1578" s="128" t="s">
        <v>191</v>
      </c>
      <c r="N1578" s="127" t="s">
        <v>804</v>
      </c>
      <c r="O1578" s="127" t="s">
        <v>165</v>
      </c>
      <c r="P1578" s="127" t="s">
        <v>183</v>
      </c>
      <c r="Q1578" s="131" t="s">
        <v>20873</v>
      </c>
      <c r="R1578" s="131" t="s">
        <v>23828</v>
      </c>
      <c r="S1578" s="132" t="s">
        <v>145</v>
      </c>
      <c r="T1578" s="136" t="s">
        <v>226</v>
      </c>
      <c r="U1578" s="211"/>
      <c r="V1578" s="211" t="s">
        <v>245</v>
      </c>
      <c r="W1578" s="133" t="str">
        <f>VLOOKUP(TRIM(X1578),X10:Y88,2,FALSE)</f>
        <v>Frank</v>
      </c>
      <c r="X1578" s="11" t="str">
        <f t="shared" si="62"/>
        <v>6.5.1</v>
      </c>
      <c r="AA1578" s="1">
        <f t="shared" si="63"/>
        <v>8</v>
      </c>
    </row>
    <row r="1579" spans="1:27" ht="36" customHeight="1">
      <c r="A1579" s="119" t="s">
        <v>139</v>
      </c>
      <c r="B1579" s="134" t="s">
        <v>57</v>
      </c>
      <c r="C1579" s="122" t="s">
        <v>140</v>
      </c>
      <c r="D1579" s="122" t="s">
        <v>94</v>
      </c>
      <c r="E1579" s="123" t="s">
        <v>19292</v>
      </c>
      <c r="F1579" s="124" t="s">
        <v>23</v>
      </c>
      <c r="G1579" s="124" t="s">
        <v>142</v>
      </c>
      <c r="H1579" s="124" t="s">
        <v>23128</v>
      </c>
      <c r="I1579" s="210" t="s">
        <v>23125</v>
      </c>
      <c r="J1579" s="129" t="s">
        <v>185</v>
      </c>
      <c r="K1579" s="128">
        <v>270</v>
      </c>
      <c r="L1579" s="129" t="s">
        <v>60</v>
      </c>
      <c r="M1579" s="128" t="s">
        <v>191</v>
      </c>
      <c r="N1579" s="127" t="s">
        <v>804</v>
      </c>
      <c r="O1579" s="127" t="s">
        <v>165</v>
      </c>
      <c r="P1579" s="127" t="s">
        <v>183</v>
      </c>
      <c r="Q1579" s="131" t="s">
        <v>20937</v>
      </c>
      <c r="R1579" s="131" t="s">
        <v>23829</v>
      </c>
      <c r="S1579" s="132" t="s">
        <v>145</v>
      </c>
      <c r="T1579" s="136" t="s">
        <v>229</v>
      </c>
      <c r="U1579" s="211"/>
      <c r="V1579" s="211" t="s">
        <v>245</v>
      </c>
      <c r="W1579" s="133" t="str">
        <f>VLOOKUP(TRIM(X1579),X10:Y88,2,FALSE)</f>
        <v>Frank</v>
      </c>
      <c r="X1579" s="11" t="str">
        <f t="shared" si="62"/>
        <v>6.5.1</v>
      </c>
      <c r="AA1579" s="1">
        <f t="shared" si="63"/>
        <v>20</v>
      </c>
    </row>
    <row r="1580" spans="1:27" ht="36" customHeight="1">
      <c r="A1580" s="119"/>
      <c r="B1580" s="134" t="s">
        <v>57</v>
      </c>
      <c r="C1580" s="122" t="s">
        <v>22</v>
      </c>
      <c r="D1580" s="122" t="s">
        <v>94</v>
      </c>
      <c r="E1580" s="123" t="s">
        <v>19293</v>
      </c>
      <c r="F1580" s="124" t="s">
        <v>24</v>
      </c>
      <c r="G1580" s="138" t="s">
        <v>142</v>
      </c>
      <c r="H1580" s="138" t="s">
        <v>23131</v>
      </c>
      <c r="I1580" s="139" t="s">
        <v>225</v>
      </c>
      <c r="J1580" s="140" t="s">
        <v>174</v>
      </c>
      <c r="K1580" s="141">
        <v>279</v>
      </c>
      <c r="L1580" s="140" t="s">
        <v>60</v>
      </c>
      <c r="M1580" s="141" t="s">
        <v>191</v>
      </c>
      <c r="N1580" s="140" t="s">
        <v>804</v>
      </c>
      <c r="O1580" s="140" t="s">
        <v>165</v>
      </c>
      <c r="P1580" s="140" t="s">
        <v>183</v>
      </c>
      <c r="Q1580" s="142" t="s">
        <v>23511</v>
      </c>
      <c r="R1580" s="142" t="s">
        <v>23510</v>
      </c>
      <c r="S1580" s="145"/>
      <c r="T1580" s="136" t="s">
        <v>226</v>
      </c>
      <c r="U1580" s="211"/>
      <c r="V1580" s="211"/>
      <c r="W1580" s="133" t="str">
        <f>VLOOKUP(TRIM(X1580),X10:Y88,2,FALSE)</f>
        <v>Frank</v>
      </c>
      <c r="X1580" s="11" t="str">
        <f t="shared" si="62"/>
        <v>6.5.1</v>
      </c>
      <c r="AA1580" s="1">
        <f t="shared" si="63"/>
        <v>8</v>
      </c>
    </row>
    <row r="1581" spans="1:27" ht="36" customHeight="1">
      <c r="A1581" s="119" t="s">
        <v>139</v>
      </c>
      <c r="B1581" s="134" t="s">
        <v>57</v>
      </c>
      <c r="C1581" s="122" t="s">
        <v>140</v>
      </c>
      <c r="D1581" s="122" t="s">
        <v>94</v>
      </c>
      <c r="E1581" s="123" t="s">
        <v>19294</v>
      </c>
      <c r="F1581" s="124" t="s">
        <v>24</v>
      </c>
      <c r="G1581" s="124" t="s">
        <v>142</v>
      </c>
      <c r="H1581" s="124" t="s">
        <v>23135</v>
      </c>
      <c r="I1581" s="210" t="s">
        <v>5287</v>
      </c>
      <c r="J1581" s="129" t="s">
        <v>185</v>
      </c>
      <c r="K1581" s="128">
        <v>383</v>
      </c>
      <c r="L1581" s="129" t="s">
        <v>70</v>
      </c>
      <c r="M1581" s="128" t="s">
        <v>191</v>
      </c>
      <c r="N1581" s="127" t="s">
        <v>804</v>
      </c>
      <c r="O1581" s="127" t="s">
        <v>165</v>
      </c>
      <c r="P1581" s="127" t="s">
        <v>183</v>
      </c>
      <c r="Q1581" s="131" t="s">
        <v>21172</v>
      </c>
      <c r="R1581" s="131" t="s">
        <v>23218</v>
      </c>
      <c r="S1581" s="132" t="s">
        <v>23219</v>
      </c>
      <c r="T1581" s="136" t="s">
        <v>2475</v>
      </c>
      <c r="U1581" s="211"/>
      <c r="V1581" s="211"/>
      <c r="W1581" s="133" t="str">
        <f>VLOOKUP(TRIM(X1581),X10:Y88,2,FALSE)</f>
        <v>Frank</v>
      </c>
      <c r="X1581" s="11" t="str">
        <f t="shared" si="62"/>
        <v>6.5.1</v>
      </c>
      <c r="AA1581" s="1">
        <f t="shared" si="63"/>
        <v>20</v>
      </c>
    </row>
    <row r="1582" spans="1:27" ht="36" customHeight="1">
      <c r="A1582" s="119" t="s">
        <v>139</v>
      </c>
      <c r="B1582" s="134" t="s">
        <v>57</v>
      </c>
      <c r="C1582" s="122" t="s">
        <v>140</v>
      </c>
      <c r="D1582" s="122" t="s">
        <v>94</v>
      </c>
      <c r="E1582" s="123" t="s">
        <v>19295</v>
      </c>
      <c r="F1582" s="124" t="s">
        <v>23</v>
      </c>
      <c r="G1582" s="124" t="s">
        <v>142</v>
      </c>
      <c r="H1582" s="124" t="s">
        <v>23139</v>
      </c>
      <c r="I1582" s="210" t="s">
        <v>249</v>
      </c>
      <c r="J1582" s="129" t="s">
        <v>174</v>
      </c>
      <c r="K1582" s="128">
        <v>323</v>
      </c>
      <c r="L1582" s="129" t="s">
        <v>68</v>
      </c>
      <c r="M1582" s="128" t="s">
        <v>216</v>
      </c>
      <c r="N1582" s="127" t="s">
        <v>804</v>
      </c>
      <c r="O1582" s="127" t="s">
        <v>165</v>
      </c>
      <c r="P1582" s="127" t="s">
        <v>183</v>
      </c>
      <c r="Q1582" s="131" t="s">
        <v>21173</v>
      </c>
      <c r="R1582" s="131" t="s">
        <v>23830</v>
      </c>
      <c r="S1582" s="132" t="s">
        <v>145</v>
      </c>
      <c r="T1582" s="136" t="s">
        <v>325</v>
      </c>
      <c r="U1582" s="211"/>
      <c r="V1582" s="211" t="s">
        <v>245</v>
      </c>
      <c r="W1582" s="133" t="str">
        <f>VLOOKUP(TRIM(X1582),X10:Y88,2,FALSE)</f>
        <v>Frank</v>
      </c>
      <c r="X1582" s="11" t="str">
        <f t="shared" si="62"/>
        <v>6.5.1</v>
      </c>
      <c r="AA1582" s="1">
        <f t="shared" si="63"/>
        <v>10</v>
      </c>
    </row>
    <row r="1583" spans="1:27" ht="36" customHeight="1">
      <c r="A1583" s="119" t="s">
        <v>139</v>
      </c>
      <c r="B1583" s="134" t="s">
        <v>57</v>
      </c>
      <c r="C1583" s="122" t="s">
        <v>140</v>
      </c>
      <c r="D1583" s="122" t="s">
        <v>103</v>
      </c>
      <c r="E1583" s="123" t="s">
        <v>19296</v>
      </c>
      <c r="F1583" s="124" t="s">
        <v>23</v>
      </c>
      <c r="G1583" s="124" t="s">
        <v>142</v>
      </c>
      <c r="H1583" s="124" t="s">
        <v>23189</v>
      </c>
      <c r="I1583" s="210" t="s">
        <v>241</v>
      </c>
      <c r="J1583" s="129" t="s">
        <v>174</v>
      </c>
      <c r="K1583" s="128">
        <v>300</v>
      </c>
      <c r="L1583" s="129" t="s">
        <v>63</v>
      </c>
      <c r="M1583" s="128" t="s">
        <v>191</v>
      </c>
      <c r="N1583" s="127" t="s">
        <v>804</v>
      </c>
      <c r="O1583" s="127" t="s">
        <v>165</v>
      </c>
      <c r="P1583" s="127" t="s">
        <v>183</v>
      </c>
      <c r="Q1583" s="131" t="s">
        <v>21095</v>
      </c>
      <c r="R1583" s="131" t="s">
        <v>23536</v>
      </c>
      <c r="S1583" s="132" t="s">
        <v>159</v>
      </c>
      <c r="T1583" s="136" t="s">
        <v>287</v>
      </c>
      <c r="U1583" s="211"/>
      <c r="V1583" s="211"/>
      <c r="W1583" s="133" t="str">
        <f>VLOOKUP(TRIM(X1583),X10:Y88,2,FALSE)</f>
        <v>Frank</v>
      </c>
      <c r="X1583" s="11" t="str">
        <f t="shared" si="62"/>
        <v>6.5.5</v>
      </c>
      <c r="AA1583" s="1">
        <f t="shared" si="63"/>
        <v>7</v>
      </c>
    </row>
    <row r="1584" spans="1:27" ht="36" customHeight="1">
      <c r="A1584" s="119" t="s">
        <v>139</v>
      </c>
      <c r="B1584" s="134" t="s">
        <v>57</v>
      </c>
      <c r="C1584" s="122" t="s">
        <v>140</v>
      </c>
      <c r="D1584" s="122" t="s">
        <v>103</v>
      </c>
      <c r="E1584" s="123" t="s">
        <v>19297</v>
      </c>
      <c r="F1584" s="124" t="s">
        <v>23</v>
      </c>
      <c r="G1584" s="124" t="s">
        <v>142</v>
      </c>
      <c r="H1584" s="124" t="s">
        <v>23192</v>
      </c>
      <c r="I1584" s="210" t="s">
        <v>20789</v>
      </c>
      <c r="J1584" s="129" t="s">
        <v>174</v>
      </c>
      <c r="K1584" s="128">
        <v>169</v>
      </c>
      <c r="L1584" s="129" t="s">
        <v>70</v>
      </c>
      <c r="M1584" s="128" t="s">
        <v>191</v>
      </c>
      <c r="N1584" s="127" t="s">
        <v>804</v>
      </c>
      <c r="O1584" s="127" t="s">
        <v>165</v>
      </c>
      <c r="P1584" s="127" t="s">
        <v>183</v>
      </c>
      <c r="Q1584" s="131" t="s">
        <v>20872</v>
      </c>
      <c r="R1584" s="131" t="s">
        <v>23537</v>
      </c>
      <c r="S1584" s="132" t="s">
        <v>145</v>
      </c>
      <c r="T1584" s="136" t="s">
        <v>282</v>
      </c>
      <c r="U1584" s="211"/>
      <c r="V1584" s="211"/>
      <c r="W1584" s="133" t="str">
        <f>VLOOKUP(TRIM(X1584),X10:Y88,2,FALSE)</f>
        <v>Frank</v>
      </c>
      <c r="X1584" s="11" t="str">
        <f t="shared" si="62"/>
        <v>6.5.5</v>
      </c>
      <c r="AA1584" s="1">
        <f t="shared" si="63"/>
        <v>20</v>
      </c>
    </row>
    <row r="1585" spans="1:27" ht="36" customHeight="1">
      <c r="A1585" s="119" t="s">
        <v>139</v>
      </c>
      <c r="B1585" s="134" t="s">
        <v>57</v>
      </c>
      <c r="C1585" s="122" t="s">
        <v>140</v>
      </c>
      <c r="D1585" s="122" t="s">
        <v>103</v>
      </c>
      <c r="E1585" s="123" t="s">
        <v>19298</v>
      </c>
      <c r="F1585" s="124" t="s">
        <v>23</v>
      </c>
      <c r="G1585" s="124" t="s">
        <v>142</v>
      </c>
      <c r="H1585" s="124" t="s">
        <v>23195</v>
      </c>
      <c r="I1585" s="210" t="s">
        <v>2350</v>
      </c>
      <c r="J1585" s="129" t="s">
        <v>174</v>
      </c>
      <c r="K1585" s="128">
        <v>254</v>
      </c>
      <c r="L1585" s="129" t="s">
        <v>63</v>
      </c>
      <c r="M1585" s="128" t="s">
        <v>191</v>
      </c>
      <c r="N1585" s="127" t="s">
        <v>804</v>
      </c>
      <c r="O1585" s="127" t="s">
        <v>165</v>
      </c>
      <c r="P1585" s="127" t="s">
        <v>183</v>
      </c>
      <c r="Q1585" s="131" t="s">
        <v>20988</v>
      </c>
      <c r="R1585" s="131" t="s">
        <v>23831</v>
      </c>
      <c r="S1585" s="132" t="s">
        <v>145</v>
      </c>
      <c r="T1585" s="136" t="s">
        <v>290</v>
      </c>
      <c r="U1585" s="211"/>
      <c r="V1585" s="211" t="s">
        <v>245</v>
      </c>
      <c r="W1585" s="133" t="str">
        <f>VLOOKUP(TRIM(X1585),X10:Y88,2,FALSE)</f>
        <v>Frank</v>
      </c>
      <c r="X1585" s="11" t="str">
        <f t="shared" si="62"/>
        <v>6.5.5</v>
      </c>
      <c r="AA1585" s="1">
        <f t="shared" si="63"/>
        <v>26</v>
      </c>
    </row>
    <row r="1586" spans="1:27" ht="36" customHeight="1">
      <c r="A1586" s="119" t="s">
        <v>139</v>
      </c>
      <c r="B1586" s="134" t="s">
        <v>57</v>
      </c>
      <c r="C1586" s="122" t="s">
        <v>140</v>
      </c>
      <c r="D1586" s="122" t="s">
        <v>103</v>
      </c>
      <c r="E1586" s="123" t="s">
        <v>19299</v>
      </c>
      <c r="F1586" s="124" t="s">
        <v>23</v>
      </c>
      <c r="G1586" s="124" t="s">
        <v>142</v>
      </c>
      <c r="H1586" s="124" t="s">
        <v>23198</v>
      </c>
      <c r="I1586" s="210" t="s">
        <v>19771</v>
      </c>
      <c r="J1586" s="129" t="s">
        <v>174</v>
      </c>
      <c r="K1586" s="128">
        <v>217</v>
      </c>
      <c r="L1586" s="129" t="s">
        <v>63</v>
      </c>
      <c r="M1586" s="128" t="s">
        <v>191</v>
      </c>
      <c r="N1586" s="127" t="s">
        <v>804</v>
      </c>
      <c r="O1586" s="127" t="s">
        <v>165</v>
      </c>
      <c r="P1586" s="127" t="s">
        <v>183</v>
      </c>
      <c r="Q1586" s="131" t="s">
        <v>20900</v>
      </c>
      <c r="R1586" s="131" t="s">
        <v>23538</v>
      </c>
      <c r="S1586" s="132" t="s">
        <v>145</v>
      </c>
      <c r="T1586" s="136" t="s">
        <v>498</v>
      </c>
      <c r="U1586" s="211"/>
      <c r="V1586" s="211"/>
      <c r="W1586" s="133" t="str">
        <f>VLOOKUP(TRIM(X1586),X10:Y88,2,FALSE)</f>
        <v>Frank</v>
      </c>
      <c r="X1586" s="11" t="str">
        <f t="shared" si="62"/>
        <v>6.5.5</v>
      </c>
      <c r="AA1586" s="1">
        <f t="shared" si="63"/>
        <v>45</v>
      </c>
    </row>
    <row r="1587" spans="1:27" ht="36" customHeight="1">
      <c r="A1587" s="119" t="s">
        <v>139</v>
      </c>
      <c r="B1587" s="134" t="s">
        <v>57</v>
      </c>
      <c r="C1587" s="122" t="s">
        <v>140</v>
      </c>
      <c r="D1587" s="122" t="s">
        <v>103</v>
      </c>
      <c r="E1587" s="123" t="s">
        <v>19300</v>
      </c>
      <c r="F1587" s="124" t="s">
        <v>24</v>
      </c>
      <c r="G1587" s="124" t="s">
        <v>142</v>
      </c>
      <c r="H1587" s="124" t="s">
        <v>23202</v>
      </c>
      <c r="I1587" s="210" t="s">
        <v>2350</v>
      </c>
      <c r="J1587" s="129" t="s">
        <v>174</v>
      </c>
      <c r="K1587" s="128">
        <v>226</v>
      </c>
      <c r="L1587" s="129" t="s">
        <v>63</v>
      </c>
      <c r="M1587" s="128" t="s">
        <v>191</v>
      </c>
      <c r="N1587" s="127" t="s">
        <v>804</v>
      </c>
      <c r="O1587" s="127" t="s">
        <v>165</v>
      </c>
      <c r="P1587" s="127" t="s">
        <v>183</v>
      </c>
      <c r="Q1587" s="131" t="s">
        <v>20924</v>
      </c>
      <c r="R1587" s="131" t="s">
        <v>23539</v>
      </c>
      <c r="S1587" s="132" t="s">
        <v>23540</v>
      </c>
      <c r="T1587" s="136" t="s">
        <v>246</v>
      </c>
      <c r="U1587" s="211"/>
      <c r="V1587" s="211"/>
      <c r="W1587" s="133" t="str">
        <f>VLOOKUP(TRIM(X1587),X10:Y88,2,FALSE)</f>
        <v>Frank</v>
      </c>
      <c r="X1587" s="11" t="str">
        <f t="shared" si="62"/>
        <v>6.5.5</v>
      </c>
      <c r="AA1587" s="1">
        <f t="shared" si="63"/>
        <v>26</v>
      </c>
    </row>
    <row r="1588" spans="1:27" ht="36" customHeight="1">
      <c r="A1588" s="119" t="s">
        <v>139</v>
      </c>
      <c r="B1588" s="134" t="s">
        <v>57</v>
      </c>
      <c r="C1588" s="122" t="s">
        <v>140</v>
      </c>
      <c r="D1588" s="122" t="s">
        <v>103</v>
      </c>
      <c r="E1588" s="123" t="s">
        <v>19301</v>
      </c>
      <c r="F1588" s="124" t="s">
        <v>24</v>
      </c>
      <c r="G1588" s="124" t="s">
        <v>142</v>
      </c>
      <c r="H1588" s="124" t="s">
        <v>23205</v>
      </c>
      <c r="I1588" s="210" t="s">
        <v>225</v>
      </c>
      <c r="J1588" s="129" t="s">
        <v>174</v>
      </c>
      <c r="K1588" s="128">
        <v>117</v>
      </c>
      <c r="L1588" s="129" t="s">
        <v>74</v>
      </c>
      <c r="M1588" s="128" t="s">
        <v>191</v>
      </c>
      <c r="N1588" s="127" t="s">
        <v>804</v>
      </c>
      <c r="O1588" s="127" t="s">
        <v>165</v>
      </c>
      <c r="P1588" s="127" t="s">
        <v>183</v>
      </c>
      <c r="Q1588" s="131" t="s">
        <v>13586</v>
      </c>
      <c r="R1588" s="131" t="s">
        <v>23274</v>
      </c>
      <c r="S1588" s="132" t="s">
        <v>23275</v>
      </c>
      <c r="T1588" s="136" t="s">
        <v>226</v>
      </c>
      <c r="U1588" s="211"/>
      <c r="V1588" s="211"/>
      <c r="W1588" s="133" t="str">
        <f>VLOOKUP(TRIM(X1588),X10:Y88,2,FALSE)</f>
        <v>Frank</v>
      </c>
      <c r="X1588" s="11" t="str">
        <f t="shared" si="62"/>
        <v>6.5.5</v>
      </c>
      <c r="AA1588" s="1">
        <f t="shared" si="63"/>
        <v>8</v>
      </c>
    </row>
    <row r="1589" spans="1:27" ht="36" customHeight="1">
      <c r="A1589" s="119" t="s">
        <v>139</v>
      </c>
      <c r="B1589" s="134" t="s">
        <v>57</v>
      </c>
      <c r="C1589" s="122" t="s">
        <v>140</v>
      </c>
      <c r="D1589" s="122" t="s">
        <v>103</v>
      </c>
      <c r="E1589" s="123" t="s">
        <v>19302</v>
      </c>
      <c r="F1589" s="124" t="s">
        <v>23</v>
      </c>
      <c r="G1589" s="124" t="s">
        <v>142</v>
      </c>
      <c r="H1589" s="124" t="s">
        <v>23208</v>
      </c>
      <c r="I1589" s="210" t="s">
        <v>212</v>
      </c>
      <c r="J1589" s="127" t="s">
        <v>174</v>
      </c>
      <c r="K1589" s="212">
        <v>296</v>
      </c>
      <c r="L1589" s="127" t="s">
        <v>60</v>
      </c>
      <c r="M1589" s="212" t="s">
        <v>191</v>
      </c>
      <c r="N1589" s="127" t="s">
        <v>804</v>
      </c>
      <c r="O1589" s="127" t="s">
        <v>165</v>
      </c>
      <c r="P1589" s="127" t="s">
        <v>183</v>
      </c>
      <c r="Q1589" s="131" t="s">
        <v>21088</v>
      </c>
      <c r="R1589" s="131" t="s">
        <v>23547</v>
      </c>
      <c r="S1589" s="132" t="s">
        <v>145</v>
      </c>
      <c r="T1589" s="136" t="s">
        <v>244</v>
      </c>
      <c r="U1589" s="211"/>
      <c r="V1589" s="211"/>
      <c r="W1589" s="133" t="str">
        <f>VLOOKUP(TRIM(X1589),X10:Y88,2,FALSE)</f>
        <v>Frank</v>
      </c>
      <c r="X1589" s="11" t="str">
        <f t="shared" si="62"/>
        <v>6.5.5</v>
      </c>
      <c r="AA1589" s="1">
        <f t="shared" si="63"/>
        <v>21</v>
      </c>
    </row>
    <row r="1590" spans="1:27" ht="36" customHeight="1">
      <c r="A1590" s="119" t="s">
        <v>139</v>
      </c>
      <c r="B1590" s="134" t="s">
        <v>57</v>
      </c>
      <c r="C1590" s="122" t="s">
        <v>140</v>
      </c>
      <c r="D1590" s="122" t="s">
        <v>103</v>
      </c>
      <c r="E1590" s="123" t="s">
        <v>19303</v>
      </c>
      <c r="F1590" s="124" t="s">
        <v>23</v>
      </c>
      <c r="G1590" s="124" t="s">
        <v>238</v>
      </c>
      <c r="H1590" s="124" t="s">
        <v>23212</v>
      </c>
      <c r="I1590" s="210" t="s">
        <v>22371</v>
      </c>
      <c r="J1590" s="129" t="s">
        <v>174</v>
      </c>
      <c r="K1590" s="128">
        <v>313</v>
      </c>
      <c r="L1590" s="129" t="s">
        <v>68</v>
      </c>
      <c r="M1590" s="128" t="s">
        <v>191</v>
      </c>
      <c r="N1590" s="127" t="s">
        <v>804</v>
      </c>
      <c r="O1590" s="127" t="s">
        <v>165</v>
      </c>
      <c r="P1590" s="127" t="s">
        <v>183</v>
      </c>
      <c r="Q1590" s="131" t="s">
        <v>22372</v>
      </c>
      <c r="R1590" s="131" t="s">
        <v>23832</v>
      </c>
      <c r="S1590" s="132" t="s">
        <v>145</v>
      </c>
      <c r="T1590" s="136" t="s">
        <v>318</v>
      </c>
      <c r="U1590" s="211"/>
      <c r="V1590" s="211" t="s">
        <v>245</v>
      </c>
      <c r="W1590" s="133" t="str">
        <f>VLOOKUP(TRIM(X1590),X10:Y88,2,FALSE)</f>
        <v>Frank</v>
      </c>
      <c r="X1590" s="11" t="str">
        <f t="shared" si="62"/>
        <v>6.5.5</v>
      </c>
      <c r="AA1590" s="1">
        <f t="shared" si="63"/>
        <v>23</v>
      </c>
    </row>
    <row r="1591" spans="1:27" ht="36" customHeight="1">
      <c r="A1591" s="119" t="s">
        <v>139</v>
      </c>
      <c r="B1591" s="134" t="s">
        <v>57</v>
      </c>
      <c r="C1591" s="122" t="s">
        <v>140</v>
      </c>
      <c r="D1591" s="122" t="s">
        <v>103</v>
      </c>
      <c r="E1591" s="123" t="s">
        <v>19304</v>
      </c>
      <c r="F1591" s="124" t="s">
        <v>20</v>
      </c>
      <c r="G1591" s="124" t="s">
        <v>142</v>
      </c>
      <c r="H1591" s="124" t="s">
        <v>23217</v>
      </c>
      <c r="I1591" s="210" t="s">
        <v>295</v>
      </c>
      <c r="J1591" s="129"/>
      <c r="K1591" s="128"/>
      <c r="L1591" s="129"/>
      <c r="M1591" s="128"/>
      <c r="N1591" s="127"/>
      <c r="O1591" s="127" t="s">
        <v>165</v>
      </c>
      <c r="P1591" s="127" t="s">
        <v>183</v>
      </c>
      <c r="Q1591" s="131" t="s">
        <v>323</v>
      </c>
      <c r="R1591" s="131" t="s">
        <v>23216</v>
      </c>
      <c r="S1591" s="132"/>
      <c r="T1591" s="136" t="s">
        <v>282</v>
      </c>
      <c r="U1591" s="211" t="s">
        <v>448</v>
      </c>
      <c r="V1591" s="211" t="s">
        <v>608</v>
      </c>
      <c r="W1591" s="133" t="str">
        <f>VLOOKUP(TRIM(X1591),X10:Y88,2,FALSE)</f>
        <v>Frank</v>
      </c>
      <c r="X1591" s="11" t="str">
        <f t="shared" si="62"/>
        <v>6.5.5</v>
      </c>
      <c r="AA1591" s="1">
        <f t="shared" si="63"/>
        <v>6</v>
      </c>
    </row>
    <row r="1592" spans="1:27" ht="36" customHeight="1">
      <c r="A1592" s="119" t="s">
        <v>139</v>
      </c>
      <c r="B1592" s="134" t="s">
        <v>57</v>
      </c>
      <c r="C1592" s="122" t="s">
        <v>140</v>
      </c>
      <c r="D1592" s="122" t="s">
        <v>94</v>
      </c>
      <c r="E1592" s="123" t="s">
        <v>19305</v>
      </c>
      <c r="F1592" s="124" t="s">
        <v>24</v>
      </c>
      <c r="G1592" s="124" t="s">
        <v>142</v>
      </c>
      <c r="H1592" s="124" t="s">
        <v>23220</v>
      </c>
      <c r="I1592" s="210" t="s">
        <v>5287</v>
      </c>
      <c r="J1592" s="129" t="s">
        <v>185</v>
      </c>
      <c r="K1592" s="128">
        <v>383</v>
      </c>
      <c r="L1592" s="129" t="s">
        <v>74</v>
      </c>
      <c r="M1592" s="128" t="s">
        <v>191</v>
      </c>
      <c r="N1592" s="127" t="s">
        <v>804</v>
      </c>
      <c r="O1592" s="127" t="s">
        <v>165</v>
      </c>
      <c r="P1592" s="127" t="s">
        <v>183</v>
      </c>
      <c r="Q1592" s="131" t="s">
        <v>21172</v>
      </c>
      <c r="R1592" s="131" t="s">
        <v>23241</v>
      </c>
      <c r="S1592" s="132" t="s">
        <v>23239</v>
      </c>
      <c r="T1592" s="136" t="s">
        <v>2475</v>
      </c>
      <c r="U1592" s="211"/>
      <c r="V1592" s="211"/>
      <c r="W1592" s="133" t="str">
        <f>VLOOKUP(TRIM(X1592),X10:Y88,2,FALSE)</f>
        <v>Frank</v>
      </c>
      <c r="X1592" s="11" t="str">
        <f t="shared" si="62"/>
        <v>6.5.1</v>
      </c>
      <c r="AA1592" s="1">
        <f t="shared" si="63"/>
        <v>20</v>
      </c>
    </row>
    <row r="1593" spans="1:27" ht="36" customHeight="1">
      <c r="A1593" s="119" t="s">
        <v>139</v>
      </c>
      <c r="B1593" s="134" t="s">
        <v>57</v>
      </c>
      <c r="C1593" s="122" t="s">
        <v>140</v>
      </c>
      <c r="D1593" s="122" t="s">
        <v>7213</v>
      </c>
      <c r="E1593" s="123" t="s">
        <v>19306</v>
      </c>
      <c r="F1593" s="124" t="s">
        <v>21</v>
      </c>
      <c r="G1593" s="124" t="s">
        <v>142</v>
      </c>
      <c r="H1593" s="124" t="s">
        <v>19861</v>
      </c>
      <c r="I1593" s="210" t="s">
        <v>20799</v>
      </c>
      <c r="J1593" s="129" t="s">
        <v>19760</v>
      </c>
      <c r="K1593" s="128"/>
      <c r="L1593" s="129"/>
      <c r="M1593" s="128"/>
      <c r="N1593" s="127" t="s">
        <v>175</v>
      </c>
      <c r="O1593" s="127" t="s">
        <v>2712</v>
      </c>
      <c r="P1593" s="127" t="s">
        <v>19761</v>
      </c>
      <c r="Q1593" s="131" t="s">
        <v>19762</v>
      </c>
      <c r="R1593" s="131" t="s">
        <v>23429</v>
      </c>
      <c r="S1593" s="132" t="s">
        <v>145</v>
      </c>
      <c r="T1593" s="136" t="s">
        <v>504</v>
      </c>
      <c r="U1593" s="211"/>
      <c r="V1593" s="211"/>
      <c r="W1593" s="133" t="str">
        <f>VLOOKUP(TRIM(X1593),X10:Y88,2,FALSE)</f>
        <v>Frank</v>
      </c>
      <c r="X1593" s="11" t="str">
        <f t="shared" ref="X1593:X1647" si="64">IF(ISNONTEXT(D1593),"" &amp; D1593 &amp;"",T(D1593))</f>
        <v>6.19</v>
      </c>
      <c r="AA1593" s="1">
        <f t="shared" ref="AA1593:AA1647" si="65">LEN(I1593)</f>
        <v>127</v>
      </c>
    </row>
    <row r="1594" spans="1:27" ht="36" customHeight="1">
      <c r="A1594" s="119" t="s">
        <v>139</v>
      </c>
      <c r="B1594" s="134" t="s">
        <v>57</v>
      </c>
      <c r="C1594" s="122" t="s">
        <v>140</v>
      </c>
      <c r="D1594" s="122" t="s">
        <v>7213</v>
      </c>
      <c r="E1594" s="123" t="s">
        <v>19307</v>
      </c>
      <c r="F1594" s="124" t="s">
        <v>21</v>
      </c>
      <c r="G1594" s="124" t="s">
        <v>142</v>
      </c>
      <c r="H1594" s="124" t="s">
        <v>19866</v>
      </c>
      <c r="I1594" s="210" t="s">
        <v>20800</v>
      </c>
      <c r="J1594" s="129" t="s">
        <v>19760</v>
      </c>
      <c r="K1594" s="128"/>
      <c r="L1594" s="129"/>
      <c r="M1594" s="128"/>
      <c r="N1594" s="127" t="s">
        <v>175</v>
      </c>
      <c r="O1594" s="127" t="s">
        <v>2712</v>
      </c>
      <c r="P1594" s="127" t="s">
        <v>19761</v>
      </c>
      <c r="Q1594" s="131" t="s">
        <v>19764</v>
      </c>
      <c r="R1594" s="131" t="s">
        <v>23430</v>
      </c>
      <c r="S1594" s="132" t="s">
        <v>23431</v>
      </c>
      <c r="T1594" s="136" t="s">
        <v>504</v>
      </c>
      <c r="U1594" s="211"/>
      <c r="V1594" s="211"/>
      <c r="W1594" s="133" t="str">
        <f>VLOOKUP(TRIM(X1594),X10:Y88,2,FALSE)</f>
        <v>Frank</v>
      </c>
      <c r="X1594" s="11" t="str">
        <f t="shared" si="64"/>
        <v>6.19</v>
      </c>
      <c r="AA1594" s="1">
        <f t="shared" si="65"/>
        <v>82</v>
      </c>
    </row>
    <row r="1595" spans="1:27" ht="36" customHeight="1">
      <c r="A1595" s="119" t="s">
        <v>139</v>
      </c>
      <c r="B1595" s="134" t="s">
        <v>57</v>
      </c>
      <c r="C1595" s="122" t="s">
        <v>140</v>
      </c>
      <c r="D1595" s="122" t="s">
        <v>7213</v>
      </c>
      <c r="E1595" s="123" t="s">
        <v>19308</v>
      </c>
      <c r="F1595" s="124" t="s">
        <v>21</v>
      </c>
      <c r="G1595" s="124" t="s">
        <v>142</v>
      </c>
      <c r="H1595" s="124" t="s">
        <v>19867</v>
      </c>
      <c r="I1595" s="210" t="s">
        <v>20822</v>
      </c>
      <c r="J1595" s="129" t="s">
        <v>19760</v>
      </c>
      <c r="K1595" s="128"/>
      <c r="L1595" s="129"/>
      <c r="M1595" s="128"/>
      <c r="N1595" s="127" t="s">
        <v>175</v>
      </c>
      <c r="O1595" s="127" t="s">
        <v>2712</v>
      </c>
      <c r="P1595" s="127" t="s">
        <v>19761</v>
      </c>
      <c r="Q1595" s="131" t="s">
        <v>19765</v>
      </c>
      <c r="R1595" s="131" t="s">
        <v>23433</v>
      </c>
      <c r="S1595" s="132" t="s">
        <v>23434</v>
      </c>
      <c r="T1595" s="136" t="s">
        <v>504</v>
      </c>
      <c r="U1595" s="211"/>
      <c r="V1595" s="211"/>
      <c r="W1595" s="133" t="str">
        <f>VLOOKUP(TRIM(X1595),X10:Y88,2,FALSE)</f>
        <v>Frank</v>
      </c>
      <c r="X1595" s="11" t="str">
        <f t="shared" si="64"/>
        <v>6.19</v>
      </c>
      <c r="AA1595" s="1">
        <f t="shared" si="65"/>
        <v>56</v>
      </c>
    </row>
    <row r="1596" spans="1:27" ht="36" customHeight="1">
      <c r="A1596" s="119" t="s">
        <v>139</v>
      </c>
      <c r="B1596" s="134" t="s">
        <v>57</v>
      </c>
      <c r="C1596" s="122" t="s">
        <v>140</v>
      </c>
      <c r="D1596" s="122" t="s">
        <v>7213</v>
      </c>
      <c r="E1596" s="123" t="s">
        <v>19309</v>
      </c>
      <c r="F1596" s="124" t="s">
        <v>21</v>
      </c>
      <c r="G1596" s="124" t="s">
        <v>142</v>
      </c>
      <c r="H1596" s="124" t="s">
        <v>19862</v>
      </c>
      <c r="I1596" s="210" t="s">
        <v>515</v>
      </c>
      <c r="J1596" s="129" t="s">
        <v>19760</v>
      </c>
      <c r="K1596" s="128"/>
      <c r="L1596" s="129"/>
      <c r="M1596" s="128"/>
      <c r="N1596" s="127" t="s">
        <v>175</v>
      </c>
      <c r="O1596" s="127" t="s">
        <v>2712</v>
      </c>
      <c r="P1596" s="127" t="s">
        <v>19761</v>
      </c>
      <c r="Q1596" s="131" t="s">
        <v>19763</v>
      </c>
      <c r="R1596" s="131" t="s">
        <v>23439</v>
      </c>
      <c r="S1596" s="132" t="s">
        <v>145</v>
      </c>
      <c r="T1596" s="136" t="s">
        <v>504</v>
      </c>
      <c r="U1596" s="211"/>
      <c r="V1596" s="211"/>
      <c r="W1596" s="133" t="str">
        <f>VLOOKUP(TRIM(X1596),X10:Y88,2,FALSE)</f>
        <v>Frank</v>
      </c>
      <c r="X1596" s="11" t="str">
        <f t="shared" si="64"/>
        <v>6.19</v>
      </c>
      <c r="AA1596" s="1">
        <f t="shared" si="65"/>
        <v>16</v>
      </c>
    </row>
    <row r="1597" spans="1:27" ht="36" customHeight="1">
      <c r="A1597" s="119" t="s">
        <v>139</v>
      </c>
      <c r="B1597" s="134" t="s">
        <v>57</v>
      </c>
      <c r="C1597" s="122" t="s">
        <v>140</v>
      </c>
      <c r="D1597" s="122" t="s">
        <v>94</v>
      </c>
      <c r="E1597" s="123" t="s">
        <v>19310</v>
      </c>
      <c r="F1597" s="124" t="s">
        <v>24</v>
      </c>
      <c r="G1597" s="124" t="s">
        <v>142</v>
      </c>
      <c r="H1597" s="124" t="s">
        <v>23233</v>
      </c>
      <c r="I1597" s="210" t="s">
        <v>682</v>
      </c>
      <c r="J1597" s="127" t="s">
        <v>185</v>
      </c>
      <c r="K1597" s="212">
        <v>333</v>
      </c>
      <c r="L1597" s="127" t="s">
        <v>68</v>
      </c>
      <c r="M1597" s="212" t="s">
        <v>191</v>
      </c>
      <c r="N1597" s="127" t="s">
        <v>804</v>
      </c>
      <c r="O1597" s="127" t="s">
        <v>165</v>
      </c>
      <c r="P1597" s="127" t="s">
        <v>183</v>
      </c>
      <c r="Q1597" s="131" t="s">
        <v>21068</v>
      </c>
      <c r="R1597" s="131" t="s">
        <v>23265</v>
      </c>
      <c r="S1597" s="132" t="s">
        <v>23266</v>
      </c>
      <c r="T1597" s="136" t="s">
        <v>20295</v>
      </c>
      <c r="U1597" s="211"/>
      <c r="V1597" s="211"/>
      <c r="W1597" s="133" t="str">
        <f>VLOOKUP(TRIM(X1597),X10:Y88,2,FALSE)</f>
        <v>Frank</v>
      </c>
      <c r="X1597" s="11" t="str">
        <f t="shared" si="64"/>
        <v>6.5.1</v>
      </c>
      <c r="AA1597" s="1">
        <f t="shared" si="65"/>
        <v>17</v>
      </c>
    </row>
    <row r="1598" spans="1:27" ht="36" customHeight="1">
      <c r="A1598" s="119" t="s">
        <v>139</v>
      </c>
      <c r="B1598" s="134" t="s">
        <v>57</v>
      </c>
      <c r="C1598" s="122" t="s">
        <v>140</v>
      </c>
      <c r="D1598" s="122" t="s">
        <v>97</v>
      </c>
      <c r="E1598" s="123" t="s">
        <v>19311</v>
      </c>
      <c r="F1598" s="124" t="s">
        <v>20</v>
      </c>
      <c r="G1598" s="124" t="s">
        <v>142</v>
      </c>
      <c r="H1598" s="124" t="s">
        <v>23242</v>
      </c>
      <c r="I1598" s="210" t="s">
        <v>295</v>
      </c>
      <c r="J1598" s="129"/>
      <c r="K1598" s="128"/>
      <c r="L1598" s="129"/>
      <c r="M1598" s="128"/>
      <c r="N1598" s="127"/>
      <c r="O1598" s="127" t="s">
        <v>165</v>
      </c>
      <c r="P1598" s="127" t="s">
        <v>183</v>
      </c>
      <c r="Q1598" s="131" t="s">
        <v>23236</v>
      </c>
      <c r="R1598" s="131" t="s">
        <v>23833</v>
      </c>
      <c r="S1598" s="132" t="s">
        <v>145</v>
      </c>
      <c r="T1598" s="136" t="s">
        <v>265</v>
      </c>
      <c r="U1598" s="211"/>
      <c r="V1598" s="211" t="s">
        <v>245</v>
      </c>
      <c r="W1598" s="133" t="str">
        <f>VLOOKUP(TRIM(X1598),X10:Y88,2,FALSE)</f>
        <v>Frank</v>
      </c>
      <c r="X1598" s="11" t="str">
        <f t="shared" si="64"/>
        <v>6.5.2</v>
      </c>
      <c r="AA1598" s="1">
        <f t="shared" si="65"/>
        <v>6</v>
      </c>
    </row>
    <row r="1599" spans="1:27" ht="36" customHeight="1">
      <c r="A1599" s="119" t="s">
        <v>139</v>
      </c>
      <c r="B1599" s="134" t="s">
        <v>57</v>
      </c>
      <c r="C1599" s="122" t="s">
        <v>140</v>
      </c>
      <c r="D1599" s="122" t="s">
        <v>94</v>
      </c>
      <c r="E1599" s="123" t="s">
        <v>19312</v>
      </c>
      <c r="F1599" s="124" t="s">
        <v>24</v>
      </c>
      <c r="G1599" s="124" t="s">
        <v>142</v>
      </c>
      <c r="H1599" s="124" t="s">
        <v>23240</v>
      </c>
      <c r="I1599" s="210" t="s">
        <v>5287</v>
      </c>
      <c r="J1599" s="129" t="s">
        <v>185</v>
      </c>
      <c r="K1599" s="128">
        <v>383</v>
      </c>
      <c r="L1599" s="129" t="s">
        <v>87</v>
      </c>
      <c r="M1599" s="128" t="s">
        <v>191</v>
      </c>
      <c r="N1599" s="127" t="s">
        <v>804</v>
      </c>
      <c r="O1599" s="127" t="s">
        <v>165</v>
      </c>
      <c r="P1599" s="127" t="s">
        <v>183</v>
      </c>
      <c r="Q1599" s="131" t="s">
        <v>21172</v>
      </c>
      <c r="R1599" s="131" t="s">
        <v>23268</v>
      </c>
      <c r="S1599" s="132" t="s">
        <v>23269</v>
      </c>
      <c r="T1599" s="136" t="s">
        <v>2475</v>
      </c>
      <c r="U1599" s="211"/>
      <c r="V1599" s="211"/>
      <c r="W1599" s="133" t="str">
        <f>VLOOKUP(TRIM(X1599),X10:Y88,2,FALSE)</f>
        <v>Frank</v>
      </c>
      <c r="X1599" s="11" t="str">
        <f t="shared" si="64"/>
        <v>6.5.1</v>
      </c>
      <c r="AA1599" s="1">
        <f t="shared" si="65"/>
        <v>20</v>
      </c>
    </row>
    <row r="1600" spans="1:27" ht="36" customHeight="1">
      <c r="A1600" s="119" t="s">
        <v>139</v>
      </c>
      <c r="B1600" s="134" t="s">
        <v>57</v>
      </c>
      <c r="C1600" s="122" t="s">
        <v>140</v>
      </c>
      <c r="D1600" s="122" t="s">
        <v>97</v>
      </c>
      <c r="E1600" s="123" t="s">
        <v>19313</v>
      </c>
      <c r="F1600" s="124" t="s">
        <v>24</v>
      </c>
      <c r="G1600" s="124" t="s">
        <v>142</v>
      </c>
      <c r="H1600" s="124" t="s">
        <v>23246</v>
      </c>
      <c r="I1600" s="210" t="s">
        <v>228</v>
      </c>
      <c r="J1600" s="129" t="s">
        <v>185</v>
      </c>
      <c r="K1600" s="128">
        <v>335</v>
      </c>
      <c r="L1600" s="129" t="s">
        <v>63</v>
      </c>
      <c r="M1600" s="128" t="s">
        <v>191</v>
      </c>
      <c r="N1600" s="127" t="s">
        <v>804</v>
      </c>
      <c r="O1600" s="127" t="s">
        <v>165</v>
      </c>
      <c r="P1600" s="127" t="s">
        <v>183</v>
      </c>
      <c r="Q1600" s="131" t="s">
        <v>21070</v>
      </c>
      <c r="R1600" s="131" t="s">
        <v>23512</v>
      </c>
      <c r="S1600" s="132" t="s">
        <v>23513</v>
      </c>
      <c r="T1600" s="136" t="s">
        <v>282</v>
      </c>
      <c r="U1600" s="211"/>
      <c r="V1600" s="211"/>
      <c r="W1600" s="133" t="str">
        <f>VLOOKUP(TRIM(X1600),X10:Y88,2,FALSE)</f>
        <v>Frank</v>
      </c>
      <c r="X1600" s="11" t="str">
        <f t="shared" si="64"/>
        <v>6.5.2</v>
      </c>
      <c r="AA1600" s="1">
        <f t="shared" si="65"/>
        <v>5</v>
      </c>
    </row>
    <row r="1601" spans="1:27" ht="36" customHeight="1">
      <c r="A1601" s="119" t="s">
        <v>139</v>
      </c>
      <c r="B1601" s="134" t="s">
        <v>57</v>
      </c>
      <c r="C1601" s="122" t="s">
        <v>140</v>
      </c>
      <c r="D1601" s="122" t="s">
        <v>97</v>
      </c>
      <c r="E1601" s="123" t="s">
        <v>19314</v>
      </c>
      <c r="F1601" s="124" t="s">
        <v>23</v>
      </c>
      <c r="G1601" s="124" t="s">
        <v>142</v>
      </c>
      <c r="H1601" s="124" t="s">
        <v>23249</v>
      </c>
      <c r="I1601" s="210" t="s">
        <v>270</v>
      </c>
      <c r="J1601" s="129" t="s">
        <v>185</v>
      </c>
      <c r="K1601" s="128">
        <v>354</v>
      </c>
      <c r="L1601" s="129" t="s">
        <v>63</v>
      </c>
      <c r="M1601" s="128" t="s">
        <v>191</v>
      </c>
      <c r="N1601" s="127" t="s">
        <v>804</v>
      </c>
      <c r="O1601" s="127" t="s">
        <v>165</v>
      </c>
      <c r="P1601" s="127" t="s">
        <v>183</v>
      </c>
      <c r="Q1601" s="131" t="s">
        <v>21117</v>
      </c>
      <c r="R1601" s="131" t="s">
        <v>23519</v>
      </c>
      <c r="S1601" s="132" t="s">
        <v>145</v>
      </c>
      <c r="T1601" s="136" t="s">
        <v>273</v>
      </c>
      <c r="U1601" s="211"/>
      <c r="V1601" s="211"/>
      <c r="W1601" s="133" t="str">
        <f>VLOOKUP(TRIM(X1601),X10:Y88,2,FALSE)</f>
        <v>Frank</v>
      </c>
      <c r="X1601" s="11" t="str">
        <f t="shared" si="64"/>
        <v>6.5.2</v>
      </c>
      <c r="AA1601" s="1">
        <f t="shared" si="65"/>
        <v>3</v>
      </c>
    </row>
    <row r="1602" spans="1:27" ht="36" customHeight="1">
      <c r="A1602" s="119" t="s">
        <v>139</v>
      </c>
      <c r="B1602" s="134" t="s">
        <v>57</v>
      </c>
      <c r="C1602" s="122" t="s">
        <v>140</v>
      </c>
      <c r="D1602" s="122" t="s">
        <v>94</v>
      </c>
      <c r="E1602" s="123" t="s">
        <v>19315</v>
      </c>
      <c r="F1602" s="124" t="s">
        <v>23</v>
      </c>
      <c r="G1602" s="124" t="s">
        <v>142</v>
      </c>
      <c r="H1602" s="124" t="s">
        <v>23267</v>
      </c>
      <c r="I1602" s="210" t="s">
        <v>682</v>
      </c>
      <c r="J1602" s="127" t="s">
        <v>185</v>
      </c>
      <c r="K1602" s="212">
        <v>333</v>
      </c>
      <c r="L1602" s="127" t="s">
        <v>70</v>
      </c>
      <c r="M1602" s="212" t="s">
        <v>191</v>
      </c>
      <c r="N1602" s="127" t="s">
        <v>804</v>
      </c>
      <c r="O1602" s="127" t="s">
        <v>165</v>
      </c>
      <c r="P1602" s="127" t="s">
        <v>183</v>
      </c>
      <c r="Q1602" s="131" t="s">
        <v>21068</v>
      </c>
      <c r="R1602" s="131" t="s">
        <v>23518</v>
      </c>
      <c r="S1602" s="137" t="s">
        <v>149</v>
      </c>
      <c r="T1602" s="136" t="s">
        <v>20295</v>
      </c>
      <c r="U1602" s="211"/>
      <c r="V1602" s="211"/>
      <c r="W1602" s="133" t="str">
        <f>VLOOKUP(TRIM(X1602),X10:Y88,2,FALSE)</f>
        <v>Frank</v>
      </c>
      <c r="X1602" s="11" t="str">
        <f t="shared" si="64"/>
        <v>6.5.1</v>
      </c>
      <c r="AA1602" s="1">
        <f t="shared" si="65"/>
        <v>17</v>
      </c>
    </row>
    <row r="1603" spans="1:27" ht="36" customHeight="1">
      <c r="A1603" s="119" t="s">
        <v>139</v>
      </c>
      <c r="B1603" s="134" t="s">
        <v>57</v>
      </c>
      <c r="C1603" s="122" t="s">
        <v>140</v>
      </c>
      <c r="D1603" s="122" t="s">
        <v>94</v>
      </c>
      <c r="E1603" s="123" t="s">
        <v>19316</v>
      </c>
      <c r="F1603" s="124" t="s">
        <v>23</v>
      </c>
      <c r="G1603" s="124" t="s">
        <v>142</v>
      </c>
      <c r="H1603" s="124" t="s">
        <v>23270</v>
      </c>
      <c r="I1603" s="210" t="s">
        <v>5287</v>
      </c>
      <c r="J1603" s="129" t="s">
        <v>185</v>
      </c>
      <c r="K1603" s="128">
        <v>383</v>
      </c>
      <c r="L1603" s="129" t="s">
        <v>121</v>
      </c>
      <c r="M1603" s="128" t="s">
        <v>191</v>
      </c>
      <c r="N1603" s="127" t="s">
        <v>804</v>
      </c>
      <c r="O1603" s="127" t="s">
        <v>165</v>
      </c>
      <c r="P1603" s="127" t="s">
        <v>183</v>
      </c>
      <c r="Q1603" s="131" t="s">
        <v>21172</v>
      </c>
      <c r="R1603" s="131" t="s">
        <v>23834</v>
      </c>
      <c r="S1603" s="132" t="s">
        <v>145</v>
      </c>
      <c r="T1603" s="136" t="s">
        <v>2475</v>
      </c>
      <c r="U1603" s="211"/>
      <c r="V1603" s="211" t="s">
        <v>245</v>
      </c>
      <c r="W1603" s="133" t="str">
        <f>VLOOKUP(TRIM(X1603),X10:Y88,2,FALSE)</f>
        <v>Frank</v>
      </c>
      <c r="X1603" s="11" t="str">
        <f t="shared" si="64"/>
        <v>6.5.1</v>
      </c>
      <c r="AA1603" s="1">
        <f t="shared" si="65"/>
        <v>20</v>
      </c>
    </row>
    <row r="1604" spans="1:27" ht="36" customHeight="1">
      <c r="A1604" s="119" t="s">
        <v>139</v>
      </c>
      <c r="B1604" s="134" t="s">
        <v>57</v>
      </c>
      <c r="C1604" s="122" t="s">
        <v>140</v>
      </c>
      <c r="D1604" s="122" t="s">
        <v>768</v>
      </c>
      <c r="E1604" s="123" t="s">
        <v>19317</v>
      </c>
      <c r="F1604" s="124" t="s">
        <v>21</v>
      </c>
      <c r="G1604" s="124" t="s">
        <v>142</v>
      </c>
      <c r="H1604" s="124" t="s">
        <v>19944</v>
      </c>
      <c r="I1604" s="210" t="s">
        <v>20836</v>
      </c>
      <c r="J1604" s="129" t="s">
        <v>19768</v>
      </c>
      <c r="K1604" s="128"/>
      <c r="L1604" s="129"/>
      <c r="M1604" s="128"/>
      <c r="N1604" s="127" t="s">
        <v>175</v>
      </c>
      <c r="O1604" s="127" t="s">
        <v>2712</v>
      </c>
      <c r="P1604" s="127" t="s">
        <v>19770</v>
      </c>
      <c r="Q1604" s="131" t="s">
        <v>19821</v>
      </c>
      <c r="R1604" s="131" t="s">
        <v>23273</v>
      </c>
      <c r="S1604" s="132"/>
      <c r="T1604" s="136" t="s">
        <v>229</v>
      </c>
      <c r="U1604" s="211" t="s">
        <v>448</v>
      </c>
      <c r="V1604" s="211" t="s">
        <v>608</v>
      </c>
      <c r="W1604" s="133" t="str">
        <f>VLOOKUP(TRIM(X1604),X10:Y88,2,FALSE)</f>
        <v>Krisztian</v>
      </c>
      <c r="X1604" s="11" t="str">
        <f t="shared" si="64"/>
        <v>6.23</v>
      </c>
      <c r="AA1604" s="1">
        <f t="shared" si="65"/>
        <v>43</v>
      </c>
    </row>
    <row r="1605" spans="1:27" ht="36" customHeight="1">
      <c r="A1605" s="119" t="s">
        <v>139</v>
      </c>
      <c r="B1605" s="134" t="s">
        <v>57</v>
      </c>
      <c r="C1605" s="122" t="s">
        <v>140</v>
      </c>
      <c r="D1605" s="122" t="s">
        <v>103</v>
      </c>
      <c r="E1605" s="123" t="s">
        <v>19318</v>
      </c>
      <c r="F1605" s="124" t="s">
        <v>24</v>
      </c>
      <c r="G1605" s="124" t="s">
        <v>142</v>
      </c>
      <c r="H1605" s="124" t="s">
        <v>23276</v>
      </c>
      <c r="I1605" s="210" t="s">
        <v>225</v>
      </c>
      <c r="J1605" s="129" t="s">
        <v>174</v>
      </c>
      <c r="K1605" s="128">
        <v>117</v>
      </c>
      <c r="L1605" s="129" t="s">
        <v>87</v>
      </c>
      <c r="M1605" s="128" t="s">
        <v>191</v>
      </c>
      <c r="N1605" s="127" t="s">
        <v>804</v>
      </c>
      <c r="O1605" s="127" t="s">
        <v>165</v>
      </c>
      <c r="P1605" s="127" t="s">
        <v>183</v>
      </c>
      <c r="Q1605" s="131" t="s">
        <v>13586</v>
      </c>
      <c r="R1605" s="131" t="s">
        <v>23543</v>
      </c>
      <c r="S1605" s="132" t="s">
        <v>23544</v>
      </c>
      <c r="T1605" s="136" t="s">
        <v>226</v>
      </c>
      <c r="U1605" s="211"/>
      <c r="V1605" s="211"/>
      <c r="W1605" s="133" t="str">
        <f>VLOOKUP(TRIM(X1605),X10:Y88,2,FALSE)</f>
        <v>Frank</v>
      </c>
      <c r="X1605" s="11" t="str">
        <f t="shared" si="64"/>
        <v>6.5.5</v>
      </c>
      <c r="AA1605" s="1">
        <f t="shared" si="65"/>
        <v>8</v>
      </c>
    </row>
    <row r="1606" spans="1:27" ht="36" customHeight="1">
      <c r="A1606" s="119" t="s">
        <v>139</v>
      </c>
      <c r="B1606" s="134" t="s">
        <v>57</v>
      </c>
      <c r="C1606" s="122" t="s">
        <v>140</v>
      </c>
      <c r="D1606" s="122" t="s">
        <v>114</v>
      </c>
      <c r="E1606" s="123" t="s">
        <v>19319</v>
      </c>
      <c r="F1606" s="124" t="s">
        <v>23</v>
      </c>
      <c r="G1606" s="124" t="s">
        <v>142</v>
      </c>
      <c r="H1606" s="124" t="s">
        <v>23369</v>
      </c>
      <c r="I1606" s="210" t="s">
        <v>330</v>
      </c>
      <c r="J1606" s="129" t="s">
        <v>185</v>
      </c>
      <c r="K1606" s="128">
        <v>287</v>
      </c>
      <c r="L1606" s="129" t="s">
        <v>60</v>
      </c>
      <c r="M1606" s="128" t="s">
        <v>191</v>
      </c>
      <c r="N1606" s="127" t="s">
        <v>804</v>
      </c>
      <c r="O1606" s="127" t="s">
        <v>165</v>
      </c>
      <c r="P1606" s="127" t="s">
        <v>183</v>
      </c>
      <c r="Q1606" s="131" t="s">
        <v>20966</v>
      </c>
      <c r="R1606" s="131" t="s">
        <v>23382</v>
      </c>
      <c r="S1606" s="132" t="s">
        <v>145</v>
      </c>
      <c r="T1606" s="136" t="s">
        <v>188</v>
      </c>
      <c r="U1606" s="211"/>
      <c r="V1606" s="211"/>
      <c r="W1606" s="133" t="str">
        <f>VLOOKUP(TRIM(X1606),X10:Y88,2,FALSE)</f>
        <v>Puneet</v>
      </c>
      <c r="X1606" s="11" t="str">
        <f t="shared" si="64"/>
        <v>6.5.11</v>
      </c>
      <c r="AA1606" s="1">
        <f t="shared" si="65"/>
        <v>31</v>
      </c>
    </row>
    <row r="1607" spans="1:27" ht="36" customHeight="1">
      <c r="A1607" s="119" t="s">
        <v>139</v>
      </c>
      <c r="B1607" s="134" t="s">
        <v>57</v>
      </c>
      <c r="C1607" s="122" t="s">
        <v>140</v>
      </c>
      <c r="D1607" s="122" t="s">
        <v>114</v>
      </c>
      <c r="E1607" s="123" t="s">
        <v>19320</v>
      </c>
      <c r="F1607" s="124" t="s">
        <v>23</v>
      </c>
      <c r="G1607" s="124" t="s">
        <v>142</v>
      </c>
      <c r="H1607" s="124" t="s">
        <v>23371</v>
      </c>
      <c r="I1607" s="210" t="s">
        <v>189</v>
      </c>
      <c r="J1607" s="129" t="s">
        <v>185</v>
      </c>
      <c r="K1607" s="128">
        <v>288</v>
      </c>
      <c r="L1607" s="129" t="s">
        <v>60</v>
      </c>
      <c r="M1607" s="128" t="s">
        <v>191</v>
      </c>
      <c r="N1607" s="127" t="s">
        <v>804</v>
      </c>
      <c r="O1607" s="127" t="s">
        <v>165</v>
      </c>
      <c r="P1607" s="127" t="s">
        <v>183</v>
      </c>
      <c r="Q1607" s="131" t="s">
        <v>20967</v>
      </c>
      <c r="R1607" s="131" t="s">
        <v>23375</v>
      </c>
      <c r="S1607" s="132" t="s">
        <v>145</v>
      </c>
      <c r="T1607" s="136" t="s">
        <v>188</v>
      </c>
      <c r="U1607" s="211"/>
      <c r="V1607" s="211"/>
      <c r="W1607" s="133" t="str">
        <f>VLOOKUP(TRIM(X1607),X10:Y88,2,FALSE)</f>
        <v>Puneet</v>
      </c>
      <c r="X1607" s="11" t="str">
        <f t="shared" si="64"/>
        <v>6.5.11</v>
      </c>
      <c r="AA1607" s="1">
        <f t="shared" si="65"/>
        <v>17</v>
      </c>
    </row>
    <row r="1608" spans="1:27" ht="36" customHeight="1">
      <c r="A1608" s="119" t="s">
        <v>139</v>
      </c>
      <c r="B1608" s="134" t="s">
        <v>57</v>
      </c>
      <c r="C1608" s="122" t="s">
        <v>140</v>
      </c>
      <c r="D1608" s="122" t="s">
        <v>114</v>
      </c>
      <c r="E1608" s="123" t="s">
        <v>19321</v>
      </c>
      <c r="F1608" s="124" t="s">
        <v>23</v>
      </c>
      <c r="G1608" s="124" t="s">
        <v>142</v>
      </c>
      <c r="H1608" s="124" t="s">
        <v>23380</v>
      </c>
      <c r="I1608" s="210" t="s">
        <v>181</v>
      </c>
      <c r="J1608" s="127" t="s">
        <v>185</v>
      </c>
      <c r="K1608" s="212">
        <v>328</v>
      </c>
      <c r="L1608" s="127" t="s">
        <v>63</v>
      </c>
      <c r="M1608" s="212" t="s">
        <v>191</v>
      </c>
      <c r="N1608" s="127" t="s">
        <v>804</v>
      </c>
      <c r="O1608" s="127" t="s">
        <v>165</v>
      </c>
      <c r="P1608" s="127" t="s">
        <v>183</v>
      </c>
      <c r="Q1608" s="131" t="s">
        <v>21062</v>
      </c>
      <c r="R1608" s="131" t="s">
        <v>23381</v>
      </c>
      <c r="S1608" s="132" t="s">
        <v>145</v>
      </c>
      <c r="T1608" s="136" t="s">
        <v>179</v>
      </c>
      <c r="U1608" s="211"/>
      <c r="V1608" s="211"/>
      <c r="W1608" s="133" t="str">
        <f>VLOOKUP(TRIM(X1608),X10:Y88,2,FALSE)</f>
        <v>Puneet</v>
      </c>
      <c r="X1608" s="11" t="str">
        <f t="shared" si="64"/>
        <v>6.5.11</v>
      </c>
      <c r="AA1608" s="1">
        <f t="shared" si="65"/>
        <v>12</v>
      </c>
    </row>
    <row r="1609" spans="1:27" ht="36" customHeight="1">
      <c r="A1609" s="119" t="s">
        <v>139</v>
      </c>
      <c r="B1609" s="134" t="s">
        <v>57</v>
      </c>
      <c r="C1609" s="122" t="s">
        <v>140</v>
      </c>
      <c r="D1609" s="122" t="s">
        <v>114</v>
      </c>
      <c r="E1609" s="123" t="s">
        <v>19322</v>
      </c>
      <c r="F1609" s="124" t="s">
        <v>23</v>
      </c>
      <c r="G1609" s="124" t="s">
        <v>142</v>
      </c>
      <c r="H1609" s="124" t="s">
        <v>23387</v>
      </c>
      <c r="I1609" s="210" t="s">
        <v>270</v>
      </c>
      <c r="J1609" s="129" t="s">
        <v>185</v>
      </c>
      <c r="K1609" s="128">
        <v>358</v>
      </c>
      <c r="L1609" s="129" t="s">
        <v>63</v>
      </c>
      <c r="M1609" s="128" t="s">
        <v>191</v>
      </c>
      <c r="N1609" s="127" t="s">
        <v>804</v>
      </c>
      <c r="O1609" s="127" t="s">
        <v>165</v>
      </c>
      <c r="P1609" s="127" t="s">
        <v>183</v>
      </c>
      <c r="Q1609" s="131" t="s">
        <v>21125</v>
      </c>
      <c r="R1609" s="131" t="s">
        <v>23386</v>
      </c>
      <c r="S1609" s="132"/>
      <c r="T1609" s="136" t="s">
        <v>273</v>
      </c>
      <c r="U1609" s="211" t="s">
        <v>448</v>
      </c>
      <c r="V1609" s="211" t="s">
        <v>608</v>
      </c>
      <c r="W1609" s="133" t="str">
        <f>VLOOKUP(TRIM(X1609),X10:Y88,2,FALSE)</f>
        <v>Puneet</v>
      </c>
      <c r="X1609" s="11" t="str">
        <f t="shared" si="64"/>
        <v>6.5.11</v>
      </c>
      <c r="AA1609" s="1">
        <f t="shared" si="65"/>
        <v>3</v>
      </c>
    </row>
    <row r="1610" spans="1:27" ht="36" customHeight="1">
      <c r="A1610" s="119" t="s">
        <v>139</v>
      </c>
      <c r="B1610" s="134" t="s">
        <v>57</v>
      </c>
      <c r="C1610" s="122" t="s">
        <v>140</v>
      </c>
      <c r="D1610" s="122" t="s">
        <v>114</v>
      </c>
      <c r="E1610" s="123" t="s">
        <v>19323</v>
      </c>
      <c r="F1610" s="124" t="s">
        <v>23</v>
      </c>
      <c r="G1610" s="124" t="s">
        <v>142</v>
      </c>
      <c r="H1610" s="124" t="s">
        <v>23390</v>
      </c>
      <c r="I1610" s="210" t="s">
        <v>225</v>
      </c>
      <c r="J1610" s="129" t="s">
        <v>185</v>
      </c>
      <c r="K1610" s="128">
        <v>254</v>
      </c>
      <c r="L1610" s="129" t="s">
        <v>63</v>
      </c>
      <c r="M1610" s="128" t="s">
        <v>191</v>
      </c>
      <c r="N1610" s="127" t="s">
        <v>804</v>
      </c>
      <c r="O1610" s="127" t="s">
        <v>165</v>
      </c>
      <c r="P1610" s="127" t="s">
        <v>183</v>
      </c>
      <c r="Q1610" s="131" t="s">
        <v>20904</v>
      </c>
      <c r="R1610" s="131" t="s">
        <v>23391</v>
      </c>
      <c r="S1610" s="132" t="s">
        <v>145</v>
      </c>
      <c r="T1610" s="136" t="s">
        <v>226</v>
      </c>
      <c r="U1610" s="211"/>
      <c r="V1610" s="211"/>
      <c r="W1610" s="133" t="str">
        <f>VLOOKUP(TRIM(X1610),X10:Y88,2,FALSE)</f>
        <v>Puneet</v>
      </c>
      <c r="X1610" s="11" t="str">
        <f t="shared" si="64"/>
        <v>6.5.11</v>
      </c>
      <c r="AA1610" s="1">
        <f t="shared" si="65"/>
        <v>8</v>
      </c>
    </row>
    <row r="1611" spans="1:27" ht="36" customHeight="1">
      <c r="A1611" s="119" t="s">
        <v>139</v>
      </c>
      <c r="B1611" s="134" t="s">
        <v>57</v>
      </c>
      <c r="C1611" s="122" t="s">
        <v>140</v>
      </c>
      <c r="D1611" s="122" t="s">
        <v>79</v>
      </c>
      <c r="E1611" s="123" t="s">
        <v>19324</v>
      </c>
      <c r="F1611" s="124" t="s">
        <v>23</v>
      </c>
      <c r="G1611" s="124" t="s">
        <v>142</v>
      </c>
      <c r="H1611" s="124" t="s">
        <v>23395</v>
      </c>
      <c r="I1611" s="210" t="s">
        <v>189</v>
      </c>
      <c r="J1611" s="129" t="s">
        <v>296</v>
      </c>
      <c r="K1611" s="128">
        <v>1118</v>
      </c>
      <c r="L1611" s="129" t="s">
        <v>63</v>
      </c>
      <c r="M1611" s="128" t="s">
        <v>191</v>
      </c>
      <c r="N1611" s="127" t="s">
        <v>5551</v>
      </c>
      <c r="O1611" s="127" t="s">
        <v>152</v>
      </c>
      <c r="P1611" s="127" t="s">
        <v>476</v>
      </c>
      <c r="Q1611" s="131" t="s">
        <v>20963</v>
      </c>
      <c r="R1611" s="131" t="s">
        <v>23394</v>
      </c>
      <c r="S1611" s="132"/>
      <c r="T1611" s="136" t="s">
        <v>188</v>
      </c>
      <c r="U1611" s="211" t="s">
        <v>448</v>
      </c>
      <c r="V1611" s="211" t="s">
        <v>608</v>
      </c>
      <c r="W1611" s="133" t="str">
        <f>VLOOKUP(TRIM(X1611),X10:Y88,2,FALSE)</f>
        <v>Mirko</v>
      </c>
      <c r="X1611" s="11" t="str">
        <f t="shared" si="64"/>
        <v>5.2</v>
      </c>
      <c r="AA1611" s="1">
        <f t="shared" si="65"/>
        <v>17</v>
      </c>
    </row>
    <row r="1612" spans="1:27" ht="36" customHeight="1">
      <c r="A1612" s="119" t="s">
        <v>139</v>
      </c>
      <c r="B1612" s="134" t="s">
        <v>57</v>
      </c>
      <c r="C1612" s="122" t="s">
        <v>140</v>
      </c>
      <c r="D1612" s="122" t="s">
        <v>304</v>
      </c>
      <c r="E1612" s="123" t="s">
        <v>19325</v>
      </c>
      <c r="F1612" s="124" t="s">
        <v>21</v>
      </c>
      <c r="G1612" s="124" t="s">
        <v>142</v>
      </c>
      <c r="H1612" s="124" t="s">
        <v>20738</v>
      </c>
      <c r="I1612" s="210" t="s">
        <v>8359</v>
      </c>
      <c r="J1612" s="129" t="s">
        <v>7467</v>
      </c>
      <c r="K1612" s="128"/>
      <c r="L1612" s="129"/>
      <c r="M1612" s="128"/>
      <c r="N1612" s="127" t="s">
        <v>7471</v>
      </c>
      <c r="O1612" s="127" t="s">
        <v>2712</v>
      </c>
      <c r="P1612" s="127" t="s">
        <v>7468</v>
      </c>
      <c r="Q1612" s="131" t="s">
        <v>20729</v>
      </c>
      <c r="R1612" s="131" t="s">
        <v>23401</v>
      </c>
      <c r="S1612" s="132" t="s">
        <v>145</v>
      </c>
      <c r="T1612" s="136" t="s">
        <v>294</v>
      </c>
      <c r="U1612" s="211"/>
      <c r="V1612" s="211"/>
      <c r="W1612" s="133" t="str">
        <f>VLOOKUP(TRIM(X1612),X10:Y88,2,FALSE)</f>
        <v>Puneet</v>
      </c>
      <c r="X1612" s="11" t="str">
        <f t="shared" si="64"/>
        <v>6.11</v>
      </c>
      <c r="AA1612" s="1">
        <f t="shared" si="65"/>
        <v>6</v>
      </c>
    </row>
    <row r="1613" spans="1:27" ht="36" customHeight="1">
      <c r="A1613" s="119" t="s">
        <v>139</v>
      </c>
      <c r="B1613" s="134" t="s">
        <v>57</v>
      </c>
      <c r="C1613" s="122" t="s">
        <v>140</v>
      </c>
      <c r="D1613" s="122" t="s">
        <v>304</v>
      </c>
      <c r="E1613" s="123" t="s">
        <v>19326</v>
      </c>
      <c r="F1613" s="124" t="s">
        <v>21</v>
      </c>
      <c r="G1613" s="124" t="s">
        <v>142</v>
      </c>
      <c r="H1613" s="124" t="s">
        <v>20764</v>
      </c>
      <c r="I1613" s="210" t="s">
        <v>8359</v>
      </c>
      <c r="J1613" s="129" t="s">
        <v>7467</v>
      </c>
      <c r="K1613" s="128"/>
      <c r="L1613" s="129"/>
      <c r="M1613" s="128"/>
      <c r="N1613" s="127" t="s">
        <v>7471</v>
      </c>
      <c r="O1613" s="127" t="s">
        <v>2712</v>
      </c>
      <c r="P1613" s="127" t="s">
        <v>7468</v>
      </c>
      <c r="Q1613" s="131" t="s">
        <v>20758</v>
      </c>
      <c r="R1613" s="131" t="s">
        <v>23405</v>
      </c>
      <c r="S1613" s="132"/>
      <c r="T1613" s="136" t="s">
        <v>294</v>
      </c>
      <c r="U1613" s="211" t="s">
        <v>448</v>
      </c>
      <c r="V1613" s="211" t="s">
        <v>608</v>
      </c>
      <c r="W1613" s="133" t="str">
        <f>VLOOKUP(TRIM(X1613),X10:Y88,2,FALSE)</f>
        <v>Puneet</v>
      </c>
      <c r="X1613" s="11" t="str">
        <f t="shared" si="64"/>
        <v>6.11</v>
      </c>
      <c r="AA1613" s="1">
        <f t="shared" si="65"/>
        <v>6</v>
      </c>
    </row>
    <row r="1614" spans="1:27" ht="36" customHeight="1">
      <c r="A1614" s="119" t="s">
        <v>139</v>
      </c>
      <c r="B1614" s="134" t="s">
        <v>57</v>
      </c>
      <c r="C1614" s="122" t="s">
        <v>140</v>
      </c>
      <c r="D1614" s="122" t="s">
        <v>304</v>
      </c>
      <c r="E1614" s="123" t="s">
        <v>19327</v>
      </c>
      <c r="F1614" s="124" t="s">
        <v>21</v>
      </c>
      <c r="G1614" s="124" t="s">
        <v>142</v>
      </c>
      <c r="H1614" s="124" t="s">
        <v>20783</v>
      </c>
      <c r="I1614" s="210" t="s">
        <v>8359</v>
      </c>
      <c r="J1614" s="129" t="s">
        <v>7467</v>
      </c>
      <c r="K1614" s="128"/>
      <c r="L1614" s="129"/>
      <c r="M1614" s="128"/>
      <c r="N1614" s="127" t="s">
        <v>7471</v>
      </c>
      <c r="O1614" s="127" t="s">
        <v>2712</v>
      </c>
      <c r="P1614" s="127" t="s">
        <v>7468</v>
      </c>
      <c r="Q1614" s="131" t="s">
        <v>20780</v>
      </c>
      <c r="R1614" s="131" t="s">
        <v>23410</v>
      </c>
      <c r="S1614" s="132"/>
      <c r="T1614" s="136" t="s">
        <v>294</v>
      </c>
      <c r="U1614" s="211" t="s">
        <v>448</v>
      </c>
      <c r="V1614" s="211" t="s">
        <v>608</v>
      </c>
      <c r="W1614" s="133" t="str">
        <f>VLOOKUP(TRIM(X1614),X10:Y88,2,FALSE)</f>
        <v>Puneet</v>
      </c>
      <c r="X1614" s="11" t="str">
        <f t="shared" si="64"/>
        <v>6.11</v>
      </c>
      <c r="AA1614" s="1">
        <f t="shared" si="65"/>
        <v>6</v>
      </c>
    </row>
    <row r="1615" spans="1:27" ht="36" customHeight="1">
      <c r="A1615" s="119" t="s">
        <v>139</v>
      </c>
      <c r="B1615" s="134" t="s">
        <v>57</v>
      </c>
      <c r="C1615" s="122" t="s">
        <v>140</v>
      </c>
      <c r="D1615" s="122" t="s">
        <v>304</v>
      </c>
      <c r="E1615" s="123" t="s">
        <v>19328</v>
      </c>
      <c r="F1615" s="124" t="s">
        <v>21</v>
      </c>
      <c r="G1615" s="124" t="s">
        <v>142</v>
      </c>
      <c r="H1615" s="124" t="s">
        <v>20461</v>
      </c>
      <c r="I1615" s="210" t="s">
        <v>181</v>
      </c>
      <c r="J1615" s="129" t="s">
        <v>7467</v>
      </c>
      <c r="K1615" s="128"/>
      <c r="L1615" s="129"/>
      <c r="M1615" s="128"/>
      <c r="N1615" s="127" t="s">
        <v>7471</v>
      </c>
      <c r="O1615" s="127" t="s">
        <v>2712</v>
      </c>
      <c r="P1615" s="127" t="s">
        <v>7468</v>
      </c>
      <c r="Q1615" s="131" t="s">
        <v>20327</v>
      </c>
      <c r="R1615" s="131" t="s">
        <v>23414</v>
      </c>
      <c r="S1615" s="132" t="s">
        <v>145</v>
      </c>
      <c r="T1615" s="136" t="s">
        <v>489</v>
      </c>
      <c r="U1615" s="211"/>
      <c r="V1615" s="211"/>
      <c r="W1615" s="133" t="str">
        <f>VLOOKUP(TRIM(X1615),X10:Y88,2,FALSE)</f>
        <v>Puneet</v>
      </c>
      <c r="X1615" s="11" t="str">
        <f t="shared" si="64"/>
        <v>6.11</v>
      </c>
      <c r="AA1615" s="1">
        <f t="shared" si="65"/>
        <v>12</v>
      </c>
    </row>
    <row r="1616" spans="1:27" ht="36" customHeight="1">
      <c r="A1616" s="119" t="s">
        <v>139</v>
      </c>
      <c r="B1616" s="134" t="s">
        <v>57</v>
      </c>
      <c r="C1616" s="122" t="s">
        <v>140</v>
      </c>
      <c r="D1616" s="122" t="s">
        <v>7211</v>
      </c>
      <c r="E1616" s="123" t="s">
        <v>19329</v>
      </c>
      <c r="F1616" s="124" t="s">
        <v>21</v>
      </c>
      <c r="G1616" s="124" t="s">
        <v>142</v>
      </c>
      <c r="H1616" s="124" t="s">
        <v>20714</v>
      </c>
      <c r="I1616" s="210" t="s">
        <v>280</v>
      </c>
      <c r="J1616" s="127" t="s">
        <v>7751</v>
      </c>
      <c r="K1616" s="212"/>
      <c r="L1616" s="127"/>
      <c r="M1616" s="212"/>
      <c r="N1616" s="127" t="s">
        <v>20680</v>
      </c>
      <c r="O1616" s="127" t="s">
        <v>2712</v>
      </c>
      <c r="P1616" s="127" t="s">
        <v>7752</v>
      </c>
      <c r="Q1616" s="131" t="s">
        <v>21204</v>
      </c>
      <c r="R1616" s="131" t="s">
        <v>23422</v>
      </c>
      <c r="S1616" s="132"/>
      <c r="T1616" s="136" t="s">
        <v>281</v>
      </c>
      <c r="U1616" s="211" t="s">
        <v>448</v>
      </c>
      <c r="V1616" s="211" t="s">
        <v>608</v>
      </c>
      <c r="W1616" s="133" t="str">
        <f>VLOOKUP(TRIM(X1616),X10:Y88,2,FALSE)</f>
        <v>Frank</v>
      </c>
      <c r="X1616" s="11" t="str">
        <f t="shared" si="64"/>
        <v>6.17</v>
      </c>
      <c r="AA1616" s="1">
        <f t="shared" si="65"/>
        <v>8</v>
      </c>
    </row>
    <row r="1617" spans="1:27" ht="36" customHeight="1">
      <c r="A1617" s="119" t="s">
        <v>139</v>
      </c>
      <c r="B1617" s="134" t="s">
        <v>57</v>
      </c>
      <c r="C1617" s="122" t="s">
        <v>140</v>
      </c>
      <c r="D1617" s="122" t="s">
        <v>7211</v>
      </c>
      <c r="E1617" s="123" t="s">
        <v>19330</v>
      </c>
      <c r="F1617" s="124" t="s">
        <v>21</v>
      </c>
      <c r="G1617" s="124" t="s">
        <v>142</v>
      </c>
      <c r="H1617" s="124" t="s">
        <v>20734</v>
      </c>
      <c r="I1617" s="210" t="s">
        <v>280</v>
      </c>
      <c r="J1617" s="129" t="s">
        <v>7751</v>
      </c>
      <c r="K1617" s="128"/>
      <c r="L1617" s="129"/>
      <c r="M1617" s="128"/>
      <c r="N1617" s="127" t="s">
        <v>20680</v>
      </c>
      <c r="O1617" s="127" t="s">
        <v>2712</v>
      </c>
      <c r="P1617" s="127" t="s">
        <v>7752</v>
      </c>
      <c r="Q1617" s="131" t="s">
        <v>21205</v>
      </c>
      <c r="R1617" s="131" t="s">
        <v>23425</v>
      </c>
      <c r="S1617" s="132"/>
      <c r="T1617" s="136" t="s">
        <v>281</v>
      </c>
      <c r="U1617" s="211" t="s">
        <v>448</v>
      </c>
      <c r="V1617" s="211" t="s">
        <v>608</v>
      </c>
      <c r="W1617" s="133" t="str">
        <f>VLOOKUP(TRIM(X1617),X10:Y88,2,FALSE)</f>
        <v>Frank</v>
      </c>
      <c r="X1617" s="11" t="str">
        <f t="shared" si="64"/>
        <v>6.17</v>
      </c>
      <c r="AA1617" s="1">
        <f t="shared" si="65"/>
        <v>8</v>
      </c>
    </row>
    <row r="1618" spans="1:27" ht="36" customHeight="1">
      <c r="A1618" s="119" t="s">
        <v>139</v>
      </c>
      <c r="B1618" s="134" t="s">
        <v>57</v>
      </c>
      <c r="C1618" s="122" t="s">
        <v>140</v>
      </c>
      <c r="D1618" s="122" t="s">
        <v>7212</v>
      </c>
      <c r="E1618" s="123" t="s">
        <v>19331</v>
      </c>
      <c r="F1618" s="124" t="s">
        <v>21</v>
      </c>
      <c r="G1618" s="124" t="s">
        <v>142</v>
      </c>
      <c r="H1618" s="124" t="s">
        <v>20751</v>
      </c>
      <c r="I1618" s="210" t="s">
        <v>280</v>
      </c>
      <c r="J1618" s="129" t="s">
        <v>20740</v>
      </c>
      <c r="K1618" s="128"/>
      <c r="L1618" s="129"/>
      <c r="M1618" s="128"/>
      <c r="N1618" s="127" t="s">
        <v>175</v>
      </c>
      <c r="O1618" s="127" t="s">
        <v>2712</v>
      </c>
      <c r="P1618" s="127" t="s">
        <v>20741</v>
      </c>
      <c r="Q1618" s="131" t="s">
        <v>21207</v>
      </c>
      <c r="R1618" s="131" t="s">
        <v>23428</v>
      </c>
      <c r="S1618" s="132" t="s">
        <v>145</v>
      </c>
      <c r="T1618" s="136" t="s">
        <v>281</v>
      </c>
      <c r="U1618" s="211"/>
      <c r="V1618" s="211"/>
      <c r="W1618" s="133" t="str">
        <f>VLOOKUP(TRIM(X1618),X10:Y88,2,FALSE)</f>
        <v>Frank</v>
      </c>
      <c r="X1618" s="11" t="str">
        <f t="shared" si="64"/>
        <v>6.18</v>
      </c>
      <c r="AA1618" s="1">
        <f t="shared" si="65"/>
        <v>8</v>
      </c>
    </row>
    <row r="1619" spans="1:27" ht="36" customHeight="1">
      <c r="A1619" s="119" t="s">
        <v>139</v>
      </c>
      <c r="B1619" s="134" t="s">
        <v>57</v>
      </c>
      <c r="C1619" s="122" t="s">
        <v>140</v>
      </c>
      <c r="D1619" s="122" t="s">
        <v>7213</v>
      </c>
      <c r="E1619" s="123" t="s">
        <v>19332</v>
      </c>
      <c r="F1619" s="124" t="s">
        <v>21</v>
      </c>
      <c r="G1619" s="124" t="s">
        <v>142</v>
      </c>
      <c r="H1619" s="124" t="s">
        <v>19866</v>
      </c>
      <c r="I1619" s="210" t="s">
        <v>20800</v>
      </c>
      <c r="J1619" s="129" t="s">
        <v>19760</v>
      </c>
      <c r="K1619" s="128"/>
      <c r="L1619" s="129"/>
      <c r="M1619" s="128"/>
      <c r="N1619" s="127" t="s">
        <v>175</v>
      </c>
      <c r="O1619" s="127" t="s">
        <v>2712</v>
      </c>
      <c r="P1619" s="127" t="s">
        <v>19761</v>
      </c>
      <c r="Q1619" s="131" t="s">
        <v>19764</v>
      </c>
      <c r="R1619" s="131" t="s">
        <v>23432</v>
      </c>
      <c r="S1619" s="132" t="s">
        <v>145</v>
      </c>
      <c r="T1619" s="136" t="s">
        <v>504</v>
      </c>
      <c r="U1619" s="211"/>
      <c r="V1619" s="211"/>
      <c r="W1619" s="133" t="str">
        <f>VLOOKUP(TRIM(X1619),X10:Y88,2,FALSE)</f>
        <v>Frank</v>
      </c>
      <c r="X1619" s="11" t="str">
        <f t="shared" si="64"/>
        <v>6.19</v>
      </c>
      <c r="AA1619" s="1">
        <f t="shared" si="65"/>
        <v>82</v>
      </c>
    </row>
    <row r="1620" spans="1:27" ht="36" customHeight="1">
      <c r="A1620" s="119" t="s">
        <v>139</v>
      </c>
      <c r="B1620" s="134" t="s">
        <v>57</v>
      </c>
      <c r="C1620" s="122" t="s">
        <v>140</v>
      </c>
      <c r="D1620" s="122" t="s">
        <v>7213</v>
      </c>
      <c r="E1620" s="123" t="s">
        <v>19333</v>
      </c>
      <c r="F1620" s="124" t="s">
        <v>21</v>
      </c>
      <c r="G1620" s="124" t="s">
        <v>142</v>
      </c>
      <c r="H1620" s="124" t="s">
        <v>19867</v>
      </c>
      <c r="I1620" s="210" t="s">
        <v>20822</v>
      </c>
      <c r="J1620" s="129" t="s">
        <v>19760</v>
      </c>
      <c r="K1620" s="128"/>
      <c r="L1620" s="129"/>
      <c r="M1620" s="128"/>
      <c r="N1620" s="127" t="s">
        <v>175</v>
      </c>
      <c r="O1620" s="127" t="s">
        <v>2712</v>
      </c>
      <c r="P1620" s="127" t="s">
        <v>19761</v>
      </c>
      <c r="Q1620" s="131" t="s">
        <v>19765</v>
      </c>
      <c r="R1620" s="131" t="s">
        <v>23435</v>
      </c>
      <c r="S1620" s="132" t="s">
        <v>145</v>
      </c>
      <c r="T1620" s="136" t="s">
        <v>504</v>
      </c>
      <c r="U1620" s="211"/>
      <c r="V1620" s="211"/>
      <c r="W1620" s="133" t="str">
        <f>VLOOKUP(TRIM(X1620),X10:Y88,2,FALSE)</f>
        <v>Frank</v>
      </c>
      <c r="X1620" s="11" t="str">
        <f t="shared" si="64"/>
        <v>6.19</v>
      </c>
      <c r="AA1620" s="1">
        <f t="shared" si="65"/>
        <v>56</v>
      </c>
    </row>
    <row r="1621" spans="1:27" ht="36" customHeight="1">
      <c r="A1621" s="119" t="s">
        <v>139</v>
      </c>
      <c r="B1621" s="134" t="s">
        <v>57</v>
      </c>
      <c r="C1621" s="122" t="s">
        <v>140</v>
      </c>
      <c r="D1621" s="122" t="s">
        <v>7213</v>
      </c>
      <c r="E1621" s="123" t="s">
        <v>19334</v>
      </c>
      <c r="F1621" s="124" t="s">
        <v>21</v>
      </c>
      <c r="G1621" s="124" t="s">
        <v>142</v>
      </c>
      <c r="H1621" s="124" t="s">
        <v>20610</v>
      </c>
      <c r="I1621" s="210" t="s">
        <v>13349</v>
      </c>
      <c r="J1621" s="129" t="s">
        <v>19760</v>
      </c>
      <c r="K1621" s="128"/>
      <c r="L1621" s="129"/>
      <c r="M1621" s="128"/>
      <c r="N1621" s="127" t="s">
        <v>175</v>
      </c>
      <c r="O1621" s="127" t="s">
        <v>2712</v>
      </c>
      <c r="P1621" s="127" t="s">
        <v>19761</v>
      </c>
      <c r="Q1621" s="131" t="s">
        <v>20542</v>
      </c>
      <c r="R1621" s="131" t="s">
        <v>23438</v>
      </c>
      <c r="S1621" s="132"/>
      <c r="T1621" s="136" t="s">
        <v>665</v>
      </c>
      <c r="U1621" s="211" t="s">
        <v>448</v>
      </c>
      <c r="V1621" s="211" t="s">
        <v>608</v>
      </c>
      <c r="W1621" s="133" t="str">
        <f>VLOOKUP(TRIM(X1621),X10:Y88,2,FALSE)</f>
        <v>Frank</v>
      </c>
      <c r="X1621" s="11" t="str">
        <f t="shared" si="64"/>
        <v>6.19</v>
      </c>
      <c r="AA1621" s="1">
        <f t="shared" si="65"/>
        <v>18</v>
      </c>
    </row>
    <row r="1622" spans="1:27" ht="36" customHeight="1">
      <c r="A1622" s="119" t="s">
        <v>139</v>
      </c>
      <c r="B1622" s="134" t="s">
        <v>57</v>
      </c>
      <c r="C1622" s="122" t="s">
        <v>140</v>
      </c>
      <c r="D1622" s="122" t="s">
        <v>7213</v>
      </c>
      <c r="E1622" s="123" t="s">
        <v>19335</v>
      </c>
      <c r="F1622" s="124" t="s">
        <v>21</v>
      </c>
      <c r="G1622" s="124" t="s">
        <v>142</v>
      </c>
      <c r="H1622" s="124" t="s">
        <v>19911</v>
      </c>
      <c r="I1622" s="210" t="s">
        <v>189</v>
      </c>
      <c r="J1622" s="129" t="s">
        <v>19760</v>
      </c>
      <c r="K1622" s="128"/>
      <c r="L1622" s="129"/>
      <c r="M1622" s="128"/>
      <c r="N1622" s="127" t="s">
        <v>175</v>
      </c>
      <c r="O1622" s="127" t="s">
        <v>2712</v>
      </c>
      <c r="P1622" s="127" t="s">
        <v>19761</v>
      </c>
      <c r="Q1622" s="131" t="s">
        <v>19797</v>
      </c>
      <c r="R1622" s="131" t="s">
        <v>23442</v>
      </c>
      <c r="S1622" s="132"/>
      <c r="T1622" s="136" t="s">
        <v>188</v>
      </c>
      <c r="U1622" s="211" t="s">
        <v>448</v>
      </c>
      <c r="V1622" s="211" t="s">
        <v>608</v>
      </c>
      <c r="W1622" s="133" t="str">
        <f>VLOOKUP(TRIM(X1622),X10:Y88,2,FALSE)</f>
        <v>Frank</v>
      </c>
      <c r="X1622" s="11" t="str">
        <f t="shared" si="64"/>
        <v>6.19</v>
      </c>
      <c r="AA1622" s="1">
        <f t="shared" si="65"/>
        <v>17</v>
      </c>
    </row>
    <row r="1623" spans="1:27" ht="36" customHeight="1">
      <c r="A1623" s="119" t="s">
        <v>139</v>
      </c>
      <c r="B1623" s="134" t="s">
        <v>57</v>
      </c>
      <c r="C1623" s="122" t="s">
        <v>140</v>
      </c>
      <c r="D1623" s="122" t="s">
        <v>7213</v>
      </c>
      <c r="E1623" s="123" t="s">
        <v>19336</v>
      </c>
      <c r="F1623" s="124" t="s">
        <v>21</v>
      </c>
      <c r="G1623" s="124" t="s">
        <v>142</v>
      </c>
      <c r="H1623" s="124" t="s">
        <v>19910</v>
      </c>
      <c r="I1623" s="210" t="s">
        <v>189</v>
      </c>
      <c r="J1623" s="129" t="s">
        <v>19760</v>
      </c>
      <c r="K1623" s="128"/>
      <c r="L1623" s="129"/>
      <c r="M1623" s="128"/>
      <c r="N1623" s="127" t="s">
        <v>175</v>
      </c>
      <c r="O1623" s="127" t="s">
        <v>2712</v>
      </c>
      <c r="P1623" s="127" t="s">
        <v>19761</v>
      </c>
      <c r="Q1623" s="131" t="s">
        <v>19796</v>
      </c>
      <c r="R1623" s="131" t="s">
        <v>23445</v>
      </c>
      <c r="S1623" s="132"/>
      <c r="T1623" s="136" t="s">
        <v>188</v>
      </c>
      <c r="U1623" s="211" t="s">
        <v>448</v>
      </c>
      <c r="V1623" s="211" t="s">
        <v>608</v>
      </c>
      <c r="W1623" s="133" t="str">
        <f>VLOOKUP(TRIM(X1623),X10:Y88,2,FALSE)</f>
        <v>Frank</v>
      </c>
      <c r="X1623" s="11" t="str">
        <f t="shared" si="64"/>
        <v>6.19</v>
      </c>
      <c r="AA1623" s="1">
        <f t="shared" si="65"/>
        <v>17</v>
      </c>
    </row>
    <row r="1624" spans="1:27" ht="36" customHeight="1">
      <c r="A1624" s="119" t="s">
        <v>139</v>
      </c>
      <c r="B1624" s="134" t="s">
        <v>57</v>
      </c>
      <c r="C1624" s="122" t="s">
        <v>140</v>
      </c>
      <c r="D1624" s="122" t="s">
        <v>7213</v>
      </c>
      <c r="E1624" s="123" t="s">
        <v>19337</v>
      </c>
      <c r="F1624" s="124" t="s">
        <v>21</v>
      </c>
      <c r="G1624" s="124" t="s">
        <v>142</v>
      </c>
      <c r="H1624" s="124" t="s">
        <v>19885</v>
      </c>
      <c r="I1624" s="210" t="s">
        <v>225</v>
      </c>
      <c r="J1624" s="129" t="s">
        <v>19760</v>
      </c>
      <c r="K1624" s="128"/>
      <c r="L1624" s="129"/>
      <c r="M1624" s="128"/>
      <c r="N1624" s="127" t="s">
        <v>175</v>
      </c>
      <c r="O1624" s="127" t="s">
        <v>2712</v>
      </c>
      <c r="P1624" s="127" t="s">
        <v>19761</v>
      </c>
      <c r="Q1624" s="131" t="s">
        <v>19784</v>
      </c>
      <c r="R1624" s="131" t="s">
        <v>23574</v>
      </c>
      <c r="S1624" s="132"/>
      <c r="T1624" s="136" t="s">
        <v>226</v>
      </c>
      <c r="U1624" s="211" t="s">
        <v>448</v>
      </c>
      <c r="V1624" s="211" t="s">
        <v>608</v>
      </c>
      <c r="W1624" s="133" t="str">
        <f>VLOOKUP(TRIM(X1624),X10:Y88,2,FALSE)</f>
        <v>Frank</v>
      </c>
      <c r="X1624" s="11" t="str">
        <f t="shared" si="64"/>
        <v>6.19</v>
      </c>
      <c r="AA1624" s="1">
        <f t="shared" si="65"/>
        <v>8</v>
      </c>
    </row>
    <row r="1625" spans="1:27" ht="36" customHeight="1">
      <c r="A1625" s="119" t="s">
        <v>139</v>
      </c>
      <c r="B1625" s="134" t="s">
        <v>57</v>
      </c>
      <c r="C1625" s="122" t="s">
        <v>140</v>
      </c>
      <c r="D1625" s="122" t="s">
        <v>12058</v>
      </c>
      <c r="E1625" s="123" t="s">
        <v>19338</v>
      </c>
      <c r="F1625" s="124" t="s">
        <v>23</v>
      </c>
      <c r="G1625" s="124" t="s">
        <v>142</v>
      </c>
      <c r="H1625" s="124" t="s">
        <v>23449</v>
      </c>
      <c r="I1625" s="210" t="s">
        <v>20838</v>
      </c>
      <c r="J1625" s="129" t="s">
        <v>174</v>
      </c>
      <c r="K1625" s="128">
        <v>67</v>
      </c>
      <c r="L1625" s="129" t="s">
        <v>87</v>
      </c>
      <c r="M1625" s="128" t="s">
        <v>191</v>
      </c>
      <c r="N1625" s="127" t="s">
        <v>804</v>
      </c>
      <c r="O1625" s="127" t="s">
        <v>165</v>
      </c>
      <c r="P1625" s="127" t="s">
        <v>183</v>
      </c>
      <c r="Q1625" s="131" t="s">
        <v>21043</v>
      </c>
      <c r="R1625" s="131" t="s">
        <v>23575</v>
      </c>
      <c r="S1625" s="132" t="s">
        <v>145</v>
      </c>
      <c r="T1625" s="136" t="s">
        <v>331</v>
      </c>
      <c r="U1625" s="211"/>
      <c r="V1625" s="211"/>
      <c r="W1625" s="133" t="str">
        <f>VLOOKUP(TRIM(X1625),X10:Y88,2,FALSE)</f>
        <v>Krisztian</v>
      </c>
      <c r="X1625" s="11" t="str">
        <f t="shared" si="64"/>
        <v>6.5.6.2</v>
      </c>
      <c r="AA1625" s="1">
        <f t="shared" si="65"/>
        <v>40</v>
      </c>
    </row>
    <row r="1626" spans="1:27" ht="36" customHeight="1">
      <c r="A1626" s="119" t="s">
        <v>139</v>
      </c>
      <c r="B1626" s="134" t="s">
        <v>57</v>
      </c>
      <c r="C1626" s="122" t="s">
        <v>140</v>
      </c>
      <c r="D1626" s="122" t="s">
        <v>12058</v>
      </c>
      <c r="E1626" s="123" t="s">
        <v>19339</v>
      </c>
      <c r="F1626" s="124" t="s">
        <v>23</v>
      </c>
      <c r="G1626" s="124" t="s">
        <v>142</v>
      </c>
      <c r="H1626" s="124" t="s">
        <v>23466</v>
      </c>
      <c r="I1626" s="210" t="s">
        <v>270</v>
      </c>
      <c r="J1626" s="129" t="s">
        <v>5550</v>
      </c>
      <c r="K1626" s="128">
        <v>61</v>
      </c>
      <c r="L1626" s="129" t="s">
        <v>63</v>
      </c>
      <c r="M1626" s="128" t="s">
        <v>191</v>
      </c>
      <c r="N1626" s="127" t="s">
        <v>804</v>
      </c>
      <c r="O1626" s="127" t="s">
        <v>165</v>
      </c>
      <c r="P1626" s="127" t="s">
        <v>183</v>
      </c>
      <c r="Q1626" s="131" t="s">
        <v>21122</v>
      </c>
      <c r="R1626" s="131" t="s">
        <v>23576</v>
      </c>
      <c r="S1626" s="132"/>
      <c r="T1626" s="136" t="s">
        <v>273</v>
      </c>
      <c r="U1626" s="211" t="s">
        <v>448</v>
      </c>
      <c r="V1626" s="211" t="s">
        <v>608</v>
      </c>
      <c r="W1626" s="133" t="str">
        <f>VLOOKUP(TRIM(X1626),X10:Y88,2,FALSE)</f>
        <v>Krisztian</v>
      </c>
      <c r="X1626" s="11" t="str">
        <f t="shared" si="64"/>
        <v>6.5.6.2</v>
      </c>
      <c r="AA1626" s="1">
        <f t="shared" si="65"/>
        <v>3</v>
      </c>
    </row>
    <row r="1627" spans="1:27" ht="36" customHeight="1">
      <c r="A1627" s="119" t="s">
        <v>139</v>
      </c>
      <c r="B1627" s="134" t="s">
        <v>57</v>
      </c>
      <c r="C1627" s="122" t="s">
        <v>140</v>
      </c>
      <c r="D1627" s="122" t="s">
        <v>12058</v>
      </c>
      <c r="E1627" s="123" t="s">
        <v>19340</v>
      </c>
      <c r="F1627" s="124" t="s">
        <v>23</v>
      </c>
      <c r="G1627" s="124" t="s">
        <v>142</v>
      </c>
      <c r="H1627" s="124" t="s">
        <v>23453</v>
      </c>
      <c r="I1627" s="210" t="s">
        <v>330</v>
      </c>
      <c r="J1627" s="129" t="s">
        <v>174</v>
      </c>
      <c r="K1627" s="128">
        <v>242</v>
      </c>
      <c r="L1627" s="129" t="s">
        <v>63</v>
      </c>
      <c r="M1627" s="128" t="s">
        <v>191</v>
      </c>
      <c r="N1627" s="127" t="s">
        <v>804</v>
      </c>
      <c r="O1627" s="127" t="s">
        <v>165</v>
      </c>
      <c r="P1627" s="127" t="s">
        <v>183</v>
      </c>
      <c r="Q1627" s="131" t="s">
        <v>20965</v>
      </c>
      <c r="R1627" s="131" t="s">
        <v>23557</v>
      </c>
      <c r="S1627" s="132" t="s">
        <v>145</v>
      </c>
      <c r="T1627" s="136" t="s">
        <v>188</v>
      </c>
      <c r="U1627" s="211"/>
      <c r="V1627" s="211"/>
      <c r="W1627" s="133" t="str">
        <f>VLOOKUP(TRIM(X1627),X10:Y88,2,FALSE)</f>
        <v>Krisztian</v>
      </c>
      <c r="X1627" s="11" t="str">
        <f t="shared" si="64"/>
        <v>6.5.6.2</v>
      </c>
      <c r="AA1627" s="1">
        <f t="shared" si="65"/>
        <v>31</v>
      </c>
    </row>
    <row r="1628" spans="1:27" ht="36" customHeight="1">
      <c r="A1628" s="119" t="s">
        <v>139</v>
      </c>
      <c r="B1628" s="134" t="s">
        <v>57</v>
      </c>
      <c r="C1628" s="122" t="s">
        <v>140</v>
      </c>
      <c r="D1628" s="122" t="s">
        <v>12058</v>
      </c>
      <c r="E1628" s="123" t="s">
        <v>19341</v>
      </c>
      <c r="F1628" s="124" t="s">
        <v>23</v>
      </c>
      <c r="G1628" s="124" t="s">
        <v>142</v>
      </c>
      <c r="H1628" s="124" t="s">
        <v>23459</v>
      </c>
      <c r="I1628" s="210" t="s">
        <v>270</v>
      </c>
      <c r="J1628" s="129" t="s">
        <v>185</v>
      </c>
      <c r="K1628" s="128">
        <v>359</v>
      </c>
      <c r="L1628" s="129" t="s">
        <v>63</v>
      </c>
      <c r="M1628" s="128" t="s">
        <v>191</v>
      </c>
      <c r="N1628" s="127" t="s">
        <v>804</v>
      </c>
      <c r="O1628" s="127" t="s">
        <v>165</v>
      </c>
      <c r="P1628" s="127" t="s">
        <v>183</v>
      </c>
      <c r="Q1628" s="131" t="s">
        <v>21126</v>
      </c>
      <c r="R1628" s="131" t="s">
        <v>23460</v>
      </c>
      <c r="S1628" s="132" t="s">
        <v>145</v>
      </c>
      <c r="T1628" s="136" t="s">
        <v>273</v>
      </c>
      <c r="U1628" s="211"/>
      <c r="V1628" s="211"/>
      <c r="W1628" s="133" t="str">
        <f>VLOOKUP(TRIM(X1628),X10:Y88,2,FALSE)</f>
        <v>Krisztian</v>
      </c>
      <c r="X1628" s="11" t="str">
        <f t="shared" si="64"/>
        <v>6.5.6.2</v>
      </c>
      <c r="AA1628" s="1">
        <f t="shared" si="65"/>
        <v>3</v>
      </c>
    </row>
    <row r="1629" spans="1:27" ht="36" customHeight="1">
      <c r="A1629" s="119" t="s">
        <v>139</v>
      </c>
      <c r="B1629" s="134" t="s">
        <v>57</v>
      </c>
      <c r="C1629" s="122" t="s">
        <v>140</v>
      </c>
      <c r="D1629" s="122" t="s">
        <v>12058</v>
      </c>
      <c r="E1629" s="123" t="s">
        <v>19342</v>
      </c>
      <c r="F1629" s="124" t="s">
        <v>23</v>
      </c>
      <c r="G1629" s="124" t="s">
        <v>142</v>
      </c>
      <c r="H1629" s="124" t="s">
        <v>23463</v>
      </c>
      <c r="I1629" s="210" t="s">
        <v>181</v>
      </c>
      <c r="J1629" s="129" t="s">
        <v>185</v>
      </c>
      <c r="K1629" s="128">
        <v>377</v>
      </c>
      <c r="L1629" s="129" t="s">
        <v>63</v>
      </c>
      <c r="M1629" s="128" t="s">
        <v>191</v>
      </c>
      <c r="N1629" s="127" t="s">
        <v>804</v>
      </c>
      <c r="O1629" s="127" t="s">
        <v>165</v>
      </c>
      <c r="P1629" s="127" t="s">
        <v>183</v>
      </c>
      <c r="Q1629" s="131" t="s">
        <v>21158</v>
      </c>
      <c r="R1629" s="131" t="s">
        <v>23462</v>
      </c>
      <c r="S1629" s="132"/>
      <c r="T1629" s="136" t="s">
        <v>20685</v>
      </c>
      <c r="U1629" s="211" t="s">
        <v>448</v>
      </c>
      <c r="V1629" s="211" t="s">
        <v>608</v>
      </c>
      <c r="W1629" s="133" t="str">
        <f>VLOOKUP(TRIM(X1629),X10:Y88,2,FALSE)</f>
        <v>Krisztian</v>
      </c>
      <c r="X1629" s="11" t="str">
        <f t="shared" si="64"/>
        <v>6.5.6.2</v>
      </c>
      <c r="AA1629" s="1">
        <f t="shared" si="65"/>
        <v>12</v>
      </c>
    </row>
    <row r="1630" spans="1:27" ht="36" customHeight="1">
      <c r="A1630" s="119" t="s">
        <v>139</v>
      </c>
      <c r="B1630" s="134" t="s">
        <v>57</v>
      </c>
      <c r="C1630" s="122" t="s">
        <v>140</v>
      </c>
      <c r="D1630" s="122" t="s">
        <v>19453</v>
      </c>
      <c r="E1630" s="123" t="s">
        <v>19343</v>
      </c>
      <c r="F1630" s="124" t="s">
        <v>21</v>
      </c>
      <c r="G1630" s="124" t="s">
        <v>142</v>
      </c>
      <c r="H1630" s="124" t="s">
        <v>19973</v>
      </c>
      <c r="I1630" s="210" t="s">
        <v>210</v>
      </c>
      <c r="J1630" s="129" t="s">
        <v>19835</v>
      </c>
      <c r="K1630" s="128"/>
      <c r="L1630" s="129"/>
      <c r="M1630" s="128"/>
      <c r="N1630" s="127" t="s">
        <v>175</v>
      </c>
      <c r="O1630" s="127" t="s">
        <v>2712</v>
      </c>
      <c r="P1630" s="127" t="s">
        <v>19836</v>
      </c>
      <c r="Q1630" s="131" t="s">
        <v>19846</v>
      </c>
      <c r="R1630" s="131" t="s">
        <v>23482</v>
      </c>
      <c r="S1630" s="132" t="s">
        <v>23483</v>
      </c>
      <c r="T1630" s="136" t="s">
        <v>188</v>
      </c>
      <c r="U1630" s="211"/>
      <c r="V1630" s="211"/>
      <c r="W1630" s="133" t="str">
        <f>VLOOKUP(TRIM(X1630),X10:Y88,2,FALSE)</f>
        <v>Frank</v>
      </c>
      <c r="X1630" s="11" t="str">
        <f t="shared" si="64"/>
        <v>6.20</v>
      </c>
      <c r="AA1630" s="1">
        <f t="shared" si="65"/>
        <v>17</v>
      </c>
    </row>
    <row r="1631" spans="1:27" ht="36" customHeight="1">
      <c r="A1631" s="119" t="s">
        <v>139</v>
      </c>
      <c r="B1631" s="134" t="s">
        <v>57</v>
      </c>
      <c r="C1631" s="122" t="s">
        <v>140</v>
      </c>
      <c r="D1631" s="122" t="s">
        <v>98</v>
      </c>
      <c r="E1631" s="123" t="s">
        <v>19344</v>
      </c>
      <c r="F1631" s="124" t="s">
        <v>23</v>
      </c>
      <c r="G1631" s="124" t="s">
        <v>142</v>
      </c>
      <c r="H1631" s="124" t="s">
        <v>23472</v>
      </c>
      <c r="I1631" s="210" t="s">
        <v>186</v>
      </c>
      <c r="J1631" s="129" t="s">
        <v>174</v>
      </c>
      <c r="K1631" s="128">
        <v>292</v>
      </c>
      <c r="L1631" s="129" t="s">
        <v>87</v>
      </c>
      <c r="M1631" s="128" t="s">
        <v>191</v>
      </c>
      <c r="N1631" s="127" t="s">
        <v>804</v>
      </c>
      <c r="O1631" s="127" t="s">
        <v>165</v>
      </c>
      <c r="P1631" s="127" t="s">
        <v>183</v>
      </c>
      <c r="Q1631" s="131" t="s">
        <v>21077</v>
      </c>
      <c r="R1631" s="131" t="s">
        <v>23471</v>
      </c>
      <c r="S1631" s="132"/>
      <c r="T1631" s="136" t="s">
        <v>257</v>
      </c>
      <c r="U1631" s="211" t="s">
        <v>448</v>
      </c>
      <c r="V1631" s="211" t="s">
        <v>608</v>
      </c>
      <c r="W1631" s="133" t="str">
        <f>VLOOKUP(TRIM(X1631),X10:Y88,2,FALSE)</f>
        <v>Frank</v>
      </c>
      <c r="X1631" s="11" t="str">
        <f t="shared" si="64"/>
        <v>6.5.3</v>
      </c>
      <c r="AA1631" s="1">
        <f t="shared" si="65"/>
        <v>14</v>
      </c>
    </row>
    <row r="1632" spans="1:27" ht="36" customHeight="1">
      <c r="A1632" s="119" t="s">
        <v>139</v>
      </c>
      <c r="B1632" s="134" t="s">
        <v>57</v>
      </c>
      <c r="C1632" s="122" t="s">
        <v>140</v>
      </c>
      <c r="D1632" s="122" t="s">
        <v>7213</v>
      </c>
      <c r="E1632" s="123" t="s">
        <v>19345</v>
      </c>
      <c r="F1632" s="124" t="s">
        <v>21</v>
      </c>
      <c r="G1632" s="124" t="s">
        <v>142</v>
      </c>
      <c r="H1632" s="124" t="s">
        <v>20410</v>
      </c>
      <c r="I1632" s="210" t="s">
        <v>181</v>
      </c>
      <c r="J1632" s="129" t="s">
        <v>19760</v>
      </c>
      <c r="K1632" s="128"/>
      <c r="L1632" s="129"/>
      <c r="M1632" s="128"/>
      <c r="N1632" s="127" t="s">
        <v>175</v>
      </c>
      <c r="O1632" s="127" t="s">
        <v>2712</v>
      </c>
      <c r="P1632" s="127" t="s">
        <v>19761</v>
      </c>
      <c r="Q1632" s="131" t="s">
        <v>20290</v>
      </c>
      <c r="R1632" s="131" t="s">
        <v>23474</v>
      </c>
      <c r="S1632" s="132"/>
      <c r="T1632" s="136" t="s">
        <v>179</v>
      </c>
      <c r="U1632" s="211" t="s">
        <v>448</v>
      </c>
      <c r="V1632" s="211" t="s">
        <v>608</v>
      </c>
      <c r="W1632" s="133" t="str">
        <f>VLOOKUP(TRIM(X1632),X10:Y88,2,FALSE)</f>
        <v>Frank</v>
      </c>
      <c r="X1632" s="11" t="str">
        <f t="shared" si="64"/>
        <v>6.19</v>
      </c>
      <c r="AA1632" s="1">
        <f t="shared" si="65"/>
        <v>12</v>
      </c>
    </row>
    <row r="1633" spans="1:27" ht="36" customHeight="1">
      <c r="A1633" s="119" t="s">
        <v>139</v>
      </c>
      <c r="B1633" s="134" t="s">
        <v>57</v>
      </c>
      <c r="C1633" s="122" t="s">
        <v>140</v>
      </c>
      <c r="D1633" s="122" t="s">
        <v>19453</v>
      </c>
      <c r="E1633" s="123" t="s">
        <v>19346</v>
      </c>
      <c r="F1633" s="124" t="s">
        <v>21</v>
      </c>
      <c r="G1633" s="124" t="s">
        <v>142</v>
      </c>
      <c r="H1633" s="124" t="s">
        <v>19973</v>
      </c>
      <c r="I1633" s="210" t="s">
        <v>210</v>
      </c>
      <c r="J1633" s="129" t="s">
        <v>19835</v>
      </c>
      <c r="K1633" s="128"/>
      <c r="L1633" s="129"/>
      <c r="M1633" s="128"/>
      <c r="N1633" s="127" t="s">
        <v>175</v>
      </c>
      <c r="O1633" s="127" t="s">
        <v>2712</v>
      </c>
      <c r="P1633" s="127" t="s">
        <v>19836</v>
      </c>
      <c r="Q1633" s="131" t="s">
        <v>19846</v>
      </c>
      <c r="R1633" s="131" t="s">
        <v>23484</v>
      </c>
      <c r="S1633" s="132"/>
      <c r="T1633" s="136" t="s">
        <v>188</v>
      </c>
      <c r="U1633" s="211" t="s">
        <v>448</v>
      </c>
      <c r="V1633" s="211" t="s">
        <v>608</v>
      </c>
      <c r="W1633" s="133" t="str">
        <f>VLOOKUP(TRIM(X1633),X10:Y88,2,FALSE)</f>
        <v>Frank</v>
      </c>
      <c r="X1633" s="11" t="str">
        <f t="shared" si="64"/>
        <v>6.20</v>
      </c>
      <c r="AA1633" s="1">
        <f t="shared" si="65"/>
        <v>17</v>
      </c>
    </row>
    <row r="1634" spans="1:27" ht="36" customHeight="1">
      <c r="A1634" s="119" t="s">
        <v>139</v>
      </c>
      <c r="B1634" s="134" t="s">
        <v>57</v>
      </c>
      <c r="C1634" s="122" t="s">
        <v>140</v>
      </c>
      <c r="D1634" s="122" t="s">
        <v>769</v>
      </c>
      <c r="E1634" s="123" t="s">
        <v>19347</v>
      </c>
      <c r="F1634" s="124" t="s">
        <v>21</v>
      </c>
      <c r="G1634" s="124" t="s">
        <v>142</v>
      </c>
      <c r="H1634" s="124" t="s">
        <v>20435</v>
      </c>
      <c r="I1634" s="210" t="s">
        <v>212</v>
      </c>
      <c r="J1634" s="129" t="s">
        <v>19730</v>
      </c>
      <c r="K1634" s="128"/>
      <c r="L1634" s="129"/>
      <c r="M1634" s="128"/>
      <c r="N1634" s="127" t="s">
        <v>19769</v>
      </c>
      <c r="O1634" s="127" t="s">
        <v>2712</v>
      </c>
      <c r="P1634" s="127" t="s">
        <v>19731</v>
      </c>
      <c r="Q1634" s="131" t="s">
        <v>20305</v>
      </c>
      <c r="R1634" s="131" t="s">
        <v>23558</v>
      </c>
      <c r="S1634" s="132" t="s">
        <v>145</v>
      </c>
      <c r="T1634" s="136" t="s">
        <v>19629</v>
      </c>
      <c r="U1634" s="211"/>
      <c r="V1634" s="211"/>
      <c r="W1634" s="133" t="str">
        <f>VLOOKUP(TRIM(X1634),X10:Y88,2,FALSE)</f>
        <v>Puneet</v>
      </c>
      <c r="X1634" s="11" t="str">
        <f t="shared" si="64"/>
        <v>6.21</v>
      </c>
      <c r="AA1634" s="1">
        <f t="shared" si="65"/>
        <v>21</v>
      </c>
    </row>
    <row r="1635" spans="1:27" ht="36" customHeight="1">
      <c r="A1635" s="119" t="s">
        <v>139</v>
      </c>
      <c r="B1635" s="134" t="s">
        <v>57</v>
      </c>
      <c r="C1635" s="122" t="s">
        <v>140</v>
      </c>
      <c r="D1635" s="122" t="s">
        <v>769</v>
      </c>
      <c r="E1635" s="123" t="s">
        <v>19348</v>
      </c>
      <c r="F1635" s="124" t="s">
        <v>21</v>
      </c>
      <c r="G1635" s="124" t="s">
        <v>142</v>
      </c>
      <c r="H1635" s="124" t="s">
        <v>20641</v>
      </c>
      <c r="I1635" s="210" t="s">
        <v>189</v>
      </c>
      <c r="J1635" s="129" t="s">
        <v>19730</v>
      </c>
      <c r="K1635" s="128"/>
      <c r="L1635" s="129"/>
      <c r="M1635" s="128"/>
      <c r="N1635" s="127" t="s">
        <v>175</v>
      </c>
      <c r="O1635" s="127" t="s">
        <v>2712</v>
      </c>
      <c r="P1635" s="127" t="s">
        <v>19731</v>
      </c>
      <c r="Q1635" s="131" t="s">
        <v>20568</v>
      </c>
      <c r="R1635" s="131" t="s">
        <v>23495</v>
      </c>
      <c r="S1635" s="132"/>
      <c r="T1635" s="136" t="s">
        <v>188</v>
      </c>
      <c r="U1635" s="211" t="s">
        <v>448</v>
      </c>
      <c r="V1635" s="211" t="s">
        <v>608</v>
      </c>
      <c r="W1635" s="133" t="str">
        <f>VLOOKUP(TRIM(X1635),X10:Y88,2,FALSE)</f>
        <v>Puneet</v>
      </c>
      <c r="X1635" s="11" t="str">
        <f t="shared" si="64"/>
        <v>6.21</v>
      </c>
      <c r="AA1635" s="1">
        <f t="shared" si="65"/>
        <v>17</v>
      </c>
    </row>
    <row r="1636" spans="1:27" ht="36" customHeight="1">
      <c r="A1636" s="119" t="s">
        <v>139</v>
      </c>
      <c r="B1636" s="134" t="s">
        <v>57</v>
      </c>
      <c r="C1636" s="122" t="s">
        <v>140</v>
      </c>
      <c r="D1636" s="122" t="s">
        <v>12058</v>
      </c>
      <c r="E1636" s="123" t="s">
        <v>19349</v>
      </c>
      <c r="F1636" s="124" t="s">
        <v>23</v>
      </c>
      <c r="G1636" s="124" t="s">
        <v>142</v>
      </c>
      <c r="H1636" s="124" t="s">
        <v>23499</v>
      </c>
      <c r="I1636" s="210" t="s">
        <v>225</v>
      </c>
      <c r="J1636" s="129" t="s">
        <v>174</v>
      </c>
      <c r="K1636" s="128">
        <v>210</v>
      </c>
      <c r="L1636" s="129" t="s">
        <v>63</v>
      </c>
      <c r="M1636" s="128" t="s">
        <v>191</v>
      </c>
      <c r="N1636" s="127" t="s">
        <v>804</v>
      </c>
      <c r="O1636" s="127" t="s">
        <v>165</v>
      </c>
      <c r="P1636" s="127" t="s">
        <v>183</v>
      </c>
      <c r="Q1636" s="131" t="s">
        <v>20878</v>
      </c>
      <c r="R1636" s="131" t="s">
        <v>23498</v>
      </c>
      <c r="S1636" s="132"/>
      <c r="T1636" s="136" t="s">
        <v>226</v>
      </c>
      <c r="U1636" s="211" t="s">
        <v>448</v>
      </c>
      <c r="V1636" s="211" t="s">
        <v>608</v>
      </c>
      <c r="W1636" s="133" t="str">
        <f>VLOOKUP(TRIM(X1636),X10:Y88,2,FALSE)</f>
        <v>Krisztian</v>
      </c>
      <c r="X1636" s="11" t="str">
        <f t="shared" si="64"/>
        <v>6.5.6.2</v>
      </c>
      <c r="AA1636" s="1">
        <f t="shared" si="65"/>
        <v>8</v>
      </c>
    </row>
    <row r="1637" spans="1:27" ht="36" customHeight="1">
      <c r="A1637" s="119" t="s">
        <v>139</v>
      </c>
      <c r="B1637" s="134" t="s">
        <v>57</v>
      </c>
      <c r="C1637" s="122" t="s">
        <v>140</v>
      </c>
      <c r="D1637" s="122" t="s">
        <v>2171</v>
      </c>
      <c r="E1637" s="123" t="s">
        <v>19350</v>
      </c>
      <c r="F1637" s="124" t="s">
        <v>21</v>
      </c>
      <c r="G1637" s="124" t="s">
        <v>142</v>
      </c>
      <c r="H1637" s="124" t="s">
        <v>20372</v>
      </c>
      <c r="I1637" s="210" t="s">
        <v>505</v>
      </c>
      <c r="J1637" s="129" t="s">
        <v>20253</v>
      </c>
      <c r="K1637" s="128"/>
      <c r="L1637" s="129"/>
      <c r="M1637" s="128"/>
      <c r="N1637" s="127" t="s">
        <v>175</v>
      </c>
      <c r="O1637" s="127" t="s">
        <v>2712</v>
      </c>
      <c r="P1637" s="127" t="s">
        <v>20254</v>
      </c>
      <c r="Q1637" s="131" t="s">
        <v>20259</v>
      </c>
      <c r="R1637" s="131" t="s">
        <v>23503</v>
      </c>
      <c r="S1637" s="132"/>
      <c r="T1637" s="136" t="s">
        <v>506</v>
      </c>
      <c r="U1637" s="211" t="s">
        <v>448</v>
      </c>
      <c r="V1637" s="211" t="s">
        <v>608</v>
      </c>
      <c r="W1637" s="133" t="str">
        <f>VLOOKUP(TRIM(X1637),X10:Y88,2,FALSE)</f>
        <v>Frank</v>
      </c>
      <c r="X1637" s="11" t="str">
        <f t="shared" si="64"/>
        <v>6.22</v>
      </c>
      <c r="AA1637" s="1">
        <f t="shared" si="65"/>
        <v>13</v>
      </c>
    </row>
    <row r="1638" spans="1:27" ht="36" customHeight="1">
      <c r="A1638" s="119" t="s">
        <v>139</v>
      </c>
      <c r="B1638" s="134" t="s">
        <v>57</v>
      </c>
      <c r="C1638" s="122" t="s">
        <v>140</v>
      </c>
      <c r="D1638" s="122" t="s">
        <v>2171</v>
      </c>
      <c r="E1638" s="123" t="s">
        <v>19351</v>
      </c>
      <c r="F1638" s="124" t="s">
        <v>21</v>
      </c>
      <c r="G1638" s="124" t="s">
        <v>142</v>
      </c>
      <c r="H1638" s="124" t="s">
        <v>20370</v>
      </c>
      <c r="I1638" s="210" t="s">
        <v>505</v>
      </c>
      <c r="J1638" s="129" t="s">
        <v>20253</v>
      </c>
      <c r="K1638" s="128"/>
      <c r="L1638" s="129"/>
      <c r="M1638" s="128"/>
      <c r="N1638" s="127" t="s">
        <v>175</v>
      </c>
      <c r="O1638" s="127" t="s">
        <v>2712</v>
      </c>
      <c r="P1638" s="127" t="s">
        <v>20254</v>
      </c>
      <c r="Q1638" s="131" t="s">
        <v>20257</v>
      </c>
      <c r="R1638" s="131" t="s">
        <v>23508</v>
      </c>
      <c r="S1638" s="132"/>
      <c r="T1638" s="136" t="s">
        <v>506</v>
      </c>
      <c r="U1638" s="211" t="s">
        <v>448</v>
      </c>
      <c r="V1638" s="211" t="s">
        <v>608</v>
      </c>
      <c r="W1638" s="133" t="str">
        <f>VLOOKUP(TRIM(X1638),X10:Y88,2,FALSE)</f>
        <v>Frank</v>
      </c>
      <c r="X1638" s="11" t="str">
        <f t="shared" si="64"/>
        <v>6.22</v>
      </c>
      <c r="AA1638" s="1">
        <f t="shared" si="65"/>
        <v>13</v>
      </c>
    </row>
    <row r="1639" spans="1:27" ht="36" customHeight="1">
      <c r="A1639" s="119" t="s">
        <v>139</v>
      </c>
      <c r="B1639" s="134" t="s">
        <v>57</v>
      </c>
      <c r="C1639" s="122" t="s">
        <v>140</v>
      </c>
      <c r="D1639" s="122" t="s">
        <v>97</v>
      </c>
      <c r="E1639" s="123" t="s">
        <v>19352</v>
      </c>
      <c r="F1639" s="124" t="s">
        <v>23</v>
      </c>
      <c r="G1639" s="124" t="s">
        <v>142</v>
      </c>
      <c r="H1639" s="124" t="s">
        <v>23514</v>
      </c>
      <c r="I1639" s="210" t="s">
        <v>228</v>
      </c>
      <c r="J1639" s="129" t="s">
        <v>185</v>
      </c>
      <c r="K1639" s="128">
        <v>335</v>
      </c>
      <c r="L1639" s="129" t="s">
        <v>68</v>
      </c>
      <c r="M1639" s="128" t="s">
        <v>191</v>
      </c>
      <c r="N1639" s="127" t="s">
        <v>804</v>
      </c>
      <c r="O1639" s="127" t="s">
        <v>165</v>
      </c>
      <c r="P1639" s="127" t="s">
        <v>183</v>
      </c>
      <c r="Q1639" s="131" t="s">
        <v>21070</v>
      </c>
      <c r="R1639" s="131" t="s">
        <v>23515</v>
      </c>
      <c r="S1639" s="132" t="s">
        <v>145</v>
      </c>
      <c r="T1639" s="136" t="s">
        <v>282</v>
      </c>
      <c r="U1639" s="211"/>
      <c r="V1639" s="211"/>
      <c r="W1639" s="133" t="str">
        <f>VLOOKUP(TRIM(X1639),X10:Y88,2,FALSE)</f>
        <v>Frank</v>
      </c>
      <c r="X1639" s="11" t="str">
        <f t="shared" si="64"/>
        <v>6.5.2</v>
      </c>
      <c r="AA1639" s="1">
        <f t="shared" si="65"/>
        <v>5</v>
      </c>
    </row>
    <row r="1640" spans="1:27" ht="36" customHeight="1">
      <c r="A1640" s="119" t="s">
        <v>139</v>
      </c>
      <c r="B1640" s="134" t="s">
        <v>57</v>
      </c>
      <c r="C1640" s="122" t="s">
        <v>140</v>
      </c>
      <c r="D1640" s="122" t="s">
        <v>98</v>
      </c>
      <c r="E1640" s="123" t="s">
        <v>19353</v>
      </c>
      <c r="F1640" s="124" t="s">
        <v>23</v>
      </c>
      <c r="G1640" s="124" t="s">
        <v>142</v>
      </c>
      <c r="H1640" s="124" t="s">
        <v>23523</v>
      </c>
      <c r="I1640" s="210" t="s">
        <v>2350</v>
      </c>
      <c r="J1640" s="129" t="s">
        <v>174</v>
      </c>
      <c r="K1640" s="128">
        <v>264</v>
      </c>
      <c r="L1640" s="129" t="s">
        <v>70</v>
      </c>
      <c r="M1640" s="128" t="s">
        <v>191</v>
      </c>
      <c r="N1640" s="127" t="s">
        <v>804</v>
      </c>
      <c r="O1640" s="127" t="s">
        <v>165</v>
      </c>
      <c r="P1640" s="127" t="s">
        <v>183</v>
      </c>
      <c r="Q1640" s="131" t="s">
        <v>20998</v>
      </c>
      <c r="R1640" s="131" t="s">
        <v>23522</v>
      </c>
      <c r="S1640" s="132"/>
      <c r="T1640" s="136" t="s">
        <v>230</v>
      </c>
      <c r="U1640" s="211" t="s">
        <v>448</v>
      </c>
      <c r="V1640" s="211" t="s">
        <v>608</v>
      </c>
      <c r="W1640" s="133" t="str">
        <f>VLOOKUP(TRIM(X1640),X10:Y88,2,FALSE)</f>
        <v>Frank</v>
      </c>
      <c r="X1640" s="11" t="str">
        <f t="shared" si="64"/>
        <v>6.5.3</v>
      </c>
      <c r="AA1640" s="1">
        <f t="shared" si="65"/>
        <v>26</v>
      </c>
    </row>
    <row r="1641" spans="1:27" ht="36" customHeight="1">
      <c r="A1641" s="119" t="s">
        <v>139</v>
      </c>
      <c r="B1641" s="134" t="s">
        <v>57</v>
      </c>
      <c r="C1641" s="122" t="s">
        <v>140</v>
      </c>
      <c r="D1641" s="122" t="s">
        <v>98</v>
      </c>
      <c r="E1641" s="123" t="s">
        <v>19354</v>
      </c>
      <c r="F1641" s="124" t="s">
        <v>23</v>
      </c>
      <c r="G1641" s="124" t="s">
        <v>142</v>
      </c>
      <c r="H1641" s="124" t="s">
        <v>23527</v>
      </c>
      <c r="I1641" s="210" t="s">
        <v>241</v>
      </c>
      <c r="J1641" s="129" t="s">
        <v>174</v>
      </c>
      <c r="K1641" s="128">
        <v>298</v>
      </c>
      <c r="L1641" s="129" t="s">
        <v>70</v>
      </c>
      <c r="M1641" s="128" t="s">
        <v>191</v>
      </c>
      <c r="N1641" s="127" t="s">
        <v>804</v>
      </c>
      <c r="O1641" s="127" t="s">
        <v>165</v>
      </c>
      <c r="P1641" s="127" t="s">
        <v>183</v>
      </c>
      <c r="Q1641" s="131" t="s">
        <v>21094</v>
      </c>
      <c r="R1641" s="131" t="s">
        <v>23526</v>
      </c>
      <c r="S1641" s="132"/>
      <c r="T1641" s="136" t="s">
        <v>287</v>
      </c>
      <c r="U1641" s="211" t="s">
        <v>448</v>
      </c>
      <c r="V1641" s="211" t="s">
        <v>608</v>
      </c>
      <c r="W1641" s="133" t="str">
        <f>VLOOKUP(TRIM(X1641),X10:Y88,2,FALSE)</f>
        <v>Frank</v>
      </c>
      <c r="X1641" s="11" t="str">
        <f t="shared" si="64"/>
        <v>6.5.3</v>
      </c>
      <c r="AA1641" s="1">
        <f t="shared" si="65"/>
        <v>7</v>
      </c>
    </row>
    <row r="1642" spans="1:27" ht="36" customHeight="1">
      <c r="A1642" s="119" t="s">
        <v>139</v>
      </c>
      <c r="B1642" s="134" t="s">
        <v>57</v>
      </c>
      <c r="C1642" s="122" t="s">
        <v>140</v>
      </c>
      <c r="D1642" s="122" t="s">
        <v>98</v>
      </c>
      <c r="E1642" s="123" t="s">
        <v>19355</v>
      </c>
      <c r="F1642" s="124" t="s">
        <v>23</v>
      </c>
      <c r="G1642" s="124" t="s">
        <v>142</v>
      </c>
      <c r="H1642" s="124" t="s">
        <v>23535</v>
      </c>
      <c r="I1642" s="210" t="s">
        <v>2350</v>
      </c>
      <c r="J1642" s="129" t="s">
        <v>185</v>
      </c>
      <c r="K1642" s="128">
        <v>364</v>
      </c>
      <c r="L1642" s="129" t="s">
        <v>63</v>
      </c>
      <c r="M1642" s="128" t="s">
        <v>191</v>
      </c>
      <c r="N1642" s="127" t="s">
        <v>804</v>
      </c>
      <c r="O1642" s="127" t="s">
        <v>165</v>
      </c>
      <c r="P1642" s="127" t="s">
        <v>183</v>
      </c>
      <c r="Q1642" s="131" t="s">
        <v>21139</v>
      </c>
      <c r="R1642" s="131" t="s">
        <v>23534</v>
      </c>
      <c r="S1642" s="132"/>
      <c r="T1642" s="136" t="s">
        <v>230</v>
      </c>
      <c r="U1642" s="211" t="s">
        <v>448</v>
      </c>
      <c r="V1642" s="211" t="s">
        <v>608</v>
      </c>
      <c r="W1642" s="133" t="str">
        <f>VLOOKUP(TRIM(X1642),X10:Y88,2,FALSE)</f>
        <v>Frank</v>
      </c>
      <c r="X1642" s="11" t="str">
        <f t="shared" si="64"/>
        <v>6.5.3</v>
      </c>
      <c r="AA1642" s="1">
        <f t="shared" si="65"/>
        <v>26</v>
      </c>
    </row>
    <row r="1643" spans="1:27" ht="36" customHeight="1">
      <c r="A1643" s="119" t="s">
        <v>139</v>
      </c>
      <c r="B1643" s="134" t="s">
        <v>57</v>
      </c>
      <c r="C1643" s="122" t="s">
        <v>140</v>
      </c>
      <c r="D1643" s="122" t="s">
        <v>103</v>
      </c>
      <c r="E1643" s="123" t="s">
        <v>19356</v>
      </c>
      <c r="F1643" s="124" t="s">
        <v>23</v>
      </c>
      <c r="G1643" s="124" t="s">
        <v>142</v>
      </c>
      <c r="H1643" s="124" t="s">
        <v>23541</v>
      </c>
      <c r="I1643" s="210" t="s">
        <v>2350</v>
      </c>
      <c r="J1643" s="129" t="s">
        <v>174</v>
      </c>
      <c r="K1643" s="128">
        <v>226</v>
      </c>
      <c r="L1643" s="129" t="s">
        <v>68</v>
      </c>
      <c r="M1643" s="128" t="s">
        <v>191</v>
      </c>
      <c r="N1643" s="127" t="s">
        <v>804</v>
      </c>
      <c r="O1643" s="127" t="s">
        <v>165</v>
      </c>
      <c r="P1643" s="127" t="s">
        <v>183</v>
      </c>
      <c r="Q1643" s="131" t="s">
        <v>20924</v>
      </c>
      <c r="R1643" s="131" t="s">
        <v>23542</v>
      </c>
      <c r="S1643" s="132" t="s">
        <v>145</v>
      </c>
      <c r="T1643" s="136" t="s">
        <v>246</v>
      </c>
      <c r="U1643" s="211"/>
      <c r="V1643" s="211"/>
      <c r="W1643" s="133" t="str">
        <f>VLOOKUP(TRIM(X1643),X10:Y88,2,FALSE)</f>
        <v>Frank</v>
      </c>
      <c r="X1643" s="11" t="str">
        <f t="shared" si="64"/>
        <v>6.5.5</v>
      </c>
      <c r="AA1643" s="1">
        <f t="shared" si="65"/>
        <v>26</v>
      </c>
    </row>
    <row r="1644" spans="1:27" ht="36" customHeight="1">
      <c r="A1644" s="119" t="s">
        <v>139</v>
      </c>
      <c r="B1644" s="134" t="s">
        <v>57</v>
      </c>
      <c r="C1644" s="122" t="s">
        <v>140</v>
      </c>
      <c r="D1644" s="122" t="s">
        <v>103</v>
      </c>
      <c r="E1644" s="123" t="s">
        <v>19357</v>
      </c>
      <c r="F1644" s="124" t="s">
        <v>23</v>
      </c>
      <c r="G1644" s="124" t="s">
        <v>142</v>
      </c>
      <c r="H1644" s="124" t="s">
        <v>23545</v>
      </c>
      <c r="I1644" s="210" t="s">
        <v>225</v>
      </c>
      <c r="J1644" s="129" t="s">
        <v>174</v>
      </c>
      <c r="K1644" s="128">
        <v>117</v>
      </c>
      <c r="L1644" s="129" t="s">
        <v>121</v>
      </c>
      <c r="M1644" s="128" t="s">
        <v>191</v>
      </c>
      <c r="N1644" s="127" t="s">
        <v>804</v>
      </c>
      <c r="O1644" s="127" t="s">
        <v>165</v>
      </c>
      <c r="P1644" s="127" t="s">
        <v>183</v>
      </c>
      <c r="Q1644" s="131" t="s">
        <v>13586</v>
      </c>
      <c r="R1644" s="131" t="s">
        <v>23546</v>
      </c>
      <c r="S1644" s="132" t="s">
        <v>145</v>
      </c>
      <c r="T1644" s="136" t="s">
        <v>226</v>
      </c>
      <c r="U1644" s="211"/>
      <c r="V1644" s="211"/>
      <c r="W1644" s="133" t="str">
        <f>VLOOKUP(TRIM(X1644),X10:Y88,2,FALSE)</f>
        <v>Frank</v>
      </c>
      <c r="X1644" s="11" t="str">
        <f t="shared" si="64"/>
        <v>6.5.5</v>
      </c>
      <c r="AA1644" s="1">
        <f t="shared" si="65"/>
        <v>8</v>
      </c>
    </row>
    <row r="1645" spans="1:27" ht="36" customHeight="1">
      <c r="A1645" s="119"/>
      <c r="B1645" s="134" t="s">
        <v>57</v>
      </c>
      <c r="C1645" s="122"/>
      <c r="D1645" s="122"/>
      <c r="E1645" s="123" t="s">
        <v>19358</v>
      </c>
      <c r="F1645" s="124"/>
      <c r="G1645" s="124"/>
      <c r="H1645" s="124"/>
      <c r="I1645" s="210"/>
      <c r="J1645" s="129"/>
      <c r="K1645" s="128"/>
      <c r="L1645" s="129"/>
      <c r="M1645" s="128"/>
      <c r="N1645" s="127"/>
      <c r="O1645" s="127"/>
      <c r="P1645" s="127"/>
      <c r="Q1645" s="131"/>
      <c r="R1645" s="131"/>
      <c r="S1645" s="132"/>
      <c r="T1645" s="136"/>
      <c r="U1645" s="211"/>
      <c r="V1645" s="211"/>
      <c r="W1645" s="133" t="e">
        <f>VLOOKUP(TRIM(X1645),X10:Y88,2,FALSE)</f>
        <v>#N/A</v>
      </c>
      <c r="X1645" s="11" t="str">
        <f t="shared" si="64"/>
        <v/>
      </c>
      <c r="AA1645" s="1">
        <f t="shared" si="65"/>
        <v>0</v>
      </c>
    </row>
    <row r="1646" spans="1:27" ht="36" customHeight="1">
      <c r="A1646" s="119"/>
      <c r="B1646" s="134" t="s">
        <v>57</v>
      </c>
      <c r="C1646" s="122"/>
      <c r="D1646" s="122"/>
      <c r="E1646" s="123" t="s">
        <v>19359</v>
      </c>
      <c r="F1646" s="124"/>
      <c r="G1646" s="124"/>
      <c r="H1646" s="124"/>
      <c r="I1646" s="210"/>
      <c r="J1646" s="129"/>
      <c r="K1646" s="128"/>
      <c r="L1646" s="129"/>
      <c r="M1646" s="128"/>
      <c r="N1646" s="127"/>
      <c r="O1646" s="127"/>
      <c r="P1646" s="127"/>
      <c r="Q1646" s="131"/>
      <c r="R1646" s="131"/>
      <c r="S1646" s="132"/>
      <c r="T1646" s="136"/>
      <c r="U1646" s="211"/>
      <c r="V1646" s="211"/>
      <c r="W1646" s="133" t="e">
        <f>VLOOKUP(TRIM(X1646),X10:Y88,2,FALSE)</f>
        <v>#N/A</v>
      </c>
      <c r="X1646" s="11" t="str">
        <f t="shared" si="64"/>
        <v/>
      </c>
      <c r="AA1646" s="1">
        <f t="shared" si="65"/>
        <v>0</v>
      </c>
    </row>
    <row r="1647" spans="1:27" ht="36" customHeight="1">
      <c r="A1647" s="119"/>
      <c r="B1647" s="134" t="s">
        <v>57</v>
      </c>
      <c r="C1647" s="122"/>
      <c r="D1647" s="122"/>
      <c r="E1647" s="123" t="s">
        <v>19360</v>
      </c>
      <c r="F1647" s="124"/>
      <c r="G1647" s="124"/>
      <c r="H1647" s="124"/>
      <c r="I1647" s="210"/>
      <c r="J1647" s="129"/>
      <c r="K1647" s="128"/>
      <c r="L1647" s="129"/>
      <c r="M1647" s="128"/>
      <c r="N1647" s="127"/>
      <c r="O1647" s="127"/>
      <c r="P1647" s="127"/>
      <c r="Q1647" s="131"/>
      <c r="R1647" s="131"/>
      <c r="S1647" s="132"/>
      <c r="T1647" s="136"/>
      <c r="U1647" s="211"/>
      <c r="V1647" s="211"/>
      <c r="W1647" s="133" t="e">
        <f>VLOOKUP(TRIM(X1647),X10:Y88,2,FALSE)</f>
        <v>#N/A</v>
      </c>
      <c r="X1647" s="11" t="str">
        <f t="shared" si="64"/>
        <v/>
      </c>
      <c r="AA1647" s="1">
        <f t="shared" si="65"/>
        <v>0</v>
      </c>
    </row>
    <row r="1648" spans="1:27" ht="37.200000000000003" customHeight="1">
      <c r="A1648" s="119"/>
      <c r="B1648" s="134" t="s">
        <v>57</v>
      </c>
      <c r="C1648" s="122"/>
      <c r="D1648" s="122"/>
      <c r="E1648" s="123" t="s">
        <v>19361</v>
      </c>
      <c r="F1648" s="124"/>
      <c r="G1648" s="124"/>
      <c r="H1648" s="124"/>
      <c r="I1648" s="210"/>
      <c r="J1648" s="129"/>
      <c r="K1648" s="128"/>
      <c r="L1648" s="129"/>
      <c r="M1648" s="128"/>
      <c r="N1648" s="127"/>
      <c r="O1648" s="127"/>
      <c r="P1648" s="127"/>
      <c r="Q1648" s="131"/>
      <c r="R1648" s="131"/>
      <c r="S1648" s="132"/>
      <c r="T1648" s="136"/>
      <c r="U1648" s="211"/>
      <c r="V1648" s="211"/>
      <c r="W1648" s="133" t="e">
        <f>VLOOKUP(TRIM(X1648),X10:Y88,2,FALSE)</f>
        <v>#N/A</v>
      </c>
      <c r="X1648" s="11" t="str">
        <f t="shared" ref="X1648:X1698" si="66">IF(ISNONTEXT(D1648),"" &amp; D1648 &amp;"",T(D1648))</f>
        <v/>
      </c>
      <c r="AA1648" s="1">
        <f t="shared" ref="AA1648:AA1698" si="67">LEN(I1648)</f>
        <v>0</v>
      </c>
    </row>
    <row r="1649" spans="1:27" ht="37.200000000000003" customHeight="1">
      <c r="A1649" s="119"/>
      <c r="B1649" s="134" t="s">
        <v>57</v>
      </c>
      <c r="C1649" s="122"/>
      <c r="D1649" s="122"/>
      <c r="E1649" s="123" t="s">
        <v>19362</v>
      </c>
      <c r="F1649" s="124"/>
      <c r="G1649" s="124"/>
      <c r="H1649" s="124"/>
      <c r="I1649" s="210"/>
      <c r="J1649" s="129"/>
      <c r="K1649" s="128"/>
      <c r="L1649" s="129"/>
      <c r="M1649" s="128"/>
      <c r="N1649" s="127"/>
      <c r="O1649" s="127"/>
      <c r="P1649" s="127"/>
      <c r="Q1649" s="131"/>
      <c r="R1649" s="131"/>
      <c r="S1649" s="132"/>
      <c r="T1649" s="136"/>
      <c r="U1649" s="211"/>
      <c r="V1649" s="211"/>
      <c r="W1649" s="133" t="e">
        <f>VLOOKUP(TRIM(X1649),X10:Y88,2,FALSE)</f>
        <v>#N/A</v>
      </c>
      <c r="X1649" s="11" t="str">
        <f t="shared" si="66"/>
        <v/>
      </c>
      <c r="AA1649" s="1">
        <f t="shared" si="67"/>
        <v>0</v>
      </c>
    </row>
    <row r="1650" spans="1:27" ht="37.200000000000003" customHeight="1">
      <c r="A1650" s="119"/>
      <c r="B1650" s="134" t="s">
        <v>57</v>
      </c>
      <c r="C1650" s="122"/>
      <c r="D1650" s="122"/>
      <c r="E1650" s="123" t="s">
        <v>19363</v>
      </c>
      <c r="F1650" s="124"/>
      <c r="G1650" s="124"/>
      <c r="H1650" s="124"/>
      <c r="I1650" s="210"/>
      <c r="J1650" s="127"/>
      <c r="K1650" s="212"/>
      <c r="L1650" s="127"/>
      <c r="M1650" s="212"/>
      <c r="N1650" s="127"/>
      <c r="O1650" s="127"/>
      <c r="P1650" s="127"/>
      <c r="Q1650" s="131"/>
      <c r="R1650" s="131"/>
      <c r="S1650" s="132"/>
      <c r="T1650" s="136"/>
      <c r="U1650" s="211"/>
      <c r="V1650" s="211"/>
      <c r="W1650" s="133" t="e">
        <f>VLOOKUP(TRIM(X1650),X10:Y88,2,FALSE)</f>
        <v>#N/A</v>
      </c>
      <c r="X1650" s="11" t="str">
        <f t="shared" si="66"/>
        <v/>
      </c>
      <c r="AA1650" s="1">
        <f t="shared" si="67"/>
        <v>0</v>
      </c>
    </row>
    <row r="1651" spans="1:27" ht="37.200000000000003" customHeight="1">
      <c r="A1651" s="119"/>
      <c r="B1651" s="134" t="s">
        <v>57</v>
      </c>
      <c r="C1651" s="122"/>
      <c r="D1651" s="122"/>
      <c r="E1651" s="123" t="s">
        <v>19364</v>
      </c>
      <c r="F1651" s="124"/>
      <c r="G1651" s="124"/>
      <c r="H1651" s="124"/>
      <c r="I1651" s="210"/>
      <c r="J1651" s="129"/>
      <c r="K1651" s="128"/>
      <c r="L1651" s="129"/>
      <c r="M1651" s="128"/>
      <c r="N1651" s="127"/>
      <c r="O1651" s="127"/>
      <c r="P1651" s="127"/>
      <c r="Q1651" s="131"/>
      <c r="R1651" s="131"/>
      <c r="S1651" s="132"/>
      <c r="T1651" s="136"/>
      <c r="U1651" s="211"/>
      <c r="V1651" s="211"/>
      <c r="W1651" s="133" t="e">
        <f>VLOOKUP(TRIM(X1651),X10:Y88,2,FALSE)</f>
        <v>#N/A</v>
      </c>
      <c r="X1651" s="11" t="str">
        <f t="shared" si="66"/>
        <v/>
      </c>
      <c r="AA1651" s="1">
        <f t="shared" si="67"/>
        <v>0</v>
      </c>
    </row>
    <row r="1652" spans="1:27" ht="37.200000000000003" customHeight="1">
      <c r="A1652" s="119"/>
      <c r="B1652" s="134" t="s">
        <v>57</v>
      </c>
      <c r="C1652" s="122"/>
      <c r="D1652" s="122"/>
      <c r="E1652" s="123" t="s">
        <v>19365</v>
      </c>
      <c r="F1652" s="124"/>
      <c r="G1652" s="124"/>
      <c r="H1652" s="124"/>
      <c r="I1652" s="210"/>
      <c r="J1652" s="129"/>
      <c r="K1652" s="128"/>
      <c r="L1652" s="129"/>
      <c r="M1652" s="128"/>
      <c r="N1652" s="127"/>
      <c r="O1652" s="127"/>
      <c r="P1652" s="127"/>
      <c r="Q1652" s="131"/>
      <c r="R1652" s="131"/>
      <c r="S1652" s="132"/>
      <c r="T1652" s="136"/>
      <c r="U1652" s="211"/>
      <c r="V1652" s="211"/>
      <c r="W1652" s="133" t="e">
        <f>VLOOKUP(TRIM(X1652),X10:Y88,2,FALSE)</f>
        <v>#N/A</v>
      </c>
      <c r="X1652" s="11" t="str">
        <f t="shared" si="66"/>
        <v/>
      </c>
      <c r="AA1652" s="1">
        <f t="shared" si="67"/>
        <v>0</v>
      </c>
    </row>
    <row r="1653" spans="1:27" ht="37.200000000000003" customHeight="1">
      <c r="A1653" s="119"/>
      <c r="B1653" s="134" t="s">
        <v>57</v>
      </c>
      <c r="C1653" s="122"/>
      <c r="D1653" s="122"/>
      <c r="E1653" s="123" t="s">
        <v>19366</v>
      </c>
      <c r="F1653" s="124"/>
      <c r="G1653" s="124"/>
      <c r="H1653" s="124"/>
      <c r="I1653" s="210"/>
      <c r="J1653" s="129"/>
      <c r="K1653" s="128"/>
      <c r="L1653" s="129"/>
      <c r="M1653" s="128"/>
      <c r="N1653" s="127"/>
      <c r="O1653" s="127"/>
      <c r="P1653" s="127"/>
      <c r="Q1653" s="131"/>
      <c r="R1653" s="131"/>
      <c r="S1653" s="132"/>
      <c r="T1653" s="136"/>
      <c r="U1653" s="211"/>
      <c r="V1653" s="211"/>
      <c r="W1653" s="133" t="e">
        <f>VLOOKUP(TRIM(X1653),X10:Y88,2,FALSE)</f>
        <v>#N/A</v>
      </c>
      <c r="X1653" s="11" t="str">
        <f t="shared" si="66"/>
        <v/>
      </c>
      <c r="AA1653" s="1">
        <f t="shared" si="67"/>
        <v>0</v>
      </c>
    </row>
    <row r="1654" spans="1:27" ht="37.200000000000003" customHeight="1">
      <c r="A1654" s="119"/>
      <c r="B1654" s="134" t="s">
        <v>57</v>
      </c>
      <c r="C1654" s="122"/>
      <c r="D1654" s="122"/>
      <c r="E1654" s="123" t="s">
        <v>19367</v>
      </c>
      <c r="F1654" s="124"/>
      <c r="G1654" s="124"/>
      <c r="H1654" s="124"/>
      <c r="I1654" s="210"/>
      <c r="J1654" s="129"/>
      <c r="K1654" s="128"/>
      <c r="L1654" s="129"/>
      <c r="M1654" s="128"/>
      <c r="N1654" s="127"/>
      <c r="O1654" s="127"/>
      <c r="P1654" s="127"/>
      <c r="Q1654" s="131"/>
      <c r="R1654" s="131"/>
      <c r="S1654" s="132"/>
      <c r="T1654" s="136"/>
      <c r="U1654" s="211"/>
      <c r="V1654" s="211"/>
      <c r="W1654" s="133" t="e">
        <f>VLOOKUP(TRIM(X1654),X10:Y88,2,FALSE)</f>
        <v>#N/A</v>
      </c>
      <c r="X1654" s="11" t="str">
        <f t="shared" si="66"/>
        <v/>
      </c>
      <c r="AA1654" s="1">
        <f t="shared" si="67"/>
        <v>0</v>
      </c>
    </row>
    <row r="1655" spans="1:27" ht="37.200000000000003" customHeight="1">
      <c r="A1655" s="119"/>
      <c r="B1655" s="134" t="s">
        <v>57</v>
      </c>
      <c r="C1655" s="122"/>
      <c r="D1655" s="122"/>
      <c r="E1655" s="123" t="s">
        <v>19368</v>
      </c>
      <c r="F1655" s="124"/>
      <c r="G1655" s="124"/>
      <c r="H1655" s="124"/>
      <c r="I1655" s="210"/>
      <c r="J1655" s="129"/>
      <c r="K1655" s="128"/>
      <c r="L1655" s="129"/>
      <c r="M1655" s="128"/>
      <c r="N1655" s="127"/>
      <c r="O1655" s="127"/>
      <c r="P1655" s="127"/>
      <c r="Q1655" s="131"/>
      <c r="R1655" s="131"/>
      <c r="S1655" s="132"/>
      <c r="T1655" s="136"/>
      <c r="U1655" s="211"/>
      <c r="V1655" s="211"/>
      <c r="W1655" s="133" t="e">
        <f>VLOOKUP(TRIM(X1655),X10:Y88,2,FALSE)</f>
        <v>#N/A</v>
      </c>
      <c r="X1655" s="11" t="str">
        <f t="shared" si="66"/>
        <v/>
      </c>
      <c r="AA1655" s="1">
        <f t="shared" si="67"/>
        <v>0</v>
      </c>
    </row>
    <row r="1656" spans="1:27" ht="37.200000000000003" customHeight="1">
      <c r="A1656" s="119"/>
      <c r="B1656" s="134" t="s">
        <v>57</v>
      </c>
      <c r="C1656" s="122"/>
      <c r="D1656" s="122"/>
      <c r="E1656" s="123" t="s">
        <v>19369</v>
      </c>
      <c r="F1656" s="124"/>
      <c r="G1656" s="124"/>
      <c r="H1656" s="124"/>
      <c r="I1656" s="210"/>
      <c r="J1656" s="129"/>
      <c r="K1656" s="128"/>
      <c r="L1656" s="129"/>
      <c r="M1656" s="128"/>
      <c r="N1656" s="127"/>
      <c r="O1656" s="127"/>
      <c r="P1656" s="127"/>
      <c r="Q1656" s="131"/>
      <c r="R1656" s="131"/>
      <c r="S1656" s="132"/>
      <c r="T1656" s="136"/>
      <c r="U1656" s="211"/>
      <c r="V1656" s="211"/>
      <c r="W1656" s="133" t="e">
        <f>VLOOKUP(TRIM(X1656),X10:Y88,2,FALSE)</f>
        <v>#N/A</v>
      </c>
      <c r="X1656" s="11" t="str">
        <f t="shared" si="66"/>
        <v/>
      </c>
      <c r="AA1656" s="1">
        <f t="shared" si="67"/>
        <v>0</v>
      </c>
    </row>
    <row r="1657" spans="1:27" ht="37.200000000000003" customHeight="1">
      <c r="A1657" s="119"/>
      <c r="B1657" s="134" t="s">
        <v>57</v>
      </c>
      <c r="C1657" s="122"/>
      <c r="D1657" s="122"/>
      <c r="E1657" s="123" t="s">
        <v>19370</v>
      </c>
      <c r="F1657" s="124"/>
      <c r="G1657" s="124"/>
      <c r="H1657" s="124"/>
      <c r="I1657" s="210"/>
      <c r="J1657" s="129"/>
      <c r="K1657" s="128"/>
      <c r="L1657" s="129"/>
      <c r="M1657" s="128"/>
      <c r="N1657" s="127"/>
      <c r="O1657" s="127"/>
      <c r="P1657" s="127"/>
      <c r="Q1657" s="131"/>
      <c r="R1657" s="131"/>
      <c r="S1657" s="132"/>
      <c r="T1657" s="136"/>
      <c r="U1657" s="211"/>
      <c r="V1657" s="211"/>
      <c r="W1657" s="133" t="e">
        <f>VLOOKUP(TRIM(X1657),X10:Y88,2,FALSE)</f>
        <v>#N/A</v>
      </c>
      <c r="X1657" s="11" t="str">
        <f t="shared" si="66"/>
        <v/>
      </c>
      <c r="AA1657" s="1">
        <f t="shared" si="67"/>
        <v>0</v>
      </c>
    </row>
    <row r="1658" spans="1:27" ht="37.200000000000003" customHeight="1">
      <c r="A1658" s="119"/>
      <c r="B1658" s="134" t="s">
        <v>57</v>
      </c>
      <c r="C1658" s="122"/>
      <c r="D1658" s="122"/>
      <c r="E1658" s="123" t="s">
        <v>19371</v>
      </c>
      <c r="F1658" s="124"/>
      <c r="G1658" s="124"/>
      <c r="H1658" s="124"/>
      <c r="I1658" s="210"/>
      <c r="J1658" s="129"/>
      <c r="K1658" s="128"/>
      <c r="L1658" s="129"/>
      <c r="M1658" s="128"/>
      <c r="N1658" s="127"/>
      <c r="O1658" s="127"/>
      <c r="P1658" s="127"/>
      <c r="Q1658" s="131"/>
      <c r="R1658" s="131"/>
      <c r="S1658" s="132"/>
      <c r="T1658" s="136"/>
      <c r="U1658" s="211"/>
      <c r="V1658" s="211"/>
      <c r="W1658" s="133" t="e">
        <f>VLOOKUP(TRIM(X1658),X10:Y88,2,FALSE)</f>
        <v>#N/A</v>
      </c>
      <c r="X1658" s="11" t="str">
        <f t="shared" si="66"/>
        <v/>
      </c>
      <c r="AA1658" s="1">
        <f t="shared" si="67"/>
        <v>0</v>
      </c>
    </row>
    <row r="1659" spans="1:27" ht="37.200000000000003" customHeight="1">
      <c r="A1659" s="119"/>
      <c r="B1659" s="134" t="s">
        <v>57</v>
      </c>
      <c r="C1659" s="122"/>
      <c r="D1659" s="122"/>
      <c r="E1659" s="123" t="s">
        <v>19372</v>
      </c>
      <c r="F1659" s="124"/>
      <c r="G1659" s="124"/>
      <c r="H1659" s="124"/>
      <c r="I1659" s="210"/>
      <c r="J1659" s="129"/>
      <c r="K1659" s="128"/>
      <c r="L1659" s="129"/>
      <c r="M1659" s="128"/>
      <c r="N1659" s="127"/>
      <c r="O1659" s="127"/>
      <c r="P1659" s="127"/>
      <c r="Q1659" s="131"/>
      <c r="R1659" s="131"/>
      <c r="S1659" s="132"/>
      <c r="T1659" s="136"/>
      <c r="U1659" s="211"/>
      <c r="V1659" s="211"/>
      <c r="W1659" s="133" t="e">
        <f>VLOOKUP(TRIM(X1659),X10:Y88,2,FALSE)</f>
        <v>#N/A</v>
      </c>
      <c r="X1659" s="11" t="str">
        <f t="shared" si="66"/>
        <v/>
      </c>
      <c r="AA1659" s="1">
        <f t="shared" si="67"/>
        <v>0</v>
      </c>
    </row>
    <row r="1660" spans="1:27" ht="37.200000000000003" customHeight="1">
      <c r="A1660" s="119"/>
      <c r="B1660" s="134" t="s">
        <v>57</v>
      </c>
      <c r="C1660" s="122"/>
      <c r="D1660" s="122"/>
      <c r="E1660" s="123" t="s">
        <v>19373</v>
      </c>
      <c r="F1660" s="124"/>
      <c r="G1660" s="124"/>
      <c r="H1660" s="124"/>
      <c r="I1660" s="210"/>
      <c r="J1660" s="129"/>
      <c r="K1660" s="128"/>
      <c r="L1660" s="129"/>
      <c r="M1660" s="128"/>
      <c r="N1660" s="127"/>
      <c r="O1660" s="127"/>
      <c r="P1660" s="127"/>
      <c r="Q1660" s="131"/>
      <c r="R1660" s="131"/>
      <c r="S1660" s="132"/>
      <c r="T1660" s="136"/>
      <c r="U1660" s="211"/>
      <c r="V1660" s="211"/>
      <c r="W1660" s="133" t="e">
        <f>VLOOKUP(TRIM(X1660),X10:Y88,2,FALSE)</f>
        <v>#N/A</v>
      </c>
      <c r="X1660" s="11" t="str">
        <f t="shared" si="66"/>
        <v/>
      </c>
      <c r="AA1660" s="1">
        <f t="shared" si="67"/>
        <v>0</v>
      </c>
    </row>
    <row r="1661" spans="1:27" ht="37.200000000000003" customHeight="1">
      <c r="A1661" s="119"/>
      <c r="B1661" s="134" t="s">
        <v>57</v>
      </c>
      <c r="C1661" s="122"/>
      <c r="D1661" s="122"/>
      <c r="E1661" s="123" t="s">
        <v>19374</v>
      </c>
      <c r="F1661" s="124"/>
      <c r="G1661" s="124"/>
      <c r="H1661" s="124"/>
      <c r="I1661" s="210"/>
      <c r="J1661" s="129"/>
      <c r="K1661" s="128"/>
      <c r="L1661" s="129"/>
      <c r="M1661" s="128"/>
      <c r="N1661" s="127"/>
      <c r="O1661" s="127"/>
      <c r="P1661" s="127"/>
      <c r="Q1661" s="131"/>
      <c r="R1661" s="131"/>
      <c r="S1661" s="132"/>
      <c r="T1661" s="136"/>
      <c r="U1661" s="211"/>
      <c r="V1661" s="211"/>
      <c r="W1661" s="133" t="e">
        <f>VLOOKUP(TRIM(X1661),X10:Y88,2,FALSE)</f>
        <v>#N/A</v>
      </c>
      <c r="X1661" s="11" t="str">
        <f t="shared" si="66"/>
        <v/>
      </c>
      <c r="AA1661" s="1">
        <f t="shared" si="67"/>
        <v>0</v>
      </c>
    </row>
    <row r="1662" spans="1:27" ht="37.200000000000003" customHeight="1">
      <c r="A1662" s="119"/>
      <c r="B1662" s="134" t="s">
        <v>57</v>
      </c>
      <c r="C1662" s="122"/>
      <c r="D1662" s="122"/>
      <c r="E1662" s="123" t="s">
        <v>19375</v>
      </c>
      <c r="F1662" s="124"/>
      <c r="G1662" s="124"/>
      <c r="H1662" s="124"/>
      <c r="I1662" s="210"/>
      <c r="J1662" s="129"/>
      <c r="K1662" s="128"/>
      <c r="L1662" s="129"/>
      <c r="M1662" s="128"/>
      <c r="N1662" s="127"/>
      <c r="O1662" s="127"/>
      <c r="P1662" s="127"/>
      <c r="Q1662" s="131"/>
      <c r="R1662" s="131"/>
      <c r="S1662" s="132"/>
      <c r="T1662" s="136"/>
      <c r="U1662" s="211"/>
      <c r="V1662" s="211"/>
      <c r="W1662" s="133" t="e">
        <f>VLOOKUP(TRIM(X1662),X10:Y88,2,FALSE)</f>
        <v>#N/A</v>
      </c>
      <c r="X1662" s="11" t="str">
        <f t="shared" si="66"/>
        <v/>
      </c>
      <c r="AA1662" s="1">
        <f t="shared" si="67"/>
        <v>0</v>
      </c>
    </row>
    <row r="1663" spans="1:27" ht="37.200000000000003" customHeight="1">
      <c r="A1663" s="119"/>
      <c r="B1663" s="134" t="s">
        <v>57</v>
      </c>
      <c r="C1663" s="122"/>
      <c r="D1663" s="122"/>
      <c r="E1663" s="123" t="s">
        <v>19376</v>
      </c>
      <c r="F1663" s="124"/>
      <c r="G1663" s="124"/>
      <c r="H1663" s="124"/>
      <c r="I1663" s="210"/>
      <c r="J1663" s="129"/>
      <c r="K1663" s="128"/>
      <c r="L1663" s="129"/>
      <c r="M1663" s="128"/>
      <c r="N1663" s="127"/>
      <c r="O1663" s="127"/>
      <c r="P1663" s="127"/>
      <c r="Q1663" s="131"/>
      <c r="R1663" s="131"/>
      <c r="S1663" s="132"/>
      <c r="T1663" s="136"/>
      <c r="U1663" s="211"/>
      <c r="V1663" s="211"/>
      <c r="W1663" s="133" t="e">
        <f>VLOOKUP(TRIM(X1663),X10:Y88,2,FALSE)</f>
        <v>#N/A</v>
      </c>
      <c r="X1663" s="11" t="str">
        <f t="shared" si="66"/>
        <v/>
      </c>
      <c r="AA1663" s="1">
        <f t="shared" si="67"/>
        <v>0</v>
      </c>
    </row>
    <row r="1664" spans="1:27" ht="37.200000000000003" customHeight="1">
      <c r="A1664" s="119"/>
      <c r="B1664" s="134" t="s">
        <v>57</v>
      </c>
      <c r="C1664" s="122"/>
      <c r="D1664" s="122"/>
      <c r="E1664" s="123" t="s">
        <v>19377</v>
      </c>
      <c r="F1664" s="124"/>
      <c r="G1664" s="124"/>
      <c r="H1664" s="124"/>
      <c r="I1664" s="210"/>
      <c r="J1664" s="129"/>
      <c r="K1664" s="128"/>
      <c r="L1664" s="129"/>
      <c r="M1664" s="128"/>
      <c r="N1664" s="127"/>
      <c r="O1664" s="127"/>
      <c r="P1664" s="127"/>
      <c r="Q1664" s="131"/>
      <c r="R1664" s="131"/>
      <c r="S1664" s="132"/>
      <c r="T1664" s="136"/>
      <c r="U1664" s="211"/>
      <c r="V1664" s="211"/>
      <c r="W1664" s="133" t="e">
        <f>VLOOKUP(TRIM(X1664),X10:Y88,2,FALSE)</f>
        <v>#N/A</v>
      </c>
      <c r="X1664" s="11" t="str">
        <f t="shared" si="66"/>
        <v/>
      </c>
      <c r="AA1664" s="1">
        <f t="shared" si="67"/>
        <v>0</v>
      </c>
    </row>
    <row r="1665" spans="1:27" ht="37.200000000000003" customHeight="1">
      <c r="A1665" s="119"/>
      <c r="B1665" s="134" t="s">
        <v>57</v>
      </c>
      <c r="C1665" s="122"/>
      <c r="D1665" s="122"/>
      <c r="E1665" s="123" t="s">
        <v>19378</v>
      </c>
      <c r="F1665" s="124"/>
      <c r="G1665" s="124"/>
      <c r="H1665" s="124"/>
      <c r="I1665" s="210"/>
      <c r="J1665" s="129"/>
      <c r="K1665" s="128"/>
      <c r="L1665" s="129"/>
      <c r="M1665" s="128"/>
      <c r="N1665" s="127"/>
      <c r="O1665" s="127"/>
      <c r="P1665" s="127"/>
      <c r="Q1665" s="131"/>
      <c r="R1665" s="131"/>
      <c r="S1665" s="132"/>
      <c r="T1665" s="136"/>
      <c r="U1665" s="211"/>
      <c r="V1665" s="211"/>
      <c r="W1665" s="133" t="e">
        <f>VLOOKUP(TRIM(X1665),X10:Y88,2,FALSE)</f>
        <v>#N/A</v>
      </c>
      <c r="X1665" s="11" t="str">
        <f t="shared" si="66"/>
        <v/>
      </c>
      <c r="AA1665" s="1">
        <f t="shared" si="67"/>
        <v>0</v>
      </c>
    </row>
    <row r="1666" spans="1:27" ht="37.200000000000003" customHeight="1">
      <c r="A1666" s="119"/>
      <c r="B1666" s="134" t="s">
        <v>57</v>
      </c>
      <c r="C1666" s="122"/>
      <c r="D1666" s="122"/>
      <c r="E1666" s="123" t="s">
        <v>19379</v>
      </c>
      <c r="F1666" s="124"/>
      <c r="G1666" s="124"/>
      <c r="H1666" s="124"/>
      <c r="I1666" s="210"/>
      <c r="J1666" s="129"/>
      <c r="K1666" s="128"/>
      <c r="L1666" s="129"/>
      <c r="M1666" s="128"/>
      <c r="N1666" s="127"/>
      <c r="O1666" s="127"/>
      <c r="P1666" s="127"/>
      <c r="Q1666" s="131"/>
      <c r="R1666" s="131"/>
      <c r="S1666" s="132"/>
      <c r="T1666" s="136"/>
      <c r="U1666" s="211"/>
      <c r="V1666" s="211"/>
      <c r="W1666" s="133" t="e">
        <f>VLOOKUP(TRIM(X1666),X10:Y88,2,FALSE)</f>
        <v>#N/A</v>
      </c>
      <c r="X1666" s="11" t="str">
        <f t="shared" si="66"/>
        <v/>
      </c>
      <c r="AA1666" s="1">
        <f t="shared" si="67"/>
        <v>0</v>
      </c>
    </row>
    <row r="1667" spans="1:27" ht="37.200000000000003" customHeight="1">
      <c r="A1667" s="119"/>
      <c r="B1667" s="134" t="s">
        <v>57</v>
      </c>
      <c r="C1667" s="122"/>
      <c r="D1667" s="122"/>
      <c r="E1667" s="123" t="s">
        <v>19380</v>
      </c>
      <c r="F1667" s="124"/>
      <c r="G1667" s="124"/>
      <c r="H1667" s="124"/>
      <c r="I1667" s="210"/>
      <c r="J1667" s="129"/>
      <c r="K1667" s="128"/>
      <c r="L1667" s="129"/>
      <c r="M1667" s="128"/>
      <c r="N1667" s="127"/>
      <c r="O1667" s="127"/>
      <c r="P1667" s="127"/>
      <c r="Q1667" s="131"/>
      <c r="R1667" s="131"/>
      <c r="S1667" s="132"/>
      <c r="T1667" s="136"/>
      <c r="U1667" s="211"/>
      <c r="V1667" s="211"/>
      <c r="W1667" s="133" t="e">
        <f>VLOOKUP(TRIM(X1667),X10:Y88,2,FALSE)</f>
        <v>#N/A</v>
      </c>
      <c r="X1667" s="11" t="str">
        <f t="shared" si="66"/>
        <v/>
      </c>
      <c r="AA1667" s="1">
        <f t="shared" si="67"/>
        <v>0</v>
      </c>
    </row>
    <row r="1668" spans="1:27" ht="37.200000000000003" customHeight="1">
      <c r="A1668" s="119"/>
      <c r="B1668" s="134" t="s">
        <v>57</v>
      </c>
      <c r="C1668" s="122"/>
      <c r="D1668" s="122"/>
      <c r="E1668" s="123" t="s">
        <v>19381</v>
      </c>
      <c r="F1668" s="124"/>
      <c r="G1668" s="124"/>
      <c r="H1668" s="124"/>
      <c r="I1668" s="210"/>
      <c r="J1668" s="129"/>
      <c r="K1668" s="128"/>
      <c r="L1668" s="129"/>
      <c r="M1668" s="128"/>
      <c r="N1668" s="127"/>
      <c r="O1668" s="127"/>
      <c r="P1668" s="127"/>
      <c r="Q1668" s="131"/>
      <c r="R1668" s="131"/>
      <c r="S1668" s="132"/>
      <c r="T1668" s="136"/>
      <c r="U1668" s="211"/>
      <c r="V1668" s="211"/>
      <c r="W1668" s="133" t="e">
        <f>VLOOKUP(TRIM(X1668),X10:Y88,2,FALSE)</f>
        <v>#N/A</v>
      </c>
      <c r="X1668" s="11" t="str">
        <f t="shared" si="66"/>
        <v/>
      </c>
      <c r="AA1668" s="1">
        <f t="shared" si="67"/>
        <v>0</v>
      </c>
    </row>
    <row r="1669" spans="1:27" ht="37.200000000000003" customHeight="1">
      <c r="A1669" s="119"/>
      <c r="B1669" s="134" t="s">
        <v>57</v>
      </c>
      <c r="C1669" s="122"/>
      <c r="D1669" s="122"/>
      <c r="E1669" s="123" t="s">
        <v>19382</v>
      </c>
      <c r="F1669" s="124"/>
      <c r="G1669" s="124"/>
      <c r="H1669" s="124"/>
      <c r="I1669" s="210"/>
      <c r="J1669" s="129"/>
      <c r="K1669" s="128"/>
      <c r="L1669" s="129"/>
      <c r="M1669" s="128"/>
      <c r="N1669" s="127"/>
      <c r="O1669" s="127"/>
      <c r="P1669" s="127"/>
      <c r="Q1669" s="131"/>
      <c r="R1669" s="131"/>
      <c r="S1669" s="132"/>
      <c r="T1669" s="136"/>
      <c r="U1669" s="211"/>
      <c r="V1669" s="211"/>
      <c r="W1669" s="133" t="e">
        <f>VLOOKUP(TRIM(X1669),X10:Y88,2,FALSE)</f>
        <v>#N/A</v>
      </c>
      <c r="X1669" s="11" t="str">
        <f t="shared" si="66"/>
        <v/>
      </c>
      <c r="AA1669" s="1">
        <f t="shared" si="67"/>
        <v>0</v>
      </c>
    </row>
    <row r="1670" spans="1:27" ht="37.200000000000003" customHeight="1">
      <c r="A1670" s="119"/>
      <c r="B1670" s="134" t="s">
        <v>57</v>
      </c>
      <c r="C1670" s="122"/>
      <c r="D1670" s="122"/>
      <c r="E1670" s="123" t="s">
        <v>19383</v>
      </c>
      <c r="F1670" s="124"/>
      <c r="G1670" s="124"/>
      <c r="H1670" s="124"/>
      <c r="I1670" s="210"/>
      <c r="J1670" s="129"/>
      <c r="K1670" s="128"/>
      <c r="L1670" s="129"/>
      <c r="M1670" s="128"/>
      <c r="N1670" s="127"/>
      <c r="O1670" s="127"/>
      <c r="P1670" s="127"/>
      <c r="Q1670" s="131"/>
      <c r="R1670" s="131"/>
      <c r="S1670" s="132"/>
      <c r="T1670" s="136"/>
      <c r="U1670" s="211"/>
      <c r="V1670" s="211"/>
      <c r="W1670" s="133" t="e">
        <f>VLOOKUP(TRIM(X1670),X10:Y88,2,FALSE)</f>
        <v>#N/A</v>
      </c>
      <c r="X1670" s="11" t="str">
        <f t="shared" si="66"/>
        <v/>
      </c>
      <c r="AA1670" s="1">
        <f t="shared" si="67"/>
        <v>0</v>
      </c>
    </row>
    <row r="1671" spans="1:27" ht="37.200000000000003" customHeight="1">
      <c r="A1671" s="119"/>
      <c r="B1671" s="134" t="s">
        <v>57</v>
      </c>
      <c r="C1671" s="122"/>
      <c r="D1671" s="122"/>
      <c r="E1671" s="123" t="s">
        <v>19384</v>
      </c>
      <c r="F1671" s="124"/>
      <c r="G1671" s="124"/>
      <c r="H1671" s="124"/>
      <c r="I1671" s="210"/>
      <c r="J1671" s="129"/>
      <c r="K1671" s="128"/>
      <c r="L1671" s="129"/>
      <c r="M1671" s="128"/>
      <c r="N1671" s="127"/>
      <c r="O1671" s="127"/>
      <c r="P1671" s="127"/>
      <c r="Q1671" s="131"/>
      <c r="R1671" s="131"/>
      <c r="S1671" s="132"/>
      <c r="T1671" s="136"/>
      <c r="U1671" s="211"/>
      <c r="V1671" s="211"/>
      <c r="W1671" s="133" t="e">
        <f>VLOOKUP(TRIM(X1671),X10:Y88,2,FALSE)</f>
        <v>#N/A</v>
      </c>
      <c r="X1671" s="11" t="str">
        <f t="shared" si="66"/>
        <v/>
      </c>
      <c r="AA1671" s="1">
        <f t="shared" si="67"/>
        <v>0</v>
      </c>
    </row>
    <row r="1672" spans="1:27" ht="37.200000000000003" customHeight="1">
      <c r="A1672" s="119"/>
      <c r="B1672" s="134" t="s">
        <v>57</v>
      </c>
      <c r="C1672" s="122"/>
      <c r="D1672" s="122"/>
      <c r="E1672" s="123" t="s">
        <v>19385</v>
      </c>
      <c r="F1672" s="124"/>
      <c r="G1672" s="124"/>
      <c r="H1672" s="124"/>
      <c r="I1672" s="210"/>
      <c r="J1672" s="129"/>
      <c r="K1672" s="128"/>
      <c r="L1672" s="129"/>
      <c r="M1672" s="128"/>
      <c r="N1672" s="127"/>
      <c r="O1672" s="127"/>
      <c r="P1672" s="127"/>
      <c r="Q1672" s="131"/>
      <c r="R1672" s="131"/>
      <c r="S1672" s="132"/>
      <c r="T1672" s="136"/>
      <c r="U1672" s="211"/>
      <c r="V1672" s="211"/>
      <c r="W1672" s="133" t="e">
        <f>VLOOKUP(TRIM(X1672),X10:Y88,2,FALSE)</f>
        <v>#N/A</v>
      </c>
      <c r="X1672" s="11" t="str">
        <f t="shared" si="66"/>
        <v/>
      </c>
      <c r="AA1672" s="1">
        <f t="shared" si="67"/>
        <v>0</v>
      </c>
    </row>
    <row r="1673" spans="1:27" ht="37.200000000000003" customHeight="1">
      <c r="A1673" s="119"/>
      <c r="B1673" s="134" t="s">
        <v>57</v>
      </c>
      <c r="C1673" s="122"/>
      <c r="D1673" s="122"/>
      <c r="E1673" s="123" t="s">
        <v>19386</v>
      </c>
      <c r="F1673" s="124"/>
      <c r="G1673" s="124"/>
      <c r="H1673" s="124"/>
      <c r="I1673" s="210"/>
      <c r="J1673" s="129"/>
      <c r="K1673" s="128"/>
      <c r="L1673" s="129"/>
      <c r="M1673" s="128"/>
      <c r="N1673" s="127"/>
      <c r="O1673" s="127"/>
      <c r="P1673" s="127"/>
      <c r="Q1673" s="131"/>
      <c r="R1673" s="131"/>
      <c r="S1673" s="132"/>
      <c r="T1673" s="136"/>
      <c r="U1673" s="211"/>
      <c r="V1673" s="211"/>
      <c r="W1673" s="133" t="e">
        <f>VLOOKUP(TRIM(X1673),X10:Y88,2,FALSE)</f>
        <v>#N/A</v>
      </c>
      <c r="X1673" s="11" t="str">
        <f t="shared" si="66"/>
        <v/>
      </c>
      <c r="AA1673" s="1">
        <f t="shared" si="67"/>
        <v>0</v>
      </c>
    </row>
    <row r="1674" spans="1:27" ht="37.200000000000003" customHeight="1">
      <c r="A1674" s="119"/>
      <c r="B1674" s="134" t="s">
        <v>57</v>
      </c>
      <c r="C1674" s="122"/>
      <c r="D1674" s="122"/>
      <c r="E1674" s="123" t="s">
        <v>19387</v>
      </c>
      <c r="F1674" s="124"/>
      <c r="G1674" s="124"/>
      <c r="H1674" s="124"/>
      <c r="I1674" s="210"/>
      <c r="J1674" s="129"/>
      <c r="K1674" s="128"/>
      <c r="L1674" s="129"/>
      <c r="M1674" s="128"/>
      <c r="N1674" s="127"/>
      <c r="O1674" s="127"/>
      <c r="P1674" s="127"/>
      <c r="Q1674" s="131"/>
      <c r="R1674" s="131"/>
      <c r="S1674" s="132"/>
      <c r="T1674" s="136"/>
      <c r="U1674" s="211"/>
      <c r="V1674" s="211"/>
      <c r="W1674" s="133" t="e">
        <f>VLOOKUP(TRIM(X1674),X10:Y88,2,FALSE)</f>
        <v>#N/A</v>
      </c>
      <c r="X1674" s="11" t="str">
        <f t="shared" si="66"/>
        <v/>
      </c>
      <c r="AA1674" s="1">
        <f t="shared" si="67"/>
        <v>0</v>
      </c>
    </row>
    <row r="1675" spans="1:27" ht="37.200000000000003" customHeight="1">
      <c r="A1675" s="119"/>
      <c r="B1675" s="134" t="s">
        <v>57</v>
      </c>
      <c r="C1675" s="122"/>
      <c r="D1675" s="122"/>
      <c r="E1675" s="123" t="s">
        <v>19388</v>
      </c>
      <c r="F1675" s="124"/>
      <c r="G1675" s="124"/>
      <c r="H1675" s="124"/>
      <c r="I1675" s="210"/>
      <c r="J1675" s="129"/>
      <c r="K1675" s="128"/>
      <c r="L1675" s="129"/>
      <c r="M1675" s="128"/>
      <c r="N1675" s="127"/>
      <c r="O1675" s="127"/>
      <c r="P1675" s="127"/>
      <c r="Q1675" s="131"/>
      <c r="R1675" s="131"/>
      <c r="S1675" s="132"/>
      <c r="T1675" s="136"/>
      <c r="U1675" s="211"/>
      <c r="V1675" s="211"/>
      <c r="W1675" s="133" t="e">
        <f>VLOOKUP(TRIM(X1675),X10:Y88,2,FALSE)</f>
        <v>#N/A</v>
      </c>
      <c r="X1675" s="11" t="str">
        <f t="shared" si="66"/>
        <v/>
      </c>
      <c r="AA1675" s="1">
        <f t="shared" si="67"/>
        <v>0</v>
      </c>
    </row>
    <row r="1676" spans="1:27" ht="37.200000000000003" customHeight="1">
      <c r="A1676" s="119"/>
      <c r="B1676" s="134" t="s">
        <v>57</v>
      </c>
      <c r="C1676" s="122"/>
      <c r="D1676" s="122"/>
      <c r="E1676" s="123" t="s">
        <v>19389</v>
      </c>
      <c r="F1676" s="124"/>
      <c r="G1676" s="124"/>
      <c r="H1676" s="124"/>
      <c r="I1676" s="210"/>
      <c r="J1676" s="129"/>
      <c r="K1676" s="128"/>
      <c r="L1676" s="129"/>
      <c r="M1676" s="128"/>
      <c r="N1676" s="127"/>
      <c r="O1676" s="127"/>
      <c r="P1676" s="127"/>
      <c r="Q1676" s="131"/>
      <c r="R1676" s="131"/>
      <c r="S1676" s="132"/>
      <c r="T1676" s="136"/>
      <c r="U1676" s="211"/>
      <c r="V1676" s="211"/>
      <c r="W1676" s="133" t="e">
        <f>VLOOKUP(TRIM(X1676),X10:Y88,2,FALSE)</f>
        <v>#N/A</v>
      </c>
      <c r="X1676" s="11" t="str">
        <f t="shared" si="66"/>
        <v/>
      </c>
      <c r="AA1676" s="1">
        <f t="shared" si="67"/>
        <v>0</v>
      </c>
    </row>
    <row r="1677" spans="1:27" ht="37.200000000000003" customHeight="1">
      <c r="A1677" s="119"/>
      <c r="B1677" s="134" t="s">
        <v>57</v>
      </c>
      <c r="C1677" s="122"/>
      <c r="D1677" s="122"/>
      <c r="E1677" s="123" t="s">
        <v>19390</v>
      </c>
      <c r="F1677" s="124"/>
      <c r="G1677" s="124"/>
      <c r="H1677" s="124"/>
      <c r="I1677" s="210"/>
      <c r="J1677" s="129"/>
      <c r="K1677" s="128"/>
      <c r="L1677" s="129"/>
      <c r="M1677" s="128"/>
      <c r="N1677" s="127"/>
      <c r="O1677" s="127"/>
      <c r="P1677" s="127"/>
      <c r="Q1677" s="131"/>
      <c r="R1677" s="131"/>
      <c r="S1677" s="132"/>
      <c r="T1677" s="136"/>
      <c r="U1677" s="211"/>
      <c r="V1677" s="211"/>
      <c r="W1677" s="133" t="e">
        <f>VLOOKUP(TRIM(X1677),X10:Y88,2,FALSE)</f>
        <v>#N/A</v>
      </c>
      <c r="X1677" s="11" t="str">
        <f t="shared" si="66"/>
        <v/>
      </c>
      <c r="AA1677" s="1">
        <f t="shared" si="67"/>
        <v>0</v>
      </c>
    </row>
    <row r="1678" spans="1:27" ht="37.200000000000003" customHeight="1">
      <c r="A1678" s="119"/>
      <c r="B1678" s="134" t="s">
        <v>57</v>
      </c>
      <c r="C1678" s="122"/>
      <c r="D1678" s="122"/>
      <c r="E1678" s="123" t="s">
        <v>19391</v>
      </c>
      <c r="F1678" s="124"/>
      <c r="G1678" s="124"/>
      <c r="H1678" s="124"/>
      <c r="I1678" s="210"/>
      <c r="J1678" s="129"/>
      <c r="K1678" s="128"/>
      <c r="L1678" s="129"/>
      <c r="M1678" s="128"/>
      <c r="N1678" s="127"/>
      <c r="O1678" s="127"/>
      <c r="P1678" s="127"/>
      <c r="Q1678" s="131"/>
      <c r="R1678" s="131"/>
      <c r="S1678" s="132"/>
      <c r="T1678" s="136"/>
      <c r="U1678" s="211"/>
      <c r="V1678" s="211"/>
      <c r="W1678" s="133" t="e">
        <f>VLOOKUP(TRIM(X1678),X10:Y88,2,FALSE)</f>
        <v>#N/A</v>
      </c>
      <c r="X1678" s="11" t="str">
        <f t="shared" si="66"/>
        <v/>
      </c>
      <c r="AA1678" s="1">
        <f t="shared" si="67"/>
        <v>0</v>
      </c>
    </row>
    <row r="1679" spans="1:27" ht="37.200000000000003" customHeight="1">
      <c r="A1679" s="119"/>
      <c r="B1679" s="134" t="s">
        <v>57</v>
      </c>
      <c r="C1679" s="122"/>
      <c r="D1679" s="122"/>
      <c r="E1679" s="123" t="s">
        <v>19392</v>
      </c>
      <c r="F1679" s="124"/>
      <c r="G1679" s="124"/>
      <c r="H1679" s="124"/>
      <c r="I1679" s="210"/>
      <c r="J1679" s="129"/>
      <c r="K1679" s="128"/>
      <c r="L1679" s="129"/>
      <c r="M1679" s="128"/>
      <c r="N1679" s="127"/>
      <c r="O1679" s="127"/>
      <c r="P1679" s="127"/>
      <c r="Q1679" s="131"/>
      <c r="R1679" s="131"/>
      <c r="S1679" s="132"/>
      <c r="T1679" s="136"/>
      <c r="U1679" s="211"/>
      <c r="V1679" s="211"/>
      <c r="W1679" s="133" t="e">
        <f>VLOOKUP(TRIM(X1679),X10:Y88,2,FALSE)</f>
        <v>#N/A</v>
      </c>
      <c r="X1679" s="11" t="str">
        <f t="shared" si="66"/>
        <v/>
      </c>
      <c r="AA1679" s="1">
        <f t="shared" si="67"/>
        <v>0</v>
      </c>
    </row>
    <row r="1680" spans="1:27" ht="37.200000000000003" customHeight="1">
      <c r="A1680" s="119"/>
      <c r="B1680" s="134" t="s">
        <v>57</v>
      </c>
      <c r="C1680" s="122"/>
      <c r="D1680" s="122"/>
      <c r="E1680" s="123" t="s">
        <v>19393</v>
      </c>
      <c r="F1680" s="124"/>
      <c r="G1680" s="124"/>
      <c r="H1680" s="124"/>
      <c r="I1680" s="210"/>
      <c r="J1680" s="129"/>
      <c r="K1680" s="128"/>
      <c r="L1680" s="129"/>
      <c r="M1680" s="128"/>
      <c r="N1680" s="127"/>
      <c r="O1680" s="127"/>
      <c r="P1680" s="127"/>
      <c r="Q1680" s="131"/>
      <c r="R1680" s="131"/>
      <c r="S1680" s="132"/>
      <c r="T1680" s="136"/>
      <c r="U1680" s="211"/>
      <c r="V1680" s="211"/>
      <c r="W1680" s="133" t="e">
        <f>VLOOKUP(TRIM(X1680),X10:Y88,2,FALSE)</f>
        <v>#N/A</v>
      </c>
      <c r="X1680" s="11" t="str">
        <f t="shared" si="66"/>
        <v/>
      </c>
      <c r="AA1680" s="1">
        <f t="shared" si="67"/>
        <v>0</v>
      </c>
    </row>
    <row r="1681" spans="1:27" ht="37.200000000000003" customHeight="1">
      <c r="A1681" s="119"/>
      <c r="B1681" s="134" t="s">
        <v>57</v>
      </c>
      <c r="C1681" s="122"/>
      <c r="D1681" s="122"/>
      <c r="E1681" s="123" t="s">
        <v>19394</v>
      </c>
      <c r="F1681" s="124"/>
      <c r="G1681" s="124"/>
      <c r="H1681" s="124"/>
      <c r="I1681" s="210"/>
      <c r="J1681" s="129"/>
      <c r="K1681" s="128"/>
      <c r="L1681" s="129"/>
      <c r="M1681" s="128"/>
      <c r="N1681" s="127"/>
      <c r="O1681" s="127"/>
      <c r="P1681" s="127"/>
      <c r="Q1681" s="131"/>
      <c r="R1681" s="131"/>
      <c r="S1681" s="132"/>
      <c r="T1681" s="136"/>
      <c r="U1681" s="211"/>
      <c r="V1681" s="211"/>
      <c r="W1681" s="133" t="e">
        <f>VLOOKUP(TRIM(X1681),X10:Y88,2,FALSE)</f>
        <v>#N/A</v>
      </c>
      <c r="X1681" s="11" t="str">
        <f t="shared" si="66"/>
        <v/>
      </c>
      <c r="AA1681" s="1">
        <f t="shared" si="67"/>
        <v>0</v>
      </c>
    </row>
    <row r="1682" spans="1:27" ht="37.200000000000003" customHeight="1">
      <c r="A1682" s="119"/>
      <c r="B1682" s="134" t="s">
        <v>57</v>
      </c>
      <c r="C1682" s="122"/>
      <c r="D1682" s="122"/>
      <c r="E1682" s="123" t="s">
        <v>19395</v>
      </c>
      <c r="F1682" s="124"/>
      <c r="G1682" s="124"/>
      <c r="H1682" s="124"/>
      <c r="I1682" s="210"/>
      <c r="J1682" s="129"/>
      <c r="K1682" s="128"/>
      <c r="L1682" s="129"/>
      <c r="M1682" s="128"/>
      <c r="N1682" s="127"/>
      <c r="O1682" s="127"/>
      <c r="P1682" s="127"/>
      <c r="Q1682" s="131"/>
      <c r="R1682" s="131"/>
      <c r="S1682" s="132"/>
      <c r="T1682" s="136"/>
      <c r="U1682" s="211"/>
      <c r="V1682" s="211"/>
      <c r="W1682" s="133" t="e">
        <f>VLOOKUP(TRIM(X1682),X10:Y88,2,FALSE)</f>
        <v>#N/A</v>
      </c>
      <c r="X1682" s="11" t="str">
        <f t="shared" si="66"/>
        <v/>
      </c>
      <c r="AA1682" s="1">
        <f t="shared" si="67"/>
        <v>0</v>
      </c>
    </row>
    <row r="1683" spans="1:27" ht="37.200000000000003" customHeight="1">
      <c r="A1683" s="119"/>
      <c r="B1683" s="134" t="s">
        <v>57</v>
      </c>
      <c r="C1683" s="122"/>
      <c r="D1683" s="122"/>
      <c r="E1683" s="123" t="s">
        <v>19396</v>
      </c>
      <c r="F1683" s="124"/>
      <c r="G1683" s="124"/>
      <c r="H1683" s="124"/>
      <c r="I1683" s="210"/>
      <c r="J1683" s="129"/>
      <c r="K1683" s="128"/>
      <c r="L1683" s="129"/>
      <c r="M1683" s="128"/>
      <c r="N1683" s="127"/>
      <c r="O1683" s="127"/>
      <c r="P1683" s="127"/>
      <c r="Q1683" s="131"/>
      <c r="R1683" s="131"/>
      <c r="S1683" s="132"/>
      <c r="T1683" s="136"/>
      <c r="U1683" s="211"/>
      <c r="V1683" s="211"/>
      <c r="W1683" s="133" t="e">
        <f>VLOOKUP(TRIM(X1683),X10:Y88,2,FALSE)</f>
        <v>#N/A</v>
      </c>
      <c r="X1683" s="11" t="str">
        <f t="shared" si="66"/>
        <v/>
      </c>
      <c r="AA1683" s="1">
        <f t="shared" si="67"/>
        <v>0</v>
      </c>
    </row>
    <row r="1684" spans="1:27" ht="37.200000000000003" customHeight="1">
      <c r="A1684" s="119"/>
      <c r="B1684" s="134" t="s">
        <v>57</v>
      </c>
      <c r="C1684" s="122"/>
      <c r="D1684" s="122"/>
      <c r="E1684" s="123" t="s">
        <v>19397</v>
      </c>
      <c r="F1684" s="124"/>
      <c r="G1684" s="124"/>
      <c r="H1684" s="124"/>
      <c r="I1684" s="210"/>
      <c r="J1684" s="129"/>
      <c r="K1684" s="128"/>
      <c r="L1684" s="129"/>
      <c r="M1684" s="128"/>
      <c r="N1684" s="127"/>
      <c r="O1684" s="127"/>
      <c r="P1684" s="127"/>
      <c r="Q1684" s="131"/>
      <c r="R1684" s="131"/>
      <c r="S1684" s="132"/>
      <c r="T1684" s="136"/>
      <c r="U1684" s="211"/>
      <c r="V1684" s="211"/>
      <c r="W1684" s="133" t="e">
        <f>VLOOKUP(TRIM(X1684),X10:Y88,2,FALSE)</f>
        <v>#N/A</v>
      </c>
      <c r="X1684" s="11" t="str">
        <f t="shared" si="66"/>
        <v/>
      </c>
      <c r="AA1684" s="1">
        <f t="shared" si="67"/>
        <v>0</v>
      </c>
    </row>
    <row r="1685" spans="1:27" ht="37.200000000000003" customHeight="1">
      <c r="A1685" s="119"/>
      <c r="B1685" s="134" t="s">
        <v>57</v>
      </c>
      <c r="C1685" s="122"/>
      <c r="D1685" s="122"/>
      <c r="E1685" s="123" t="s">
        <v>19398</v>
      </c>
      <c r="F1685" s="124"/>
      <c r="G1685" s="124"/>
      <c r="H1685" s="124"/>
      <c r="I1685" s="210"/>
      <c r="J1685" s="129"/>
      <c r="K1685" s="128"/>
      <c r="L1685" s="129"/>
      <c r="M1685" s="128"/>
      <c r="N1685" s="127"/>
      <c r="O1685" s="127"/>
      <c r="P1685" s="127"/>
      <c r="Q1685" s="131"/>
      <c r="R1685" s="131"/>
      <c r="S1685" s="132"/>
      <c r="T1685" s="136"/>
      <c r="U1685" s="211"/>
      <c r="V1685" s="211"/>
      <c r="W1685" s="133" t="e">
        <f>VLOOKUP(TRIM(X1685),X10:Y88,2,FALSE)</f>
        <v>#N/A</v>
      </c>
      <c r="X1685" s="11" t="str">
        <f t="shared" si="66"/>
        <v/>
      </c>
      <c r="AA1685" s="1">
        <f t="shared" si="67"/>
        <v>0</v>
      </c>
    </row>
    <row r="1686" spans="1:27" ht="37.200000000000003" customHeight="1">
      <c r="A1686" s="119"/>
      <c r="B1686" s="134" t="s">
        <v>57</v>
      </c>
      <c r="C1686" s="122"/>
      <c r="D1686" s="122"/>
      <c r="E1686" s="123" t="s">
        <v>19399</v>
      </c>
      <c r="F1686" s="124"/>
      <c r="G1686" s="124"/>
      <c r="H1686" s="124"/>
      <c r="I1686" s="210"/>
      <c r="J1686" s="129"/>
      <c r="K1686" s="128"/>
      <c r="L1686" s="129"/>
      <c r="M1686" s="128"/>
      <c r="N1686" s="127"/>
      <c r="O1686" s="127"/>
      <c r="P1686" s="127"/>
      <c r="Q1686" s="131"/>
      <c r="R1686" s="131"/>
      <c r="S1686" s="132"/>
      <c r="T1686" s="136"/>
      <c r="U1686" s="211"/>
      <c r="V1686" s="211"/>
      <c r="W1686" s="133" t="e">
        <f>VLOOKUP(TRIM(X1686),X10:Y88,2,FALSE)</f>
        <v>#N/A</v>
      </c>
      <c r="X1686" s="11" t="str">
        <f t="shared" si="66"/>
        <v/>
      </c>
      <c r="AA1686" s="1">
        <f t="shared" si="67"/>
        <v>0</v>
      </c>
    </row>
    <row r="1687" spans="1:27" ht="37.200000000000003" customHeight="1">
      <c r="A1687" s="119"/>
      <c r="B1687" s="134" t="s">
        <v>57</v>
      </c>
      <c r="C1687" s="122"/>
      <c r="D1687" s="122"/>
      <c r="E1687" s="123" t="s">
        <v>19400</v>
      </c>
      <c r="F1687" s="124"/>
      <c r="G1687" s="124"/>
      <c r="H1687" s="124"/>
      <c r="I1687" s="210"/>
      <c r="J1687" s="129"/>
      <c r="K1687" s="128"/>
      <c r="L1687" s="129"/>
      <c r="M1687" s="128"/>
      <c r="N1687" s="127"/>
      <c r="O1687" s="127"/>
      <c r="P1687" s="127"/>
      <c r="Q1687" s="131"/>
      <c r="R1687" s="131"/>
      <c r="S1687" s="132"/>
      <c r="T1687" s="136"/>
      <c r="U1687" s="211"/>
      <c r="V1687" s="211"/>
      <c r="W1687" s="133" t="e">
        <f>VLOOKUP(TRIM(X1687),X10:Y88,2,FALSE)</f>
        <v>#N/A</v>
      </c>
      <c r="X1687" s="11" t="str">
        <f t="shared" si="66"/>
        <v/>
      </c>
      <c r="AA1687" s="1">
        <f t="shared" si="67"/>
        <v>0</v>
      </c>
    </row>
    <row r="1688" spans="1:27" ht="37.200000000000003" customHeight="1">
      <c r="A1688" s="119"/>
      <c r="B1688" s="134" t="s">
        <v>57</v>
      </c>
      <c r="C1688" s="122"/>
      <c r="D1688" s="122"/>
      <c r="E1688" s="123" t="s">
        <v>19401</v>
      </c>
      <c r="F1688" s="124"/>
      <c r="G1688" s="124"/>
      <c r="H1688" s="124"/>
      <c r="I1688" s="210"/>
      <c r="J1688" s="129"/>
      <c r="K1688" s="128"/>
      <c r="L1688" s="129"/>
      <c r="M1688" s="128"/>
      <c r="N1688" s="127"/>
      <c r="O1688" s="127"/>
      <c r="P1688" s="127"/>
      <c r="Q1688" s="131"/>
      <c r="R1688" s="131"/>
      <c r="S1688" s="132"/>
      <c r="T1688" s="136"/>
      <c r="U1688" s="211"/>
      <c r="V1688" s="211"/>
      <c r="W1688" s="133" t="e">
        <f>VLOOKUP(TRIM(X1688),X10:Y88,2,FALSE)</f>
        <v>#N/A</v>
      </c>
      <c r="X1688" s="11" t="str">
        <f t="shared" si="66"/>
        <v/>
      </c>
      <c r="AA1688" s="1">
        <f t="shared" si="67"/>
        <v>0</v>
      </c>
    </row>
    <row r="1689" spans="1:27" ht="37.200000000000003" customHeight="1">
      <c r="A1689" s="119"/>
      <c r="B1689" s="134" t="s">
        <v>57</v>
      </c>
      <c r="C1689" s="122"/>
      <c r="D1689" s="122"/>
      <c r="E1689" s="123" t="s">
        <v>19402</v>
      </c>
      <c r="F1689" s="124"/>
      <c r="G1689" s="124"/>
      <c r="H1689" s="124"/>
      <c r="I1689" s="210"/>
      <c r="J1689" s="129"/>
      <c r="K1689" s="128"/>
      <c r="L1689" s="129"/>
      <c r="M1689" s="128"/>
      <c r="N1689" s="127"/>
      <c r="O1689" s="127"/>
      <c r="P1689" s="127"/>
      <c r="Q1689" s="131"/>
      <c r="R1689" s="131"/>
      <c r="S1689" s="132"/>
      <c r="T1689" s="136"/>
      <c r="U1689" s="211"/>
      <c r="V1689" s="211"/>
      <c r="W1689" s="133" t="e">
        <f>VLOOKUP(TRIM(X1689),X10:Y88,2,FALSE)</f>
        <v>#N/A</v>
      </c>
      <c r="X1689" s="11" t="str">
        <f t="shared" si="66"/>
        <v/>
      </c>
      <c r="AA1689" s="1">
        <f t="shared" si="67"/>
        <v>0</v>
      </c>
    </row>
    <row r="1690" spans="1:27" ht="37.200000000000003" customHeight="1">
      <c r="A1690" s="119"/>
      <c r="B1690" s="134" t="s">
        <v>57</v>
      </c>
      <c r="C1690" s="122"/>
      <c r="D1690" s="122"/>
      <c r="E1690" s="123" t="s">
        <v>19403</v>
      </c>
      <c r="F1690" s="124"/>
      <c r="G1690" s="124"/>
      <c r="H1690" s="124"/>
      <c r="I1690" s="210"/>
      <c r="J1690" s="129"/>
      <c r="K1690" s="128"/>
      <c r="L1690" s="129"/>
      <c r="M1690" s="128"/>
      <c r="N1690" s="127"/>
      <c r="O1690" s="127"/>
      <c r="P1690" s="127"/>
      <c r="Q1690" s="131"/>
      <c r="R1690" s="131"/>
      <c r="S1690" s="132"/>
      <c r="T1690" s="136"/>
      <c r="U1690" s="211"/>
      <c r="V1690" s="211"/>
      <c r="W1690" s="133" t="e">
        <f>VLOOKUP(TRIM(X1690),X10:Y88,2,FALSE)</f>
        <v>#N/A</v>
      </c>
      <c r="X1690" s="11" t="str">
        <f t="shared" si="66"/>
        <v/>
      </c>
      <c r="AA1690" s="1">
        <f t="shared" si="67"/>
        <v>0</v>
      </c>
    </row>
    <row r="1691" spans="1:27" ht="37.200000000000003" customHeight="1">
      <c r="A1691" s="119"/>
      <c r="B1691" s="134" t="s">
        <v>57</v>
      </c>
      <c r="C1691" s="122"/>
      <c r="D1691" s="122"/>
      <c r="E1691" s="123" t="s">
        <v>19404</v>
      </c>
      <c r="F1691" s="124"/>
      <c r="G1691" s="124"/>
      <c r="H1691" s="124"/>
      <c r="I1691" s="210"/>
      <c r="J1691" s="129"/>
      <c r="K1691" s="128"/>
      <c r="L1691" s="129"/>
      <c r="M1691" s="128"/>
      <c r="N1691" s="127"/>
      <c r="O1691" s="127"/>
      <c r="P1691" s="127"/>
      <c r="Q1691" s="131"/>
      <c r="R1691" s="131"/>
      <c r="S1691" s="132"/>
      <c r="T1691" s="136"/>
      <c r="U1691" s="211"/>
      <c r="V1691" s="211"/>
      <c r="W1691" s="133" t="e">
        <f>VLOOKUP(TRIM(X1691),X10:Y88,2,FALSE)</f>
        <v>#N/A</v>
      </c>
      <c r="X1691" s="11" t="str">
        <f t="shared" si="66"/>
        <v/>
      </c>
      <c r="AA1691" s="1">
        <f t="shared" si="67"/>
        <v>0</v>
      </c>
    </row>
    <row r="1692" spans="1:27" ht="37.200000000000003" customHeight="1">
      <c r="A1692" s="119"/>
      <c r="B1692" s="134" t="s">
        <v>57</v>
      </c>
      <c r="C1692" s="122"/>
      <c r="D1692" s="122"/>
      <c r="E1692" s="123" t="s">
        <v>19405</v>
      </c>
      <c r="F1692" s="124"/>
      <c r="G1692" s="124"/>
      <c r="H1692" s="124"/>
      <c r="I1692" s="210"/>
      <c r="J1692" s="129"/>
      <c r="K1692" s="128"/>
      <c r="L1692" s="129"/>
      <c r="M1692" s="128"/>
      <c r="N1692" s="127"/>
      <c r="O1692" s="127"/>
      <c r="P1692" s="127"/>
      <c r="Q1692" s="131"/>
      <c r="R1692" s="131"/>
      <c r="S1692" s="132"/>
      <c r="T1692" s="136"/>
      <c r="U1692" s="211"/>
      <c r="V1692" s="211"/>
      <c r="W1692" s="133" t="e">
        <f>VLOOKUP(TRIM(X1692),X10:Y88,2,FALSE)</f>
        <v>#N/A</v>
      </c>
      <c r="X1692" s="11" t="str">
        <f t="shared" si="66"/>
        <v/>
      </c>
      <c r="AA1692" s="1">
        <f t="shared" si="67"/>
        <v>0</v>
      </c>
    </row>
    <row r="1693" spans="1:27" ht="37.200000000000003" customHeight="1">
      <c r="A1693" s="119"/>
      <c r="B1693" s="134" t="s">
        <v>57</v>
      </c>
      <c r="C1693" s="122"/>
      <c r="D1693" s="122"/>
      <c r="E1693" s="123" t="s">
        <v>19406</v>
      </c>
      <c r="F1693" s="124"/>
      <c r="G1693" s="124"/>
      <c r="H1693" s="124"/>
      <c r="I1693" s="210"/>
      <c r="J1693" s="129"/>
      <c r="K1693" s="128"/>
      <c r="L1693" s="129"/>
      <c r="M1693" s="128"/>
      <c r="N1693" s="127"/>
      <c r="O1693" s="127"/>
      <c r="P1693" s="127"/>
      <c r="Q1693" s="131"/>
      <c r="R1693" s="131"/>
      <c r="S1693" s="132"/>
      <c r="T1693" s="136"/>
      <c r="U1693" s="211"/>
      <c r="V1693" s="211"/>
      <c r="W1693" s="133" t="e">
        <f>VLOOKUP(TRIM(X1693),X10:Y88,2,FALSE)</f>
        <v>#N/A</v>
      </c>
      <c r="X1693" s="11" t="str">
        <f t="shared" si="66"/>
        <v/>
      </c>
      <c r="AA1693" s="1">
        <f t="shared" si="67"/>
        <v>0</v>
      </c>
    </row>
    <row r="1694" spans="1:27" ht="37.200000000000003" customHeight="1">
      <c r="A1694" s="119"/>
      <c r="B1694" s="134" t="s">
        <v>57</v>
      </c>
      <c r="C1694" s="122"/>
      <c r="D1694" s="122"/>
      <c r="E1694" s="123" t="s">
        <v>19407</v>
      </c>
      <c r="F1694" s="124"/>
      <c r="G1694" s="124"/>
      <c r="H1694" s="124"/>
      <c r="I1694" s="210"/>
      <c r="J1694" s="129"/>
      <c r="K1694" s="128"/>
      <c r="L1694" s="129"/>
      <c r="M1694" s="128"/>
      <c r="N1694" s="127"/>
      <c r="O1694" s="127"/>
      <c r="P1694" s="127"/>
      <c r="Q1694" s="131"/>
      <c r="R1694" s="131"/>
      <c r="S1694" s="132"/>
      <c r="T1694" s="136"/>
      <c r="U1694" s="211"/>
      <c r="V1694" s="211"/>
      <c r="W1694" s="133" t="e">
        <f>VLOOKUP(TRIM(X1694),X10:Y88,2,FALSE)</f>
        <v>#N/A</v>
      </c>
      <c r="X1694" s="11" t="str">
        <f t="shared" si="66"/>
        <v/>
      </c>
      <c r="AA1694" s="1">
        <f t="shared" si="67"/>
        <v>0</v>
      </c>
    </row>
    <row r="1695" spans="1:27" ht="37.200000000000003" customHeight="1">
      <c r="A1695" s="119"/>
      <c r="B1695" s="134" t="s">
        <v>57</v>
      </c>
      <c r="C1695" s="122"/>
      <c r="D1695" s="122"/>
      <c r="E1695" s="123" t="s">
        <v>19408</v>
      </c>
      <c r="F1695" s="124"/>
      <c r="G1695" s="124"/>
      <c r="H1695" s="124"/>
      <c r="I1695" s="210"/>
      <c r="J1695" s="129"/>
      <c r="K1695" s="128"/>
      <c r="L1695" s="129"/>
      <c r="M1695" s="128"/>
      <c r="N1695" s="127"/>
      <c r="O1695" s="127"/>
      <c r="P1695" s="127"/>
      <c r="Q1695" s="131"/>
      <c r="R1695" s="131"/>
      <c r="S1695" s="132"/>
      <c r="T1695" s="136"/>
      <c r="U1695" s="211"/>
      <c r="V1695" s="211"/>
      <c r="W1695" s="133" t="e">
        <f>VLOOKUP(TRIM(X1695),X10:Y88,2,FALSE)</f>
        <v>#N/A</v>
      </c>
      <c r="X1695" s="11" t="str">
        <f t="shared" si="66"/>
        <v/>
      </c>
      <c r="AA1695" s="1">
        <f t="shared" si="67"/>
        <v>0</v>
      </c>
    </row>
    <row r="1696" spans="1:27" ht="37.200000000000003" customHeight="1">
      <c r="A1696" s="119"/>
      <c r="B1696" s="134" t="s">
        <v>57</v>
      </c>
      <c r="C1696" s="122"/>
      <c r="D1696" s="122"/>
      <c r="E1696" s="123" t="s">
        <v>19409</v>
      </c>
      <c r="F1696" s="124"/>
      <c r="G1696" s="124"/>
      <c r="H1696" s="124"/>
      <c r="I1696" s="210"/>
      <c r="J1696" s="127"/>
      <c r="K1696" s="212"/>
      <c r="L1696" s="127"/>
      <c r="M1696" s="212"/>
      <c r="N1696" s="127"/>
      <c r="O1696" s="127"/>
      <c r="P1696" s="127"/>
      <c r="Q1696" s="131"/>
      <c r="R1696" s="131"/>
      <c r="S1696" s="132"/>
      <c r="T1696" s="136"/>
      <c r="U1696" s="211"/>
      <c r="V1696" s="211"/>
      <c r="W1696" s="133" t="e">
        <f>VLOOKUP(TRIM(X1696),X10:Y88,2,FALSE)</f>
        <v>#N/A</v>
      </c>
      <c r="X1696" s="11" t="str">
        <f t="shared" si="66"/>
        <v/>
      </c>
      <c r="AA1696" s="1">
        <f t="shared" si="67"/>
        <v>0</v>
      </c>
    </row>
    <row r="1697" spans="1:27" ht="37.200000000000003" customHeight="1">
      <c r="A1697" s="119"/>
      <c r="B1697" s="134" t="s">
        <v>57</v>
      </c>
      <c r="C1697" s="122"/>
      <c r="D1697" s="122"/>
      <c r="E1697" s="123" t="s">
        <v>19410</v>
      </c>
      <c r="F1697" s="124"/>
      <c r="G1697" s="124"/>
      <c r="H1697" s="124"/>
      <c r="I1697" s="210"/>
      <c r="J1697" s="129"/>
      <c r="K1697" s="128"/>
      <c r="L1697" s="129"/>
      <c r="M1697" s="128"/>
      <c r="N1697" s="127"/>
      <c r="O1697" s="127"/>
      <c r="P1697" s="127"/>
      <c r="Q1697" s="131"/>
      <c r="R1697" s="131"/>
      <c r="S1697" s="132"/>
      <c r="T1697" s="136"/>
      <c r="U1697" s="211"/>
      <c r="V1697" s="211"/>
      <c r="W1697" s="133" t="e">
        <f>VLOOKUP(TRIM(X1697),X10:Y88,2,FALSE)</f>
        <v>#N/A</v>
      </c>
      <c r="X1697" s="11" t="str">
        <f t="shared" si="66"/>
        <v/>
      </c>
      <c r="AA1697" s="1">
        <f t="shared" si="67"/>
        <v>0</v>
      </c>
    </row>
    <row r="1698" spans="1:27" ht="37.200000000000003" customHeight="1">
      <c r="A1698" s="119"/>
      <c r="B1698" s="134" t="s">
        <v>57</v>
      </c>
      <c r="C1698" s="122"/>
      <c r="D1698" s="122"/>
      <c r="E1698" s="123" t="s">
        <v>19411</v>
      </c>
      <c r="F1698" s="124"/>
      <c r="G1698" s="124"/>
      <c r="H1698" s="124"/>
      <c r="I1698" s="210"/>
      <c r="J1698" s="129"/>
      <c r="K1698" s="128"/>
      <c r="L1698" s="129"/>
      <c r="M1698" s="128"/>
      <c r="N1698" s="127"/>
      <c r="O1698" s="127"/>
      <c r="P1698" s="127"/>
      <c r="Q1698" s="131"/>
      <c r="R1698" s="131"/>
      <c r="S1698" s="132"/>
      <c r="T1698" s="136"/>
      <c r="U1698" s="211"/>
      <c r="V1698" s="211"/>
      <c r="W1698" s="133" t="e">
        <f>VLOOKUP(TRIM(X1698),X10:Y88,2,FALSE)</f>
        <v>#N/A</v>
      </c>
      <c r="X1698" s="11" t="str">
        <f t="shared" si="66"/>
        <v/>
      </c>
      <c r="AA1698" s="1">
        <f t="shared" si="67"/>
        <v>0</v>
      </c>
    </row>
    <row r="1699" spans="1:27" ht="37.200000000000003" customHeight="1">
      <c r="A1699" s="119"/>
      <c r="B1699" s="134" t="s">
        <v>57</v>
      </c>
      <c r="C1699" s="122"/>
      <c r="D1699" s="122"/>
      <c r="E1699" s="123" t="s">
        <v>19412</v>
      </c>
      <c r="F1699" s="124"/>
      <c r="G1699" s="124"/>
      <c r="H1699" s="124"/>
      <c r="I1699" s="210"/>
      <c r="J1699" s="129"/>
      <c r="K1699" s="128"/>
      <c r="L1699" s="129"/>
      <c r="M1699" s="128"/>
      <c r="N1699" s="127"/>
      <c r="O1699" s="127"/>
      <c r="P1699" s="127"/>
      <c r="Q1699" s="131"/>
      <c r="R1699" s="131"/>
      <c r="S1699" s="132"/>
      <c r="T1699" s="136"/>
      <c r="U1699" s="211"/>
      <c r="V1699" s="211"/>
      <c r="W1699" s="133" t="e">
        <f>VLOOKUP(TRIM(X1699),X10:Y88,2,FALSE)</f>
        <v>#N/A</v>
      </c>
      <c r="X1699" s="11" t="str">
        <f t="shared" ref="X1699:X1736" si="68">IF(ISNONTEXT(D1699),"" &amp; D1699 &amp;"",T(D1699))</f>
        <v/>
      </c>
      <c r="AA1699" s="1">
        <f t="shared" ref="AA1699:AA1736" si="69">LEN(I1699)</f>
        <v>0</v>
      </c>
    </row>
    <row r="1700" spans="1:27" ht="37.200000000000003" customHeight="1">
      <c r="A1700" s="119"/>
      <c r="B1700" s="134" t="s">
        <v>57</v>
      </c>
      <c r="C1700" s="122"/>
      <c r="D1700" s="122"/>
      <c r="E1700" s="123" t="s">
        <v>19413</v>
      </c>
      <c r="F1700" s="124"/>
      <c r="G1700" s="124"/>
      <c r="H1700" s="124"/>
      <c r="I1700" s="210"/>
      <c r="J1700" s="129"/>
      <c r="K1700" s="128"/>
      <c r="L1700" s="129"/>
      <c r="M1700" s="128"/>
      <c r="N1700" s="127"/>
      <c r="O1700" s="127"/>
      <c r="P1700" s="127"/>
      <c r="Q1700" s="131"/>
      <c r="R1700" s="131"/>
      <c r="S1700" s="132"/>
      <c r="T1700" s="136"/>
      <c r="U1700" s="211"/>
      <c r="V1700" s="211"/>
      <c r="W1700" s="133" t="e">
        <f>VLOOKUP(TRIM(X1700),X10:Y88,2,FALSE)</f>
        <v>#N/A</v>
      </c>
      <c r="X1700" s="11" t="str">
        <f t="shared" si="68"/>
        <v/>
      </c>
      <c r="AA1700" s="1">
        <f t="shared" si="69"/>
        <v>0</v>
      </c>
    </row>
    <row r="1701" spans="1:27" ht="37.200000000000003" customHeight="1">
      <c r="A1701" s="119"/>
      <c r="B1701" s="134" t="s">
        <v>57</v>
      </c>
      <c r="C1701" s="122"/>
      <c r="D1701" s="122"/>
      <c r="E1701" s="123" t="s">
        <v>19414</v>
      </c>
      <c r="F1701" s="124"/>
      <c r="G1701" s="124"/>
      <c r="H1701" s="124"/>
      <c r="I1701" s="210"/>
      <c r="J1701" s="129"/>
      <c r="K1701" s="128"/>
      <c r="L1701" s="129"/>
      <c r="M1701" s="128"/>
      <c r="N1701" s="127"/>
      <c r="O1701" s="127"/>
      <c r="P1701" s="127"/>
      <c r="Q1701" s="131"/>
      <c r="R1701" s="131"/>
      <c r="S1701" s="132"/>
      <c r="T1701" s="136"/>
      <c r="U1701" s="211"/>
      <c r="V1701" s="211"/>
      <c r="W1701" s="133" t="e">
        <f>VLOOKUP(TRIM(X1701),X10:Y88,2,FALSE)</f>
        <v>#N/A</v>
      </c>
      <c r="X1701" s="11" t="str">
        <f t="shared" si="68"/>
        <v/>
      </c>
      <c r="AA1701" s="1">
        <f t="shared" si="69"/>
        <v>0</v>
      </c>
    </row>
    <row r="1702" spans="1:27" ht="37.200000000000003" customHeight="1">
      <c r="A1702" s="119"/>
      <c r="B1702" s="134" t="s">
        <v>57</v>
      </c>
      <c r="C1702" s="122"/>
      <c r="D1702" s="122"/>
      <c r="E1702" s="123" t="s">
        <v>19415</v>
      </c>
      <c r="F1702" s="124"/>
      <c r="G1702" s="124"/>
      <c r="H1702" s="124"/>
      <c r="I1702" s="210"/>
      <c r="J1702" s="129"/>
      <c r="K1702" s="128"/>
      <c r="L1702" s="129"/>
      <c r="M1702" s="128"/>
      <c r="N1702" s="127"/>
      <c r="O1702" s="127"/>
      <c r="P1702" s="127"/>
      <c r="Q1702" s="131"/>
      <c r="R1702" s="131"/>
      <c r="S1702" s="132"/>
      <c r="T1702" s="136"/>
      <c r="U1702" s="211"/>
      <c r="V1702" s="211"/>
      <c r="W1702" s="133" t="e">
        <f>VLOOKUP(TRIM(X1702),X10:Y88,2,FALSE)</f>
        <v>#N/A</v>
      </c>
      <c r="X1702" s="11" t="str">
        <f t="shared" si="68"/>
        <v/>
      </c>
      <c r="AA1702" s="1">
        <f t="shared" si="69"/>
        <v>0</v>
      </c>
    </row>
    <row r="1703" spans="1:27" ht="37.200000000000003" customHeight="1">
      <c r="A1703" s="119"/>
      <c r="B1703" s="134" t="s">
        <v>57</v>
      </c>
      <c r="C1703" s="122"/>
      <c r="D1703" s="122"/>
      <c r="E1703" s="123" t="s">
        <v>19416</v>
      </c>
      <c r="F1703" s="124"/>
      <c r="G1703" s="124"/>
      <c r="H1703" s="124"/>
      <c r="I1703" s="210"/>
      <c r="J1703" s="129"/>
      <c r="K1703" s="128"/>
      <c r="L1703" s="129"/>
      <c r="M1703" s="128"/>
      <c r="N1703" s="127"/>
      <c r="O1703" s="127"/>
      <c r="P1703" s="127"/>
      <c r="Q1703" s="131"/>
      <c r="R1703" s="131"/>
      <c r="S1703" s="132"/>
      <c r="T1703" s="136"/>
      <c r="U1703" s="211"/>
      <c r="V1703" s="211"/>
      <c r="W1703" s="133" t="e">
        <f>VLOOKUP(TRIM(X1703),X10:Y88,2,FALSE)</f>
        <v>#N/A</v>
      </c>
      <c r="X1703" s="11" t="str">
        <f t="shared" si="68"/>
        <v/>
      </c>
      <c r="AA1703" s="1">
        <f t="shared" si="69"/>
        <v>0</v>
      </c>
    </row>
    <row r="1704" spans="1:27" ht="37.200000000000003" customHeight="1">
      <c r="A1704" s="119"/>
      <c r="B1704" s="134" t="s">
        <v>57</v>
      </c>
      <c r="C1704" s="122"/>
      <c r="D1704" s="122"/>
      <c r="E1704" s="123" t="s">
        <v>19417</v>
      </c>
      <c r="F1704" s="124"/>
      <c r="G1704" s="124"/>
      <c r="H1704" s="124"/>
      <c r="I1704" s="210"/>
      <c r="J1704" s="129"/>
      <c r="K1704" s="128"/>
      <c r="L1704" s="129"/>
      <c r="M1704" s="128"/>
      <c r="N1704" s="127"/>
      <c r="O1704" s="127"/>
      <c r="P1704" s="127"/>
      <c r="Q1704" s="131"/>
      <c r="R1704" s="131"/>
      <c r="S1704" s="132"/>
      <c r="T1704" s="136"/>
      <c r="U1704" s="211"/>
      <c r="V1704" s="211"/>
      <c r="W1704" s="133" t="e">
        <f>VLOOKUP(TRIM(X1704),X10:Y88,2,FALSE)</f>
        <v>#N/A</v>
      </c>
      <c r="X1704" s="11" t="str">
        <f t="shared" si="68"/>
        <v/>
      </c>
      <c r="AA1704" s="1">
        <f t="shared" si="69"/>
        <v>0</v>
      </c>
    </row>
    <row r="1705" spans="1:27" ht="37.200000000000003" customHeight="1">
      <c r="A1705" s="119"/>
      <c r="B1705" s="134" t="s">
        <v>57</v>
      </c>
      <c r="C1705" s="122"/>
      <c r="D1705" s="122"/>
      <c r="E1705" s="123" t="s">
        <v>19418</v>
      </c>
      <c r="F1705" s="124"/>
      <c r="G1705" s="124"/>
      <c r="H1705" s="124"/>
      <c r="I1705" s="210"/>
      <c r="J1705" s="129"/>
      <c r="K1705" s="128"/>
      <c r="L1705" s="129"/>
      <c r="M1705" s="128"/>
      <c r="N1705" s="127"/>
      <c r="O1705" s="127"/>
      <c r="P1705" s="127"/>
      <c r="Q1705" s="131"/>
      <c r="R1705" s="131"/>
      <c r="S1705" s="132"/>
      <c r="T1705" s="136"/>
      <c r="U1705" s="211"/>
      <c r="V1705" s="211"/>
      <c r="W1705" s="133" t="e">
        <f>VLOOKUP(TRIM(X1705),X10:Y88,2,FALSE)</f>
        <v>#N/A</v>
      </c>
      <c r="X1705" s="11" t="str">
        <f t="shared" si="68"/>
        <v/>
      </c>
      <c r="AA1705" s="1">
        <f t="shared" si="69"/>
        <v>0</v>
      </c>
    </row>
    <row r="1706" spans="1:27" ht="37.200000000000003" customHeight="1">
      <c r="A1706" s="119"/>
      <c r="B1706" s="134" t="s">
        <v>57</v>
      </c>
      <c r="C1706" s="122"/>
      <c r="D1706" s="122"/>
      <c r="E1706" s="123" t="s">
        <v>19419</v>
      </c>
      <c r="F1706" s="124"/>
      <c r="G1706" s="124"/>
      <c r="H1706" s="124"/>
      <c r="I1706" s="210"/>
      <c r="J1706" s="129"/>
      <c r="K1706" s="128"/>
      <c r="L1706" s="129"/>
      <c r="M1706" s="128"/>
      <c r="N1706" s="127"/>
      <c r="O1706" s="127"/>
      <c r="P1706" s="127"/>
      <c r="Q1706" s="131"/>
      <c r="R1706" s="131"/>
      <c r="S1706" s="132"/>
      <c r="T1706" s="136"/>
      <c r="U1706" s="211"/>
      <c r="V1706" s="211"/>
      <c r="W1706" s="133" t="e">
        <f>VLOOKUP(TRIM(X1706),X10:Y88,2,FALSE)</f>
        <v>#N/A</v>
      </c>
      <c r="X1706" s="11" t="str">
        <f t="shared" si="68"/>
        <v/>
      </c>
      <c r="AA1706" s="1">
        <f t="shared" si="69"/>
        <v>0</v>
      </c>
    </row>
    <row r="1707" spans="1:27" ht="37.200000000000003" customHeight="1">
      <c r="A1707" s="119"/>
      <c r="B1707" s="134" t="s">
        <v>57</v>
      </c>
      <c r="C1707" s="122"/>
      <c r="D1707" s="122"/>
      <c r="E1707" s="123" t="s">
        <v>19420</v>
      </c>
      <c r="F1707" s="124"/>
      <c r="G1707" s="124"/>
      <c r="H1707" s="124"/>
      <c r="I1707" s="210"/>
      <c r="J1707" s="129"/>
      <c r="K1707" s="128"/>
      <c r="L1707" s="129"/>
      <c r="M1707" s="128"/>
      <c r="N1707" s="127"/>
      <c r="O1707" s="127"/>
      <c r="P1707" s="127"/>
      <c r="Q1707" s="131"/>
      <c r="R1707" s="131"/>
      <c r="S1707" s="132"/>
      <c r="T1707" s="136"/>
      <c r="U1707" s="211"/>
      <c r="V1707" s="211"/>
      <c r="W1707" s="133" t="e">
        <f>VLOOKUP(TRIM(X1707),X10:Y88,2,FALSE)</f>
        <v>#N/A</v>
      </c>
      <c r="X1707" s="11" t="str">
        <f t="shared" si="68"/>
        <v/>
      </c>
      <c r="AA1707" s="1">
        <f t="shared" si="69"/>
        <v>0</v>
      </c>
    </row>
    <row r="1708" spans="1:27" ht="37.200000000000003" customHeight="1">
      <c r="A1708" s="119"/>
      <c r="B1708" s="134" t="s">
        <v>57</v>
      </c>
      <c r="C1708" s="122"/>
      <c r="D1708" s="122"/>
      <c r="E1708" s="123" t="s">
        <v>19421</v>
      </c>
      <c r="F1708" s="124"/>
      <c r="G1708" s="124"/>
      <c r="H1708" s="124"/>
      <c r="I1708" s="210"/>
      <c r="J1708" s="129"/>
      <c r="K1708" s="128"/>
      <c r="L1708" s="129"/>
      <c r="M1708" s="128"/>
      <c r="N1708" s="127"/>
      <c r="O1708" s="127"/>
      <c r="P1708" s="127"/>
      <c r="Q1708" s="131"/>
      <c r="R1708" s="131"/>
      <c r="S1708" s="132"/>
      <c r="T1708" s="136"/>
      <c r="U1708" s="211"/>
      <c r="V1708" s="211"/>
      <c r="W1708" s="133" t="e">
        <f>VLOOKUP(TRIM(X1708),X10:Y88,2,FALSE)</f>
        <v>#N/A</v>
      </c>
      <c r="X1708" s="11" t="str">
        <f t="shared" si="68"/>
        <v/>
      </c>
      <c r="AA1708" s="1">
        <f t="shared" si="69"/>
        <v>0</v>
      </c>
    </row>
    <row r="1709" spans="1:27" ht="37.200000000000003" customHeight="1">
      <c r="A1709" s="119"/>
      <c r="B1709" s="134" t="s">
        <v>57</v>
      </c>
      <c r="C1709" s="122"/>
      <c r="D1709" s="122"/>
      <c r="E1709" s="123" t="s">
        <v>19422</v>
      </c>
      <c r="F1709" s="124"/>
      <c r="G1709" s="124"/>
      <c r="H1709" s="124"/>
      <c r="I1709" s="210"/>
      <c r="J1709" s="129"/>
      <c r="K1709" s="128"/>
      <c r="L1709" s="129"/>
      <c r="M1709" s="128"/>
      <c r="N1709" s="127"/>
      <c r="O1709" s="127"/>
      <c r="P1709" s="127"/>
      <c r="Q1709" s="131"/>
      <c r="R1709" s="131"/>
      <c r="S1709" s="132"/>
      <c r="T1709" s="136"/>
      <c r="U1709" s="211"/>
      <c r="V1709" s="211"/>
      <c r="W1709" s="133" t="e">
        <f>VLOOKUP(TRIM(X1709),X10:Y88,2,FALSE)</f>
        <v>#N/A</v>
      </c>
      <c r="X1709" s="11" t="str">
        <f t="shared" si="68"/>
        <v/>
      </c>
      <c r="AA1709" s="1">
        <f t="shared" si="69"/>
        <v>0</v>
      </c>
    </row>
    <row r="1710" spans="1:27" ht="37.200000000000003" customHeight="1">
      <c r="A1710" s="119"/>
      <c r="B1710" s="134" t="s">
        <v>57</v>
      </c>
      <c r="C1710" s="122"/>
      <c r="D1710" s="122"/>
      <c r="E1710" s="123" t="s">
        <v>19423</v>
      </c>
      <c r="F1710" s="124"/>
      <c r="G1710" s="124"/>
      <c r="H1710" s="124"/>
      <c r="I1710" s="210"/>
      <c r="J1710" s="129"/>
      <c r="K1710" s="128"/>
      <c r="L1710" s="129"/>
      <c r="M1710" s="128"/>
      <c r="N1710" s="127"/>
      <c r="O1710" s="127"/>
      <c r="P1710" s="127"/>
      <c r="Q1710" s="131"/>
      <c r="R1710" s="131"/>
      <c r="S1710" s="132"/>
      <c r="T1710" s="136"/>
      <c r="U1710" s="211"/>
      <c r="V1710" s="211"/>
      <c r="W1710" s="133" t="e">
        <f>VLOOKUP(TRIM(X1710),X10:Y88,2,FALSE)</f>
        <v>#N/A</v>
      </c>
      <c r="X1710" s="11" t="str">
        <f t="shared" si="68"/>
        <v/>
      </c>
      <c r="AA1710" s="1">
        <f t="shared" si="69"/>
        <v>0</v>
      </c>
    </row>
    <row r="1711" spans="1:27" ht="37.200000000000003" customHeight="1">
      <c r="A1711" s="119"/>
      <c r="B1711" s="134" t="s">
        <v>57</v>
      </c>
      <c r="C1711" s="122"/>
      <c r="D1711" s="122"/>
      <c r="E1711" s="123" t="s">
        <v>19424</v>
      </c>
      <c r="F1711" s="124"/>
      <c r="G1711" s="124"/>
      <c r="H1711" s="124"/>
      <c r="I1711" s="210"/>
      <c r="J1711" s="129"/>
      <c r="K1711" s="128"/>
      <c r="L1711" s="129"/>
      <c r="M1711" s="128"/>
      <c r="N1711" s="127"/>
      <c r="O1711" s="127"/>
      <c r="P1711" s="127"/>
      <c r="Q1711" s="131"/>
      <c r="R1711" s="131"/>
      <c r="S1711" s="132"/>
      <c r="T1711" s="136"/>
      <c r="U1711" s="211"/>
      <c r="V1711" s="211"/>
      <c r="W1711" s="133" t="e">
        <f>VLOOKUP(TRIM(X1711),X10:Y88,2,FALSE)</f>
        <v>#N/A</v>
      </c>
      <c r="X1711" s="11" t="str">
        <f t="shared" si="68"/>
        <v/>
      </c>
      <c r="AA1711" s="1">
        <f t="shared" si="69"/>
        <v>0</v>
      </c>
    </row>
    <row r="1712" spans="1:27" ht="37.200000000000003" customHeight="1">
      <c r="A1712" s="119"/>
      <c r="B1712" s="134" t="s">
        <v>57</v>
      </c>
      <c r="C1712" s="122"/>
      <c r="D1712" s="122"/>
      <c r="E1712" s="123" t="s">
        <v>19425</v>
      </c>
      <c r="F1712" s="124"/>
      <c r="G1712" s="124"/>
      <c r="H1712" s="124"/>
      <c r="I1712" s="210"/>
      <c r="J1712" s="129"/>
      <c r="K1712" s="128"/>
      <c r="L1712" s="129"/>
      <c r="M1712" s="128"/>
      <c r="N1712" s="127"/>
      <c r="O1712" s="127"/>
      <c r="P1712" s="127"/>
      <c r="Q1712" s="131"/>
      <c r="R1712" s="131"/>
      <c r="S1712" s="132"/>
      <c r="T1712" s="136"/>
      <c r="U1712" s="211"/>
      <c r="V1712" s="211"/>
      <c r="W1712" s="133" t="e">
        <f>VLOOKUP(TRIM(X1712),X10:Y88,2,FALSE)</f>
        <v>#N/A</v>
      </c>
      <c r="X1712" s="11" t="str">
        <f t="shared" si="68"/>
        <v/>
      </c>
      <c r="AA1712" s="1">
        <f t="shared" si="69"/>
        <v>0</v>
      </c>
    </row>
    <row r="1713" spans="1:27" ht="37.200000000000003" customHeight="1">
      <c r="A1713" s="119"/>
      <c r="B1713" s="134" t="s">
        <v>57</v>
      </c>
      <c r="C1713" s="122"/>
      <c r="D1713" s="122"/>
      <c r="E1713" s="123" t="s">
        <v>19426</v>
      </c>
      <c r="F1713" s="124"/>
      <c r="G1713" s="124"/>
      <c r="H1713" s="124"/>
      <c r="I1713" s="210"/>
      <c r="J1713" s="129"/>
      <c r="K1713" s="128"/>
      <c r="L1713" s="129"/>
      <c r="M1713" s="128"/>
      <c r="N1713" s="127"/>
      <c r="O1713" s="127"/>
      <c r="P1713" s="127"/>
      <c r="Q1713" s="131"/>
      <c r="R1713" s="131"/>
      <c r="S1713" s="132"/>
      <c r="T1713" s="136"/>
      <c r="U1713" s="211"/>
      <c r="V1713" s="211"/>
      <c r="W1713" s="133" t="e">
        <f>VLOOKUP(TRIM(X1713),X10:Y88,2,FALSE)</f>
        <v>#N/A</v>
      </c>
      <c r="X1713" s="11" t="str">
        <f t="shared" si="68"/>
        <v/>
      </c>
      <c r="AA1713" s="1">
        <f t="shared" si="69"/>
        <v>0</v>
      </c>
    </row>
    <row r="1714" spans="1:27" ht="37.200000000000003" customHeight="1">
      <c r="A1714" s="119"/>
      <c r="B1714" s="134" t="s">
        <v>57</v>
      </c>
      <c r="C1714" s="122"/>
      <c r="D1714" s="122"/>
      <c r="E1714" s="123" t="s">
        <v>19427</v>
      </c>
      <c r="F1714" s="124"/>
      <c r="G1714" s="124"/>
      <c r="H1714" s="124"/>
      <c r="I1714" s="210"/>
      <c r="J1714" s="129"/>
      <c r="K1714" s="128"/>
      <c r="L1714" s="129"/>
      <c r="M1714" s="128"/>
      <c r="N1714" s="127"/>
      <c r="O1714" s="127"/>
      <c r="P1714" s="127"/>
      <c r="Q1714" s="131"/>
      <c r="R1714" s="131"/>
      <c r="S1714" s="132"/>
      <c r="T1714" s="136"/>
      <c r="U1714" s="211"/>
      <c r="V1714" s="211"/>
      <c r="W1714" s="133" t="e">
        <f>VLOOKUP(TRIM(X1714),X10:Y88,2,FALSE)</f>
        <v>#N/A</v>
      </c>
      <c r="X1714" s="11" t="str">
        <f t="shared" si="68"/>
        <v/>
      </c>
      <c r="AA1714" s="1">
        <f t="shared" si="69"/>
        <v>0</v>
      </c>
    </row>
    <row r="1715" spans="1:27" ht="37.200000000000003" customHeight="1">
      <c r="A1715" s="119"/>
      <c r="B1715" s="134" t="s">
        <v>57</v>
      </c>
      <c r="C1715" s="122"/>
      <c r="D1715" s="122"/>
      <c r="E1715" s="123" t="s">
        <v>19428</v>
      </c>
      <c r="F1715" s="124"/>
      <c r="G1715" s="124"/>
      <c r="H1715" s="124"/>
      <c r="I1715" s="210"/>
      <c r="J1715" s="129"/>
      <c r="K1715" s="128"/>
      <c r="L1715" s="129"/>
      <c r="M1715" s="128"/>
      <c r="N1715" s="127"/>
      <c r="O1715" s="127"/>
      <c r="P1715" s="127"/>
      <c r="Q1715" s="131"/>
      <c r="R1715" s="131"/>
      <c r="S1715" s="132"/>
      <c r="T1715" s="136"/>
      <c r="U1715" s="211"/>
      <c r="V1715" s="211"/>
      <c r="W1715" s="133" t="e">
        <f>VLOOKUP(TRIM(X1715),X10:Y88,2,FALSE)</f>
        <v>#N/A</v>
      </c>
      <c r="X1715" s="11" t="str">
        <f t="shared" si="68"/>
        <v/>
      </c>
      <c r="AA1715" s="1">
        <f t="shared" si="69"/>
        <v>0</v>
      </c>
    </row>
    <row r="1716" spans="1:27" ht="37.200000000000003" customHeight="1">
      <c r="A1716" s="119"/>
      <c r="B1716" s="134" t="s">
        <v>57</v>
      </c>
      <c r="C1716" s="122"/>
      <c r="D1716" s="122"/>
      <c r="E1716" s="123" t="s">
        <v>19429</v>
      </c>
      <c r="F1716" s="124"/>
      <c r="G1716" s="124"/>
      <c r="H1716" s="124"/>
      <c r="I1716" s="210"/>
      <c r="J1716" s="129"/>
      <c r="K1716" s="128"/>
      <c r="L1716" s="129"/>
      <c r="M1716" s="128"/>
      <c r="N1716" s="127"/>
      <c r="O1716" s="127"/>
      <c r="P1716" s="127"/>
      <c r="Q1716" s="131"/>
      <c r="R1716" s="131"/>
      <c r="S1716" s="132"/>
      <c r="T1716" s="136"/>
      <c r="U1716" s="211"/>
      <c r="V1716" s="211"/>
      <c r="W1716" s="133" t="e">
        <f>VLOOKUP(TRIM(X1716),X10:Y88,2,FALSE)</f>
        <v>#N/A</v>
      </c>
      <c r="X1716" s="11" t="str">
        <f t="shared" si="68"/>
        <v/>
      </c>
      <c r="AA1716" s="1">
        <f t="shared" si="69"/>
        <v>0</v>
      </c>
    </row>
    <row r="1717" spans="1:27" ht="37.200000000000003" customHeight="1">
      <c r="A1717" s="119"/>
      <c r="B1717" s="134" t="s">
        <v>57</v>
      </c>
      <c r="C1717" s="122"/>
      <c r="D1717" s="122"/>
      <c r="E1717" s="123" t="s">
        <v>19430</v>
      </c>
      <c r="F1717" s="124"/>
      <c r="G1717" s="124"/>
      <c r="H1717" s="124"/>
      <c r="I1717" s="210"/>
      <c r="J1717" s="129"/>
      <c r="K1717" s="128"/>
      <c r="L1717" s="129"/>
      <c r="M1717" s="128"/>
      <c r="N1717" s="127"/>
      <c r="O1717" s="127"/>
      <c r="P1717" s="127"/>
      <c r="Q1717" s="131"/>
      <c r="R1717" s="131"/>
      <c r="S1717" s="132"/>
      <c r="T1717" s="136"/>
      <c r="U1717" s="211"/>
      <c r="V1717" s="211"/>
      <c r="W1717" s="133" t="e">
        <f>VLOOKUP(TRIM(X1717),X10:Y88,2,FALSE)</f>
        <v>#N/A</v>
      </c>
      <c r="X1717" s="11" t="str">
        <f t="shared" si="68"/>
        <v/>
      </c>
      <c r="AA1717" s="1">
        <f t="shared" si="69"/>
        <v>0</v>
      </c>
    </row>
    <row r="1718" spans="1:27" ht="37.200000000000003" customHeight="1">
      <c r="A1718" s="119"/>
      <c r="B1718" s="134" t="s">
        <v>57</v>
      </c>
      <c r="C1718" s="122"/>
      <c r="D1718" s="122"/>
      <c r="E1718" s="123" t="s">
        <v>19431</v>
      </c>
      <c r="F1718" s="124"/>
      <c r="G1718" s="124"/>
      <c r="H1718" s="124"/>
      <c r="I1718" s="210"/>
      <c r="J1718" s="129"/>
      <c r="K1718" s="128"/>
      <c r="L1718" s="129"/>
      <c r="M1718" s="128"/>
      <c r="N1718" s="127"/>
      <c r="O1718" s="127"/>
      <c r="P1718" s="127"/>
      <c r="Q1718" s="131"/>
      <c r="R1718" s="131"/>
      <c r="S1718" s="132"/>
      <c r="T1718" s="136"/>
      <c r="U1718" s="211"/>
      <c r="V1718" s="211"/>
      <c r="W1718" s="133" t="e">
        <f>VLOOKUP(TRIM(X1718),X10:Y88,2,FALSE)</f>
        <v>#N/A</v>
      </c>
      <c r="X1718" s="11" t="str">
        <f t="shared" si="68"/>
        <v/>
      </c>
      <c r="AA1718" s="1">
        <f t="shared" si="69"/>
        <v>0</v>
      </c>
    </row>
    <row r="1719" spans="1:27" ht="37.200000000000003" customHeight="1">
      <c r="A1719" s="119"/>
      <c r="B1719" s="134" t="s">
        <v>57</v>
      </c>
      <c r="C1719" s="122"/>
      <c r="D1719" s="122"/>
      <c r="E1719" s="123" t="s">
        <v>19432</v>
      </c>
      <c r="F1719" s="124"/>
      <c r="G1719" s="124"/>
      <c r="H1719" s="124"/>
      <c r="I1719" s="210"/>
      <c r="J1719" s="129"/>
      <c r="K1719" s="128"/>
      <c r="L1719" s="129"/>
      <c r="M1719" s="128"/>
      <c r="N1719" s="127"/>
      <c r="O1719" s="127"/>
      <c r="P1719" s="127"/>
      <c r="Q1719" s="131"/>
      <c r="R1719" s="131"/>
      <c r="S1719" s="132"/>
      <c r="T1719" s="136"/>
      <c r="U1719" s="211"/>
      <c r="V1719" s="211"/>
      <c r="W1719" s="133" t="e">
        <f>VLOOKUP(TRIM(X1719),X10:Y88,2,FALSE)</f>
        <v>#N/A</v>
      </c>
      <c r="X1719" s="11" t="str">
        <f t="shared" si="68"/>
        <v/>
      </c>
      <c r="AA1719" s="1">
        <f t="shared" si="69"/>
        <v>0</v>
      </c>
    </row>
    <row r="1720" spans="1:27" ht="37.200000000000003" customHeight="1">
      <c r="A1720" s="119"/>
      <c r="B1720" s="134" t="s">
        <v>57</v>
      </c>
      <c r="C1720" s="122"/>
      <c r="D1720" s="122"/>
      <c r="E1720" s="123" t="s">
        <v>19433</v>
      </c>
      <c r="F1720" s="124"/>
      <c r="G1720" s="124"/>
      <c r="H1720" s="124"/>
      <c r="I1720" s="210"/>
      <c r="J1720" s="129"/>
      <c r="K1720" s="128"/>
      <c r="L1720" s="129"/>
      <c r="M1720" s="128"/>
      <c r="N1720" s="127"/>
      <c r="O1720" s="127"/>
      <c r="P1720" s="127"/>
      <c r="Q1720" s="131"/>
      <c r="R1720" s="131"/>
      <c r="S1720" s="132"/>
      <c r="T1720" s="136"/>
      <c r="U1720" s="211"/>
      <c r="V1720" s="211"/>
      <c r="W1720" s="133" t="e">
        <f>VLOOKUP(TRIM(X1720),X10:Y88,2,FALSE)</f>
        <v>#N/A</v>
      </c>
      <c r="X1720" s="11" t="str">
        <f t="shared" si="68"/>
        <v/>
      </c>
      <c r="AA1720" s="1">
        <f t="shared" si="69"/>
        <v>0</v>
      </c>
    </row>
    <row r="1721" spans="1:27" ht="37.200000000000003" customHeight="1">
      <c r="A1721" s="119"/>
      <c r="B1721" s="134" t="s">
        <v>57</v>
      </c>
      <c r="C1721" s="122"/>
      <c r="D1721" s="122"/>
      <c r="E1721" s="123" t="s">
        <v>19434</v>
      </c>
      <c r="F1721" s="124"/>
      <c r="G1721" s="124"/>
      <c r="H1721" s="124"/>
      <c r="I1721" s="210"/>
      <c r="J1721" s="129"/>
      <c r="K1721" s="128"/>
      <c r="L1721" s="129"/>
      <c r="M1721" s="128"/>
      <c r="N1721" s="127"/>
      <c r="O1721" s="127"/>
      <c r="P1721" s="127"/>
      <c r="Q1721" s="131"/>
      <c r="R1721" s="131"/>
      <c r="S1721" s="132"/>
      <c r="T1721" s="136"/>
      <c r="U1721" s="211"/>
      <c r="V1721" s="211"/>
      <c r="W1721" s="133" t="e">
        <f>VLOOKUP(TRIM(X1721),X10:Y88,2,FALSE)</f>
        <v>#N/A</v>
      </c>
      <c r="X1721" s="11" t="str">
        <f t="shared" si="68"/>
        <v/>
      </c>
      <c r="AA1721" s="1">
        <f t="shared" si="69"/>
        <v>0</v>
      </c>
    </row>
    <row r="1722" spans="1:27" ht="37.200000000000003" customHeight="1">
      <c r="A1722" s="119"/>
      <c r="B1722" s="134" t="s">
        <v>57</v>
      </c>
      <c r="C1722" s="122"/>
      <c r="D1722" s="122"/>
      <c r="E1722" s="123" t="s">
        <v>19435</v>
      </c>
      <c r="F1722" s="124"/>
      <c r="G1722" s="124"/>
      <c r="H1722" s="124"/>
      <c r="I1722" s="210"/>
      <c r="J1722" s="129"/>
      <c r="K1722" s="128"/>
      <c r="L1722" s="129"/>
      <c r="M1722" s="128"/>
      <c r="N1722" s="127"/>
      <c r="O1722" s="127"/>
      <c r="P1722" s="127"/>
      <c r="Q1722" s="131"/>
      <c r="R1722" s="131"/>
      <c r="S1722" s="132"/>
      <c r="T1722" s="136"/>
      <c r="U1722" s="211"/>
      <c r="V1722" s="211"/>
      <c r="W1722" s="133" t="e">
        <f>VLOOKUP(TRIM(X1722),X10:Y88,2,FALSE)</f>
        <v>#N/A</v>
      </c>
      <c r="X1722" s="11" t="str">
        <f t="shared" si="68"/>
        <v/>
      </c>
      <c r="AA1722" s="1">
        <f t="shared" si="69"/>
        <v>0</v>
      </c>
    </row>
    <row r="1723" spans="1:27" ht="37.200000000000003" customHeight="1">
      <c r="A1723" s="119"/>
      <c r="B1723" s="134" t="s">
        <v>57</v>
      </c>
      <c r="C1723" s="122"/>
      <c r="D1723" s="122"/>
      <c r="E1723" s="123" t="s">
        <v>19436</v>
      </c>
      <c r="F1723" s="124"/>
      <c r="G1723" s="124"/>
      <c r="H1723" s="124"/>
      <c r="I1723" s="210"/>
      <c r="J1723" s="129"/>
      <c r="K1723" s="128"/>
      <c r="L1723" s="129"/>
      <c r="M1723" s="128"/>
      <c r="N1723" s="127"/>
      <c r="O1723" s="127"/>
      <c r="P1723" s="127"/>
      <c r="Q1723" s="131"/>
      <c r="R1723" s="131"/>
      <c r="S1723" s="132"/>
      <c r="T1723" s="136"/>
      <c r="U1723" s="211"/>
      <c r="V1723" s="211"/>
      <c r="W1723" s="133" t="e">
        <f>VLOOKUP(TRIM(X1723),X10:Y88,2,FALSE)</f>
        <v>#N/A</v>
      </c>
      <c r="X1723" s="11" t="str">
        <f t="shared" si="68"/>
        <v/>
      </c>
      <c r="AA1723" s="1">
        <f t="shared" si="69"/>
        <v>0</v>
      </c>
    </row>
    <row r="1724" spans="1:27" ht="37.200000000000003" customHeight="1">
      <c r="A1724" s="119"/>
      <c r="B1724" s="134" t="s">
        <v>57</v>
      </c>
      <c r="C1724" s="122"/>
      <c r="D1724" s="122"/>
      <c r="E1724" s="123" t="s">
        <v>19437</v>
      </c>
      <c r="F1724" s="124"/>
      <c r="G1724" s="124"/>
      <c r="H1724" s="124"/>
      <c r="I1724" s="210"/>
      <c r="J1724" s="129"/>
      <c r="K1724" s="128"/>
      <c r="L1724" s="129"/>
      <c r="M1724" s="128"/>
      <c r="N1724" s="127"/>
      <c r="O1724" s="127"/>
      <c r="P1724" s="127"/>
      <c r="Q1724" s="131"/>
      <c r="R1724" s="131"/>
      <c r="S1724" s="132"/>
      <c r="T1724" s="136"/>
      <c r="U1724" s="211"/>
      <c r="V1724" s="211"/>
      <c r="W1724" s="133" t="e">
        <f>VLOOKUP(TRIM(X1724),X10:Y88,2,FALSE)</f>
        <v>#N/A</v>
      </c>
      <c r="X1724" s="11" t="str">
        <f t="shared" si="68"/>
        <v/>
      </c>
      <c r="AA1724" s="1">
        <f t="shared" si="69"/>
        <v>0</v>
      </c>
    </row>
    <row r="1725" spans="1:27" ht="37.200000000000003" customHeight="1">
      <c r="A1725" s="119"/>
      <c r="B1725" s="134" t="s">
        <v>57</v>
      </c>
      <c r="C1725" s="122"/>
      <c r="D1725" s="122"/>
      <c r="E1725" s="123" t="s">
        <v>19438</v>
      </c>
      <c r="F1725" s="124"/>
      <c r="G1725" s="124"/>
      <c r="H1725" s="124"/>
      <c r="I1725" s="210"/>
      <c r="J1725" s="129"/>
      <c r="K1725" s="128"/>
      <c r="L1725" s="129"/>
      <c r="M1725" s="128"/>
      <c r="N1725" s="127"/>
      <c r="O1725" s="127"/>
      <c r="P1725" s="127"/>
      <c r="Q1725" s="131"/>
      <c r="R1725" s="131"/>
      <c r="S1725" s="132"/>
      <c r="T1725" s="136"/>
      <c r="U1725" s="211"/>
      <c r="V1725" s="211"/>
      <c r="W1725" s="133" t="e">
        <f>VLOOKUP(TRIM(X1725),X10:Y88,2,FALSE)</f>
        <v>#N/A</v>
      </c>
      <c r="X1725" s="11" t="str">
        <f t="shared" si="68"/>
        <v/>
      </c>
      <c r="AA1725" s="1">
        <f t="shared" si="69"/>
        <v>0</v>
      </c>
    </row>
    <row r="1726" spans="1:27" ht="37.200000000000003" customHeight="1">
      <c r="A1726" s="119"/>
      <c r="B1726" s="134" t="s">
        <v>57</v>
      </c>
      <c r="C1726" s="122"/>
      <c r="D1726" s="122"/>
      <c r="E1726" s="123" t="s">
        <v>19439</v>
      </c>
      <c r="F1726" s="124"/>
      <c r="G1726" s="124"/>
      <c r="H1726" s="124"/>
      <c r="I1726" s="210"/>
      <c r="J1726" s="129"/>
      <c r="K1726" s="128"/>
      <c r="L1726" s="129"/>
      <c r="M1726" s="128"/>
      <c r="N1726" s="127"/>
      <c r="O1726" s="127"/>
      <c r="P1726" s="127"/>
      <c r="Q1726" s="131"/>
      <c r="R1726" s="131"/>
      <c r="S1726" s="132"/>
      <c r="T1726" s="136"/>
      <c r="U1726" s="211"/>
      <c r="V1726" s="211"/>
      <c r="W1726" s="133" t="e">
        <f>VLOOKUP(TRIM(X1726),X10:Y88,2,FALSE)</f>
        <v>#N/A</v>
      </c>
      <c r="X1726" s="11" t="str">
        <f t="shared" si="68"/>
        <v/>
      </c>
      <c r="AA1726" s="1">
        <f t="shared" si="69"/>
        <v>0</v>
      </c>
    </row>
    <row r="1727" spans="1:27" ht="37.200000000000003" customHeight="1">
      <c r="A1727" s="119"/>
      <c r="B1727" s="134" t="s">
        <v>57</v>
      </c>
      <c r="C1727" s="122"/>
      <c r="D1727" s="122"/>
      <c r="E1727" s="123" t="s">
        <v>19440</v>
      </c>
      <c r="F1727" s="124"/>
      <c r="G1727" s="124"/>
      <c r="H1727" s="124"/>
      <c r="I1727" s="210"/>
      <c r="J1727" s="129"/>
      <c r="K1727" s="128"/>
      <c r="L1727" s="129"/>
      <c r="M1727" s="128"/>
      <c r="N1727" s="127"/>
      <c r="O1727" s="127"/>
      <c r="P1727" s="127"/>
      <c r="Q1727" s="131"/>
      <c r="R1727" s="131"/>
      <c r="S1727" s="132"/>
      <c r="T1727" s="136"/>
      <c r="U1727" s="211"/>
      <c r="V1727" s="211"/>
      <c r="W1727" s="133" t="e">
        <f>VLOOKUP(TRIM(X1727),X10:Y88,2,FALSE)</f>
        <v>#N/A</v>
      </c>
      <c r="X1727" s="11" t="str">
        <f t="shared" si="68"/>
        <v/>
      </c>
      <c r="AA1727" s="1">
        <f t="shared" si="69"/>
        <v>0</v>
      </c>
    </row>
    <row r="1728" spans="1:27" ht="37.200000000000003" customHeight="1">
      <c r="A1728" s="119"/>
      <c r="B1728" s="134" t="s">
        <v>57</v>
      </c>
      <c r="C1728" s="122"/>
      <c r="D1728" s="122"/>
      <c r="E1728" s="123" t="s">
        <v>19441</v>
      </c>
      <c r="F1728" s="124"/>
      <c r="G1728" s="124"/>
      <c r="H1728" s="124"/>
      <c r="I1728" s="210"/>
      <c r="J1728" s="129"/>
      <c r="K1728" s="128"/>
      <c r="L1728" s="129"/>
      <c r="M1728" s="128"/>
      <c r="N1728" s="127"/>
      <c r="O1728" s="127"/>
      <c r="P1728" s="127"/>
      <c r="Q1728" s="131"/>
      <c r="R1728" s="131"/>
      <c r="S1728" s="132"/>
      <c r="T1728" s="136"/>
      <c r="U1728" s="211"/>
      <c r="V1728" s="211"/>
      <c r="W1728" s="133" t="e">
        <f>VLOOKUP(TRIM(X1728),X10:Y88,2,FALSE)</f>
        <v>#N/A</v>
      </c>
      <c r="X1728" s="11" t="str">
        <f t="shared" si="68"/>
        <v/>
      </c>
      <c r="AA1728" s="1">
        <f t="shared" si="69"/>
        <v>0</v>
      </c>
    </row>
    <row r="1729" spans="1:27" ht="37.200000000000003" customHeight="1">
      <c r="A1729" s="119"/>
      <c r="B1729" s="134" t="s">
        <v>57</v>
      </c>
      <c r="C1729" s="122"/>
      <c r="D1729" s="122"/>
      <c r="E1729" s="123" t="s">
        <v>19442</v>
      </c>
      <c r="F1729" s="124"/>
      <c r="G1729" s="124"/>
      <c r="H1729" s="124"/>
      <c r="I1729" s="210"/>
      <c r="J1729" s="129"/>
      <c r="K1729" s="128"/>
      <c r="L1729" s="129"/>
      <c r="M1729" s="128"/>
      <c r="N1729" s="127"/>
      <c r="O1729" s="127"/>
      <c r="P1729" s="127"/>
      <c r="Q1729" s="131"/>
      <c r="R1729" s="131"/>
      <c r="S1729" s="132"/>
      <c r="T1729" s="136"/>
      <c r="U1729" s="211"/>
      <c r="V1729" s="211"/>
      <c r="W1729" s="133" t="e">
        <f>VLOOKUP(TRIM(X1729),X10:Y88,2,FALSE)</f>
        <v>#N/A</v>
      </c>
      <c r="X1729" s="11" t="str">
        <f t="shared" si="68"/>
        <v/>
      </c>
      <c r="AA1729" s="1">
        <f t="shared" si="69"/>
        <v>0</v>
      </c>
    </row>
    <row r="1730" spans="1:27" ht="37.200000000000003" customHeight="1">
      <c r="A1730" s="119"/>
      <c r="B1730" s="134" t="s">
        <v>57</v>
      </c>
      <c r="C1730" s="122"/>
      <c r="D1730" s="122"/>
      <c r="E1730" s="123" t="s">
        <v>19443</v>
      </c>
      <c r="F1730" s="124"/>
      <c r="G1730" s="124"/>
      <c r="H1730" s="124"/>
      <c r="I1730" s="210"/>
      <c r="J1730" s="129"/>
      <c r="K1730" s="128"/>
      <c r="L1730" s="129"/>
      <c r="M1730" s="128"/>
      <c r="N1730" s="127"/>
      <c r="O1730" s="127"/>
      <c r="P1730" s="127"/>
      <c r="Q1730" s="131"/>
      <c r="R1730" s="131"/>
      <c r="S1730" s="132"/>
      <c r="T1730" s="136"/>
      <c r="U1730" s="211"/>
      <c r="V1730" s="211"/>
      <c r="W1730" s="133" t="e">
        <f>VLOOKUP(TRIM(X1730),X10:Y88,2,FALSE)</f>
        <v>#N/A</v>
      </c>
      <c r="X1730" s="11" t="str">
        <f t="shared" si="68"/>
        <v/>
      </c>
      <c r="AA1730" s="1">
        <f t="shared" si="69"/>
        <v>0</v>
      </c>
    </row>
    <row r="1731" spans="1:27" ht="37.200000000000003" customHeight="1">
      <c r="A1731" s="119"/>
      <c r="B1731" s="134" t="s">
        <v>57</v>
      </c>
      <c r="C1731" s="122"/>
      <c r="D1731" s="122"/>
      <c r="E1731" s="123" t="s">
        <v>19444</v>
      </c>
      <c r="F1731" s="124"/>
      <c r="G1731" s="124"/>
      <c r="H1731" s="124"/>
      <c r="I1731" s="210"/>
      <c r="J1731" s="129"/>
      <c r="K1731" s="128"/>
      <c r="L1731" s="129"/>
      <c r="M1731" s="128"/>
      <c r="N1731" s="127"/>
      <c r="O1731" s="127"/>
      <c r="P1731" s="127"/>
      <c r="Q1731" s="131"/>
      <c r="R1731" s="131"/>
      <c r="S1731" s="132"/>
      <c r="T1731" s="136"/>
      <c r="U1731" s="211"/>
      <c r="V1731" s="211"/>
      <c r="W1731" s="133" t="e">
        <f>VLOOKUP(TRIM(X1731),X10:Y88,2,FALSE)</f>
        <v>#N/A</v>
      </c>
      <c r="X1731" s="11" t="str">
        <f t="shared" si="68"/>
        <v/>
      </c>
      <c r="AA1731" s="1">
        <f t="shared" si="69"/>
        <v>0</v>
      </c>
    </row>
    <row r="1732" spans="1:27" ht="37.200000000000003" customHeight="1">
      <c r="A1732" s="119"/>
      <c r="B1732" s="134" t="s">
        <v>57</v>
      </c>
      <c r="C1732" s="122"/>
      <c r="D1732" s="122"/>
      <c r="E1732" s="123" t="s">
        <v>19445</v>
      </c>
      <c r="F1732" s="124"/>
      <c r="G1732" s="124"/>
      <c r="H1732" s="124"/>
      <c r="I1732" s="210"/>
      <c r="J1732" s="129"/>
      <c r="K1732" s="128"/>
      <c r="L1732" s="129"/>
      <c r="M1732" s="128"/>
      <c r="N1732" s="127"/>
      <c r="O1732" s="127"/>
      <c r="P1732" s="127"/>
      <c r="Q1732" s="131"/>
      <c r="R1732" s="131"/>
      <c r="S1732" s="132"/>
      <c r="T1732" s="136"/>
      <c r="U1732" s="211"/>
      <c r="V1732" s="211"/>
      <c r="W1732" s="133" t="e">
        <f>VLOOKUP(TRIM(X1732),X10:Y88,2,FALSE)</f>
        <v>#N/A</v>
      </c>
      <c r="X1732" s="11" t="str">
        <f t="shared" si="68"/>
        <v/>
      </c>
      <c r="AA1732" s="1">
        <f t="shared" si="69"/>
        <v>0</v>
      </c>
    </row>
    <row r="1733" spans="1:27" ht="37.200000000000003" customHeight="1">
      <c r="A1733" s="119"/>
      <c r="B1733" s="134" t="s">
        <v>57</v>
      </c>
      <c r="C1733" s="122"/>
      <c r="D1733" s="122"/>
      <c r="E1733" s="123" t="s">
        <v>19446</v>
      </c>
      <c r="F1733" s="124"/>
      <c r="G1733" s="124"/>
      <c r="H1733" s="124"/>
      <c r="I1733" s="210"/>
      <c r="J1733" s="129"/>
      <c r="K1733" s="128"/>
      <c r="L1733" s="129"/>
      <c r="M1733" s="128"/>
      <c r="N1733" s="127"/>
      <c r="O1733" s="127"/>
      <c r="P1733" s="127"/>
      <c r="Q1733" s="131"/>
      <c r="R1733" s="131"/>
      <c r="S1733" s="132"/>
      <c r="T1733" s="136"/>
      <c r="U1733" s="211"/>
      <c r="V1733" s="211"/>
      <c r="W1733" s="133" t="e">
        <f>VLOOKUP(TRIM(X1733),X10:Y88,2,FALSE)</f>
        <v>#N/A</v>
      </c>
      <c r="X1733" s="11" t="str">
        <f t="shared" si="68"/>
        <v/>
      </c>
      <c r="AA1733" s="1">
        <f t="shared" si="69"/>
        <v>0</v>
      </c>
    </row>
    <row r="1734" spans="1:27" ht="37.200000000000003" customHeight="1">
      <c r="A1734" s="119"/>
      <c r="B1734" s="134" t="s">
        <v>57</v>
      </c>
      <c r="C1734" s="122"/>
      <c r="D1734" s="122"/>
      <c r="E1734" s="123" t="s">
        <v>19447</v>
      </c>
      <c r="F1734" s="124"/>
      <c r="G1734" s="124"/>
      <c r="H1734" s="124"/>
      <c r="I1734" s="210"/>
      <c r="J1734" s="129"/>
      <c r="K1734" s="128"/>
      <c r="L1734" s="129"/>
      <c r="M1734" s="128"/>
      <c r="N1734" s="127"/>
      <c r="O1734" s="127"/>
      <c r="P1734" s="127"/>
      <c r="Q1734" s="131"/>
      <c r="R1734" s="131"/>
      <c r="S1734" s="132"/>
      <c r="T1734" s="136"/>
      <c r="U1734" s="211"/>
      <c r="V1734" s="211"/>
      <c r="W1734" s="133" t="e">
        <f>VLOOKUP(TRIM(X1734),X10:Y88,2,FALSE)</f>
        <v>#N/A</v>
      </c>
      <c r="X1734" s="11" t="str">
        <f t="shared" si="68"/>
        <v/>
      </c>
      <c r="AA1734" s="1">
        <f t="shared" si="69"/>
        <v>0</v>
      </c>
    </row>
    <row r="1735" spans="1:27" ht="37.200000000000003" customHeight="1">
      <c r="A1735" s="119"/>
      <c r="B1735" s="134" t="s">
        <v>57</v>
      </c>
      <c r="C1735" s="122"/>
      <c r="D1735" s="122"/>
      <c r="E1735" s="123" t="s">
        <v>19448</v>
      </c>
      <c r="F1735" s="124"/>
      <c r="G1735" s="124"/>
      <c r="H1735" s="124"/>
      <c r="I1735" s="210"/>
      <c r="J1735" s="129"/>
      <c r="K1735" s="128"/>
      <c r="L1735" s="129"/>
      <c r="M1735" s="128"/>
      <c r="N1735" s="127"/>
      <c r="O1735" s="127"/>
      <c r="P1735" s="127"/>
      <c r="Q1735" s="131"/>
      <c r="R1735" s="131"/>
      <c r="S1735" s="132"/>
      <c r="T1735" s="136"/>
      <c r="U1735" s="211"/>
      <c r="V1735" s="211"/>
      <c r="W1735" s="133" t="e">
        <f>VLOOKUP(TRIM(X1735),X10:Y88,2,FALSE)</f>
        <v>#N/A</v>
      </c>
      <c r="X1735" s="11" t="str">
        <f t="shared" si="68"/>
        <v/>
      </c>
      <c r="AA1735" s="1">
        <f t="shared" si="69"/>
        <v>0</v>
      </c>
    </row>
    <row r="1736" spans="1:27" ht="37.200000000000003" customHeight="1">
      <c r="A1736" s="119"/>
      <c r="B1736" s="134" t="s">
        <v>57</v>
      </c>
      <c r="C1736" s="122"/>
      <c r="D1736" s="122"/>
      <c r="E1736" s="123" t="s">
        <v>19449</v>
      </c>
      <c r="F1736" s="124"/>
      <c r="G1736" s="124"/>
      <c r="H1736" s="124"/>
      <c r="I1736" s="210"/>
      <c r="J1736" s="129"/>
      <c r="K1736" s="128"/>
      <c r="L1736" s="129"/>
      <c r="M1736" s="128"/>
      <c r="N1736" s="127"/>
      <c r="O1736" s="127"/>
      <c r="P1736" s="127"/>
      <c r="Q1736" s="131"/>
      <c r="R1736" s="131"/>
      <c r="S1736" s="132"/>
      <c r="T1736" s="136"/>
      <c r="U1736" s="211"/>
      <c r="V1736" s="211"/>
      <c r="W1736" s="133" t="e">
        <f>VLOOKUP(TRIM(X1736),X10:Y88,2,FALSE)</f>
        <v>#N/A</v>
      </c>
      <c r="X1736" s="11" t="str">
        <f t="shared" si="68"/>
        <v/>
      </c>
      <c r="AA1736" s="1">
        <f t="shared" si="69"/>
        <v>0</v>
      </c>
    </row>
  </sheetData>
  <autoFilter ref="A1:W1736">
    <filterColumn colId="2"/>
    <filterColumn colId="5"/>
  </autoFilter>
  <mergeCells count="2">
    <mergeCell ref="A2:D2"/>
    <mergeCell ref="Q12:R12"/>
  </mergeCells>
  <conditionalFormatting sqref="C87:C88 B60:B1736">
    <cfRule type="cellIs" dxfId="5058" priority="38943" stopIfTrue="1" operator="equal">
      <formula>""</formula>
    </cfRule>
  </conditionalFormatting>
  <conditionalFormatting sqref="C7:C87 C89:C65492">
    <cfRule type="cellIs" dxfId="5057" priority="38939" stopIfTrue="1" operator="equal">
      <formula>"Y"</formula>
    </cfRule>
    <cfRule type="cellIs" dxfId="5056" priority="38940" stopIfTrue="1" operator="equal">
      <formula>""</formula>
    </cfRule>
    <cfRule type="cellIs" dxfId="5055" priority="38941" stopIfTrue="1" operator="equal">
      <formula>"W"</formula>
    </cfRule>
  </conditionalFormatting>
  <conditionalFormatting sqref="D89:D1736">
    <cfRule type="cellIs" dxfId="5054" priority="38937" stopIfTrue="1" operator="equal">
      <formula>""</formula>
    </cfRule>
    <cfRule type="cellIs" dxfId="5053" priority="38938" stopIfTrue="1" operator="between">
      <formula>"10.7.1"</formula>
      <formula>"10.7.5"</formula>
    </cfRule>
  </conditionalFormatting>
  <conditionalFormatting sqref="G89:G3000">
    <cfRule type="cellIs" dxfId="5052" priority="38936" stopIfTrue="1" operator="equal">
      <formula>""</formula>
    </cfRule>
  </conditionalFormatting>
  <conditionalFormatting sqref="S89:S1736">
    <cfRule type="cellIs" dxfId="5051" priority="38919" stopIfTrue="1" operator="notEqual">
      <formula>""</formula>
    </cfRule>
  </conditionalFormatting>
  <conditionalFormatting sqref="A1:A65492">
    <cfRule type="cellIs" dxfId="5050" priority="38889" stopIfTrue="1" operator="equal">
      <formula>"Withdrawn"</formula>
    </cfRule>
    <cfRule type="cellIs" dxfId="5049" priority="38890" stopIfTrue="1" operator="equal">
      <formula>"Available"</formula>
    </cfRule>
  </conditionalFormatting>
  <conditionalFormatting sqref="O89:O3000">
    <cfRule type="cellIs" dxfId="5048" priority="38805" stopIfTrue="1" operator="equal">
      <formula>"Rel-15"</formula>
    </cfRule>
    <cfRule type="cellIs" dxfId="5047" priority="3330" stopIfTrue="1" operator="equal">
      <formula>"Rel-16"</formula>
    </cfRule>
  </conditionalFormatting>
  <conditionalFormatting sqref="AA89:AA1736">
    <cfRule type="cellIs" dxfId="5046" priority="35550" operator="greaterThan">
      <formula>250</formula>
    </cfRule>
  </conditionalFormatting>
  <conditionalFormatting sqref="W1:W1048576">
    <cfRule type="cellIs" dxfId="5045" priority="38903" operator="equal">
      <formula>"LaeYoung"</formula>
    </cfRule>
    <cfRule type="cellIs" dxfId="5044" priority="38908" operator="equal">
      <formula>"Frank"</formula>
    </cfRule>
    <cfRule type="cellIs" dxfId="5043" priority="38909" operator="equal">
      <formula>"Krisztian"</formula>
    </cfRule>
    <cfRule type="cellIs" dxfId="5042" priority="38910" operator="equal">
      <formula>"Puneet"</formula>
    </cfRule>
    <cfRule type="cellIs" dxfId="5041" priority="3314" operator="equal">
      <formula>"Mirko"</formula>
    </cfRule>
    <cfRule type="cellIs" dxfId="5040" priority="3313" operator="equal">
      <formula>"Irfan"</formula>
    </cfRule>
  </conditionalFormatting>
  <conditionalFormatting sqref="U1:U1048576">
    <cfRule type="cellIs" dxfId="5039" priority="5174" operator="equal">
      <formula>"OPEN"</formula>
    </cfRule>
    <cfRule type="cellIs" dxfId="5038" priority="5173" operator="equal">
      <formula>"REPLY OPEN"</formula>
    </cfRule>
  </conditionalFormatting>
  <conditionalFormatting sqref="V1:V1048576">
    <cfRule type="cellIs" dxfId="5037" priority="5154" operator="equal">
      <formula>"P-A"</formula>
    </cfRule>
    <cfRule type="cellIs" dxfId="5036" priority="5153" operator="equal">
      <formula>"e-mail"</formula>
    </cfRule>
    <cfRule type="cellIs" dxfId="5035" priority="3836" operator="equal">
      <formula>"P-E"</formula>
    </cfRule>
  </conditionalFormatting>
  <conditionalFormatting sqref="F1273">
    <cfRule type="cellIs" dxfId="5034" priority="5069" stopIfTrue="1" operator="equal">
      <formula>"LS In"</formula>
    </cfRule>
    <cfRule type="cellIs" dxfId="5033" priority="5070" stopIfTrue="1" operator="equal">
      <formula>"LS OUT"</formula>
    </cfRule>
    <cfRule type="cellIs" dxfId="5032" priority="5071" stopIfTrue="1" operator="equal">
      <formula>"CR"</formula>
    </cfRule>
    <cfRule type="cellIs" dxfId="5031" priority="5072" stopIfTrue="1" operator="equal">
      <formula>"P-CR"</formula>
    </cfRule>
  </conditionalFormatting>
  <conditionalFormatting sqref="F1274">
    <cfRule type="cellIs" dxfId="5030" priority="5060" stopIfTrue="1" operator="equal">
      <formula>"LS In"</formula>
    </cfRule>
    <cfRule type="cellIs" dxfId="5029" priority="5061" stopIfTrue="1" operator="equal">
      <formula>"LS OUT"</formula>
    </cfRule>
    <cfRule type="cellIs" dxfId="5028" priority="5062" stopIfTrue="1" operator="equal">
      <formula>"CR"</formula>
    </cfRule>
    <cfRule type="cellIs" dxfId="5027" priority="5063" stopIfTrue="1" operator="equal">
      <formula>"P-CR"</formula>
    </cfRule>
    <cfRule type="cellIs" dxfId="5026" priority="5064" stopIfTrue="1" operator="equal">
      <formula>"CR Pack"</formula>
    </cfRule>
    <cfRule type="cellIs" dxfId="5025" priority="5065" stopIfTrue="1" operator="equal">
      <formula>"WID new"</formula>
    </cfRule>
    <cfRule type="cellIs" dxfId="5024" priority="5066" stopIfTrue="1" operator="equal">
      <formula>"WID revised"</formula>
    </cfRule>
    <cfRule type="cellIs" dxfId="5023" priority="5067" stopIfTrue="1" operator="equal">
      <formula>"SID new"</formula>
    </cfRule>
    <cfRule type="cellIs" dxfId="5022" priority="5068" stopIfTrue="1" operator="equal">
      <formula>"SID revised"</formula>
    </cfRule>
  </conditionalFormatting>
  <conditionalFormatting sqref="F1275">
    <cfRule type="cellIs" dxfId="5021" priority="5051" stopIfTrue="1" operator="equal">
      <formula>"LS In"</formula>
    </cfRule>
    <cfRule type="cellIs" dxfId="5020" priority="5052" stopIfTrue="1" operator="equal">
      <formula>"LS OUT"</formula>
    </cfRule>
    <cfRule type="cellIs" dxfId="5019" priority="5053" stopIfTrue="1" operator="equal">
      <formula>"CR"</formula>
    </cfRule>
    <cfRule type="cellIs" dxfId="5018" priority="5054" stopIfTrue="1" operator="equal">
      <formula>"P-CR"</formula>
    </cfRule>
    <cfRule type="cellIs" dxfId="5017" priority="5055" stopIfTrue="1" operator="equal">
      <formula>"CR Pack"</formula>
    </cfRule>
    <cfRule type="cellIs" dxfId="5016" priority="5056" stopIfTrue="1" operator="equal">
      <formula>"WID new"</formula>
    </cfRule>
    <cfRule type="cellIs" dxfId="5015" priority="5057" stopIfTrue="1" operator="equal">
      <formula>"WID revised"</formula>
    </cfRule>
    <cfRule type="cellIs" dxfId="5014" priority="5058" stopIfTrue="1" operator="equal">
      <formula>"SID new"</formula>
    </cfRule>
    <cfRule type="cellIs" dxfId="5013" priority="5059" stopIfTrue="1" operator="equal">
      <formula>"SID revised"</formula>
    </cfRule>
  </conditionalFormatting>
  <conditionalFormatting sqref="F1276">
    <cfRule type="cellIs" dxfId="5012" priority="5042" stopIfTrue="1" operator="equal">
      <formula>"LS In"</formula>
    </cfRule>
    <cfRule type="cellIs" dxfId="5011" priority="5043" stopIfTrue="1" operator="equal">
      <formula>"LS OUT"</formula>
    </cfRule>
    <cfRule type="cellIs" dxfId="5010" priority="5044" stopIfTrue="1" operator="equal">
      <formula>"CR"</formula>
    </cfRule>
    <cfRule type="cellIs" dxfId="5009" priority="5045" stopIfTrue="1" operator="equal">
      <formula>"P-CR"</formula>
    </cfRule>
    <cfRule type="cellIs" dxfId="5008" priority="5046" stopIfTrue="1" operator="equal">
      <formula>"CR Pack"</formula>
    </cfRule>
    <cfRule type="cellIs" dxfId="5007" priority="5047" stopIfTrue="1" operator="equal">
      <formula>"WID new"</formula>
    </cfRule>
    <cfRule type="cellIs" dxfId="5006" priority="5048" stopIfTrue="1" operator="equal">
      <formula>"WID revised"</formula>
    </cfRule>
    <cfRule type="cellIs" dxfId="5005" priority="5049" stopIfTrue="1" operator="equal">
      <formula>"SID new"</formula>
    </cfRule>
    <cfRule type="cellIs" dxfId="5004" priority="5050" stopIfTrue="1" operator="equal">
      <formula>"SID revised"</formula>
    </cfRule>
  </conditionalFormatting>
  <conditionalFormatting sqref="F1277">
    <cfRule type="cellIs" dxfId="5003" priority="5033" stopIfTrue="1" operator="equal">
      <formula>"LS In"</formula>
    </cfRule>
    <cfRule type="cellIs" dxfId="5002" priority="5034" stopIfTrue="1" operator="equal">
      <formula>"LS OUT"</formula>
    </cfRule>
    <cfRule type="cellIs" dxfId="5001" priority="5035" stopIfTrue="1" operator="equal">
      <formula>"CR"</formula>
    </cfRule>
    <cfRule type="cellIs" dxfId="5000" priority="5036" stopIfTrue="1" operator="equal">
      <formula>"P-CR"</formula>
    </cfRule>
    <cfRule type="cellIs" dxfId="4999" priority="5037" stopIfTrue="1" operator="equal">
      <formula>"CR Pack"</formula>
    </cfRule>
    <cfRule type="cellIs" dxfId="4998" priority="5038" stopIfTrue="1" operator="equal">
      <formula>"WID new"</formula>
    </cfRule>
    <cfRule type="cellIs" dxfId="4997" priority="5039" stopIfTrue="1" operator="equal">
      <formula>"WID revised"</formula>
    </cfRule>
    <cfRule type="cellIs" dxfId="4996" priority="5040" stopIfTrue="1" operator="equal">
      <formula>"SID new"</formula>
    </cfRule>
    <cfRule type="cellIs" dxfId="4995" priority="5041" stopIfTrue="1" operator="equal">
      <formula>"SID revised"</formula>
    </cfRule>
  </conditionalFormatting>
  <conditionalFormatting sqref="F1278">
    <cfRule type="cellIs" dxfId="4994" priority="5024" stopIfTrue="1" operator="equal">
      <formula>"LS In"</formula>
    </cfRule>
    <cfRule type="cellIs" dxfId="4993" priority="5025" stopIfTrue="1" operator="equal">
      <formula>"LS OUT"</formula>
    </cfRule>
    <cfRule type="cellIs" dxfId="4992" priority="5026" stopIfTrue="1" operator="equal">
      <formula>"CR"</formula>
    </cfRule>
    <cfRule type="cellIs" dxfId="4991" priority="5027" stopIfTrue="1" operator="equal">
      <formula>"P-CR"</formula>
    </cfRule>
    <cfRule type="cellIs" dxfId="4990" priority="5028" stopIfTrue="1" operator="equal">
      <formula>"CR Pack"</formula>
    </cfRule>
    <cfRule type="cellIs" dxfId="4989" priority="5029" stopIfTrue="1" operator="equal">
      <formula>"WID new"</formula>
    </cfRule>
    <cfRule type="cellIs" dxfId="4988" priority="5030" stopIfTrue="1" operator="equal">
      <formula>"WID revised"</formula>
    </cfRule>
    <cfRule type="cellIs" dxfId="4987" priority="5031" stopIfTrue="1" operator="equal">
      <formula>"SID new"</formula>
    </cfRule>
    <cfRule type="cellIs" dxfId="4986" priority="5032" stopIfTrue="1" operator="equal">
      <formula>"SID revised"</formula>
    </cfRule>
  </conditionalFormatting>
  <conditionalFormatting sqref="F1279">
    <cfRule type="cellIs" dxfId="4985" priority="5015" stopIfTrue="1" operator="equal">
      <formula>"LS In"</formula>
    </cfRule>
    <cfRule type="cellIs" dxfId="4984" priority="5016" stopIfTrue="1" operator="equal">
      <formula>"LS OUT"</formula>
    </cfRule>
    <cfRule type="cellIs" dxfId="4983" priority="5017" stopIfTrue="1" operator="equal">
      <formula>"CR"</formula>
    </cfRule>
    <cfRule type="cellIs" dxfId="4982" priority="5018" stopIfTrue="1" operator="equal">
      <formula>"P-CR"</formula>
    </cfRule>
    <cfRule type="cellIs" dxfId="4981" priority="5019" stopIfTrue="1" operator="equal">
      <formula>"CR Pack"</formula>
    </cfRule>
    <cfRule type="cellIs" dxfId="4980" priority="5020" stopIfTrue="1" operator="equal">
      <formula>"WID new"</formula>
    </cfRule>
    <cfRule type="cellIs" dxfId="4979" priority="5021" stopIfTrue="1" operator="equal">
      <formula>"WID revised"</formula>
    </cfRule>
    <cfRule type="cellIs" dxfId="4978" priority="5022" stopIfTrue="1" operator="equal">
      <formula>"SID new"</formula>
    </cfRule>
    <cfRule type="cellIs" dxfId="4977" priority="5023" stopIfTrue="1" operator="equal">
      <formula>"SID revised"</formula>
    </cfRule>
  </conditionalFormatting>
  <conditionalFormatting sqref="F1280">
    <cfRule type="cellIs" dxfId="4976" priority="5006" stopIfTrue="1" operator="equal">
      <formula>"LS In"</formula>
    </cfRule>
    <cfRule type="cellIs" dxfId="4975" priority="5007" stopIfTrue="1" operator="equal">
      <formula>"LS OUT"</formula>
    </cfRule>
    <cfRule type="cellIs" dxfId="4974" priority="5008" stopIfTrue="1" operator="equal">
      <formula>"CR"</formula>
    </cfRule>
    <cfRule type="cellIs" dxfId="4973" priority="5009" stopIfTrue="1" operator="equal">
      <formula>"P-CR"</formula>
    </cfRule>
    <cfRule type="cellIs" dxfId="4972" priority="5010" stopIfTrue="1" operator="equal">
      <formula>"CR Pack"</formula>
    </cfRule>
    <cfRule type="cellIs" dxfId="4971" priority="5011" stopIfTrue="1" operator="equal">
      <formula>"WID new"</formula>
    </cfRule>
    <cfRule type="cellIs" dxfId="4970" priority="5012" stopIfTrue="1" operator="equal">
      <formula>"WID revised"</formula>
    </cfRule>
    <cfRule type="cellIs" dxfId="4969" priority="5013" stopIfTrue="1" operator="equal">
      <formula>"SID new"</formula>
    </cfRule>
    <cfRule type="cellIs" dxfId="4968" priority="5014" stopIfTrue="1" operator="equal">
      <formula>"SID revised"</formula>
    </cfRule>
  </conditionalFormatting>
  <conditionalFormatting sqref="F1284">
    <cfRule type="cellIs" dxfId="4967" priority="4997" stopIfTrue="1" operator="equal">
      <formula>"LS In"</formula>
    </cfRule>
    <cfRule type="cellIs" dxfId="4966" priority="4998" stopIfTrue="1" operator="equal">
      <formula>"LS OUT"</formula>
    </cfRule>
    <cfRule type="cellIs" dxfId="4965" priority="4999" stopIfTrue="1" operator="equal">
      <formula>"CR"</formula>
    </cfRule>
    <cfRule type="cellIs" dxfId="4964" priority="5000" stopIfTrue="1" operator="equal">
      <formula>"P-CR"</formula>
    </cfRule>
    <cfRule type="cellIs" dxfId="4963" priority="5001" stopIfTrue="1" operator="equal">
      <formula>"CR Pack"</formula>
    </cfRule>
    <cfRule type="cellIs" dxfId="4962" priority="5002" stopIfTrue="1" operator="equal">
      <formula>"WID new"</formula>
    </cfRule>
    <cfRule type="cellIs" dxfId="4961" priority="5003" stopIfTrue="1" operator="equal">
      <formula>"WID revised"</formula>
    </cfRule>
    <cfRule type="cellIs" dxfId="4960" priority="5004" stopIfTrue="1" operator="equal">
      <formula>"SID new"</formula>
    </cfRule>
    <cfRule type="cellIs" dxfId="4959" priority="5005" stopIfTrue="1" operator="equal">
      <formula>"SID revised"</formula>
    </cfRule>
  </conditionalFormatting>
  <conditionalFormatting sqref="F1287">
    <cfRule type="cellIs" dxfId="4958" priority="4988" stopIfTrue="1" operator="equal">
      <formula>"LS In"</formula>
    </cfRule>
    <cfRule type="cellIs" dxfId="4957" priority="4989" stopIfTrue="1" operator="equal">
      <formula>"LS OUT"</formula>
    </cfRule>
    <cfRule type="cellIs" dxfId="4956" priority="4990" stopIfTrue="1" operator="equal">
      <formula>"CR"</formula>
    </cfRule>
    <cfRule type="cellIs" dxfId="4955" priority="4991" stopIfTrue="1" operator="equal">
      <formula>"P-CR"</formula>
    </cfRule>
    <cfRule type="cellIs" dxfId="4954" priority="4992" stopIfTrue="1" operator="equal">
      <formula>"CR Pack"</formula>
    </cfRule>
    <cfRule type="cellIs" dxfId="4953" priority="4993" stopIfTrue="1" operator="equal">
      <formula>"WID new"</formula>
    </cfRule>
    <cfRule type="cellIs" dxfId="4952" priority="4994" stopIfTrue="1" operator="equal">
      <formula>"WID revised"</formula>
    </cfRule>
    <cfRule type="cellIs" dxfId="4951" priority="4995" stopIfTrue="1" operator="equal">
      <formula>"SID new"</formula>
    </cfRule>
    <cfRule type="cellIs" dxfId="4950" priority="4996" stopIfTrue="1" operator="equal">
      <formula>"SID revised"</formula>
    </cfRule>
  </conditionalFormatting>
  <conditionalFormatting sqref="F1289:F1294">
    <cfRule type="cellIs" dxfId="4949" priority="4979" stopIfTrue="1" operator="equal">
      <formula>"LS In"</formula>
    </cfRule>
    <cfRule type="cellIs" dxfId="4948" priority="4980" stopIfTrue="1" operator="equal">
      <formula>"LS OUT"</formula>
    </cfRule>
    <cfRule type="cellIs" dxfId="4947" priority="4981" stopIfTrue="1" operator="equal">
      <formula>"CR"</formula>
    </cfRule>
    <cfRule type="cellIs" dxfId="4946" priority="4982" stopIfTrue="1" operator="equal">
      <formula>"P-CR"</formula>
    </cfRule>
    <cfRule type="cellIs" dxfId="4945" priority="4983" stopIfTrue="1" operator="equal">
      <formula>"CR Pack"</formula>
    </cfRule>
    <cfRule type="cellIs" dxfId="4944" priority="4984" stopIfTrue="1" operator="equal">
      <formula>"WID new"</formula>
    </cfRule>
    <cfRule type="cellIs" dxfId="4943" priority="4985" stopIfTrue="1" operator="equal">
      <formula>"WID revised"</formula>
    </cfRule>
    <cfRule type="cellIs" dxfId="4942" priority="4986" stopIfTrue="1" operator="equal">
      <formula>"SID new"</formula>
    </cfRule>
    <cfRule type="cellIs" dxfId="4941" priority="4987" stopIfTrue="1" operator="equal">
      <formula>"SID revised"</formula>
    </cfRule>
  </conditionalFormatting>
  <conditionalFormatting sqref="F1290">
    <cfRule type="cellIs" dxfId="4940" priority="4970" stopIfTrue="1" operator="equal">
      <formula>"LS In"</formula>
    </cfRule>
    <cfRule type="cellIs" dxfId="4939" priority="4971" stopIfTrue="1" operator="equal">
      <formula>"LS OUT"</formula>
    </cfRule>
    <cfRule type="cellIs" dxfId="4938" priority="4972" stopIfTrue="1" operator="equal">
      <formula>"CR"</formula>
    </cfRule>
    <cfRule type="cellIs" dxfId="4937" priority="4973" stopIfTrue="1" operator="equal">
      <formula>"P-CR"</formula>
    </cfRule>
    <cfRule type="cellIs" dxfId="4936" priority="4974" stopIfTrue="1" operator="equal">
      <formula>"CR Pack"</formula>
    </cfRule>
    <cfRule type="cellIs" dxfId="4935" priority="4975" stopIfTrue="1" operator="equal">
      <formula>"WID new"</formula>
    </cfRule>
    <cfRule type="cellIs" dxfId="4934" priority="4976" stopIfTrue="1" operator="equal">
      <formula>"WID revised"</formula>
    </cfRule>
    <cfRule type="cellIs" dxfId="4933" priority="4977" stopIfTrue="1" operator="equal">
      <formula>"SID new"</formula>
    </cfRule>
    <cfRule type="cellIs" dxfId="4932" priority="4978" stopIfTrue="1" operator="equal">
      <formula>"SID revised"</formula>
    </cfRule>
  </conditionalFormatting>
  <conditionalFormatting sqref="F1202">
    <cfRule type="cellIs" dxfId="4931" priority="4961" stopIfTrue="1" operator="equal">
      <formula>"LS In"</formula>
    </cfRule>
    <cfRule type="cellIs" dxfId="4930" priority="4962" stopIfTrue="1" operator="equal">
      <formula>"LS OUT"</formula>
    </cfRule>
    <cfRule type="cellIs" dxfId="4929" priority="4963" stopIfTrue="1" operator="equal">
      <formula>"CR"</formula>
    </cfRule>
    <cfRule type="cellIs" dxfId="4928" priority="4964" stopIfTrue="1" operator="equal">
      <formula>"P-CR"</formula>
    </cfRule>
    <cfRule type="cellIs" dxfId="4927" priority="4965" stopIfTrue="1" operator="equal">
      <formula>"CR Pack"</formula>
    </cfRule>
    <cfRule type="cellIs" dxfId="4926" priority="4966" stopIfTrue="1" operator="equal">
      <formula>"WID new"</formula>
    </cfRule>
    <cfRule type="cellIs" dxfId="4925" priority="4967" stopIfTrue="1" operator="equal">
      <formula>"WID revised"</formula>
    </cfRule>
    <cfRule type="cellIs" dxfId="4924" priority="4968" stopIfTrue="1" operator="equal">
      <formula>"SID new"</formula>
    </cfRule>
    <cfRule type="cellIs" dxfId="4923" priority="4969" stopIfTrue="1" operator="equal">
      <formula>"SID revised"</formula>
    </cfRule>
  </conditionalFormatting>
  <conditionalFormatting sqref="F1000">
    <cfRule type="cellIs" dxfId="4922" priority="4952" stopIfTrue="1" operator="equal">
      <formula>"LS In"</formula>
    </cfRule>
    <cfRule type="cellIs" dxfId="4921" priority="4953" stopIfTrue="1" operator="equal">
      <formula>"LS OUT"</formula>
    </cfRule>
    <cfRule type="cellIs" dxfId="4920" priority="4954" stopIfTrue="1" operator="equal">
      <formula>"CR"</formula>
    </cfRule>
    <cfRule type="cellIs" dxfId="4919" priority="4955" stopIfTrue="1" operator="equal">
      <formula>"P-CR"</formula>
    </cfRule>
    <cfRule type="cellIs" dxfId="4918" priority="4956" stopIfTrue="1" operator="equal">
      <formula>"CR Pack"</formula>
    </cfRule>
    <cfRule type="cellIs" dxfId="4917" priority="4957" stopIfTrue="1" operator="equal">
      <formula>"WID new"</formula>
    </cfRule>
    <cfRule type="cellIs" dxfId="4916" priority="4958" stopIfTrue="1" operator="equal">
      <formula>"WID revised"</formula>
    </cfRule>
    <cfRule type="cellIs" dxfId="4915" priority="4959" stopIfTrue="1" operator="equal">
      <formula>"SID new"</formula>
    </cfRule>
    <cfRule type="cellIs" dxfId="4914" priority="4960" stopIfTrue="1" operator="equal">
      <formula>"SID revised"</formula>
    </cfRule>
  </conditionalFormatting>
  <conditionalFormatting sqref="F1001">
    <cfRule type="cellIs" dxfId="4913" priority="4943" stopIfTrue="1" operator="equal">
      <formula>"LS In"</formula>
    </cfRule>
    <cfRule type="cellIs" dxfId="4912" priority="4944" stopIfTrue="1" operator="equal">
      <formula>"LS OUT"</formula>
    </cfRule>
    <cfRule type="cellIs" dxfId="4911" priority="4945" stopIfTrue="1" operator="equal">
      <formula>"CR"</formula>
    </cfRule>
    <cfRule type="cellIs" dxfId="4910" priority="4946" stopIfTrue="1" operator="equal">
      <formula>"P-CR"</formula>
    </cfRule>
    <cfRule type="cellIs" dxfId="4909" priority="4947" stopIfTrue="1" operator="equal">
      <formula>"CR Pack"</formula>
    </cfRule>
    <cfRule type="cellIs" dxfId="4908" priority="4948" stopIfTrue="1" operator="equal">
      <formula>"WID new"</formula>
    </cfRule>
    <cfRule type="cellIs" dxfId="4907" priority="4949" stopIfTrue="1" operator="equal">
      <formula>"WID revised"</formula>
    </cfRule>
    <cfRule type="cellIs" dxfId="4906" priority="4950" stopIfTrue="1" operator="equal">
      <formula>"SID new"</formula>
    </cfRule>
    <cfRule type="cellIs" dxfId="4905" priority="4951" stopIfTrue="1" operator="equal">
      <formula>"SID revised"</formula>
    </cfRule>
  </conditionalFormatting>
  <conditionalFormatting sqref="F1298">
    <cfRule type="cellIs" dxfId="4904" priority="4934" stopIfTrue="1" operator="equal">
      <formula>"LS In"</formula>
    </cfRule>
    <cfRule type="cellIs" dxfId="4903" priority="4935" stopIfTrue="1" operator="equal">
      <formula>"LS OUT"</formula>
    </cfRule>
    <cfRule type="cellIs" dxfId="4902" priority="4936" stopIfTrue="1" operator="equal">
      <formula>"CR"</formula>
    </cfRule>
    <cfRule type="cellIs" dxfId="4901" priority="4937" stopIfTrue="1" operator="equal">
      <formula>"P-CR"</formula>
    </cfRule>
    <cfRule type="cellIs" dxfId="4900" priority="4938" stopIfTrue="1" operator="equal">
      <formula>"CR Pack"</formula>
    </cfRule>
    <cfRule type="cellIs" dxfId="4899" priority="4939" stopIfTrue="1" operator="equal">
      <formula>"WID new"</formula>
    </cfRule>
    <cfRule type="cellIs" dxfId="4898" priority="4940" stopIfTrue="1" operator="equal">
      <formula>"WID revised"</formula>
    </cfRule>
    <cfRule type="cellIs" dxfId="4897" priority="4941" stopIfTrue="1" operator="equal">
      <formula>"SID new"</formula>
    </cfRule>
    <cfRule type="cellIs" dxfId="4896" priority="4942" stopIfTrue="1" operator="equal">
      <formula>"SID revised"</formula>
    </cfRule>
  </conditionalFormatting>
  <conditionalFormatting sqref="F1299">
    <cfRule type="cellIs" dxfId="4895" priority="4925" stopIfTrue="1" operator="equal">
      <formula>"LS In"</formula>
    </cfRule>
    <cfRule type="cellIs" dxfId="4894" priority="4926" stopIfTrue="1" operator="equal">
      <formula>"LS OUT"</formula>
    </cfRule>
    <cfRule type="cellIs" dxfId="4893" priority="4927" stopIfTrue="1" operator="equal">
      <formula>"CR"</formula>
    </cfRule>
    <cfRule type="cellIs" dxfId="4892" priority="4928" stopIfTrue="1" operator="equal">
      <formula>"P-CR"</formula>
    </cfRule>
    <cfRule type="cellIs" dxfId="4891" priority="4929" stopIfTrue="1" operator="equal">
      <formula>"CR Pack"</formula>
    </cfRule>
    <cfRule type="cellIs" dxfId="4890" priority="4930" stopIfTrue="1" operator="equal">
      <formula>"WID new"</formula>
    </cfRule>
    <cfRule type="cellIs" dxfId="4889" priority="4931" stopIfTrue="1" operator="equal">
      <formula>"WID revised"</formula>
    </cfRule>
    <cfRule type="cellIs" dxfId="4888" priority="4932" stopIfTrue="1" operator="equal">
      <formula>"SID new"</formula>
    </cfRule>
    <cfRule type="cellIs" dxfId="4887" priority="4933" stopIfTrue="1" operator="equal">
      <formula>"SID revised"</formula>
    </cfRule>
  </conditionalFormatting>
  <conditionalFormatting sqref="F1300">
    <cfRule type="cellIs" dxfId="4886" priority="4916" stopIfTrue="1" operator="equal">
      <formula>"LS In"</formula>
    </cfRule>
    <cfRule type="cellIs" dxfId="4885" priority="4917" stopIfTrue="1" operator="equal">
      <formula>"LS OUT"</formula>
    </cfRule>
    <cfRule type="cellIs" dxfId="4884" priority="4918" stopIfTrue="1" operator="equal">
      <formula>"CR"</formula>
    </cfRule>
    <cfRule type="cellIs" dxfId="4883" priority="4919" stopIfTrue="1" operator="equal">
      <formula>"P-CR"</formula>
    </cfRule>
    <cfRule type="cellIs" dxfId="4882" priority="4920" stopIfTrue="1" operator="equal">
      <formula>"CR Pack"</formula>
    </cfRule>
    <cfRule type="cellIs" dxfId="4881" priority="4921" stopIfTrue="1" operator="equal">
      <formula>"WID new"</formula>
    </cfRule>
    <cfRule type="cellIs" dxfId="4880" priority="4922" stopIfTrue="1" operator="equal">
      <formula>"WID revised"</formula>
    </cfRule>
    <cfRule type="cellIs" dxfId="4879" priority="4923" stopIfTrue="1" operator="equal">
      <formula>"SID new"</formula>
    </cfRule>
    <cfRule type="cellIs" dxfId="4878" priority="4924" stopIfTrue="1" operator="equal">
      <formula>"SID revised"</formula>
    </cfRule>
  </conditionalFormatting>
  <conditionalFormatting sqref="F1301">
    <cfRule type="cellIs" dxfId="4877" priority="4907" stopIfTrue="1" operator="equal">
      <formula>"LS In"</formula>
    </cfRule>
    <cfRule type="cellIs" dxfId="4876" priority="4908" stopIfTrue="1" operator="equal">
      <formula>"LS OUT"</formula>
    </cfRule>
    <cfRule type="cellIs" dxfId="4875" priority="4909" stopIfTrue="1" operator="equal">
      <formula>"CR"</formula>
    </cfRule>
    <cfRule type="cellIs" dxfId="4874" priority="4910" stopIfTrue="1" operator="equal">
      <formula>"P-CR"</formula>
    </cfRule>
    <cfRule type="cellIs" dxfId="4873" priority="4911" stopIfTrue="1" operator="equal">
      <formula>"CR Pack"</formula>
    </cfRule>
    <cfRule type="cellIs" dxfId="4872" priority="4912" stopIfTrue="1" operator="equal">
      <formula>"WID new"</formula>
    </cfRule>
    <cfRule type="cellIs" dxfId="4871" priority="4913" stopIfTrue="1" operator="equal">
      <formula>"WID revised"</formula>
    </cfRule>
    <cfRule type="cellIs" dxfId="4870" priority="4914" stopIfTrue="1" operator="equal">
      <formula>"SID new"</formula>
    </cfRule>
    <cfRule type="cellIs" dxfId="4869" priority="4915" stopIfTrue="1" operator="equal">
      <formula>"SID revised"</formula>
    </cfRule>
  </conditionalFormatting>
  <conditionalFormatting sqref="F1015:F1016">
    <cfRule type="cellIs" dxfId="4868" priority="4898" stopIfTrue="1" operator="equal">
      <formula>"LS In"</formula>
    </cfRule>
    <cfRule type="cellIs" dxfId="4867" priority="4899" stopIfTrue="1" operator="equal">
      <formula>"LS OUT"</formula>
    </cfRule>
    <cfRule type="cellIs" dxfId="4866" priority="4900" stopIfTrue="1" operator="equal">
      <formula>"CR"</formula>
    </cfRule>
    <cfRule type="cellIs" dxfId="4865" priority="4901" stopIfTrue="1" operator="equal">
      <formula>"P-CR"</formula>
    </cfRule>
    <cfRule type="cellIs" dxfId="4864" priority="4902" stopIfTrue="1" operator="equal">
      <formula>"CR Pack"</formula>
    </cfRule>
    <cfRule type="cellIs" dxfId="4863" priority="4903" stopIfTrue="1" operator="equal">
      <formula>"WID new"</formula>
    </cfRule>
    <cfRule type="cellIs" dxfId="4862" priority="4904" stopIfTrue="1" operator="equal">
      <formula>"WID revised"</formula>
    </cfRule>
    <cfRule type="cellIs" dxfId="4861" priority="4905" stopIfTrue="1" operator="equal">
      <formula>"SID new"</formula>
    </cfRule>
    <cfRule type="cellIs" dxfId="4860" priority="4906" stopIfTrue="1" operator="equal">
      <formula>"SID revised"</formula>
    </cfRule>
  </conditionalFormatting>
  <conditionalFormatting sqref="F1304">
    <cfRule type="cellIs" dxfId="4859" priority="4887" stopIfTrue="1" operator="equal">
      <formula>"LS In"</formula>
    </cfRule>
    <cfRule type="cellIs" dxfId="4858" priority="4888" stopIfTrue="1" operator="equal">
      <formula>"LS OUT"</formula>
    </cfRule>
    <cfRule type="cellIs" dxfId="4857" priority="4889" stopIfTrue="1" operator="equal">
      <formula>"CR"</formula>
    </cfRule>
    <cfRule type="cellIs" dxfId="4856" priority="4890" stopIfTrue="1" operator="equal">
      <formula>"P-CR"</formula>
    </cfRule>
    <cfRule type="cellIs" dxfId="4855" priority="4891" stopIfTrue="1" operator="equal">
      <formula>"CR Pack"</formula>
    </cfRule>
    <cfRule type="cellIs" dxfId="4854" priority="4892" stopIfTrue="1" operator="equal">
      <formula>"WID new"</formula>
    </cfRule>
    <cfRule type="cellIs" dxfId="4853" priority="4893" stopIfTrue="1" operator="equal">
      <formula>"WID revised"</formula>
    </cfRule>
    <cfRule type="cellIs" dxfId="4852" priority="4894" stopIfTrue="1" operator="equal">
      <formula>"SID new"</formula>
    </cfRule>
    <cfRule type="cellIs" dxfId="4851" priority="4895" stopIfTrue="1" operator="equal">
      <formula>"SID revised"</formula>
    </cfRule>
  </conditionalFormatting>
  <conditionalFormatting sqref="F1306">
    <cfRule type="cellIs" dxfId="4850" priority="4878" stopIfTrue="1" operator="equal">
      <formula>"LS In"</formula>
    </cfRule>
    <cfRule type="cellIs" dxfId="4849" priority="4879" stopIfTrue="1" operator="equal">
      <formula>"LS OUT"</formula>
    </cfRule>
    <cfRule type="cellIs" dxfId="4848" priority="4880" stopIfTrue="1" operator="equal">
      <formula>"CR"</formula>
    </cfRule>
    <cfRule type="cellIs" dxfId="4847" priority="4881" stopIfTrue="1" operator="equal">
      <formula>"P-CR"</formula>
    </cfRule>
    <cfRule type="cellIs" dxfId="4846" priority="4882" stopIfTrue="1" operator="equal">
      <formula>"CR Pack"</formula>
    </cfRule>
    <cfRule type="cellIs" dxfId="4845" priority="4883" stopIfTrue="1" operator="equal">
      <formula>"WID new"</formula>
    </cfRule>
    <cfRule type="cellIs" dxfId="4844" priority="4884" stopIfTrue="1" operator="equal">
      <formula>"WID revised"</formula>
    </cfRule>
    <cfRule type="cellIs" dxfId="4843" priority="4885" stopIfTrue="1" operator="equal">
      <formula>"SID new"</formula>
    </cfRule>
    <cfRule type="cellIs" dxfId="4842" priority="4886" stopIfTrue="1" operator="equal">
      <formula>"SID revised"</formula>
    </cfRule>
  </conditionalFormatting>
  <conditionalFormatting sqref="F1309">
    <cfRule type="cellIs" dxfId="4841" priority="4869" stopIfTrue="1" operator="equal">
      <formula>"LS In"</formula>
    </cfRule>
    <cfRule type="cellIs" dxfId="4840" priority="4870" stopIfTrue="1" operator="equal">
      <formula>"LS OUT"</formula>
    </cfRule>
    <cfRule type="cellIs" dxfId="4839" priority="4871" stopIfTrue="1" operator="equal">
      <formula>"CR"</formula>
    </cfRule>
    <cfRule type="cellIs" dxfId="4838" priority="4872" stopIfTrue="1" operator="equal">
      <formula>"P-CR"</formula>
    </cfRule>
    <cfRule type="cellIs" dxfId="4837" priority="4873" stopIfTrue="1" operator="equal">
      <formula>"CR Pack"</formula>
    </cfRule>
    <cfRule type="cellIs" dxfId="4836" priority="4874" stopIfTrue="1" operator="equal">
      <formula>"WID new"</formula>
    </cfRule>
    <cfRule type="cellIs" dxfId="4835" priority="4875" stopIfTrue="1" operator="equal">
      <formula>"WID revised"</formula>
    </cfRule>
    <cfRule type="cellIs" dxfId="4834" priority="4876" stopIfTrue="1" operator="equal">
      <formula>"SID new"</formula>
    </cfRule>
    <cfRule type="cellIs" dxfId="4833" priority="4877" stopIfTrue="1" operator="equal">
      <formula>"SID revised"</formula>
    </cfRule>
  </conditionalFormatting>
  <conditionalFormatting sqref="F1311">
    <cfRule type="cellIs" dxfId="4832" priority="4860" stopIfTrue="1" operator="equal">
      <formula>"LS In"</formula>
    </cfRule>
    <cfRule type="cellIs" dxfId="4831" priority="4861" stopIfTrue="1" operator="equal">
      <formula>"LS OUT"</formula>
    </cfRule>
    <cfRule type="cellIs" dxfId="4830" priority="4862" stopIfTrue="1" operator="equal">
      <formula>"CR"</formula>
    </cfRule>
    <cfRule type="cellIs" dxfId="4829" priority="4863" stopIfTrue="1" operator="equal">
      <formula>"P-CR"</formula>
    </cfRule>
    <cfRule type="cellIs" dxfId="4828" priority="4864" stopIfTrue="1" operator="equal">
      <formula>"CR Pack"</formula>
    </cfRule>
    <cfRule type="cellIs" dxfId="4827" priority="4865" stopIfTrue="1" operator="equal">
      <formula>"WID new"</formula>
    </cfRule>
    <cfRule type="cellIs" dxfId="4826" priority="4866" stopIfTrue="1" operator="equal">
      <formula>"WID revised"</formula>
    </cfRule>
    <cfRule type="cellIs" dxfId="4825" priority="4867" stopIfTrue="1" operator="equal">
      <formula>"SID new"</formula>
    </cfRule>
    <cfRule type="cellIs" dxfId="4824" priority="4868" stopIfTrue="1" operator="equal">
      <formula>"SID revised"</formula>
    </cfRule>
  </conditionalFormatting>
  <conditionalFormatting sqref="F1312">
    <cfRule type="cellIs" dxfId="4823" priority="4851" stopIfTrue="1" operator="equal">
      <formula>"LS In"</formula>
    </cfRule>
    <cfRule type="cellIs" dxfId="4822" priority="4852" stopIfTrue="1" operator="equal">
      <formula>"LS OUT"</formula>
    </cfRule>
    <cfRule type="cellIs" dxfId="4821" priority="4853" stopIfTrue="1" operator="equal">
      <formula>"CR"</formula>
    </cfRule>
    <cfRule type="cellIs" dxfId="4820" priority="4854" stopIfTrue="1" operator="equal">
      <formula>"P-CR"</formula>
    </cfRule>
    <cfRule type="cellIs" dxfId="4819" priority="4855" stopIfTrue="1" operator="equal">
      <formula>"CR Pack"</formula>
    </cfRule>
    <cfRule type="cellIs" dxfId="4818" priority="4856" stopIfTrue="1" operator="equal">
      <formula>"WID new"</formula>
    </cfRule>
    <cfRule type="cellIs" dxfId="4817" priority="4857" stopIfTrue="1" operator="equal">
      <formula>"WID revised"</formula>
    </cfRule>
    <cfRule type="cellIs" dxfId="4816" priority="4858" stopIfTrue="1" operator="equal">
      <formula>"SID new"</formula>
    </cfRule>
    <cfRule type="cellIs" dxfId="4815" priority="4859" stopIfTrue="1" operator="equal">
      <formula>"SID revised"</formula>
    </cfRule>
  </conditionalFormatting>
  <conditionalFormatting sqref="F1313">
    <cfRule type="cellIs" dxfId="4814" priority="4842" stopIfTrue="1" operator="equal">
      <formula>"LS In"</formula>
    </cfRule>
    <cfRule type="cellIs" dxfId="4813" priority="4843" stopIfTrue="1" operator="equal">
      <formula>"LS OUT"</formula>
    </cfRule>
    <cfRule type="cellIs" dxfId="4812" priority="4844" stopIfTrue="1" operator="equal">
      <formula>"CR"</formula>
    </cfRule>
    <cfRule type="cellIs" dxfId="4811" priority="4845" stopIfTrue="1" operator="equal">
      <formula>"P-CR"</formula>
    </cfRule>
    <cfRule type="cellIs" dxfId="4810" priority="4846" stopIfTrue="1" operator="equal">
      <formula>"CR Pack"</formula>
    </cfRule>
    <cfRule type="cellIs" dxfId="4809" priority="4847" stopIfTrue="1" operator="equal">
      <formula>"WID new"</formula>
    </cfRule>
    <cfRule type="cellIs" dxfId="4808" priority="4848" stopIfTrue="1" operator="equal">
      <formula>"WID revised"</formula>
    </cfRule>
    <cfRule type="cellIs" dxfId="4807" priority="4849" stopIfTrue="1" operator="equal">
      <formula>"SID new"</formula>
    </cfRule>
    <cfRule type="cellIs" dxfId="4806" priority="4850" stopIfTrue="1" operator="equal">
      <formula>"SID revised"</formula>
    </cfRule>
  </conditionalFormatting>
  <conditionalFormatting sqref="F1314">
    <cfRule type="cellIs" dxfId="4805" priority="4833" stopIfTrue="1" operator="equal">
      <formula>"LS In"</formula>
    </cfRule>
    <cfRule type="cellIs" dxfId="4804" priority="4834" stopIfTrue="1" operator="equal">
      <formula>"LS OUT"</formula>
    </cfRule>
    <cfRule type="cellIs" dxfId="4803" priority="4835" stopIfTrue="1" operator="equal">
      <formula>"CR"</formula>
    </cfRule>
    <cfRule type="cellIs" dxfId="4802" priority="4836" stopIfTrue="1" operator="equal">
      <formula>"P-CR"</formula>
    </cfRule>
    <cfRule type="cellIs" dxfId="4801" priority="4837" stopIfTrue="1" operator="equal">
      <formula>"CR Pack"</formula>
    </cfRule>
    <cfRule type="cellIs" dxfId="4800" priority="4838" stopIfTrue="1" operator="equal">
      <formula>"WID new"</formula>
    </cfRule>
    <cfRule type="cellIs" dxfId="4799" priority="4839" stopIfTrue="1" operator="equal">
      <formula>"WID revised"</formula>
    </cfRule>
    <cfRule type="cellIs" dxfId="4798" priority="4840" stopIfTrue="1" operator="equal">
      <formula>"SID new"</formula>
    </cfRule>
    <cfRule type="cellIs" dxfId="4797" priority="4841" stopIfTrue="1" operator="equal">
      <formula>"SID revised"</formula>
    </cfRule>
  </conditionalFormatting>
  <conditionalFormatting sqref="F1315">
    <cfRule type="cellIs" dxfId="4796" priority="4824" stopIfTrue="1" operator="equal">
      <formula>"LS In"</formula>
    </cfRule>
    <cfRule type="cellIs" dxfId="4795" priority="4825" stopIfTrue="1" operator="equal">
      <formula>"LS OUT"</formula>
    </cfRule>
    <cfRule type="cellIs" dxfId="4794" priority="4826" stopIfTrue="1" operator="equal">
      <formula>"CR"</formula>
    </cfRule>
    <cfRule type="cellIs" dxfId="4793" priority="4827" stopIfTrue="1" operator="equal">
      <formula>"P-CR"</formula>
    </cfRule>
    <cfRule type="cellIs" dxfId="4792" priority="4828" stopIfTrue="1" operator="equal">
      <formula>"CR Pack"</formula>
    </cfRule>
    <cfRule type="cellIs" dxfId="4791" priority="4829" stopIfTrue="1" operator="equal">
      <formula>"WID new"</formula>
    </cfRule>
    <cfRule type="cellIs" dxfId="4790" priority="4830" stopIfTrue="1" operator="equal">
      <formula>"WID revised"</formula>
    </cfRule>
    <cfRule type="cellIs" dxfId="4789" priority="4831" stopIfTrue="1" operator="equal">
      <formula>"SID new"</formula>
    </cfRule>
    <cfRule type="cellIs" dxfId="4788" priority="4832" stopIfTrue="1" operator="equal">
      <formula>"SID revised"</formula>
    </cfRule>
  </conditionalFormatting>
  <conditionalFormatting sqref="F1316">
    <cfRule type="cellIs" dxfId="4787" priority="4815" stopIfTrue="1" operator="equal">
      <formula>"LS In"</formula>
    </cfRule>
    <cfRule type="cellIs" dxfId="4786" priority="4816" stopIfTrue="1" operator="equal">
      <formula>"LS OUT"</formula>
    </cfRule>
    <cfRule type="cellIs" dxfId="4785" priority="4817" stopIfTrue="1" operator="equal">
      <formula>"CR"</formula>
    </cfRule>
    <cfRule type="cellIs" dxfId="4784" priority="4818" stopIfTrue="1" operator="equal">
      <formula>"P-CR"</formula>
    </cfRule>
    <cfRule type="cellIs" dxfId="4783" priority="4819" stopIfTrue="1" operator="equal">
      <formula>"CR Pack"</formula>
    </cfRule>
    <cfRule type="cellIs" dxfId="4782" priority="4820" stopIfTrue="1" operator="equal">
      <formula>"WID new"</formula>
    </cfRule>
    <cfRule type="cellIs" dxfId="4781" priority="4821" stopIfTrue="1" operator="equal">
      <formula>"WID revised"</formula>
    </cfRule>
    <cfRule type="cellIs" dxfId="4780" priority="4822" stopIfTrue="1" operator="equal">
      <formula>"SID new"</formula>
    </cfRule>
    <cfRule type="cellIs" dxfId="4779" priority="4823" stopIfTrue="1" operator="equal">
      <formula>"SID revised"</formula>
    </cfRule>
  </conditionalFormatting>
  <conditionalFormatting sqref="F1318">
    <cfRule type="cellIs" dxfId="4778" priority="4806" stopIfTrue="1" operator="equal">
      <formula>"LS In"</formula>
    </cfRule>
    <cfRule type="cellIs" dxfId="4777" priority="4807" stopIfTrue="1" operator="equal">
      <formula>"LS OUT"</formula>
    </cfRule>
    <cfRule type="cellIs" dxfId="4776" priority="4808" stopIfTrue="1" operator="equal">
      <formula>"CR"</formula>
    </cfRule>
    <cfRule type="cellIs" dxfId="4775" priority="4809" stopIfTrue="1" operator="equal">
      <formula>"P-CR"</formula>
    </cfRule>
    <cfRule type="cellIs" dxfId="4774" priority="4810" stopIfTrue="1" operator="equal">
      <formula>"CR Pack"</formula>
    </cfRule>
    <cfRule type="cellIs" dxfId="4773" priority="4811" stopIfTrue="1" operator="equal">
      <formula>"WID new"</formula>
    </cfRule>
    <cfRule type="cellIs" dxfId="4772" priority="4812" stopIfTrue="1" operator="equal">
      <formula>"WID revised"</formula>
    </cfRule>
    <cfRule type="cellIs" dxfId="4771" priority="4813" stopIfTrue="1" operator="equal">
      <formula>"SID new"</formula>
    </cfRule>
    <cfRule type="cellIs" dxfId="4770" priority="4814" stopIfTrue="1" operator="equal">
      <formula>"SID revised"</formula>
    </cfRule>
  </conditionalFormatting>
  <conditionalFormatting sqref="F1319">
    <cfRule type="cellIs" dxfId="4769" priority="4797" stopIfTrue="1" operator="equal">
      <formula>"LS In"</formula>
    </cfRule>
    <cfRule type="cellIs" dxfId="4768" priority="4798" stopIfTrue="1" operator="equal">
      <formula>"LS OUT"</formula>
    </cfRule>
    <cfRule type="cellIs" dxfId="4767" priority="4799" stopIfTrue="1" operator="equal">
      <formula>"CR"</formula>
    </cfRule>
    <cfRule type="cellIs" dxfId="4766" priority="4800" stopIfTrue="1" operator="equal">
      <formula>"P-CR"</formula>
    </cfRule>
    <cfRule type="cellIs" dxfId="4765" priority="4801" stopIfTrue="1" operator="equal">
      <formula>"CR Pack"</formula>
    </cfRule>
    <cfRule type="cellIs" dxfId="4764" priority="4802" stopIfTrue="1" operator="equal">
      <formula>"WID new"</formula>
    </cfRule>
    <cfRule type="cellIs" dxfId="4763" priority="4803" stopIfTrue="1" operator="equal">
      <formula>"WID revised"</formula>
    </cfRule>
    <cfRule type="cellIs" dxfId="4762" priority="4804" stopIfTrue="1" operator="equal">
      <formula>"SID new"</formula>
    </cfRule>
    <cfRule type="cellIs" dxfId="4761" priority="4805" stopIfTrue="1" operator="equal">
      <formula>"SID revised"</formula>
    </cfRule>
  </conditionalFormatting>
  <conditionalFormatting sqref="F1320">
    <cfRule type="cellIs" dxfId="4760" priority="4782" stopIfTrue="1" operator="equal">
      <formula>"LS In"</formula>
    </cfRule>
    <cfRule type="cellIs" dxfId="4759" priority="4783" stopIfTrue="1" operator="equal">
      <formula>"LS OUT"</formula>
    </cfRule>
    <cfRule type="cellIs" dxfId="4758" priority="4784" stopIfTrue="1" operator="equal">
      <formula>"CR"</formula>
    </cfRule>
    <cfRule type="cellIs" dxfId="4757" priority="4785" stopIfTrue="1" operator="equal">
      <formula>"P-CR"</formula>
    </cfRule>
    <cfRule type="cellIs" dxfId="4756" priority="4786" stopIfTrue="1" operator="equal">
      <formula>"CR Pack"</formula>
    </cfRule>
    <cfRule type="cellIs" dxfId="4755" priority="4787" stopIfTrue="1" operator="equal">
      <formula>"WID new"</formula>
    </cfRule>
    <cfRule type="cellIs" dxfId="4754" priority="4788" stopIfTrue="1" operator="equal">
      <formula>"WID revised"</formula>
    </cfRule>
    <cfRule type="cellIs" dxfId="4753" priority="4789" stopIfTrue="1" operator="equal">
      <formula>"SID new"</formula>
    </cfRule>
    <cfRule type="cellIs" dxfId="4752" priority="4790" stopIfTrue="1" operator="equal">
      <formula>"SID revised"</formula>
    </cfRule>
  </conditionalFormatting>
  <conditionalFormatting sqref="F1321">
    <cfRule type="cellIs" dxfId="4751" priority="4773" stopIfTrue="1" operator="equal">
      <formula>"LS In"</formula>
    </cfRule>
    <cfRule type="cellIs" dxfId="4750" priority="4774" stopIfTrue="1" operator="equal">
      <formula>"LS OUT"</formula>
    </cfRule>
    <cfRule type="cellIs" dxfId="4749" priority="4775" stopIfTrue="1" operator="equal">
      <formula>"CR"</formula>
    </cfRule>
    <cfRule type="cellIs" dxfId="4748" priority="4776" stopIfTrue="1" operator="equal">
      <formula>"P-CR"</formula>
    </cfRule>
    <cfRule type="cellIs" dxfId="4747" priority="4777" stopIfTrue="1" operator="equal">
      <formula>"CR Pack"</formula>
    </cfRule>
    <cfRule type="cellIs" dxfId="4746" priority="4778" stopIfTrue="1" operator="equal">
      <formula>"WID new"</formula>
    </cfRule>
    <cfRule type="cellIs" dxfId="4745" priority="4779" stopIfTrue="1" operator="equal">
      <formula>"WID revised"</formula>
    </cfRule>
    <cfRule type="cellIs" dxfId="4744" priority="4780" stopIfTrue="1" operator="equal">
      <formula>"SID new"</formula>
    </cfRule>
    <cfRule type="cellIs" dxfId="4743" priority="4781" stopIfTrue="1" operator="equal">
      <formula>"SID revised"</formula>
    </cfRule>
  </conditionalFormatting>
  <conditionalFormatting sqref="F1323">
    <cfRule type="cellIs" dxfId="4742" priority="4762" stopIfTrue="1" operator="equal">
      <formula>"LS In"</formula>
    </cfRule>
    <cfRule type="cellIs" dxfId="4741" priority="4763" stopIfTrue="1" operator="equal">
      <formula>"LS OUT"</formula>
    </cfRule>
    <cfRule type="cellIs" dxfId="4740" priority="4764" stopIfTrue="1" operator="equal">
      <formula>"CR"</formula>
    </cfRule>
    <cfRule type="cellIs" dxfId="4739" priority="4765" stopIfTrue="1" operator="equal">
      <formula>"P-CR"</formula>
    </cfRule>
    <cfRule type="cellIs" dxfId="4738" priority="4766" stopIfTrue="1" operator="equal">
      <formula>"CR Pack"</formula>
    </cfRule>
    <cfRule type="cellIs" dxfId="4737" priority="4767" stopIfTrue="1" operator="equal">
      <formula>"WID new"</formula>
    </cfRule>
    <cfRule type="cellIs" dxfId="4736" priority="4768" stopIfTrue="1" operator="equal">
      <formula>"WID revised"</formula>
    </cfRule>
    <cfRule type="cellIs" dxfId="4735" priority="4769" stopIfTrue="1" operator="equal">
      <formula>"SID new"</formula>
    </cfRule>
    <cfRule type="cellIs" dxfId="4734" priority="4770" stopIfTrue="1" operator="equal">
      <formula>"SID revised"</formula>
    </cfRule>
  </conditionalFormatting>
  <conditionalFormatting sqref="F1325 F1319 F1321 F1323">
    <cfRule type="cellIs" dxfId="4733" priority="4753" stopIfTrue="1" operator="equal">
      <formula>"LS In"</formula>
    </cfRule>
    <cfRule type="cellIs" dxfId="4732" priority="4754" stopIfTrue="1" operator="equal">
      <formula>"LS OUT"</formula>
    </cfRule>
    <cfRule type="cellIs" dxfId="4731" priority="4755" stopIfTrue="1" operator="equal">
      <formula>"CR"</formula>
    </cfRule>
    <cfRule type="cellIs" dxfId="4730" priority="4756" stopIfTrue="1" operator="equal">
      <formula>"P-CR"</formula>
    </cfRule>
    <cfRule type="cellIs" dxfId="4729" priority="4757" stopIfTrue="1" operator="equal">
      <formula>"CR Pack"</formula>
    </cfRule>
    <cfRule type="cellIs" dxfId="4728" priority="4758" stopIfTrue="1" operator="equal">
      <formula>"WID new"</formula>
    </cfRule>
    <cfRule type="cellIs" dxfId="4727" priority="4759" stopIfTrue="1" operator="equal">
      <formula>"WID revised"</formula>
    </cfRule>
    <cfRule type="cellIs" dxfId="4726" priority="4760" stopIfTrue="1" operator="equal">
      <formula>"SID new"</formula>
    </cfRule>
    <cfRule type="cellIs" dxfId="4725" priority="4761" stopIfTrue="1" operator="equal">
      <formula>"SID revised"</formula>
    </cfRule>
  </conditionalFormatting>
  <conditionalFormatting sqref="F1326">
    <cfRule type="cellIs" dxfId="4724" priority="4744" stopIfTrue="1" operator="equal">
      <formula>"LS In"</formula>
    </cfRule>
    <cfRule type="cellIs" dxfId="4723" priority="4745" stopIfTrue="1" operator="equal">
      <formula>"LS OUT"</formula>
    </cfRule>
    <cfRule type="cellIs" dxfId="4722" priority="4746" stopIfTrue="1" operator="equal">
      <formula>"CR"</formula>
    </cfRule>
    <cfRule type="cellIs" dxfId="4721" priority="4747" stopIfTrue="1" operator="equal">
      <formula>"P-CR"</formula>
    </cfRule>
    <cfRule type="cellIs" dxfId="4720" priority="4748" stopIfTrue="1" operator="equal">
      <formula>"CR Pack"</formula>
    </cfRule>
    <cfRule type="cellIs" dxfId="4719" priority="4749" stopIfTrue="1" operator="equal">
      <formula>"WID new"</formula>
    </cfRule>
    <cfRule type="cellIs" dxfId="4718" priority="4750" stopIfTrue="1" operator="equal">
      <formula>"WID revised"</formula>
    </cfRule>
    <cfRule type="cellIs" dxfId="4717" priority="4751" stopIfTrue="1" operator="equal">
      <formula>"SID new"</formula>
    </cfRule>
    <cfRule type="cellIs" dxfId="4716" priority="4752" stopIfTrue="1" operator="equal">
      <formula>"SID revised"</formula>
    </cfRule>
  </conditionalFormatting>
  <conditionalFormatting sqref="F1327">
    <cfRule type="cellIs" dxfId="4715" priority="4735" stopIfTrue="1" operator="equal">
      <formula>"LS In"</formula>
    </cfRule>
    <cfRule type="cellIs" dxfId="4714" priority="4736" stopIfTrue="1" operator="equal">
      <formula>"LS OUT"</formula>
    </cfRule>
    <cfRule type="cellIs" dxfId="4713" priority="4737" stopIfTrue="1" operator="equal">
      <formula>"CR"</formula>
    </cfRule>
    <cfRule type="cellIs" dxfId="4712" priority="4738" stopIfTrue="1" operator="equal">
      <formula>"P-CR"</formula>
    </cfRule>
    <cfRule type="cellIs" dxfId="4711" priority="4739" stopIfTrue="1" operator="equal">
      <formula>"CR Pack"</formula>
    </cfRule>
    <cfRule type="cellIs" dxfId="4710" priority="4740" stopIfTrue="1" operator="equal">
      <formula>"WID new"</formula>
    </cfRule>
    <cfRule type="cellIs" dxfId="4709" priority="4741" stopIfTrue="1" operator="equal">
      <formula>"WID revised"</formula>
    </cfRule>
    <cfRule type="cellIs" dxfId="4708" priority="4742" stopIfTrue="1" operator="equal">
      <formula>"SID new"</formula>
    </cfRule>
    <cfRule type="cellIs" dxfId="4707" priority="4743" stopIfTrue="1" operator="equal">
      <formula>"SID revised"</formula>
    </cfRule>
  </conditionalFormatting>
  <conditionalFormatting sqref="F1328">
    <cfRule type="cellIs" dxfId="4706" priority="4726" stopIfTrue="1" operator="equal">
      <formula>"LS In"</formula>
    </cfRule>
    <cfRule type="cellIs" dxfId="4705" priority="4727" stopIfTrue="1" operator="equal">
      <formula>"LS OUT"</formula>
    </cfRule>
    <cfRule type="cellIs" dxfId="4704" priority="4728" stopIfTrue="1" operator="equal">
      <formula>"CR"</formula>
    </cfRule>
    <cfRule type="cellIs" dxfId="4703" priority="4729" stopIfTrue="1" operator="equal">
      <formula>"P-CR"</formula>
    </cfRule>
    <cfRule type="cellIs" dxfId="4702" priority="4730" stopIfTrue="1" operator="equal">
      <formula>"CR Pack"</formula>
    </cfRule>
    <cfRule type="cellIs" dxfId="4701" priority="4731" stopIfTrue="1" operator="equal">
      <formula>"WID new"</formula>
    </cfRule>
    <cfRule type="cellIs" dxfId="4700" priority="4732" stopIfTrue="1" operator="equal">
      <formula>"WID revised"</formula>
    </cfRule>
    <cfRule type="cellIs" dxfId="4699" priority="4733" stopIfTrue="1" operator="equal">
      <formula>"SID new"</formula>
    </cfRule>
    <cfRule type="cellIs" dxfId="4698" priority="4734" stopIfTrue="1" operator="equal">
      <formula>"SID revised"</formula>
    </cfRule>
  </conditionalFormatting>
  <conditionalFormatting sqref="F1329">
    <cfRule type="cellIs" dxfId="4697" priority="4717" stopIfTrue="1" operator="equal">
      <formula>"LS In"</formula>
    </cfRule>
    <cfRule type="cellIs" dxfId="4696" priority="4718" stopIfTrue="1" operator="equal">
      <formula>"LS OUT"</formula>
    </cfRule>
    <cfRule type="cellIs" dxfId="4695" priority="4719" stopIfTrue="1" operator="equal">
      <formula>"CR"</formula>
    </cfRule>
    <cfRule type="cellIs" dxfId="4694" priority="4720" stopIfTrue="1" operator="equal">
      <formula>"P-CR"</formula>
    </cfRule>
    <cfRule type="cellIs" dxfId="4693" priority="4721" stopIfTrue="1" operator="equal">
      <formula>"CR Pack"</formula>
    </cfRule>
    <cfRule type="cellIs" dxfId="4692" priority="4722" stopIfTrue="1" operator="equal">
      <formula>"WID new"</formula>
    </cfRule>
    <cfRule type="cellIs" dxfId="4691" priority="4723" stopIfTrue="1" operator="equal">
      <formula>"WID revised"</formula>
    </cfRule>
    <cfRule type="cellIs" dxfId="4690" priority="4724" stopIfTrue="1" operator="equal">
      <formula>"SID new"</formula>
    </cfRule>
    <cfRule type="cellIs" dxfId="4689" priority="4725" stopIfTrue="1" operator="equal">
      <formula>"SID revised"</formula>
    </cfRule>
  </conditionalFormatting>
  <conditionalFormatting sqref="F1330">
    <cfRule type="cellIs" dxfId="4688" priority="4708" stopIfTrue="1" operator="equal">
      <formula>"LS In"</formula>
    </cfRule>
    <cfRule type="cellIs" dxfId="4687" priority="4709" stopIfTrue="1" operator="equal">
      <formula>"LS OUT"</formula>
    </cfRule>
    <cfRule type="cellIs" dxfId="4686" priority="4710" stopIfTrue="1" operator="equal">
      <formula>"CR"</formula>
    </cfRule>
    <cfRule type="cellIs" dxfId="4685" priority="4711" stopIfTrue="1" operator="equal">
      <formula>"P-CR"</formula>
    </cfRule>
    <cfRule type="cellIs" dxfId="4684" priority="4712" stopIfTrue="1" operator="equal">
      <formula>"CR Pack"</formula>
    </cfRule>
    <cfRule type="cellIs" dxfId="4683" priority="4713" stopIfTrue="1" operator="equal">
      <formula>"WID new"</formula>
    </cfRule>
    <cfRule type="cellIs" dxfId="4682" priority="4714" stopIfTrue="1" operator="equal">
      <formula>"WID revised"</formula>
    </cfRule>
    <cfRule type="cellIs" dxfId="4681" priority="4715" stopIfTrue="1" operator="equal">
      <formula>"SID new"</formula>
    </cfRule>
    <cfRule type="cellIs" dxfId="4680" priority="4716" stopIfTrue="1" operator="equal">
      <formula>"SID revised"</formula>
    </cfRule>
  </conditionalFormatting>
  <conditionalFormatting sqref="F1331">
    <cfRule type="cellIs" dxfId="4679" priority="4699" stopIfTrue="1" operator="equal">
      <formula>"LS In"</formula>
    </cfRule>
    <cfRule type="cellIs" dxfId="4678" priority="4700" stopIfTrue="1" operator="equal">
      <formula>"LS OUT"</formula>
    </cfRule>
    <cfRule type="cellIs" dxfId="4677" priority="4701" stopIfTrue="1" operator="equal">
      <formula>"CR"</formula>
    </cfRule>
    <cfRule type="cellIs" dxfId="4676" priority="4702" stopIfTrue="1" operator="equal">
      <formula>"P-CR"</formula>
    </cfRule>
    <cfRule type="cellIs" dxfId="4675" priority="4703" stopIfTrue="1" operator="equal">
      <formula>"CR Pack"</formula>
    </cfRule>
    <cfRule type="cellIs" dxfId="4674" priority="4704" stopIfTrue="1" operator="equal">
      <formula>"WID new"</formula>
    </cfRule>
    <cfRule type="cellIs" dxfId="4673" priority="4705" stopIfTrue="1" operator="equal">
      <formula>"WID revised"</formula>
    </cfRule>
    <cfRule type="cellIs" dxfId="4672" priority="4706" stopIfTrue="1" operator="equal">
      <formula>"SID new"</formula>
    </cfRule>
    <cfRule type="cellIs" dxfId="4671" priority="4707" stopIfTrue="1" operator="equal">
      <formula>"SID revised"</formula>
    </cfRule>
  </conditionalFormatting>
  <conditionalFormatting sqref="F1334">
    <cfRule type="cellIs" dxfId="4670" priority="4690" stopIfTrue="1" operator="equal">
      <formula>"LS In"</formula>
    </cfRule>
    <cfRule type="cellIs" dxfId="4669" priority="4691" stopIfTrue="1" operator="equal">
      <formula>"LS OUT"</formula>
    </cfRule>
    <cfRule type="cellIs" dxfId="4668" priority="4692" stopIfTrue="1" operator="equal">
      <formula>"CR"</formula>
    </cfRule>
    <cfRule type="cellIs" dxfId="4667" priority="4693" stopIfTrue="1" operator="equal">
      <formula>"P-CR"</formula>
    </cfRule>
    <cfRule type="cellIs" dxfId="4666" priority="4694" stopIfTrue="1" operator="equal">
      <formula>"CR Pack"</formula>
    </cfRule>
    <cfRule type="cellIs" dxfId="4665" priority="4695" stopIfTrue="1" operator="equal">
      <formula>"WID new"</formula>
    </cfRule>
    <cfRule type="cellIs" dxfId="4664" priority="4696" stopIfTrue="1" operator="equal">
      <formula>"WID revised"</formula>
    </cfRule>
    <cfRule type="cellIs" dxfId="4663" priority="4697" stopIfTrue="1" operator="equal">
      <formula>"SID new"</formula>
    </cfRule>
    <cfRule type="cellIs" dxfId="4662" priority="4698" stopIfTrue="1" operator="equal">
      <formula>"SID revised"</formula>
    </cfRule>
  </conditionalFormatting>
  <conditionalFormatting sqref="F1335">
    <cfRule type="cellIs" dxfId="4661" priority="4681" stopIfTrue="1" operator="equal">
      <formula>"LS In"</formula>
    </cfRule>
    <cfRule type="cellIs" dxfId="4660" priority="4682" stopIfTrue="1" operator="equal">
      <formula>"LS OUT"</formula>
    </cfRule>
    <cfRule type="cellIs" dxfId="4659" priority="4683" stopIfTrue="1" operator="equal">
      <formula>"CR"</formula>
    </cfRule>
    <cfRule type="cellIs" dxfId="4658" priority="4684" stopIfTrue="1" operator="equal">
      <formula>"P-CR"</formula>
    </cfRule>
    <cfRule type="cellIs" dxfId="4657" priority="4685" stopIfTrue="1" operator="equal">
      <formula>"CR Pack"</formula>
    </cfRule>
    <cfRule type="cellIs" dxfId="4656" priority="4686" stopIfTrue="1" operator="equal">
      <formula>"WID new"</formula>
    </cfRule>
    <cfRule type="cellIs" dxfId="4655" priority="4687" stopIfTrue="1" operator="equal">
      <formula>"WID revised"</formula>
    </cfRule>
    <cfRule type="cellIs" dxfId="4654" priority="4688" stopIfTrue="1" operator="equal">
      <formula>"SID new"</formula>
    </cfRule>
    <cfRule type="cellIs" dxfId="4653" priority="4689" stopIfTrue="1" operator="equal">
      <formula>"SID revised"</formula>
    </cfRule>
  </conditionalFormatting>
  <conditionalFormatting sqref="F1357:F1368">
    <cfRule type="cellIs" dxfId="4652" priority="4672" stopIfTrue="1" operator="equal">
      <formula>"LS In"</formula>
    </cfRule>
    <cfRule type="cellIs" dxfId="4651" priority="4673" stopIfTrue="1" operator="equal">
      <formula>"LS OUT"</formula>
    </cfRule>
    <cfRule type="cellIs" dxfId="4650" priority="4674" stopIfTrue="1" operator="equal">
      <formula>"CR"</formula>
    </cfRule>
    <cfRule type="cellIs" dxfId="4649" priority="4675" stopIfTrue="1" operator="equal">
      <formula>"P-CR"</formula>
    </cfRule>
    <cfRule type="cellIs" dxfId="4648" priority="4676" stopIfTrue="1" operator="equal">
      <formula>"CR Pack"</formula>
    </cfRule>
    <cfRule type="cellIs" dxfId="4647" priority="4677" stopIfTrue="1" operator="equal">
      <formula>"WID new"</formula>
    </cfRule>
    <cfRule type="cellIs" dxfId="4646" priority="4678" stopIfTrue="1" operator="equal">
      <formula>"WID revised"</formula>
    </cfRule>
    <cfRule type="cellIs" dxfId="4645" priority="4679" stopIfTrue="1" operator="equal">
      <formula>"SID new"</formula>
    </cfRule>
    <cfRule type="cellIs" dxfId="4644" priority="4680" stopIfTrue="1" operator="equal">
      <formula>"SID revised"</formula>
    </cfRule>
  </conditionalFormatting>
  <conditionalFormatting sqref="F1360">
    <cfRule type="cellIs" dxfId="4643" priority="4663" stopIfTrue="1" operator="equal">
      <formula>"LS In"</formula>
    </cfRule>
    <cfRule type="cellIs" dxfId="4642" priority="4664" stopIfTrue="1" operator="equal">
      <formula>"LS OUT"</formula>
    </cfRule>
    <cfRule type="cellIs" dxfId="4641" priority="4665" stopIfTrue="1" operator="equal">
      <formula>"CR"</formula>
    </cfRule>
    <cfRule type="cellIs" dxfId="4640" priority="4666" stopIfTrue="1" operator="equal">
      <formula>"P-CR"</formula>
    </cfRule>
    <cfRule type="cellIs" dxfId="4639" priority="4667" stopIfTrue="1" operator="equal">
      <formula>"CR Pack"</formula>
    </cfRule>
    <cfRule type="cellIs" dxfId="4638" priority="4668" stopIfTrue="1" operator="equal">
      <formula>"WID new"</formula>
    </cfRule>
    <cfRule type="cellIs" dxfId="4637" priority="4669" stopIfTrue="1" operator="equal">
      <formula>"WID revised"</formula>
    </cfRule>
    <cfRule type="cellIs" dxfId="4636" priority="4670" stopIfTrue="1" operator="equal">
      <formula>"SID new"</formula>
    </cfRule>
    <cfRule type="cellIs" dxfId="4635" priority="4671" stopIfTrue="1" operator="equal">
      <formula>"SID revised"</formula>
    </cfRule>
  </conditionalFormatting>
  <conditionalFormatting sqref="F1361">
    <cfRule type="cellIs" dxfId="4634" priority="4654" stopIfTrue="1" operator="equal">
      <formula>"LS In"</formula>
    </cfRule>
    <cfRule type="cellIs" dxfId="4633" priority="4655" stopIfTrue="1" operator="equal">
      <formula>"LS OUT"</formula>
    </cfRule>
    <cfRule type="cellIs" dxfId="4632" priority="4656" stopIfTrue="1" operator="equal">
      <formula>"CR"</formula>
    </cfRule>
    <cfRule type="cellIs" dxfId="4631" priority="4657" stopIfTrue="1" operator="equal">
      <formula>"P-CR"</formula>
    </cfRule>
    <cfRule type="cellIs" dxfId="4630" priority="4658" stopIfTrue="1" operator="equal">
      <formula>"CR Pack"</formula>
    </cfRule>
    <cfRule type="cellIs" dxfId="4629" priority="4659" stopIfTrue="1" operator="equal">
      <formula>"WID new"</formula>
    </cfRule>
    <cfRule type="cellIs" dxfId="4628" priority="4660" stopIfTrue="1" operator="equal">
      <formula>"WID revised"</formula>
    </cfRule>
    <cfRule type="cellIs" dxfId="4627" priority="4661" stopIfTrue="1" operator="equal">
      <formula>"SID new"</formula>
    </cfRule>
    <cfRule type="cellIs" dxfId="4626" priority="4662" stopIfTrue="1" operator="equal">
      <formula>"SID revised"</formula>
    </cfRule>
  </conditionalFormatting>
  <conditionalFormatting sqref="F1362">
    <cfRule type="cellIs" dxfId="4625" priority="4645" stopIfTrue="1" operator="equal">
      <formula>"LS In"</formula>
    </cfRule>
    <cfRule type="cellIs" dxfId="4624" priority="4646" stopIfTrue="1" operator="equal">
      <formula>"LS OUT"</formula>
    </cfRule>
    <cfRule type="cellIs" dxfId="4623" priority="4647" stopIfTrue="1" operator="equal">
      <formula>"CR"</formula>
    </cfRule>
    <cfRule type="cellIs" dxfId="4622" priority="4648" stopIfTrue="1" operator="equal">
      <formula>"P-CR"</formula>
    </cfRule>
    <cfRule type="cellIs" dxfId="4621" priority="4649" stopIfTrue="1" operator="equal">
      <formula>"CR Pack"</formula>
    </cfRule>
    <cfRule type="cellIs" dxfId="4620" priority="4650" stopIfTrue="1" operator="equal">
      <formula>"WID new"</formula>
    </cfRule>
    <cfRule type="cellIs" dxfId="4619" priority="4651" stopIfTrue="1" operator="equal">
      <formula>"WID revised"</formula>
    </cfRule>
    <cfRule type="cellIs" dxfId="4618" priority="4652" stopIfTrue="1" operator="equal">
      <formula>"SID new"</formula>
    </cfRule>
    <cfRule type="cellIs" dxfId="4617" priority="4653" stopIfTrue="1" operator="equal">
      <formula>"SID revised"</formula>
    </cfRule>
  </conditionalFormatting>
  <conditionalFormatting sqref="F1363">
    <cfRule type="cellIs" dxfId="4616" priority="4636" stopIfTrue="1" operator="equal">
      <formula>"LS In"</formula>
    </cfRule>
    <cfRule type="cellIs" dxfId="4615" priority="4637" stopIfTrue="1" operator="equal">
      <formula>"LS OUT"</formula>
    </cfRule>
    <cfRule type="cellIs" dxfId="4614" priority="4638" stopIfTrue="1" operator="equal">
      <formula>"CR"</formula>
    </cfRule>
    <cfRule type="cellIs" dxfId="4613" priority="4639" stopIfTrue="1" operator="equal">
      <formula>"P-CR"</formula>
    </cfRule>
    <cfRule type="cellIs" dxfId="4612" priority="4640" stopIfTrue="1" operator="equal">
      <formula>"CR Pack"</formula>
    </cfRule>
    <cfRule type="cellIs" dxfId="4611" priority="4641" stopIfTrue="1" operator="equal">
      <formula>"WID new"</formula>
    </cfRule>
    <cfRule type="cellIs" dxfId="4610" priority="4642" stopIfTrue="1" operator="equal">
      <formula>"WID revised"</formula>
    </cfRule>
    <cfRule type="cellIs" dxfId="4609" priority="4643" stopIfTrue="1" operator="equal">
      <formula>"SID new"</formula>
    </cfRule>
    <cfRule type="cellIs" dxfId="4608" priority="4644" stopIfTrue="1" operator="equal">
      <formula>"SID revised"</formula>
    </cfRule>
  </conditionalFormatting>
  <conditionalFormatting sqref="F1376">
    <cfRule type="cellIs" dxfId="4607" priority="4627" stopIfTrue="1" operator="equal">
      <formula>"LS In"</formula>
    </cfRule>
    <cfRule type="cellIs" dxfId="4606" priority="4628" stopIfTrue="1" operator="equal">
      <formula>"LS OUT"</formula>
    </cfRule>
    <cfRule type="cellIs" dxfId="4605" priority="4629" stopIfTrue="1" operator="equal">
      <formula>"CR"</formula>
    </cfRule>
    <cfRule type="cellIs" dxfId="4604" priority="4630" stopIfTrue="1" operator="equal">
      <formula>"P-CR"</formula>
    </cfRule>
    <cfRule type="cellIs" dxfId="4603" priority="4631" stopIfTrue="1" operator="equal">
      <formula>"CR Pack"</formula>
    </cfRule>
    <cfRule type="cellIs" dxfId="4602" priority="4632" stopIfTrue="1" operator="equal">
      <formula>"WID new"</formula>
    </cfRule>
    <cfRule type="cellIs" dxfId="4601" priority="4633" stopIfTrue="1" operator="equal">
      <formula>"WID revised"</formula>
    </cfRule>
    <cfRule type="cellIs" dxfId="4600" priority="4634" stopIfTrue="1" operator="equal">
      <formula>"SID new"</formula>
    </cfRule>
    <cfRule type="cellIs" dxfId="4599" priority="4635" stopIfTrue="1" operator="equal">
      <formula>"SID revised"</formula>
    </cfRule>
  </conditionalFormatting>
  <conditionalFormatting sqref="F1377">
    <cfRule type="cellIs" dxfId="4598" priority="4618" stopIfTrue="1" operator="equal">
      <formula>"LS In"</formula>
    </cfRule>
    <cfRule type="cellIs" dxfId="4597" priority="4619" stopIfTrue="1" operator="equal">
      <formula>"LS OUT"</formula>
    </cfRule>
    <cfRule type="cellIs" dxfId="4596" priority="4620" stopIfTrue="1" operator="equal">
      <formula>"CR"</formula>
    </cfRule>
    <cfRule type="cellIs" dxfId="4595" priority="4621" stopIfTrue="1" operator="equal">
      <formula>"P-CR"</formula>
    </cfRule>
    <cfRule type="cellIs" dxfId="4594" priority="4622" stopIfTrue="1" operator="equal">
      <formula>"CR Pack"</formula>
    </cfRule>
    <cfRule type="cellIs" dxfId="4593" priority="4623" stopIfTrue="1" operator="equal">
      <formula>"WID new"</formula>
    </cfRule>
    <cfRule type="cellIs" dxfId="4592" priority="4624" stopIfTrue="1" operator="equal">
      <formula>"WID revised"</formula>
    </cfRule>
    <cfRule type="cellIs" dxfId="4591" priority="4625" stopIfTrue="1" operator="equal">
      <formula>"SID new"</formula>
    </cfRule>
    <cfRule type="cellIs" dxfId="4590" priority="4626" stopIfTrue="1" operator="equal">
      <formula>"SID revised"</formula>
    </cfRule>
  </conditionalFormatting>
  <conditionalFormatting sqref="F1247">
    <cfRule type="cellIs" dxfId="4589" priority="4609" stopIfTrue="1" operator="equal">
      <formula>"LS In"</formula>
    </cfRule>
    <cfRule type="cellIs" dxfId="4588" priority="4610" stopIfTrue="1" operator="equal">
      <formula>"LS OUT"</formula>
    </cfRule>
    <cfRule type="cellIs" dxfId="4587" priority="4611" stopIfTrue="1" operator="equal">
      <formula>"CR"</formula>
    </cfRule>
    <cfRule type="cellIs" dxfId="4586" priority="4612" stopIfTrue="1" operator="equal">
      <formula>"P-CR"</formula>
    </cfRule>
    <cfRule type="cellIs" dxfId="4585" priority="4613" stopIfTrue="1" operator="equal">
      <formula>"CR Pack"</formula>
    </cfRule>
    <cfRule type="cellIs" dxfId="4584" priority="4614" stopIfTrue="1" operator="equal">
      <formula>"WID new"</formula>
    </cfRule>
    <cfRule type="cellIs" dxfId="4583" priority="4615" stopIfTrue="1" operator="equal">
      <formula>"WID revised"</formula>
    </cfRule>
    <cfRule type="cellIs" dxfId="4582" priority="4616" stopIfTrue="1" operator="equal">
      <formula>"SID new"</formula>
    </cfRule>
    <cfRule type="cellIs" dxfId="4581" priority="4617" stopIfTrue="1" operator="equal">
      <formula>"SID revised"</formula>
    </cfRule>
  </conditionalFormatting>
  <conditionalFormatting sqref="F1248">
    <cfRule type="cellIs" dxfId="4580" priority="4600" stopIfTrue="1" operator="equal">
      <formula>"LS In"</formula>
    </cfRule>
    <cfRule type="cellIs" dxfId="4579" priority="4601" stopIfTrue="1" operator="equal">
      <formula>"LS OUT"</formula>
    </cfRule>
    <cfRule type="cellIs" dxfId="4578" priority="4602" stopIfTrue="1" operator="equal">
      <formula>"CR"</formula>
    </cfRule>
    <cfRule type="cellIs" dxfId="4577" priority="4603" stopIfTrue="1" operator="equal">
      <formula>"P-CR"</formula>
    </cfRule>
    <cfRule type="cellIs" dxfId="4576" priority="4604" stopIfTrue="1" operator="equal">
      <formula>"CR Pack"</formula>
    </cfRule>
    <cfRule type="cellIs" dxfId="4575" priority="4605" stopIfTrue="1" operator="equal">
      <formula>"WID new"</formula>
    </cfRule>
    <cfRule type="cellIs" dxfId="4574" priority="4606" stopIfTrue="1" operator="equal">
      <formula>"WID revised"</formula>
    </cfRule>
    <cfRule type="cellIs" dxfId="4573" priority="4607" stopIfTrue="1" operator="equal">
      <formula>"SID new"</formula>
    </cfRule>
    <cfRule type="cellIs" dxfId="4572" priority="4608" stopIfTrue="1" operator="equal">
      <formula>"SID revised"</formula>
    </cfRule>
  </conditionalFormatting>
  <conditionalFormatting sqref="F1392">
    <cfRule type="cellIs" dxfId="4571" priority="4591" stopIfTrue="1" operator="equal">
      <formula>"LS In"</formula>
    </cfRule>
    <cfRule type="cellIs" dxfId="4570" priority="4592" stopIfTrue="1" operator="equal">
      <formula>"LS OUT"</formula>
    </cfRule>
    <cfRule type="cellIs" dxfId="4569" priority="4593" stopIfTrue="1" operator="equal">
      <formula>"CR"</formula>
    </cfRule>
    <cfRule type="cellIs" dxfId="4568" priority="4594" stopIfTrue="1" operator="equal">
      <formula>"P-CR"</formula>
    </cfRule>
    <cfRule type="cellIs" dxfId="4567" priority="4595" stopIfTrue="1" operator="equal">
      <formula>"CR Pack"</formula>
    </cfRule>
    <cfRule type="cellIs" dxfId="4566" priority="4596" stopIfTrue="1" operator="equal">
      <formula>"WID new"</formula>
    </cfRule>
    <cfRule type="cellIs" dxfId="4565" priority="4597" stopIfTrue="1" operator="equal">
      <formula>"WID revised"</formula>
    </cfRule>
    <cfRule type="cellIs" dxfId="4564" priority="4598" stopIfTrue="1" operator="equal">
      <formula>"SID new"</formula>
    </cfRule>
    <cfRule type="cellIs" dxfId="4563" priority="4599" stopIfTrue="1" operator="equal">
      <formula>"SID revised"</formula>
    </cfRule>
  </conditionalFormatting>
  <conditionalFormatting sqref="F1394">
    <cfRule type="cellIs" dxfId="4562" priority="4582" stopIfTrue="1" operator="equal">
      <formula>"LS In"</formula>
    </cfRule>
    <cfRule type="cellIs" dxfId="4561" priority="4583" stopIfTrue="1" operator="equal">
      <formula>"LS OUT"</formula>
    </cfRule>
    <cfRule type="cellIs" dxfId="4560" priority="4584" stopIfTrue="1" operator="equal">
      <formula>"CR"</formula>
    </cfRule>
    <cfRule type="cellIs" dxfId="4559" priority="4585" stopIfTrue="1" operator="equal">
      <formula>"P-CR"</formula>
    </cfRule>
    <cfRule type="cellIs" dxfId="4558" priority="4586" stopIfTrue="1" operator="equal">
      <formula>"CR Pack"</formula>
    </cfRule>
    <cfRule type="cellIs" dxfId="4557" priority="4587" stopIfTrue="1" operator="equal">
      <formula>"WID new"</formula>
    </cfRule>
    <cfRule type="cellIs" dxfId="4556" priority="4588" stopIfTrue="1" operator="equal">
      <formula>"WID revised"</formula>
    </cfRule>
    <cfRule type="cellIs" dxfId="4555" priority="4589" stopIfTrue="1" operator="equal">
      <formula>"SID new"</formula>
    </cfRule>
    <cfRule type="cellIs" dxfId="4554" priority="4590" stopIfTrue="1" operator="equal">
      <formula>"SID revised"</formula>
    </cfRule>
  </conditionalFormatting>
  <conditionalFormatting sqref="F1035">
    <cfRule type="cellIs" dxfId="4553" priority="4573" stopIfTrue="1" operator="equal">
      <formula>"LS In"</formula>
    </cfRule>
    <cfRule type="cellIs" dxfId="4552" priority="4574" stopIfTrue="1" operator="equal">
      <formula>"LS OUT"</formula>
    </cfRule>
    <cfRule type="cellIs" dxfId="4551" priority="4575" stopIfTrue="1" operator="equal">
      <formula>"CR"</formula>
    </cfRule>
    <cfRule type="cellIs" dxfId="4550" priority="4576" stopIfTrue="1" operator="equal">
      <formula>"P-CR"</formula>
    </cfRule>
    <cfRule type="cellIs" dxfId="4549" priority="4577" stopIfTrue="1" operator="equal">
      <formula>"CR Pack"</formula>
    </cfRule>
    <cfRule type="cellIs" dxfId="4548" priority="4578" stopIfTrue="1" operator="equal">
      <formula>"WID new"</formula>
    </cfRule>
    <cfRule type="cellIs" dxfId="4547" priority="4579" stopIfTrue="1" operator="equal">
      <formula>"WID revised"</formula>
    </cfRule>
    <cfRule type="cellIs" dxfId="4546" priority="4580" stopIfTrue="1" operator="equal">
      <formula>"SID new"</formula>
    </cfRule>
    <cfRule type="cellIs" dxfId="4545" priority="4581" stopIfTrue="1" operator="equal">
      <formula>"SID revised"</formula>
    </cfRule>
  </conditionalFormatting>
  <conditionalFormatting sqref="F1349">
    <cfRule type="cellIs" dxfId="4544" priority="4560" stopIfTrue="1" operator="equal">
      <formula>"LS In"</formula>
    </cfRule>
    <cfRule type="cellIs" dxfId="4543" priority="4561" stopIfTrue="1" operator="equal">
      <formula>"LS OUT"</formula>
    </cfRule>
    <cfRule type="cellIs" dxfId="4542" priority="4562" stopIfTrue="1" operator="equal">
      <formula>"CR"</formula>
    </cfRule>
    <cfRule type="cellIs" dxfId="4541" priority="4563" stopIfTrue="1" operator="equal">
      <formula>"P-CR"</formula>
    </cfRule>
    <cfRule type="cellIs" dxfId="4540" priority="4564" stopIfTrue="1" operator="equal">
      <formula>"CR Pack"</formula>
    </cfRule>
    <cfRule type="cellIs" dxfId="4539" priority="4565" stopIfTrue="1" operator="equal">
      <formula>"WID new"</formula>
    </cfRule>
    <cfRule type="cellIs" dxfId="4538" priority="4566" stopIfTrue="1" operator="equal">
      <formula>"WID revised"</formula>
    </cfRule>
    <cfRule type="cellIs" dxfId="4537" priority="4567" stopIfTrue="1" operator="equal">
      <formula>"SID new"</formula>
    </cfRule>
    <cfRule type="cellIs" dxfId="4536" priority="4568" stopIfTrue="1" operator="equal">
      <formula>"SID revised"</formula>
    </cfRule>
  </conditionalFormatting>
  <conditionalFormatting sqref="F1229">
    <cfRule type="cellIs" dxfId="4535" priority="4547" stopIfTrue="1" operator="equal">
      <formula>"LS In"</formula>
    </cfRule>
    <cfRule type="cellIs" dxfId="4534" priority="4548" stopIfTrue="1" operator="equal">
      <formula>"LS OUT"</formula>
    </cfRule>
    <cfRule type="cellIs" dxfId="4533" priority="4549" stopIfTrue="1" operator="equal">
      <formula>"CR"</formula>
    </cfRule>
    <cfRule type="cellIs" dxfId="4532" priority="4550" stopIfTrue="1" operator="equal">
      <formula>"P-CR"</formula>
    </cfRule>
    <cfRule type="cellIs" dxfId="4531" priority="4551" stopIfTrue="1" operator="equal">
      <formula>"CR Pack"</formula>
    </cfRule>
    <cfRule type="cellIs" dxfId="4530" priority="4552" stopIfTrue="1" operator="equal">
      <formula>"WID new"</formula>
    </cfRule>
    <cfRule type="cellIs" dxfId="4529" priority="4553" stopIfTrue="1" operator="equal">
      <formula>"WID revised"</formula>
    </cfRule>
    <cfRule type="cellIs" dxfId="4528" priority="4554" stopIfTrue="1" operator="equal">
      <formula>"SID new"</formula>
    </cfRule>
    <cfRule type="cellIs" dxfId="4527" priority="4555" stopIfTrue="1" operator="equal">
      <formula>"SID revised"</formula>
    </cfRule>
  </conditionalFormatting>
  <conditionalFormatting sqref="F1230">
    <cfRule type="cellIs" dxfId="4526" priority="4538" stopIfTrue="1" operator="equal">
      <formula>"LS In"</formula>
    </cfRule>
    <cfRule type="cellIs" dxfId="4525" priority="4539" stopIfTrue="1" operator="equal">
      <formula>"LS OUT"</formula>
    </cfRule>
    <cfRule type="cellIs" dxfId="4524" priority="4540" stopIfTrue="1" operator="equal">
      <formula>"CR"</formula>
    </cfRule>
    <cfRule type="cellIs" dxfId="4523" priority="4541" stopIfTrue="1" operator="equal">
      <formula>"P-CR"</formula>
    </cfRule>
    <cfRule type="cellIs" dxfId="4522" priority="4542" stopIfTrue="1" operator="equal">
      <formula>"CR Pack"</formula>
    </cfRule>
    <cfRule type="cellIs" dxfId="4521" priority="4543" stopIfTrue="1" operator="equal">
      <formula>"WID new"</formula>
    </cfRule>
    <cfRule type="cellIs" dxfId="4520" priority="4544" stopIfTrue="1" operator="equal">
      <formula>"WID revised"</formula>
    </cfRule>
    <cfRule type="cellIs" dxfId="4519" priority="4545" stopIfTrue="1" operator="equal">
      <formula>"SID new"</formula>
    </cfRule>
    <cfRule type="cellIs" dxfId="4518" priority="4546" stopIfTrue="1" operator="equal">
      <formula>"SID revised"</formula>
    </cfRule>
  </conditionalFormatting>
  <conditionalFormatting sqref="F1404">
    <cfRule type="cellIs" dxfId="4517" priority="4529" stopIfTrue="1" operator="equal">
      <formula>"LS In"</formula>
    </cfRule>
    <cfRule type="cellIs" dxfId="4516" priority="4530" stopIfTrue="1" operator="equal">
      <formula>"LS OUT"</formula>
    </cfRule>
    <cfRule type="cellIs" dxfId="4515" priority="4531" stopIfTrue="1" operator="equal">
      <formula>"CR"</formula>
    </cfRule>
    <cfRule type="cellIs" dxfId="4514" priority="4532" stopIfTrue="1" operator="equal">
      <formula>"P-CR"</formula>
    </cfRule>
    <cfRule type="cellIs" dxfId="4513" priority="4533" stopIfTrue="1" operator="equal">
      <formula>"CR Pack"</formula>
    </cfRule>
    <cfRule type="cellIs" dxfId="4512" priority="4534" stopIfTrue="1" operator="equal">
      <formula>"WID new"</formula>
    </cfRule>
    <cfRule type="cellIs" dxfId="4511" priority="4535" stopIfTrue="1" operator="equal">
      <formula>"WID revised"</formula>
    </cfRule>
    <cfRule type="cellIs" dxfId="4510" priority="4536" stopIfTrue="1" operator="equal">
      <formula>"SID new"</formula>
    </cfRule>
    <cfRule type="cellIs" dxfId="4509" priority="4537" stopIfTrue="1" operator="equal">
      <formula>"SID revised"</formula>
    </cfRule>
  </conditionalFormatting>
  <conditionalFormatting sqref="F1404">
    <cfRule type="cellIs" dxfId="4508" priority="4520" stopIfTrue="1" operator="equal">
      <formula>"LS In"</formula>
    </cfRule>
    <cfRule type="cellIs" dxfId="4507" priority="4521" stopIfTrue="1" operator="equal">
      <formula>"LS OUT"</formula>
    </cfRule>
    <cfRule type="cellIs" dxfId="4506" priority="4522" stopIfTrue="1" operator="equal">
      <formula>"CR"</formula>
    </cfRule>
    <cfRule type="cellIs" dxfId="4505" priority="4523" stopIfTrue="1" operator="equal">
      <formula>"P-CR"</formula>
    </cfRule>
    <cfRule type="cellIs" dxfId="4504" priority="4524" stopIfTrue="1" operator="equal">
      <formula>"CR Pack"</formula>
    </cfRule>
    <cfRule type="cellIs" dxfId="4503" priority="4525" stopIfTrue="1" operator="equal">
      <formula>"WID new"</formula>
    </cfRule>
    <cfRule type="cellIs" dxfId="4502" priority="4526" stopIfTrue="1" operator="equal">
      <formula>"WID revised"</formula>
    </cfRule>
    <cfRule type="cellIs" dxfId="4501" priority="4527" stopIfTrue="1" operator="equal">
      <formula>"SID new"</formula>
    </cfRule>
    <cfRule type="cellIs" dxfId="4500" priority="4528" stopIfTrue="1" operator="equal">
      <formula>"SID revised"</formula>
    </cfRule>
  </conditionalFormatting>
  <conditionalFormatting sqref="F1407">
    <cfRule type="cellIs" dxfId="4499" priority="4511" stopIfTrue="1" operator="equal">
      <formula>"LS In"</formula>
    </cfRule>
    <cfRule type="cellIs" dxfId="4498" priority="4512" stopIfTrue="1" operator="equal">
      <formula>"LS OUT"</formula>
    </cfRule>
    <cfRule type="cellIs" dxfId="4497" priority="4513" stopIfTrue="1" operator="equal">
      <formula>"CR"</formula>
    </cfRule>
    <cfRule type="cellIs" dxfId="4496" priority="4514" stopIfTrue="1" operator="equal">
      <formula>"P-CR"</formula>
    </cfRule>
    <cfRule type="cellIs" dxfId="4495" priority="4515" stopIfTrue="1" operator="equal">
      <formula>"CR Pack"</formula>
    </cfRule>
    <cfRule type="cellIs" dxfId="4494" priority="4516" stopIfTrue="1" operator="equal">
      <formula>"WID new"</formula>
    </cfRule>
    <cfRule type="cellIs" dxfId="4493" priority="4517" stopIfTrue="1" operator="equal">
      <formula>"WID revised"</formula>
    </cfRule>
    <cfRule type="cellIs" dxfId="4492" priority="4518" stopIfTrue="1" operator="equal">
      <formula>"SID new"</formula>
    </cfRule>
    <cfRule type="cellIs" dxfId="4491" priority="4519" stopIfTrue="1" operator="equal">
      <formula>"SID revised"</formula>
    </cfRule>
  </conditionalFormatting>
  <conditionalFormatting sqref="F1408">
    <cfRule type="cellIs" dxfId="4490" priority="4502" stopIfTrue="1" operator="equal">
      <formula>"LS In"</formula>
    </cfRule>
    <cfRule type="cellIs" dxfId="4489" priority="4503" stopIfTrue="1" operator="equal">
      <formula>"LS OUT"</formula>
    </cfRule>
    <cfRule type="cellIs" dxfId="4488" priority="4504" stopIfTrue="1" operator="equal">
      <formula>"CR"</formula>
    </cfRule>
    <cfRule type="cellIs" dxfId="4487" priority="4505" stopIfTrue="1" operator="equal">
      <formula>"P-CR"</formula>
    </cfRule>
    <cfRule type="cellIs" dxfId="4486" priority="4506" stopIfTrue="1" operator="equal">
      <formula>"CR Pack"</formula>
    </cfRule>
    <cfRule type="cellIs" dxfId="4485" priority="4507" stopIfTrue="1" operator="equal">
      <formula>"WID new"</formula>
    </cfRule>
    <cfRule type="cellIs" dxfId="4484" priority="4508" stopIfTrue="1" operator="equal">
      <formula>"WID revised"</formula>
    </cfRule>
    <cfRule type="cellIs" dxfId="4483" priority="4509" stopIfTrue="1" operator="equal">
      <formula>"SID new"</formula>
    </cfRule>
    <cfRule type="cellIs" dxfId="4482" priority="4510" stopIfTrue="1" operator="equal">
      <formula>"SID revised"</formula>
    </cfRule>
  </conditionalFormatting>
  <conditionalFormatting sqref="F1412">
    <cfRule type="cellIs" dxfId="4481" priority="4493" stopIfTrue="1" operator="equal">
      <formula>"LS In"</formula>
    </cfRule>
    <cfRule type="cellIs" dxfId="4480" priority="4494" stopIfTrue="1" operator="equal">
      <formula>"LS OUT"</formula>
    </cfRule>
    <cfRule type="cellIs" dxfId="4479" priority="4495" stopIfTrue="1" operator="equal">
      <formula>"CR"</formula>
    </cfRule>
    <cfRule type="cellIs" dxfId="4478" priority="4496" stopIfTrue="1" operator="equal">
      <formula>"P-CR"</formula>
    </cfRule>
    <cfRule type="cellIs" dxfId="4477" priority="4497" stopIfTrue="1" operator="equal">
      <formula>"CR Pack"</formula>
    </cfRule>
    <cfRule type="cellIs" dxfId="4476" priority="4498" stopIfTrue="1" operator="equal">
      <formula>"WID new"</formula>
    </cfRule>
    <cfRule type="cellIs" dxfId="4475" priority="4499" stopIfTrue="1" operator="equal">
      <formula>"WID revised"</formula>
    </cfRule>
    <cfRule type="cellIs" dxfId="4474" priority="4500" stopIfTrue="1" operator="equal">
      <formula>"SID new"</formula>
    </cfRule>
    <cfRule type="cellIs" dxfId="4473" priority="4501" stopIfTrue="1" operator="equal">
      <formula>"SID revised"</formula>
    </cfRule>
  </conditionalFormatting>
  <conditionalFormatting sqref="F1413">
    <cfRule type="cellIs" dxfId="4472" priority="4484" stopIfTrue="1" operator="equal">
      <formula>"LS In"</formula>
    </cfRule>
    <cfRule type="cellIs" dxfId="4471" priority="4485" stopIfTrue="1" operator="equal">
      <formula>"LS OUT"</formula>
    </cfRule>
    <cfRule type="cellIs" dxfId="4470" priority="4486" stopIfTrue="1" operator="equal">
      <formula>"CR"</formula>
    </cfRule>
    <cfRule type="cellIs" dxfId="4469" priority="4487" stopIfTrue="1" operator="equal">
      <formula>"P-CR"</formula>
    </cfRule>
    <cfRule type="cellIs" dxfId="4468" priority="4488" stopIfTrue="1" operator="equal">
      <formula>"CR Pack"</formula>
    </cfRule>
    <cfRule type="cellIs" dxfId="4467" priority="4489" stopIfTrue="1" operator="equal">
      <formula>"WID new"</formula>
    </cfRule>
    <cfRule type="cellIs" dxfId="4466" priority="4490" stopIfTrue="1" operator="equal">
      <formula>"WID revised"</formula>
    </cfRule>
    <cfRule type="cellIs" dxfId="4465" priority="4491" stopIfTrue="1" operator="equal">
      <formula>"SID new"</formula>
    </cfRule>
    <cfRule type="cellIs" dxfId="4464" priority="4492" stopIfTrue="1" operator="equal">
      <formula>"SID revised"</formula>
    </cfRule>
  </conditionalFormatting>
  <conditionalFormatting sqref="F1414">
    <cfRule type="cellIs" dxfId="4463" priority="4475" stopIfTrue="1" operator="equal">
      <formula>"LS In"</formula>
    </cfRule>
    <cfRule type="cellIs" dxfId="4462" priority="4476" stopIfTrue="1" operator="equal">
      <formula>"LS OUT"</formula>
    </cfRule>
    <cfRule type="cellIs" dxfId="4461" priority="4477" stopIfTrue="1" operator="equal">
      <formula>"CR"</formula>
    </cfRule>
    <cfRule type="cellIs" dxfId="4460" priority="4478" stopIfTrue="1" operator="equal">
      <formula>"P-CR"</formula>
    </cfRule>
    <cfRule type="cellIs" dxfId="4459" priority="4479" stopIfTrue="1" operator="equal">
      <formula>"CR Pack"</formula>
    </cfRule>
    <cfRule type="cellIs" dxfId="4458" priority="4480" stopIfTrue="1" operator="equal">
      <formula>"WID new"</formula>
    </cfRule>
    <cfRule type="cellIs" dxfId="4457" priority="4481" stopIfTrue="1" operator="equal">
      <formula>"WID revised"</formula>
    </cfRule>
    <cfRule type="cellIs" dxfId="4456" priority="4482" stopIfTrue="1" operator="equal">
      <formula>"SID new"</formula>
    </cfRule>
    <cfRule type="cellIs" dxfId="4455" priority="4483" stopIfTrue="1" operator="equal">
      <formula>"SID revised"</formula>
    </cfRule>
  </conditionalFormatting>
  <conditionalFormatting sqref="F1420">
    <cfRule type="cellIs" dxfId="4454" priority="4466" stopIfTrue="1" operator="equal">
      <formula>"LS In"</formula>
    </cfRule>
    <cfRule type="cellIs" dxfId="4453" priority="4467" stopIfTrue="1" operator="equal">
      <formula>"LS OUT"</formula>
    </cfRule>
    <cfRule type="cellIs" dxfId="4452" priority="4468" stopIfTrue="1" operator="equal">
      <formula>"CR"</formula>
    </cfRule>
    <cfRule type="cellIs" dxfId="4451" priority="4469" stopIfTrue="1" operator="equal">
      <formula>"P-CR"</formula>
    </cfRule>
    <cfRule type="cellIs" dxfId="4450" priority="4470" stopIfTrue="1" operator="equal">
      <formula>"CR Pack"</formula>
    </cfRule>
    <cfRule type="cellIs" dxfId="4449" priority="4471" stopIfTrue="1" operator="equal">
      <formula>"WID new"</formula>
    </cfRule>
    <cfRule type="cellIs" dxfId="4448" priority="4472" stopIfTrue="1" operator="equal">
      <formula>"WID revised"</formula>
    </cfRule>
    <cfRule type="cellIs" dxfId="4447" priority="4473" stopIfTrue="1" operator="equal">
      <formula>"SID new"</formula>
    </cfRule>
    <cfRule type="cellIs" dxfId="4446" priority="4474" stopIfTrue="1" operator="equal">
      <formula>"SID revised"</formula>
    </cfRule>
  </conditionalFormatting>
  <conditionalFormatting sqref="F1422">
    <cfRule type="cellIs" dxfId="4445" priority="4455" stopIfTrue="1" operator="equal">
      <formula>"LS In"</formula>
    </cfRule>
    <cfRule type="cellIs" dxfId="4444" priority="4456" stopIfTrue="1" operator="equal">
      <formula>"LS OUT"</formula>
    </cfRule>
    <cfRule type="cellIs" dxfId="4443" priority="4457" stopIfTrue="1" operator="equal">
      <formula>"CR"</formula>
    </cfRule>
    <cfRule type="cellIs" dxfId="4442" priority="4458" stopIfTrue="1" operator="equal">
      <formula>"P-CR"</formula>
    </cfRule>
    <cfRule type="cellIs" dxfId="4441" priority="4459" stopIfTrue="1" operator="equal">
      <formula>"CR Pack"</formula>
    </cfRule>
    <cfRule type="cellIs" dxfId="4440" priority="4460" stopIfTrue="1" operator="equal">
      <formula>"WID new"</formula>
    </cfRule>
    <cfRule type="cellIs" dxfId="4439" priority="4461" stopIfTrue="1" operator="equal">
      <formula>"WID revised"</formula>
    </cfRule>
    <cfRule type="cellIs" dxfId="4438" priority="4462" stopIfTrue="1" operator="equal">
      <formula>"SID new"</formula>
    </cfRule>
    <cfRule type="cellIs" dxfId="4437" priority="4463" stopIfTrue="1" operator="equal">
      <formula>"SID revised"</formula>
    </cfRule>
  </conditionalFormatting>
  <conditionalFormatting sqref="F1425 F1420 F1422">
    <cfRule type="cellIs" dxfId="4436" priority="4446" stopIfTrue="1" operator="equal">
      <formula>"LS In"</formula>
    </cfRule>
    <cfRule type="cellIs" dxfId="4435" priority="4447" stopIfTrue="1" operator="equal">
      <formula>"LS OUT"</formula>
    </cfRule>
    <cfRule type="cellIs" dxfId="4434" priority="4448" stopIfTrue="1" operator="equal">
      <formula>"CR"</formula>
    </cfRule>
    <cfRule type="cellIs" dxfId="4433" priority="4449" stopIfTrue="1" operator="equal">
      <formula>"P-CR"</formula>
    </cfRule>
    <cfRule type="cellIs" dxfId="4432" priority="4450" stopIfTrue="1" operator="equal">
      <formula>"CR Pack"</formula>
    </cfRule>
    <cfRule type="cellIs" dxfId="4431" priority="4451" stopIfTrue="1" operator="equal">
      <formula>"WID new"</formula>
    </cfRule>
    <cfRule type="cellIs" dxfId="4430" priority="4452" stopIfTrue="1" operator="equal">
      <formula>"WID revised"</formula>
    </cfRule>
    <cfRule type="cellIs" dxfId="4429" priority="4453" stopIfTrue="1" operator="equal">
      <formula>"SID new"</formula>
    </cfRule>
    <cfRule type="cellIs" dxfId="4428" priority="4454" stopIfTrue="1" operator="equal">
      <formula>"SID revised"</formula>
    </cfRule>
  </conditionalFormatting>
  <conditionalFormatting sqref="F1425 F1420 F1422">
    <cfRule type="cellIs" dxfId="4427" priority="4437" stopIfTrue="1" operator="equal">
      <formula>"LS In"</formula>
    </cfRule>
    <cfRule type="cellIs" dxfId="4426" priority="4438" stopIfTrue="1" operator="equal">
      <formula>"LS OUT"</formula>
    </cfRule>
    <cfRule type="cellIs" dxfId="4425" priority="4439" stopIfTrue="1" operator="equal">
      <formula>"CR"</formula>
    </cfRule>
    <cfRule type="cellIs" dxfId="4424" priority="4440" stopIfTrue="1" operator="equal">
      <formula>"P-CR"</formula>
    </cfRule>
    <cfRule type="cellIs" dxfId="4423" priority="4441" stopIfTrue="1" operator="equal">
      <formula>"CR Pack"</formula>
    </cfRule>
    <cfRule type="cellIs" dxfId="4422" priority="4442" stopIfTrue="1" operator="equal">
      <formula>"WID new"</formula>
    </cfRule>
    <cfRule type="cellIs" dxfId="4421" priority="4443" stopIfTrue="1" operator="equal">
      <formula>"WID revised"</formula>
    </cfRule>
    <cfRule type="cellIs" dxfId="4420" priority="4444" stopIfTrue="1" operator="equal">
      <formula>"SID new"</formula>
    </cfRule>
    <cfRule type="cellIs" dxfId="4419" priority="4445" stopIfTrue="1" operator="equal">
      <formula>"SID revised"</formula>
    </cfRule>
  </conditionalFormatting>
  <conditionalFormatting sqref="F1427">
    <cfRule type="cellIs" dxfId="4418" priority="4428" stopIfTrue="1" operator="equal">
      <formula>"LS In"</formula>
    </cfRule>
    <cfRule type="cellIs" dxfId="4417" priority="4429" stopIfTrue="1" operator="equal">
      <formula>"LS OUT"</formula>
    </cfRule>
    <cfRule type="cellIs" dxfId="4416" priority="4430" stopIfTrue="1" operator="equal">
      <formula>"CR"</formula>
    </cfRule>
    <cfRule type="cellIs" dxfId="4415" priority="4431" stopIfTrue="1" operator="equal">
      <formula>"P-CR"</formula>
    </cfRule>
    <cfRule type="cellIs" dxfId="4414" priority="4432" stopIfTrue="1" operator="equal">
      <formula>"CR Pack"</formula>
    </cfRule>
    <cfRule type="cellIs" dxfId="4413" priority="4433" stopIfTrue="1" operator="equal">
      <formula>"WID new"</formula>
    </cfRule>
    <cfRule type="cellIs" dxfId="4412" priority="4434" stopIfTrue="1" operator="equal">
      <formula>"WID revised"</formula>
    </cfRule>
    <cfRule type="cellIs" dxfId="4411" priority="4435" stopIfTrue="1" operator="equal">
      <formula>"SID new"</formula>
    </cfRule>
    <cfRule type="cellIs" dxfId="4410" priority="4436" stopIfTrue="1" operator="equal">
      <formula>"SID revised"</formula>
    </cfRule>
  </conditionalFormatting>
  <conditionalFormatting sqref="F1426">
    <cfRule type="cellIs" dxfId="4409" priority="4419" stopIfTrue="1" operator="equal">
      <formula>"LS In"</formula>
    </cfRule>
    <cfRule type="cellIs" dxfId="4408" priority="4420" stopIfTrue="1" operator="equal">
      <formula>"LS OUT"</formula>
    </cfRule>
    <cfRule type="cellIs" dxfId="4407" priority="4421" stopIfTrue="1" operator="equal">
      <formula>"CR"</formula>
    </cfRule>
    <cfRule type="cellIs" dxfId="4406" priority="4422" stopIfTrue="1" operator="equal">
      <formula>"P-CR"</formula>
    </cfRule>
    <cfRule type="cellIs" dxfId="4405" priority="4423" stopIfTrue="1" operator="equal">
      <formula>"CR Pack"</formula>
    </cfRule>
    <cfRule type="cellIs" dxfId="4404" priority="4424" stopIfTrue="1" operator="equal">
      <formula>"WID new"</formula>
    </cfRule>
    <cfRule type="cellIs" dxfId="4403" priority="4425" stopIfTrue="1" operator="equal">
      <formula>"WID revised"</formula>
    </cfRule>
    <cfRule type="cellIs" dxfId="4402" priority="4426" stopIfTrue="1" operator="equal">
      <formula>"SID new"</formula>
    </cfRule>
    <cfRule type="cellIs" dxfId="4401" priority="4427" stopIfTrue="1" operator="equal">
      <formula>"SID revised"</formula>
    </cfRule>
  </conditionalFormatting>
  <conditionalFormatting sqref="F1429">
    <cfRule type="cellIs" dxfId="4400" priority="4410" stopIfTrue="1" operator="equal">
      <formula>"LS In"</formula>
    </cfRule>
    <cfRule type="cellIs" dxfId="4399" priority="4411" stopIfTrue="1" operator="equal">
      <formula>"LS OUT"</formula>
    </cfRule>
    <cfRule type="cellIs" dxfId="4398" priority="4412" stopIfTrue="1" operator="equal">
      <formula>"CR"</formula>
    </cfRule>
    <cfRule type="cellIs" dxfId="4397" priority="4413" stopIfTrue="1" operator="equal">
      <formula>"P-CR"</formula>
    </cfRule>
    <cfRule type="cellIs" dxfId="4396" priority="4414" stopIfTrue="1" operator="equal">
      <formula>"CR Pack"</formula>
    </cfRule>
    <cfRule type="cellIs" dxfId="4395" priority="4415" stopIfTrue="1" operator="equal">
      <formula>"WID new"</formula>
    </cfRule>
    <cfRule type="cellIs" dxfId="4394" priority="4416" stopIfTrue="1" operator="equal">
      <formula>"WID revised"</formula>
    </cfRule>
    <cfRule type="cellIs" dxfId="4393" priority="4417" stopIfTrue="1" operator="equal">
      <formula>"SID new"</formula>
    </cfRule>
    <cfRule type="cellIs" dxfId="4392" priority="4418" stopIfTrue="1" operator="equal">
      <formula>"SID revised"</formula>
    </cfRule>
  </conditionalFormatting>
  <conditionalFormatting sqref="F1432">
    <cfRule type="cellIs" dxfId="4391" priority="4401" stopIfTrue="1" operator="equal">
      <formula>"LS In"</formula>
    </cfRule>
    <cfRule type="cellIs" dxfId="4390" priority="4402" stopIfTrue="1" operator="equal">
      <formula>"LS OUT"</formula>
    </cfRule>
    <cfRule type="cellIs" dxfId="4389" priority="4403" stopIfTrue="1" operator="equal">
      <formula>"CR"</formula>
    </cfRule>
    <cfRule type="cellIs" dxfId="4388" priority="4404" stopIfTrue="1" operator="equal">
      <formula>"P-CR"</formula>
    </cfRule>
    <cfRule type="cellIs" dxfId="4387" priority="4405" stopIfTrue="1" operator="equal">
      <formula>"CR Pack"</formula>
    </cfRule>
    <cfRule type="cellIs" dxfId="4386" priority="4406" stopIfTrue="1" operator="equal">
      <formula>"WID new"</formula>
    </cfRule>
    <cfRule type="cellIs" dxfId="4385" priority="4407" stopIfTrue="1" operator="equal">
      <formula>"WID revised"</formula>
    </cfRule>
    <cfRule type="cellIs" dxfId="4384" priority="4408" stopIfTrue="1" operator="equal">
      <formula>"SID new"</formula>
    </cfRule>
    <cfRule type="cellIs" dxfId="4383" priority="4409" stopIfTrue="1" operator="equal">
      <formula>"SID revised"</formula>
    </cfRule>
  </conditionalFormatting>
  <conditionalFormatting sqref="F1433">
    <cfRule type="cellIs" dxfId="4382" priority="4392" stopIfTrue="1" operator="equal">
      <formula>"LS In"</formula>
    </cfRule>
    <cfRule type="cellIs" dxfId="4381" priority="4393" stopIfTrue="1" operator="equal">
      <formula>"LS OUT"</formula>
    </cfRule>
    <cfRule type="cellIs" dxfId="4380" priority="4394" stopIfTrue="1" operator="equal">
      <formula>"CR"</formula>
    </cfRule>
    <cfRule type="cellIs" dxfId="4379" priority="4395" stopIfTrue="1" operator="equal">
      <formula>"P-CR"</formula>
    </cfRule>
    <cfRule type="cellIs" dxfId="4378" priority="4396" stopIfTrue="1" operator="equal">
      <formula>"CR Pack"</formula>
    </cfRule>
    <cfRule type="cellIs" dxfId="4377" priority="4397" stopIfTrue="1" operator="equal">
      <formula>"WID new"</formula>
    </cfRule>
    <cfRule type="cellIs" dxfId="4376" priority="4398" stopIfTrue="1" operator="equal">
      <formula>"WID revised"</formula>
    </cfRule>
    <cfRule type="cellIs" dxfId="4375" priority="4399" stopIfTrue="1" operator="equal">
      <formula>"SID new"</formula>
    </cfRule>
    <cfRule type="cellIs" dxfId="4374" priority="4400" stopIfTrue="1" operator="equal">
      <formula>"SID revised"</formula>
    </cfRule>
  </conditionalFormatting>
  <conditionalFormatting sqref="F1434">
    <cfRule type="cellIs" dxfId="4373" priority="4383" stopIfTrue="1" operator="equal">
      <formula>"LS In"</formula>
    </cfRule>
    <cfRule type="cellIs" dxfId="4372" priority="4384" stopIfTrue="1" operator="equal">
      <formula>"LS OUT"</formula>
    </cfRule>
    <cfRule type="cellIs" dxfId="4371" priority="4385" stopIfTrue="1" operator="equal">
      <formula>"CR"</formula>
    </cfRule>
    <cfRule type="cellIs" dxfId="4370" priority="4386" stopIfTrue="1" operator="equal">
      <formula>"P-CR"</formula>
    </cfRule>
    <cfRule type="cellIs" dxfId="4369" priority="4387" stopIfTrue="1" operator="equal">
      <formula>"CR Pack"</formula>
    </cfRule>
    <cfRule type="cellIs" dxfId="4368" priority="4388" stopIfTrue="1" operator="equal">
      <formula>"WID new"</formula>
    </cfRule>
    <cfRule type="cellIs" dxfId="4367" priority="4389" stopIfTrue="1" operator="equal">
      <formula>"WID revised"</formula>
    </cfRule>
    <cfRule type="cellIs" dxfId="4366" priority="4390" stopIfTrue="1" operator="equal">
      <formula>"SID new"</formula>
    </cfRule>
    <cfRule type="cellIs" dxfId="4365" priority="4391" stopIfTrue="1" operator="equal">
      <formula>"SID revised"</formula>
    </cfRule>
  </conditionalFormatting>
  <conditionalFormatting sqref="F1436">
    <cfRule type="cellIs" dxfId="4364" priority="4374" stopIfTrue="1" operator="equal">
      <formula>"LS In"</formula>
    </cfRule>
    <cfRule type="cellIs" dxfId="4363" priority="4375" stopIfTrue="1" operator="equal">
      <formula>"LS OUT"</formula>
    </cfRule>
    <cfRule type="cellIs" dxfId="4362" priority="4376" stopIfTrue="1" operator="equal">
      <formula>"CR"</formula>
    </cfRule>
    <cfRule type="cellIs" dxfId="4361" priority="4377" stopIfTrue="1" operator="equal">
      <formula>"P-CR"</formula>
    </cfRule>
    <cfRule type="cellIs" dxfId="4360" priority="4378" stopIfTrue="1" operator="equal">
      <formula>"CR Pack"</formula>
    </cfRule>
    <cfRule type="cellIs" dxfId="4359" priority="4379" stopIfTrue="1" operator="equal">
      <formula>"WID new"</formula>
    </cfRule>
    <cfRule type="cellIs" dxfId="4358" priority="4380" stopIfTrue="1" operator="equal">
      <formula>"WID revised"</formula>
    </cfRule>
    <cfRule type="cellIs" dxfId="4357" priority="4381" stopIfTrue="1" operator="equal">
      <formula>"SID new"</formula>
    </cfRule>
    <cfRule type="cellIs" dxfId="4356" priority="4382" stopIfTrue="1" operator="equal">
      <formula>"SID revised"</formula>
    </cfRule>
  </conditionalFormatting>
  <conditionalFormatting sqref="F1440">
    <cfRule type="cellIs" dxfId="4355" priority="4365" stopIfTrue="1" operator="equal">
      <formula>"LS In"</formula>
    </cfRule>
    <cfRule type="cellIs" dxfId="4354" priority="4366" stopIfTrue="1" operator="equal">
      <formula>"LS OUT"</formula>
    </cfRule>
    <cfRule type="cellIs" dxfId="4353" priority="4367" stopIfTrue="1" operator="equal">
      <formula>"CR"</formula>
    </cfRule>
    <cfRule type="cellIs" dxfId="4352" priority="4368" stopIfTrue="1" operator="equal">
      <formula>"P-CR"</formula>
    </cfRule>
    <cfRule type="cellIs" dxfId="4351" priority="4369" stopIfTrue="1" operator="equal">
      <formula>"CR Pack"</formula>
    </cfRule>
    <cfRule type="cellIs" dxfId="4350" priority="4370" stopIfTrue="1" operator="equal">
      <formula>"WID new"</formula>
    </cfRule>
    <cfRule type="cellIs" dxfId="4349" priority="4371" stopIfTrue="1" operator="equal">
      <formula>"WID revised"</formula>
    </cfRule>
    <cfRule type="cellIs" dxfId="4348" priority="4372" stopIfTrue="1" operator="equal">
      <formula>"SID new"</formula>
    </cfRule>
    <cfRule type="cellIs" dxfId="4347" priority="4373" stopIfTrue="1" operator="equal">
      <formula>"SID revised"</formula>
    </cfRule>
  </conditionalFormatting>
  <conditionalFormatting sqref="F1444">
    <cfRule type="cellIs" dxfId="4346" priority="4356" stopIfTrue="1" operator="equal">
      <formula>"LS In"</formula>
    </cfRule>
    <cfRule type="cellIs" dxfId="4345" priority="4357" stopIfTrue="1" operator="equal">
      <formula>"LS OUT"</formula>
    </cfRule>
    <cfRule type="cellIs" dxfId="4344" priority="4358" stopIfTrue="1" operator="equal">
      <formula>"CR"</formula>
    </cfRule>
    <cfRule type="cellIs" dxfId="4343" priority="4359" stopIfTrue="1" operator="equal">
      <formula>"P-CR"</formula>
    </cfRule>
    <cfRule type="cellIs" dxfId="4342" priority="4360" stopIfTrue="1" operator="equal">
      <formula>"CR Pack"</formula>
    </cfRule>
    <cfRule type="cellIs" dxfId="4341" priority="4361" stopIfTrue="1" operator="equal">
      <formula>"WID new"</formula>
    </cfRule>
    <cfRule type="cellIs" dxfId="4340" priority="4362" stopIfTrue="1" operator="equal">
      <formula>"WID revised"</formula>
    </cfRule>
    <cfRule type="cellIs" dxfId="4339" priority="4363" stopIfTrue="1" operator="equal">
      <formula>"SID new"</formula>
    </cfRule>
    <cfRule type="cellIs" dxfId="4338" priority="4364" stopIfTrue="1" operator="equal">
      <formula>"SID revised"</formula>
    </cfRule>
  </conditionalFormatting>
  <conditionalFormatting sqref="F1445">
    <cfRule type="cellIs" dxfId="4337" priority="4347" stopIfTrue="1" operator="equal">
      <formula>"LS In"</formula>
    </cfRule>
    <cfRule type="cellIs" dxfId="4336" priority="4348" stopIfTrue="1" operator="equal">
      <formula>"LS OUT"</formula>
    </cfRule>
    <cfRule type="cellIs" dxfId="4335" priority="4349" stopIfTrue="1" operator="equal">
      <formula>"CR"</formula>
    </cfRule>
    <cfRule type="cellIs" dxfId="4334" priority="4350" stopIfTrue="1" operator="equal">
      <formula>"P-CR"</formula>
    </cfRule>
    <cfRule type="cellIs" dxfId="4333" priority="4351" stopIfTrue="1" operator="equal">
      <formula>"CR Pack"</formula>
    </cfRule>
    <cfRule type="cellIs" dxfId="4332" priority="4352" stopIfTrue="1" operator="equal">
      <formula>"WID new"</formula>
    </cfRule>
    <cfRule type="cellIs" dxfId="4331" priority="4353" stopIfTrue="1" operator="equal">
      <formula>"WID revised"</formula>
    </cfRule>
    <cfRule type="cellIs" dxfId="4330" priority="4354" stopIfTrue="1" operator="equal">
      <formula>"SID new"</formula>
    </cfRule>
    <cfRule type="cellIs" dxfId="4329" priority="4355" stopIfTrue="1" operator="equal">
      <formula>"SID revised"</formula>
    </cfRule>
  </conditionalFormatting>
  <conditionalFormatting sqref="F1445">
    <cfRule type="cellIs" dxfId="4328" priority="4338" stopIfTrue="1" operator="equal">
      <formula>"LS In"</formula>
    </cfRule>
    <cfRule type="cellIs" dxfId="4327" priority="4339" stopIfTrue="1" operator="equal">
      <formula>"LS OUT"</formula>
    </cfRule>
    <cfRule type="cellIs" dxfId="4326" priority="4340" stopIfTrue="1" operator="equal">
      <formula>"CR"</formula>
    </cfRule>
    <cfRule type="cellIs" dxfId="4325" priority="4341" stopIfTrue="1" operator="equal">
      <formula>"P-CR"</formula>
    </cfRule>
    <cfRule type="cellIs" dxfId="4324" priority="4342" stopIfTrue="1" operator="equal">
      <formula>"CR Pack"</formula>
    </cfRule>
    <cfRule type="cellIs" dxfId="4323" priority="4343" stopIfTrue="1" operator="equal">
      <formula>"WID new"</formula>
    </cfRule>
    <cfRule type="cellIs" dxfId="4322" priority="4344" stopIfTrue="1" operator="equal">
      <formula>"WID revised"</formula>
    </cfRule>
    <cfRule type="cellIs" dxfId="4321" priority="4345" stopIfTrue="1" operator="equal">
      <formula>"SID new"</formula>
    </cfRule>
    <cfRule type="cellIs" dxfId="4320" priority="4346" stopIfTrue="1" operator="equal">
      <formula>"SID revised"</formula>
    </cfRule>
  </conditionalFormatting>
  <conditionalFormatting sqref="F1446">
    <cfRule type="cellIs" dxfId="4319" priority="4329" stopIfTrue="1" operator="equal">
      <formula>"LS In"</formula>
    </cfRule>
    <cfRule type="cellIs" dxfId="4318" priority="4330" stopIfTrue="1" operator="equal">
      <formula>"LS OUT"</formula>
    </cfRule>
    <cfRule type="cellIs" dxfId="4317" priority="4331" stopIfTrue="1" operator="equal">
      <formula>"CR"</formula>
    </cfRule>
    <cfRule type="cellIs" dxfId="4316" priority="4332" stopIfTrue="1" operator="equal">
      <formula>"P-CR"</formula>
    </cfRule>
    <cfRule type="cellIs" dxfId="4315" priority="4333" stopIfTrue="1" operator="equal">
      <formula>"CR Pack"</formula>
    </cfRule>
    <cfRule type="cellIs" dxfId="4314" priority="4334" stopIfTrue="1" operator="equal">
      <formula>"WID new"</formula>
    </cfRule>
    <cfRule type="cellIs" dxfId="4313" priority="4335" stopIfTrue="1" operator="equal">
      <formula>"WID revised"</formula>
    </cfRule>
    <cfRule type="cellIs" dxfId="4312" priority="4336" stopIfTrue="1" operator="equal">
      <formula>"SID new"</formula>
    </cfRule>
    <cfRule type="cellIs" dxfId="4311" priority="4337" stopIfTrue="1" operator="equal">
      <formula>"SID revised"</formula>
    </cfRule>
  </conditionalFormatting>
  <conditionalFormatting sqref="F1447">
    <cfRule type="cellIs" dxfId="4310" priority="4320" stopIfTrue="1" operator="equal">
      <formula>"LS In"</formula>
    </cfRule>
    <cfRule type="cellIs" dxfId="4309" priority="4321" stopIfTrue="1" operator="equal">
      <formula>"LS OUT"</formula>
    </cfRule>
    <cfRule type="cellIs" dxfId="4308" priority="4322" stopIfTrue="1" operator="equal">
      <formula>"CR"</formula>
    </cfRule>
    <cfRule type="cellIs" dxfId="4307" priority="4323" stopIfTrue="1" operator="equal">
      <formula>"P-CR"</formula>
    </cfRule>
    <cfRule type="cellIs" dxfId="4306" priority="4324" stopIfTrue="1" operator="equal">
      <formula>"CR Pack"</formula>
    </cfRule>
    <cfRule type="cellIs" dxfId="4305" priority="4325" stopIfTrue="1" operator="equal">
      <formula>"WID new"</formula>
    </cfRule>
    <cfRule type="cellIs" dxfId="4304" priority="4326" stopIfTrue="1" operator="equal">
      <formula>"WID revised"</formula>
    </cfRule>
    <cfRule type="cellIs" dxfId="4303" priority="4327" stopIfTrue="1" operator="equal">
      <formula>"SID new"</formula>
    </cfRule>
    <cfRule type="cellIs" dxfId="4302" priority="4328" stopIfTrue="1" operator="equal">
      <formula>"SID revised"</formula>
    </cfRule>
  </conditionalFormatting>
  <conditionalFormatting sqref="F1449">
    <cfRule type="cellIs" dxfId="4301" priority="4311" stopIfTrue="1" operator="equal">
      <formula>"LS In"</formula>
    </cfRule>
    <cfRule type="cellIs" dxfId="4300" priority="4312" stopIfTrue="1" operator="equal">
      <formula>"LS OUT"</formula>
    </cfRule>
    <cfRule type="cellIs" dxfId="4299" priority="4313" stopIfTrue="1" operator="equal">
      <formula>"CR"</formula>
    </cfRule>
    <cfRule type="cellIs" dxfId="4298" priority="4314" stopIfTrue="1" operator="equal">
      <formula>"P-CR"</formula>
    </cfRule>
    <cfRule type="cellIs" dxfId="4297" priority="4315" stopIfTrue="1" operator="equal">
      <formula>"CR Pack"</formula>
    </cfRule>
    <cfRule type="cellIs" dxfId="4296" priority="4316" stopIfTrue="1" operator="equal">
      <formula>"WID new"</formula>
    </cfRule>
    <cfRule type="cellIs" dxfId="4295" priority="4317" stopIfTrue="1" operator="equal">
      <formula>"WID revised"</formula>
    </cfRule>
    <cfRule type="cellIs" dxfId="4294" priority="4318" stopIfTrue="1" operator="equal">
      <formula>"SID new"</formula>
    </cfRule>
    <cfRule type="cellIs" dxfId="4293" priority="4319" stopIfTrue="1" operator="equal">
      <formula>"SID revised"</formula>
    </cfRule>
  </conditionalFormatting>
  <conditionalFormatting sqref="F1450">
    <cfRule type="cellIs" dxfId="4292" priority="4302" stopIfTrue="1" operator="equal">
      <formula>"LS In"</formula>
    </cfRule>
    <cfRule type="cellIs" dxfId="4291" priority="4303" stopIfTrue="1" operator="equal">
      <formula>"LS OUT"</formula>
    </cfRule>
    <cfRule type="cellIs" dxfId="4290" priority="4304" stopIfTrue="1" operator="equal">
      <formula>"CR"</formula>
    </cfRule>
    <cfRule type="cellIs" dxfId="4289" priority="4305" stopIfTrue="1" operator="equal">
      <formula>"P-CR"</formula>
    </cfRule>
    <cfRule type="cellIs" dxfId="4288" priority="4306" stopIfTrue="1" operator="equal">
      <formula>"CR Pack"</formula>
    </cfRule>
    <cfRule type="cellIs" dxfId="4287" priority="4307" stopIfTrue="1" operator="equal">
      <formula>"WID new"</formula>
    </cfRule>
    <cfRule type="cellIs" dxfId="4286" priority="4308" stopIfTrue="1" operator="equal">
      <formula>"WID revised"</formula>
    </cfRule>
    <cfRule type="cellIs" dxfId="4285" priority="4309" stopIfTrue="1" operator="equal">
      <formula>"SID new"</formula>
    </cfRule>
    <cfRule type="cellIs" dxfId="4284" priority="4310" stopIfTrue="1" operator="equal">
      <formula>"SID revised"</formula>
    </cfRule>
  </conditionalFormatting>
  <conditionalFormatting sqref="F1450">
    <cfRule type="cellIs" dxfId="4283" priority="4293" stopIfTrue="1" operator="equal">
      <formula>"LS In"</formula>
    </cfRule>
    <cfRule type="cellIs" dxfId="4282" priority="4294" stopIfTrue="1" operator="equal">
      <formula>"LS OUT"</formula>
    </cfRule>
    <cfRule type="cellIs" dxfId="4281" priority="4295" stopIfTrue="1" operator="equal">
      <formula>"CR"</formula>
    </cfRule>
    <cfRule type="cellIs" dxfId="4280" priority="4296" stopIfTrue="1" operator="equal">
      <formula>"P-CR"</formula>
    </cfRule>
    <cfRule type="cellIs" dxfId="4279" priority="4297" stopIfTrue="1" operator="equal">
      <formula>"CR Pack"</formula>
    </cfRule>
    <cfRule type="cellIs" dxfId="4278" priority="4298" stopIfTrue="1" operator="equal">
      <formula>"WID new"</formula>
    </cfRule>
    <cfRule type="cellIs" dxfId="4277" priority="4299" stopIfTrue="1" operator="equal">
      <formula>"WID revised"</formula>
    </cfRule>
    <cfRule type="cellIs" dxfId="4276" priority="4300" stopIfTrue="1" operator="equal">
      <formula>"SID new"</formula>
    </cfRule>
    <cfRule type="cellIs" dxfId="4275" priority="4301" stopIfTrue="1" operator="equal">
      <formula>"SID revised"</formula>
    </cfRule>
  </conditionalFormatting>
  <conditionalFormatting sqref="P89:P3000">
    <cfRule type="containsText" dxfId="4274" priority="38804" stopIfTrue="1" operator="containsText" text="DUMMY">
      <formula>NOT(ISERROR(SEARCH("DUMMY",P89)))</formula>
    </cfRule>
    <cfRule type="cellIs" dxfId="4273" priority="38942" stopIfTrue="1" operator="equal">
      <formula>""</formula>
    </cfRule>
  </conditionalFormatting>
  <conditionalFormatting sqref="Q89:Q3000">
    <cfRule type="cellIs" dxfId="4272" priority="38931" stopIfTrue="1" operator="equal">
      <formula>""</formula>
    </cfRule>
    <cfRule type="cellIs" dxfId="4271" priority="38932" stopIfTrue="1" operator="equal">
      <formula>"-"</formula>
    </cfRule>
  </conditionalFormatting>
  <conditionalFormatting sqref="I89:I3000">
    <cfRule type="containsText" dxfId="4270" priority="5175" operator="containsText" text="...">
      <formula>NOT(ISERROR(SEARCH("...",I89)))</formula>
    </cfRule>
    <cfRule type="containsText" dxfId="4269" priority="5176" operator="containsText" text="~?">
      <formula>NOT(ISERROR(SEARCH("~?",I89)))</formula>
    </cfRule>
  </conditionalFormatting>
  <conditionalFormatting sqref="F89:F3000">
    <cfRule type="cellIs" dxfId="4268" priority="4284" stopIfTrue="1" operator="equal">
      <formula>"LS In"</formula>
    </cfRule>
    <cfRule type="cellIs" dxfId="4267" priority="4285" stopIfTrue="1" operator="equal">
      <formula>"LS OUT"</formula>
    </cfRule>
    <cfRule type="cellIs" dxfId="4266" priority="4286" stopIfTrue="1" operator="equal">
      <formula>"CR"</formula>
    </cfRule>
    <cfRule type="cellIs" dxfId="4265" priority="4287" stopIfTrue="1" operator="equal">
      <formula>"P-CR"</formula>
    </cfRule>
    <cfRule type="cellIs" dxfId="4264" priority="4288" stopIfTrue="1" operator="equal">
      <formula>"CR Pack"</formula>
    </cfRule>
    <cfRule type="cellIs" dxfId="4263" priority="4289" stopIfTrue="1" operator="equal">
      <formula>"WID new"</formula>
    </cfRule>
    <cfRule type="cellIs" dxfId="4262" priority="4290" stopIfTrue="1" operator="equal">
      <formula>"WID revised"</formula>
    </cfRule>
    <cfRule type="cellIs" dxfId="4261" priority="4291" stopIfTrue="1" operator="equal">
      <formula>"SID new"</formula>
    </cfRule>
    <cfRule type="cellIs" dxfId="4260" priority="4292" stopIfTrue="1" operator="equal">
      <formula>"SID revised"</formula>
    </cfRule>
  </conditionalFormatting>
  <conditionalFormatting sqref="F1309">
    <cfRule type="cellIs" dxfId="4259" priority="4259" stopIfTrue="1" operator="equal">
      <formula>"LS In"</formula>
    </cfRule>
    <cfRule type="cellIs" dxfId="4258" priority="4260" stopIfTrue="1" operator="equal">
      <formula>"LS OUT"</formula>
    </cfRule>
    <cfRule type="cellIs" dxfId="4257" priority="4261" stopIfTrue="1" operator="equal">
      <formula>"CR"</formula>
    </cfRule>
    <cfRule type="cellIs" dxfId="4256" priority="4262" stopIfTrue="1" operator="equal">
      <formula>"P-CR"</formula>
    </cfRule>
    <cfRule type="cellIs" dxfId="4255" priority="4263" stopIfTrue="1" operator="equal">
      <formula>"CR Pack"</formula>
    </cfRule>
    <cfRule type="cellIs" dxfId="4254" priority="4264" stopIfTrue="1" operator="equal">
      <formula>"WID new"</formula>
    </cfRule>
    <cfRule type="cellIs" dxfId="4253" priority="4265" stopIfTrue="1" operator="equal">
      <formula>"WID revised"</formula>
    </cfRule>
    <cfRule type="cellIs" dxfId="4252" priority="4266" stopIfTrue="1" operator="equal">
      <formula>"SID new"</formula>
    </cfRule>
    <cfRule type="cellIs" dxfId="4251" priority="4267" stopIfTrue="1" operator="equal">
      <formula>"SID revised"</formula>
    </cfRule>
  </conditionalFormatting>
  <conditionalFormatting sqref="F1327">
    <cfRule type="cellIs" dxfId="4250" priority="4250" stopIfTrue="1" operator="equal">
      <formula>"LS In"</formula>
    </cfRule>
    <cfRule type="cellIs" dxfId="4249" priority="4251" stopIfTrue="1" operator="equal">
      <formula>"LS OUT"</formula>
    </cfRule>
    <cfRule type="cellIs" dxfId="4248" priority="4252" stopIfTrue="1" operator="equal">
      <formula>"CR"</formula>
    </cfRule>
    <cfRule type="cellIs" dxfId="4247" priority="4253" stopIfTrue="1" operator="equal">
      <formula>"P-CR"</formula>
    </cfRule>
    <cfRule type="cellIs" dxfId="4246" priority="4254" stopIfTrue="1" operator="equal">
      <formula>"CR Pack"</formula>
    </cfRule>
    <cfRule type="cellIs" dxfId="4245" priority="4255" stopIfTrue="1" operator="equal">
      <formula>"WID new"</formula>
    </cfRule>
    <cfRule type="cellIs" dxfId="4244" priority="4256" stopIfTrue="1" operator="equal">
      <formula>"WID revised"</formula>
    </cfRule>
    <cfRule type="cellIs" dxfId="4243" priority="4257" stopIfTrue="1" operator="equal">
      <formula>"SID new"</formula>
    </cfRule>
    <cfRule type="cellIs" dxfId="4242" priority="4258" stopIfTrue="1" operator="equal">
      <formula>"SID revised"</formula>
    </cfRule>
  </conditionalFormatting>
  <conditionalFormatting sqref="F1332">
    <cfRule type="cellIs" dxfId="4241" priority="4241" stopIfTrue="1" operator="equal">
      <formula>"LS In"</formula>
    </cfRule>
    <cfRule type="cellIs" dxfId="4240" priority="4242" stopIfTrue="1" operator="equal">
      <formula>"LS OUT"</formula>
    </cfRule>
    <cfRule type="cellIs" dxfId="4239" priority="4243" stopIfTrue="1" operator="equal">
      <formula>"CR"</formula>
    </cfRule>
    <cfRule type="cellIs" dxfId="4238" priority="4244" stopIfTrue="1" operator="equal">
      <formula>"P-CR"</formula>
    </cfRule>
    <cfRule type="cellIs" dxfId="4237" priority="4245" stopIfTrue="1" operator="equal">
      <formula>"CR Pack"</formula>
    </cfRule>
    <cfRule type="cellIs" dxfId="4236" priority="4246" stopIfTrue="1" operator="equal">
      <formula>"WID new"</formula>
    </cfRule>
    <cfRule type="cellIs" dxfId="4235" priority="4247" stopIfTrue="1" operator="equal">
      <formula>"WID revised"</formula>
    </cfRule>
    <cfRule type="cellIs" dxfId="4234" priority="4248" stopIfTrue="1" operator="equal">
      <formula>"SID new"</formula>
    </cfRule>
    <cfRule type="cellIs" dxfId="4233" priority="4249" stopIfTrue="1" operator="equal">
      <formula>"SID revised"</formula>
    </cfRule>
  </conditionalFormatting>
  <conditionalFormatting sqref="F1336">
    <cfRule type="cellIs" dxfId="4232" priority="4232" stopIfTrue="1" operator="equal">
      <formula>"LS In"</formula>
    </cfRule>
    <cfRule type="cellIs" dxfId="4231" priority="4233" stopIfTrue="1" operator="equal">
      <formula>"LS OUT"</formula>
    </cfRule>
    <cfRule type="cellIs" dxfId="4230" priority="4234" stopIfTrue="1" operator="equal">
      <formula>"CR"</formula>
    </cfRule>
    <cfRule type="cellIs" dxfId="4229" priority="4235" stopIfTrue="1" operator="equal">
      <formula>"P-CR"</formula>
    </cfRule>
    <cfRule type="cellIs" dxfId="4228" priority="4236" stopIfTrue="1" operator="equal">
      <formula>"CR Pack"</formula>
    </cfRule>
    <cfRule type="cellIs" dxfId="4227" priority="4237" stopIfTrue="1" operator="equal">
      <formula>"WID new"</formula>
    </cfRule>
    <cfRule type="cellIs" dxfId="4226" priority="4238" stopIfTrue="1" operator="equal">
      <formula>"WID revised"</formula>
    </cfRule>
    <cfRule type="cellIs" dxfId="4225" priority="4239" stopIfTrue="1" operator="equal">
      <formula>"SID new"</formula>
    </cfRule>
    <cfRule type="cellIs" dxfId="4224" priority="4240" stopIfTrue="1" operator="equal">
      <formula>"SID revised"</formula>
    </cfRule>
  </conditionalFormatting>
  <conditionalFormatting sqref="F1336">
    <cfRule type="cellIs" dxfId="4223" priority="4223" stopIfTrue="1" operator="equal">
      <formula>"LS In"</formula>
    </cfRule>
    <cfRule type="cellIs" dxfId="4222" priority="4224" stopIfTrue="1" operator="equal">
      <formula>"LS OUT"</formula>
    </cfRule>
    <cfRule type="cellIs" dxfId="4221" priority="4225" stopIfTrue="1" operator="equal">
      <formula>"CR"</formula>
    </cfRule>
    <cfRule type="cellIs" dxfId="4220" priority="4226" stopIfTrue="1" operator="equal">
      <formula>"P-CR"</formula>
    </cfRule>
    <cfRule type="cellIs" dxfId="4219" priority="4227" stopIfTrue="1" operator="equal">
      <formula>"CR Pack"</formula>
    </cfRule>
    <cfRule type="cellIs" dxfId="4218" priority="4228" stopIfTrue="1" operator="equal">
      <formula>"WID new"</formula>
    </cfRule>
    <cfRule type="cellIs" dxfId="4217" priority="4229" stopIfTrue="1" operator="equal">
      <formula>"WID revised"</formula>
    </cfRule>
    <cfRule type="cellIs" dxfId="4216" priority="4230" stopIfTrue="1" operator="equal">
      <formula>"SID new"</formula>
    </cfRule>
    <cfRule type="cellIs" dxfId="4215" priority="4231" stopIfTrue="1" operator="equal">
      <formula>"SID revised"</formula>
    </cfRule>
  </conditionalFormatting>
  <conditionalFormatting sqref="F1337">
    <cfRule type="cellIs" dxfId="4214" priority="4214" stopIfTrue="1" operator="equal">
      <formula>"LS In"</formula>
    </cfRule>
    <cfRule type="cellIs" dxfId="4213" priority="4215" stopIfTrue="1" operator="equal">
      <formula>"LS OUT"</formula>
    </cfRule>
    <cfRule type="cellIs" dxfId="4212" priority="4216" stopIfTrue="1" operator="equal">
      <formula>"CR"</formula>
    </cfRule>
    <cfRule type="cellIs" dxfId="4211" priority="4217" stopIfTrue="1" operator="equal">
      <formula>"P-CR"</formula>
    </cfRule>
    <cfRule type="cellIs" dxfId="4210" priority="4218" stopIfTrue="1" operator="equal">
      <formula>"CR Pack"</formula>
    </cfRule>
    <cfRule type="cellIs" dxfId="4209" priority="4219" stopIfTrue="1" operator="equal">
      <formula>"WID new"</formula>
    </cfRule>
    <cfRule type="cellIs" dxfId="4208" priority="4220" stopIfTrue="1" operator="equal">
      <formula>"WID revised"</formula>
    </cfRule>
    <cfRule type="cellIs" dxfId="4207" priority="4221" stopIfTrue="1" operator="equal">
      <formula>"SID new"</formula>
    </cfRule>
    <cfRule type="cellIs" dxfId="4206" priority="4222" stopIfTrue="1" operator="equal">
      <formula>"SID revised"</formula>
    </cfRule>
  </conditionalFormatting>
  <conditionalFormatting sqref="F1337">
    <cfRule type="cellIs" dxfId="4205" priority="4205" stopIfTrue="1" operator="equal">
      <formula>"LS In"</formula>
    </cfRule>
    <cfRule type="cellIs" dxfId="4204" priority="4206" stopIfTrue="1" operator="equal">
      <formula>"LS OUT"</formula>
    </cfRule>
    <cfRule type="cellIs" dxfId="4203" priority="4207" stopIfTrue="1" operator="equal">
      <formula>"CR"</formula>
    </cfRule>
    <cfRule type="cellIs" dxfId="4202" priority="4208" stopIfTrue="1" operator="equal">
      <formula>"P-CR"</formula>
    </cfRule>
    <cfRule type="cellIs" dxfId="4201" priority="4209" stopIfTrue="1" operator="equal">
      <formula>"CR Pack"</formula>
    </cfRule>
    <cfRule type="cellIs" dxfId="4200" priority="4210" stopIfTrue="1" operator="equal">
      <formula>"WID new"</formula>
    </cfRule>
    <cfRule type="cellIs" dxfId="4199" priority="4211" stopIfTrue="1" operator="equal">
      <formula>"WID revised"</formula>
    </cfRule>
    <cfRule type="cellIs" dxfId="4198" priority="4212" stopIfTrue="1" operator="equal">
      <formula>"SID new"</formula>
    </cfRule>
    <cfRule type="cellIs" dxfId="4197" priority="4213" stopIfTrue="1" operator="equal">
      <formula>"SID revised"</formula>
    </cfRule>
  </conditionalFormatting>
  <conditionalFormatting sqref="F1338">
    <cfRule type="cellIs" dxfId="4196" priority="4196" stopIfTrue="1" operator="equal">
      <formula>"LS In"</formula>
    </cfRule>
    <cfRule type="cellIs" dxfId="4195" priority="4197" stopIfTrue="1" operator="equal">
      <formula>"LS OUT"</formula>
    </cfRule>
    <cfRule type="cellIs" dxfId="4194" priority="4198" stopIfTrue="1" operator="equal">
      <formula>"CR"</formula>
    </cfRule>
    <cfRule type="cellIs" dxfId="4193" priority="4199" stopIfTrue="1" operator="equal">
      <formula>"P-CR"</formula>
    </cfRule>
    <cfRule type="cellIs" dxfId="4192" priority="4200" stopIfTrue="1" operator="equal">
      <formula>"CR Pack"</formula>
    </cfRule>
    <cfRule type="cellIs" dxfId="4191" priority="4201" stopIfTrue="1" operator="equal">
      <formula>"WID new"</formula>
    </cfRule>
    <cfRule type="cellIs" dxfId="4190" priority="4202" stopIfTrue="1" operator="equal">
      <formula>"WID revised"</formula>
    </cfRule>
    <cfRule type="cellIs" dxfId="4189" priority="4203" stopIfTrue="1" operator="equal">
      <formula>"SID new"</formula>
    </cfRule>
    <cfRule type="cellIs" dxfId="4188" priority="4204" stopIfTrue="1" operator="equal">
      <formula>"SID revised"</formula>
    </cfRule>
  </conditionalFormatting>
  <conditionalFormatting sqref="F1339">
    <cfRule type="cellIs" dxfId="4187" priority="4187" stopIfTrue="1" operator="equal">
      <formula>"LS In"</formula>
    </cfRule>
    <cfRule type="cellIs" dxfId="4186" priority="4188" stopIfTrue="1" operator="equal">
      <formula>"LS OUT"</formula>
    </cfRule>
    <cfRule type="cellIs" dxfId="4185" priority="4189" stopIfTrue="1" operator="equal">
      <formula>"CR"</formula>
    </cfRule>
    <cfRule type="cellIs" dxfId="4184" priority="4190" stopIfTrue="1" operator="equal">
      <formula>"P-CR"</formula>
    </cfRule>
    <cfRule type="cellIs" dxfId="4183" priority="4191" stopIfTrue="1" operator="equal">
      <formula>"CR Pack"</formula>
    </cfRule>
    <cfRule type="cellIs" dxfId="4182" priority="4192" stopIfTrue="1" operator="equal">
      <formula>"WID new"</formula>
    </cfRule>
    <cfRule type="cellIs" dxfId="4181" priority="4193" stopIfTrue="1" operator="equal">
      <formula>"WID revised"</formula>
    </cfRule>
    <cfRule type="cellIs" dxfId="4180" priority="4194" stopIfTrue="1" operator="equal">
      <formula>"SID new"</formula>
    </cfRule>
    <cfRule type="cellIs" dxfId="4179" priority="4195" stopIfTrue="1" operator="equal">
      <formula>"SID revised"</formula>
    </cfRule>
  </conditionalFormatting>
  <conditionalFormatting sqref="F1339">
    <cfRule type="cellIs" dxfId="4178" priority="4178" stopIfTrue="1" operator="equal">
      <formula>"LS In"</formula>
    </cfRule>
    <cfRule type="cellIs" dxfId="4177" priority="4179" stopIfTrue="1" operator="equal">
      <formula>"LS OUT"</formula>
    </cfRule>
    <cfRule type="cellIs" dxfId="4176" priority="4180" stopIfTrue="1" operator="equal">
      <formula>"CR"</formula>
    </cfRule>
    <cfRule type="cellIs" dxfId="4175" priority="4181" stopIfTrue="1" operator="equal">
      <formula>"P-CR"</formula>
    </cfRule>
    <cfRule type="cellIs" dxfId="4174" priority="4182" stopIfTrue="1" operator="equal">
      <formula>"CR Pack"</formula>
    </cfRule>
    <cfRule type="cellIs" dxfId="4173" priority="4183" stopIfTrue="1" operator="equal">
      <formula>"WID new"</formula>
    </cfRule>
    <cfRule type="cellIs" dxfId="4172" priority="4184" stopIfTrue="1" operator="equal">
      <formula>"WID revised"</formula>
    </cfRule>
    <cfRule type="cellIs" dxfId="4171" priority="4185" stopIfTrue="1" operator="equal">
      <formula>"SID new"</formula>
    </cfRule>
    <cfRule type="cellIs" dxfId="4170" priority="4186" stopIfTrue="1" operator="equal">
      <formula>"SID revised"</formula>
    </cfRule>
  </conditionalFormatting>
  <conditionalFormatting sqref="F1345">
    <cfRule type="cellIs" dxfId="4169" priority="4169" stopIfTrue="1" operator="equal">
      <formula>"LS In"</formula>
    </cfRule>
    <cfRule type="cellIs" dxfId="4168" priority="4170" stopIfTrue="1" operator="equal">
      <formula>"LS OUT"</formula>
    </cfRule>
    <cfRule type="cellIs" dxfId="4167" priority="4171" stopIfTrue="1" operator="equal">
      <formula>"CR"</formula>
    </cfRule>
    <cfRule type="cellIs" dxfId="4166" priority="4172" stopIfTrue="1" operator="equal">
      <formula>"P-CR"</formula>
    </cfRule>
    <cfRule type="cellIs" dxfId="4165" priority="4173" stopIfTrue="1" operator="equal">
      <formula>"CR Pack"</formula>
    </cfRule>
    <cfRule type="cellIs" dxfId="4164" priority="4174" stopIfTrue="1" operator="equal">
      <formula>"WID new"</formula>
    </cfRule>
    <cfRule type="cellIs" dxfId="4163" priority="4175" stopIfTrue="1" operator="equal">
      <formula>"WID revised"</formula>
    </cfRule>
    <cfRule type="cellIs" dxfId="4162" priority="4176" stopIfTrue="1" operator="equal">
      <formula>"SID new"</formula>
    </cfRule>
    <cfRule type="cellIs" dxfId="4161" priority="4177" stopIfTrue="1" operator="equal">
      <formula>"SID revised"</formula>
    </cfRule>
  </conditionalFormatting>
  <conditionalFormatting sqref="F1399">
    <cfRule type="cellIs" dxfId="4160" priority="4160" stopIfTrue="1" operator="equal">
      <formula>"LS In"</formula>
    </cfRule>
    <cfRule type="cellIs" dxfId="4159" priority="4161" stopIfTrue="1" operator="equal">
      <formula>"LS OUT"</formula>
    </cfRule>
    <cfRule type="cellIs" dxfId="4158" priority="4162" stopIfTrue="1" operator="equal">
      <formula>"CR"</formula>
    </cfRule>
    <cfRule type="cellIs" dxfId="4157" priority="4163" stopIfTrue="1" operator="equal">
      <formula>"P-CR"</formula>
    </cfRule>
    <cfRule type="cellIs" dxfId="4156" priority="4164" stopIfTrue="1" operator="equal">
      <formula>"CR Pack"</formula>
    </cfRule>
    <cfRule type="cellIs" dxfId="4155" priority="4165" stopIfTrue="1" operator="equal">
      <formula>"WID new"</formula>
    </cfRule>
    <cfRule type="cellIs" dxfId="4154" priority="4166" stopIfTrue="1" operator="equal">
      <formula>"WID revised"</formula>
    </cfRule>
    <cfRule type="cellIs" dxfId="4153" priority="4167" stopIfTrue="1" operator="equal">
      <formula>"SID new"</formula>
    </cfRule>
    <cfRule type="cellIs" dxfId="4152" priority="4168" stopIfTrue="1" operator="equal">
      <formula>"SID revised"</formula>
    </cfRule>
  </conditionalFormatting>
  <conditionalFormatting sqref="F1401">
    <cfRule type="cellIs" dxfId="4151" priority="4151" stopIfTrue="1" operator="equal">
      <formula>"LS In"</formula>
    </cfRule>
    <cfRule type="cellIs" dxfId="4150" priority="4152" stopIfTrue="1" operator="equal">
      <formula>"LS OUT"</formula>
    </cfRule>
    <cfRule type="cellIs" dxfId="4149" priority="4153" stopIfTrue="1" operator="equal">
      <formula>"CR"</formula>
    </cfRule>
    <cfRule type="cellIs" dxfId="4148" priority="4154" stopIfTrue="1" operator="equal">
      <formula>"P-CR"</formula>
    </cfRule>
    <cfRule type="cellIs" dxfId="4147" priority="4155" stopIfTrue="1" operator="equal">
      <formula>"CR Pack"</formula>
    </cfRule>
    <cfRule type="cellIs" dxfId="4146" priority="4156" stopIfTrue="1" operator="equal">
      <formula>"WID new"</formula>
    </cfRule>
    <cfRule type="cellIs" dxfId="4145" priority="4157" stopIfTrue="1" operator="equal">
      <formula>"WID revised"</formula>
    </cfRule>
    <cfRule type="cellIs" dxfId="4144" priority="4158" stopIfTrue="1" operator="equal">
      <formula>"SID new"</formula>
    </cfRule>
    <cfRule type="cellIs" dxfId="4143" priority="4159" stopIfTrue="1" operator="equal">
      <formula>"SID revised"</formula>
    </cfRule>
  </conditionalFormatting>
  <conditionalFormatting sqref="F1401">
    <cfRule type="cellIs" dxfId="4142" priority="4142" stopIfTrue="1" operator="equal">
      <formula>"LS In"</formula>
    </cfRule>
    <cfRule type="cellIs" dxfId="4141" priority="4143" stopIfTrue="1" operator="equal">
      <formula>"LS OUT"</formula>
    </cfRule>
    <cfRule type="cellIs" dxfId="4140" priority="4144" stopIfTrue="1" operator="equal">
      <formula>"CR"</formula>
    </cfRule>
    <cfRule type="cellIs" dxfId="4139" priority="4145" stopIfTrue="1" operator="equal">
      <formula>"P-CR"</formula>
    </cfRule>
    <cfRule type="cellIs" dxfId="4138" priority="4146" stopIfTrue="1" operator="equal">
      <formula>"CR Pack"</formula>
    </cfRule>
    <cfRule type="cellIs" dxfId="4137" priority="4147" stopIfTrue="1" operator="equal">
      <formula>"WID new"</formula>
    </cfRule>
    <cfRule type="cellIs" dxfId="4136" priority="4148" stopIfTrue="1" operator="equal">
      <formula>"WID revised"</formula>
    </cfRule>
    <cfRule type="cellIs" dxfId="4135" priority="4149" stopIfTrue="1" operator="equal">
      <formula>"SID new"</formula>
    </cfRule>
    <cfRule type="cellIs" dxfId="4134" priority="4150" stopIfTrue="1" operator="equal">
      <formula>"SID revised"</formula>
    </cfRule>
  </conditionalFormatting>
  <conditionalFormatting sqref="F1402">
    <cfRule type="cellIs" dxfId="4133" priority="4133" stopIfTrue="1" operator="equal">
      <formula>"LS In"</formula>
    </cfRule>
    <cfRule type="cellIs" dxfId="4132" priority="4134" stopIfTrue="1" operator="equal">
      <formula>"LS OUT"</formula>
    </cfRule>
    <cfRule type="cellIs" dxfId="4131" priority="4135" stopIfTrue="1" operator="equal">
      <formula>"CR"</formula>
    </cfRule>
    <cfRule type="cellIs" dxfId="4130" priority="4136" stopIfTrue="1" operator="equal">
      <formula>"P-CR"</formula>
    </cfRule>
    <cfRule type="cellIs" dxfId="4129" priority="4137" stopIfTrue="1" operator="equal">
      <formula>"CR Pack"</formula>
    </cfRule>
    <cfRule type="cellIs" dxfId="4128" priority="4138" stopIfTrue="1" operator="equal">
      <formula>"WID new"</formula>
    </cfRule>
    <cfRule type="cellIs" dxfId="4127" priority="4139" stopIfTrue="1" operator="equal">
      <formula>"WID revised"</formula>
    </cfRule>
    <cfRule type="cellIs" dxfId="4126" priority="4140" stopIfTrue="1" operator="equal">
      <formula>"SID new"</formula>
    </cfRule>
    <cfRule type="cellIs" dxfId="4125" priority="4141" stopIfTrue="1" operator="equal">
      <formula>"SID revised"</formula>
    </cfRule>
  </conditionalFormatting>
  <conditionalFormatting sqref="F1403">
    <cfRule type="cellIs" dxfId="4124" priority="4124" stopIfTrue="1" operator="equal">
      <formula>"LS In"</formula>
    </cfRule>
    <cfRule type="cellIs" dxfId="4123" priority="4125" stopIfTrue="1" operator="equal">
      <formula>"LS OUT"</formula>
    </cfRule>
    <cfRule type="cellIs" dxfId="4122" priority="4126" stopIfTrue="1" operator="equal">
      <formula>"CR"</formula>
    </cfRule>
    <cfRule type="cellIs" dxfId="4121" priority="4127" stopIfTrue="1" operator="equal">
      <formula>"P-CR"</formula>
    </cfRule>
    <cfRule type="cellIs" dxfId="4120" priority="4128" stopIfTrue="1" operator="equal">
      <formula>"CR Pack"</formula>
    </cfRule>
    <cfRule type="cellIs" dxfId="4119" priority="4129" stopIfTrue="1" operator="equal">
      <formula>"WID new"</formula>
    </cfRule>
    <cfRule type="cellIs" dxfId="4118" priority="4130" stopIfTrue="1" operator="equal">
      <formula>"WID revised"</formula>
    </cfRule>
    <cfRule type="cellIs" dxfId="4117" priority="4131" stopIfTrue="1" operator="equal">
      <formula>"SID new"</formula>
    </cfRule>
    <cfRule type="cellIs" dxfId="4116" priority="4132" stopIfTrue="1" operator="equal">
      <formula>"SID revised"</formula>
    </cfRule>
  </conditionalFormatting>
  <conditionalFormatting sqref="F1116">
    <cfRule type="cellIs" dxfId="4115" priority="4115" stopIfTrue="1" operator="equal">
      <formula>"LS In"</formula>
    </cfRule>
    <cfRule type="cellIs" dxfId="4114" priority="4116" stopIfTrue="1" operator="equal">
      <formula>"LS OUT"</formula>
    </cfRule>
    <cfRule type="cellIs" dxfId="4113" priority="4117" stopIfTrue="1" operator="equal">
      <formula>"CR"</formula>
    </cfRule>
    <cfRule type="cellIs" dxfId="4112" priority="4118" stopIfTrue="1" operator="equal">
      <formula>"P-CR"</formula>
    </cfRule>
    <cfRule type="cellIs" dxfId="4111" priority="4119" stopIfTrue="1" operator="equal">
      <formula>"CR Pack"</formula>
    </cfRule>
    <cfRule type="cellIs" dxfId="4110" priority="4120" stopIfTrue="1" operator="equal">
      <formula>"WID new"</formula>
    </cfRule>
    <cfRule type="cellIs" dxfId="4109" priority="4121" stopIfTrue="1" operator="equal">
      <formula>"WID revised"</formula>
    </cfRule>
    <cfRule type="cellIs" dxfId="4108" priority="4122" stopIfTrue="1" operator="equal">
      <formula>"SID new"</formula>
    </cfRule>
    <cfRule type="cellIs" dxfId="4107" priority="4123" stopIfTrue="1" operator="equal">
      <formula>"SID revised"</formula>
    </cfRule>
  </conditionalFormatting>
  <conditionalFormatting sqref="F1409">
    <cfRule type="cellIs" dxfId="4106" priority="4106" stopIfTrue="1" operator="equal">
      <formula>"LS In"</formula>
    </cfRule>
    <cfRule type="cellIs" dxfId="4105" priority="4107" stopIfTrue="1" operator="equal">
      <formula>"LS OUT"</formula>
    </cfRule>
    <cfRule type="cellIs" dxfId="4104" priority="4108" stopIfTrue="1" operator="equal">
      <formula>"CR"</formula>
    </cfRule>
    <cfRule type="cellIs" dxfId="4103" priority="4109" stopIfTrue="1" operator="equal">
      <formula>"P-CR"</formula>
    </cfRule>
    <cfRule type="cellIs" dxfId="4102" priority="4110" stopIfTrue="1" operator="equal">
      <formula>"CR Pack"</formula>
    </cfRule>
    <cfRule type="cellIs" dxfId="4101" priority="4111" stopIfTrue="1" operator="equal">
      <formula>"WID new"</formula>
    </cfRule>
    <cfRule type="cellIs" dxfId="4100" priority="4112" stopIfTrue="1" operator="equal">
      <formula>"WID revised"</formula>
    </cfRule>
    <cfRule type="cellIs" dxfId="4099" priority="4113" stopIfTrue="1" operator="equal">
      <formula>"SID new"</formula>
    </cfRule>
    <cfRule type="cellIs" dxfId="4098" priority="4114" stopIfTrue="1" operator="equal">
      <formula>"SID revised"</formula>
    </cfRule>
  </conditionalFormatting>
  <conditionalFormatting sqref="F1136">
    <cfRule type="cellIs" dxfId="4097" priority="4097" stopIfTrue="1" operator="equal">
      <formula>"LS In"</formula>
    </cfRule>
    <cfRule type="cellIs" dxfId="4096" priority="4098" stopIfTrue="1" operator="equal">
      <formula>"LS OUT"</formula>
    </cfRule>
    <cfRule type="cellIs" dxfId="4095" priority="4099" stopIfTrue="1" operator="equal">
      <formula>"CR"</formula>
    </cfRule>
    <cfRule type="cellIs" dxfId="4094" priority="4100" stopIfTrue="1" operator="equal">
      <formula>"P-CR"</formula>
    </cfRule>
    <cfRule type="cellIs" dxfId="4093" priority="4101" stopIfTrue="1" operator="equal">
      <formula>"CR Pack"</formula>
    </cfRule>
    <cfRule type="cellIs" dxfId="4092" priority="4102" stopIfTrue="1" operator="equal">
      <formula>"WID new"</formula>
    </cfRule>
    <cfRule type="cellIs" dxfId="4091" priority="4103" stopIfTrue="1" operator="equal">
      <formula>"WID revised"</formula>
    </cfRule>
    <cfRule type="cellIs" dxfId="4090" priority="4104" stopIfTrue="1" operator="equal">
      <formula>"SID new"</formula>
    </cfRule>
    <cfRule type="cellIs" dxfId="4089" priority="4105" stopIfTrue="1" operator="equal">
      <formula>"SID revised"</formula>
    </cfRule>
  </conditionalFormatting>
  <conditionalFormatting sqref="F1414">
    <cfRule type="cellIs" dxfId="4088" priority="4088" stopIfTrue="1" operator="equal">
      <formula>"LS In"</formula>
    </cfRule>
    <cfRule type="cellIs" dxfId="4087" priority="4089" stopIfTrue="1" operator="equal">
      <formula>"LS OUT"</formula>
    </cfRule>
    <cfRule type="cellIs" dxfId="4086" priority="4090" stopIfTrue="1" operator="equal">
      <formula>"CR"</formula>
    </cfRule>
    <cfRule type="cellIs" dxfId="4085" priority="4091" stopIfTrue="1" operator="equal">
      <formula>"P-CR"</formula>
    </cfRule>
    <cfRule type="cellIs" dxfId="4084" priority="4092" stopIfTrue="1" operator="equal">
      <formula>"CR Pack"</formula>
    </cfRule>
    <cfRule type="cellIs" dxfId="4083" priority="4093" stopIfTrue="1" operator="equal">
      <formula>"WID new"</formula>
    </cfRule>
    <cfRule type="cellIs" dxfId="4082" priority="4094" stopIfTrue="1" operator="equal">
      <formula>"WID revised"</formula>
    </cfRule>
    <cfRule type="cellIs" dxfId="4081" priority="4095" stopIfTrue="1" operator="equal">
      <formula>"SID new"</formula>
    </cfRule>
    <cfRule type="cellIs" dxfId="4080" priority="4096" stopIfTrue="1" operator="equal">
      <formula>"SID revised"</formula>
    </cfRule>
  </conditionalFormatting>
  <conditionalFormatting sqref="F1436">
    <cfRule type="cellIs" dxfId="4079" priority="4079" stopIfTrue="1" operator="equal">
      <formula>"LS In"</formula>
    </cfRule>
    <cfRule type="cellIs" dxfId="4078" priority="4080" stopIfTrue="1" operator="equal">
      <formula>"LS OUT"</formula>
    </cfRule>
    <cfRule type="cellIs" dxfId="4077" priority="4081" stopIfTrue="1" operator="equal">
      <formula>"CR"</formula>
    </cfRule>
    <cfRule type="cellIs" dxfId="4076" priority="4082" stopIfTrue="1" operator="equal">
      <formula>"P-CR"</formula>
    </cfRule>
    <cfRule type="cellIs" dxfId="4075" priority="4083" stopIfTrue="1" operator="equal">
      <formula>"CR Pack"</formula>
    </cfRule>
    <cfRule type="cellIs" dxfId="4074" priority="4084" stopIfTrue="1" operator="equal">
      <formula>"WID new"</formula>
    </cfRule>
    <cfRule type="cellIs" dxfId="4073" priority="4085" stopIfTrue="1" operator="equal">
      <formula>"WID revised"</formula>
    </cfRule>
    <cfRule type="cellIs" dxfId="4072" priority="4086" stopIfTrue="1" operator="equal">
      <formula>"SID new"</formula>
    </cfRule>
    <cfRule type="cellIs" dxfId="4071" priority="4087" stopIfTrue="1" operator="equal">
      <formula>"SID revised"</formula>
    </cfRule>
  </conditionalFormatting>
  <conditionalFormatting sqref="F1438">
    <cfRule type="cellIs" dxfId="4070" priority="4070" stopIfTrue="1" operator="equal">
      <formula>"LS In"</formula>
    </cfRule>
    <cfRule type="cellIs" dxfId="4069" priority="4071" stopIfTrue="1" operator="equal">
      <formula>"LS OUT"</formula>
    </cfRule>
    <cfRule type="cellIs" dxfId="4068" priority="4072" stopIfTrue="1" operator="equal">
      <formula>"CR"</formula>
    </cfRule>
    <cfRule type="cellIs" dxfId="4067" priority="4073" stopIfTrue="1" operator="equal">
      <formula>"P-CR"</formula>
    </cfRule>
    <cfRule type="cellIs" dxfId="4066" priority="4074" stopIfTrue="1" operator="equal">
      <formula>"CR Pack"</formula>
    </cfRule>
    <cfRule type="cellIs" dxfId="4065" priority="4075" stopIfTrue="1" operator="equal">
      <formula>"WID new"</formula>
    </cfRule>
    <cfRule type="cellIs" dxfId="4064" priority="4076" stopIfTrue="1" operator="equal">
      <formula>"WID revised"</formula>
    </cfRule>
    <cfRule type="cellIs" dxfId="4063" priority="4077" stopIfTrue="1" operator="equal">
      <formula>"SID new"</formula>
    </cfRule>
    <cfRule type="cellIs" dxfId="4062" priority="4078" stopIfTrue="1" operator="equal">
      <formula>"SID revised"</formula>
    </cfRule>
  </conditionalFormatting>
  <conditionalFormatting sqref="F1439">
    <cfRule type="cellIs" dxfId="4061" priority="4061" stopIfTrue="1" operator="equal">
      <formula>"LS In"</formula>
    </cfRule>
    <cfRule type="cellIs" dxfId="4060" priority="4062" stopIfTrue="1" operator="equal">
      <formula>"LS OUT"</formula>
    </cfRule>
    <cfRule type="cellIs" dxfId="4059" priority="4063" stopIfTrue="1" operator="equal">
      <formula>"CR"</formula>
    </cfRule>
    <cfRule type="cellIs" dxfId="4058" priority="4064" stopIfTrue="1" operator="equal">
      <formula>"P-CR"</formula>
    </cfRule>
    <cfRule type="cellIs" dxfId="4057" priority="4065" stopIfTrue="1" operator="equal">
      <formula>"CR Pack"</formula>
    </cfRule>
    <cfRule type="cellIs" dxfId="4056" priority="4066" stopIfTrue="1" operator="equal">
      <formula>"WID new"</formula>
    </cfRule>
    <cfRule type="cellIs" dxfId="4055" priority="4067" stopIfTrue="1" operator="equal">
      <formula>"WID revised"</formula>
    </cfRule>
    <cfRule type="cellIs" dxfId="4054" priority="4068" stopIfTrue="1" operator="equal">
      <formula>"SID new"</formula>
    </cfRule>
    <cfRule type="cellIs" dxfId="4053" priority="4069" stopIfTrue="1" operator="equal">
      <formula>"SID revised"</formula>
    </cfRule>
  </conditionalFormatting>
  <conditionalFormatting sqref="F1440">
    <cfRule type="cellIs" dxfId="4052" priority="4052" stopIfTrue="1" operator="equal">
      <formula>"LS In"</formula>
    </cfRule>
    <cfRule type="cellIs" dxfId="4051" priority="4053" stopIfTrue="1" operator="equal">
      <formula>"LS OUT"</formula>
    </cfRule>
    <cfRule type="cellIs" dxfId="4050" priority="4054" stopIfTrue="1" operator="equal">
      <formula>"CR"</formula>
    </cfRule>
    <cfRule type="cellIs" dxfId="4049" priority="4055" stopIfTrue="1" operator="equal">
      <formula>"P-CR"</formula>
    </cfRule>
    <cfRule type="cellIs" dxfId="4048" priority="4056" stopIfTrue="1" operator="equal">
      <formula>"CR Pack"</formula>
    </cfRule>
    <cfRule type="cellIs" dxfId="4047" priority="4057" stopIfTrue="1" operator="equal">
      <formula>"WID new"</formula>
    </cfRule>
    <cfRule type="cellIs" dxfId="4046" priority="4058" stopIfTrue="1" operator="equal">
      <formula>"WID revised"</formula>
    </cfRule>
    <cfRule type="cellIs" dxfId="4045" priority="4059" stopIfTrue="1" operator="equal">
      <formula>"SID new"</formula>
    </cfRule>
    <cfRule type="cellIs" dxfId="4044" priority="4060" stopIfTrue="1" operator="equal">
      <formula>"SID revised"</formula>
    </cfRule>
  </conditionalFormatting>
  <conditionalFormatting sqref="F1445">
    <cfRule type="cellIs" dxfId="4043" priority="4041" stopIfTrue="1" operator="equal">
      <formula>"LS In"</formula>
    </cfRule>
    <cfRule type="cellIs" dxfId="4042" priority="4042" stopIfTrue="1" operator="equal">
      <formula>"LS OUT"</formula>
    </cfRule>
    <cfRule type="cellIs" dxfId="4041" priority="4043" stopIfTrue="1" operator="equal">
      <formula>"CR"</formula>
    </cfRule>
    <cfRule type="cellIs" dxfId="4040" priority="4044" stopIfTrue="1" operator="equal">
      <formula>"P-CR"</formula>
    </cfRule>
    <cfRule type="cellIs" dxfId="4039" priority="4045" stopIfTrue="1" operator="equal">
      <formula>"CR Pack"</formula>
    </cfRule>
    <cfRule type="cellIs" dxfId="4038" priority="4046" stopIfTrue="1" operator="equal">
      <formula>"WID new"</formula>
    </cfRule>
    <cfRule type="cellIs" dxfId="4037" priority="4047" stopIfTrue="1" operator="equal">
      <formula>"WID revised"</formula>
    </cfRule>
    <cfRule type="cellIs" dxfId="4036" priority="4048" stopIfTrue="1" operator="equal">
      <formula>"SID new"</formula>
    </cfRule>
    <cfRule type="cellIs" dxfId="4035" priority="4049" stopIfTrue="1" operator="equal">
      <formula>"SID revised"</formula>
    </cfRule>
  </conditionalFormatting>
  <conditionalFormatting sqref="F1446">
    <cfRule type="cellIs" dxfId="4034" priority="4032" stopIfTrue="1" operator="equal">
      <formula>"LS In"</formula>
    </cfRule>
    <cfRule type="cellIs" dxfId="4033" priority="4033" stopIfTrue="1" operator="equal">
      <formula>"LS OUT"</formula>
    </cfRule>
    <cfRule type="cellIs" dxfId="4032" priority="4034" stopIfTrue="1" operator="equal">
      <formula>"CR"</formula>
    </cfRule>
    <cfRule type="cellIs" dxfId="4031" priority="4035" stopIfTrue="1" operator="equal">
      <formula>"P-CR"</formula>
    </cfRule>
    <cfRule type="cellIs" dxfId="4030" priority="4036" stopIfTrue="1" operator="equal">
      <formula>"CR Pack"</formula>
    </cfRule>
    <cfRule type="cellIs" dxfId="4029" priority="4037" stopIfTrue="1" operator="equal">
      <formula>"WID new"</formula>
    </cfRule>
    <cfRule type="cellIs" dxfId="4028" priority="4038" stopIfTrue="1" operator="equal">
      <formula>"WID revised"</formula>
    </cfRule>
    <cfRule type="cellIs" dxfId="4027" priority="4039" stopIfTrue="1" operator="equal">
      <formula>"SID new"</formula>
    </cfRule>
    <cfRule type="cellIs" dxfId="4026" priority="4040" stopIfTrue="1" operator="equal">
      <formula>"SID revised"</formula>
    </cfRule>
  </conditionalFormatting>
  <conditionalFormatting sqref="F1467">
    <cfRule type="cellIs" dxfId="4025" priority="4023" stopIfTrue="1" operator="equal">
      <formula>"LS In"</formula>
    </cfRule>
    <cfRule type="cellIs" dxfId="4024" priority="4024" stopIfTrue="1" operator="equal">
      <formula>"LS OUT"</formula>
    </cfRule>
    <cfRule type="cellIs" dxfId="4023" priority="4025" stopIfTrue="1" operator="equal">
      <formula>"CR"</formula>
    </cfRule>
    <cfRule type="cellIs" dxfId="4022" priority="4026" stopIfTrue="1" operator="equal">
      <formula>"P-CR"</formula>
    </cfRule>
    <cfRule type="cellIs" dxfId="4021" priority="4027" stopIfTrue="1" operator="equal">
      <formula>"CR Pack"</formula>
    </cfRule>
    <cfRule type="cellIs" dxfId="4020" priority="4028" stopIfTrue="1" operator="equal">
      <formula>"WID new"</formula>
    </cfRule>
    <cfRule type="cellIs" dxfId="4019" priority="4029" stopIfTrue="1" operator="equal">
      <formula>"WID revised"</formula>
    </cfRule>
    <cfRule type="cellIs" dxfId="4018" priority="4030" stopIfTrue="1" operator="equal">
      <formula>"SID new"</formula>
    </cfRule>
    <cfRule type="cellIs" dxfId="4017" priority="4031" stopIfTrue="1" operator="equal">
      <formula>"SID revised"</formula>
    </cfRule>
  </conditionalFormatting>
  <conditionalFormatting sqref="F1467">
    <cfRule type="cellIs" dxfId="4016" priority="4014" stopIfTrue="1" operator="equal">
      <formula>"LS In"</formula>
    </cfRule>
    <cfRule type="cellIs" dxfId="4015" priority="4015" stopIfTrue="1" operator="equal">
      <formula>"LS OUT"</formula>
    </cfRule>
    <cfRule type="cellIs" dxfId="4014" priority="4016" stopIfTrue="1" operator="equal">
      <formula>"CR"</formula>
    </cfRule>
    <cfRule type="cellIs" dxfId="4013" priority="4017" stopIfTrue="1" operator="equal">
      <formula>"P-CR"</formula>
    </cfRule>
    <cfRule type="cellIs" dxfId="4012" priority="4018" stopIfTrue="1" operator="equal">
      <formula>"CR Pack"</formula>
    </cfRule>
    <cfRule type="cellIs" dxfId="4011" priority="4019" stopIfTrue="1" operator="equal">
      <formula>"WID new"</formula>
    </cfRule>
    <cfRule type="cellIs" dxfId="4010" priority="4020" stopIfTrue="1" operator="equal">
      <formula>"WID revised"</formula>
    </cfRule>
    <cfRule type="cellIs" dxfId="4009" priority="4021" stopIfTrue="1" operator="equal">
      <formula>"SID new"</formula>
    </cfRule>
    <cfRule type="cellIs" dxfId="4008" priority="4022" stopIfTrue="1" operator="equal">
      <formula>"SID revised"</formula>
    </cfRule>
  </conditionalFormatting>
  <conditionalFormatting sqref="F1469">
    <cfRule type="cellIs" dxfId="4007" priority="4010" stopIfTrue="1" operator="equal">
      <formula>"LS In"</formula>
    </cfRule>
    <cfRule type="cellIs" dxfId="4006" priority="4011" stopIfTrue="1" operator="equal">
      <formula>"LS OUT"</formula>
    </cfRule>
    <cfRule type="cellIs" dxfId="4005" priority="4012" stopIfTrue="1" operator="equal">
      <formula>"CR"</formula>
    </cfRule>
    <cfRule type="cellIs" dxfId="4004" priority="4013" stopIfTrue="1" operator="equal">
      <formula>"P-CR"</formula>
    </cfRule>
  </conditionalFormatting>
  <conditionalFormatting sqref="F1480">
    <cfRule type="cellIs" dxfId="4003" priority="4001" stopIfTrue="1" operator="equal">
      <formula>"LS In"</formula>
    </cfRule>
    <cfRule type="cellIs" dxfId="4002" priority="4002" stopIfTrue="1" operator="equal">
      <formula>"LS OUT"</formula>
    </cfRule>
    <cfRule type="cellIs" dxfId="4001" priority="4003" stopIfTrue="1" operator="equal">
      <formula>"CR"</formula>
    </cfRule>
    <cfRule type="cellIs" dxfId="4000" priority="4004" stopIfTrue="1" operator="equal">
      <formula>"P-CR"</formula>
    </cfRule>
    <cfRule type="cellIs" dxfId="3999" priority="4005" stopIfTrue="1" operator="equal">
      <formula>"CR Pack"</formula>
    </cfRule>
    <cfRule type="cellIs" dxfId="3998" priority="4006" stopIfTrue="1" operator="equal">
      <formula>"WID new"</formula>
    </cfRule>
    <cfRule type="cellIs" dxfId="3997" priority="4007" stopIfTrue="1" operator="equal">
      <formula>"WID revised"</formula>
    </cfRule>
    <cfRule type="cellIs" dxfId="3996" priority="4008" stopIfTrue="1" operator="equal">
      <formula>"SID new"</formula>
    </cfRule>
    <cfRule type="cellIs" dxfId="3995" priority="4009" stopIfTrue="1" operator="equal">
      <formula>"SID revised"</formula>
    </cfRule>
  </conditionalFormatting>
  <conditionalFormatting sqref="F1480">
    <cfRule type="cellIs" dxfId="3994" priority="3992" stopIfTrue="1" operator="equal">
      <formula>"LS In"</formula>
    </cfRule>
    <cfRule type="cellIs" dxfId="3993" priority="3993" stopIfTrue="1" operator="equal">
      <formula>"LS OUT"</formula>
    </cfRule>
    <cfRule type="cellIs" dxfId="3992" priority="3994" stopIfTrue="1" operator="equal">
      <formula>"CR"</formula>
    </cfRule>
    <cfRule type="cellIs" dxfId="3991" priority="3995" stopIfTrue="1" operator="equal">
      <formula>"P-CR"</formula>
    </cfRule>
    <cfRule type="cellIs" dxfId="3990" priority="3996" stopIfTrue="1" operator="equal">
      <formula>"CR Pack"</formula>
    </cfRule>
    <cfRule type="cellIs" dxfId="3989" priority="3997" stopIfTrue="1" operator="equal">
      <formula>"WID new"</formula>
    </cfRule>
    <cfRule type="cellIs" dxfId="3988" priority="3998" stopIfTrue="1" operator="equal">
      <formula>"WID revised"</formula>
    </cfRule>
    <cfRule type="cellIs" dxfId="3987" priority="3999" stopIfTrue="1" operator="equal">
      <formula>"SID new"</formula>
    </cfRule>
    <cfRule type="cellIs" dxfId="3986" priority="4000" stopIfTrue="1" operator="equal">
      <formula>"SID revised"</formula>
    </cfRule>
  </conditionalFormatting>
  <conditionalFormatting sqref="F1481">
    <cfRule type="cellIs" dxfId="3985" priority="3983" stopIfTrue="1" operator="equal">
      <formula>"LS In"</formula>
    </cfRule>
    <cfRule type="cellIs" dxfId="3984" priority="3984" stopIfTrue="1" operator="equal">
      <formula>"LS OUT"</formula>
    </cfRule>
    <cfRule type="cellIs" dxfId="3983" priority="3985" stopIfTrue="1" operator="equal">
      <formula>"CR"</formula>
    </cfRule>
    <cfRule type="cellIs" dxfId="3982" priority="3986" stopIfTrue="1" operator="equal">
      <formula>"P-CR"</formula>
    </cfRule>
    <cfRule type="cellIs" dxfId="3981" priority="3987" stopIfTrue="1" operator="equal">
      <formula>"CR Pack"</formula>
    </cfRule>
    <cfRule type="cellIs" dxfId="3980" priority="3988" stopIfTrue="1" operator="equal">
      <formula>"WID new"</formula>
    </cfRule>
    <cfRule type="cellIs" dxfId="3979" priority="3989" stopIfTrue="1" operator="equal">
      <formula>"WID revised"</formula>
    </cfRule>
    <cfRule type="cellIs" dxfId="3978" priority="3990" stopIfTrue="1" operator="equal">
      <formula>"SID new"</formula>
    </cfRule>
    <cfRule type="cellIs" dxfId="3977" priority="3991" stopIfTrue="1" operator="equal">
      <formula>"SID revised"</formula>
    </cfRule>
  </conditionalFormatting>
  <conditionalFormatting sqref="F1481">
    <cfRule type="cellIs" dxfId="3976" priority="3974" stopIfTrue="1" operator="equal">
      <formula>"LS In"</formula>
    </cfRule>
    <cfRule type="cellIs" dxfId="3975" priority="3975" stopIfTrue="1" operator="equal">
      <formula>"LS OUT"</formula>
    </cfRule>
    <cfRule type="cellIs" dxfId="3974" priority="3976" stopIfTrue="1" operator="equal">
      <formula>"CR"</formula>
    </cfRule>
    <cfRule type="cellIs" dxfId="3973" priority="3977" stopIfTrue="1" operator="equal">
      <formula>"P-CR"</formula>
    </cfRule>
    <cfRule type="cellIs" dxfId="3972" priority="3978" stopIfTrue="1" operator="equal">
      <formula>"CR Pack"</formula>
    </cfRule>
    <cfRule type="cellIs" dxfId="3971" priority="3979" stopIfTrue="1" operator="equal">
      <formula>"WID new"</formula>
    </cfRule>
    <cfRule type="cellIs" dxfId="3970" priority="3980" stopIfTrue="1" operator="equal">
      <formula>"WID revised"</formula>
    </cfRule>
    <cfRule type="cellIs" dxfId="3969" priority="3981" stopIfTrue="1" operator="equal">
      <formula>"SID new"</formula>
    </cfRule>
    <cfRule type="cellIs" dxfId="3968" priority="3982" stopIfTrue="1" operator="equal">
      <formula>"SID revised"</formula>
    </cfRule>
  </conditionalFormatting>
  <conditionalFormatting sqref="F1486">
    <cfRule type="cellIs" dxfId="3967" priority="3965" stopIfTrue="1" operator="equal">
      <formula>"LS In"</formula>
    </cfRule>
    <cfRule type="cellIs" dxfId="3966" priority="3966" stopIfTrue="1" operator="equal">
      <formula>"LS OUT"</formula>
    </cfRule>
    <cfRule type="cellIs" dxfId="3965" priority="3967" stopIfTrue="1" operator="equal">
      <formula>"CR"</formula>
    </cfRule>
    <cfRule type="cellIs" dxfId="3964" priority="3968" stopIfTrue="1" operator="equal">
      <formula>"P-CR"</formula>
    </cfRule>
    <cfRule type="cellIs" dxfId="3963" priority="3969" stopIfTrue="1" operator="equal">
      <formula>"CR Pack"</formula>
    </cfRule>
    <cfRule type="cellIs" dxfId="3962" priority="3970" stopIfTrue="1" operator="equal">
      <formula>"WID new"</formula>
    </cfRule>
    <cfRule type="cellIs" dxfId="3961" priority="3971" stopIfTrue="1" operator="equal">
      <formula>"WID revised"</formula>
    </cfRule>
    <cfRule type="cellIs" dxfId="3960" priority="3972" stopIfTrue="1" operator="equal">
      <formula>"SID new"</formula>
    </cfRule>
    <cfRule type="cellIs" dxfId="3959" priority="3973" stopIfTrue="1" operator="equal">
      <formula>"SID revised"</formula>
    </cfRule>
  </conditionalFormatting>
  <conditionalFormatting sqref="F1487">
    <cfRule type="cellIs" dxfId="3958" priority="3956" stopIfTrue="1" operator="equal">
      <formula>"LS In"</formula>
    </cfRule>
    <cfRule type="cellIs" dxfId="3957" priority="3957" stopIfTrue="1" operator="equal">
      <formula>"LS OUT"</formula>
    </cfRule>
    <cfRule type="cellIs" dxfId="3956" priority="3958" stopIfTrue="1" operator="equal">
      <formula>"CR"</formula>
    </cfRule>
    <cfRule type="cellIs" dxfId="3955" priority="3959" stopIfTrue="1" operator="equal">
      <formula>"P-CR"</formula>
    </cfRule>
    <cfRule type="cellIs" dxfId="3954" priority="3960" stopIfTrue="1" operator="equal">
      <formula>"CR Pack"</formula>
    </cfRule>
    <cfRule type="cellIs" dxfId="3953" priority="3961" stopIfTrue="1" operator="equal">
      <formula>"WID new"</formula>
    </cfRule>
    <cfRule type="cellIs" dxfId="3952" priority="3962" stopIfTrue="1" operator="equal">
      <formula>"WID revised"</formula>
    </cfRule>
    <cfRule type="cellIs" dxfId="3951" priority="3963" stopIfTrue="1" operator="equal">
      <formula>"SID new"</formula>
    </cfRule>
    <cfRule type="cellIs" dxfId="3950" priority="3964" stopIfTrue="1" operator="equal">
      <formula>"SID revised"</formula>
    </cfRule>
  </conditionalFormatting>
  <conditionalFormatting sqref="F1381 F1383 F1385 F1387 F1389 F1391 F1393 F1395">
    <cfRule type="cellIs" dxfId="3949" priority="3947" stopIfTrue="1" operator="equal">
      <formula>"LS In"</formula>
    </cfRule>
    <cfRule type="cellIs" dxfId="3948" priority="3948" stopIfTrue="1" operator="equal">
      <formula>"LS OUT"</formula>
    </cfRule>
    <cfRule type="cellIs" dxfId="3947" priority="3949" stopIfTrue="1" operator="equal">
      <formula>"CR"</formula>
    </cfRule>
    <cfRule type="cellIs" dxfId="3946" priority="3950" stopIfTrue="1" operator="equal">
      <formula>"P-CR"</formula>
    </cfRule>
    <cfRule type="cellIs" dxfId="3945" priority="3951" stopIfTrue="1" operator="equal">
      <formula>"CR Pack"</formula>
    </cfRule>
    <cfRule type="cellIs" dxfId="3944" priority="3952" stopIfTrue="1" operator="equal">
      <formula>"WID new"</formula>
    </cfRule>
    <cfRule type="cellIs" dxfId="3943" priority="3953" stopIfTrue="1" operator="equal">
      <formula>"WID revised"</formula>
    </cfRule>
    <cfRule type="cellIs" dxfId="3942" priority="3954" stopIfTrue="1" operator="equal">
      <formula>"SID new"</formula>
    </cfRule>
    <cfRule type="cellIs" dxfId="3941" priority="3955" stopIfTrue="1" operator="equal">
      <formula>"SID revised"</formula>
    </cfRule>
  </conditionalFormatting>
  <conditionalFormatting sqref="F1382 F1384 F1386 F1388 F1390 F1392 F1394 F1396 F1453:F1454">
    <cfRule type="cellIs" dxfId="3940" priority="3938" stopIfTrue="1" operator="equal">
      <formula>"LS In"</formula>
    </cfRule>
    <cfRule type="cellIs" dxfId="3939" priority="3939" stopIfTrue="1" operator="equal">
      <formula>"LS OUT"</formula>
    </cfRule>
    <cfRule type="cellIs" dxfId="3938" priority="3940" stopIfTrue="1" operator="equal">
      <formula>"CR"</formula>
    </cfRule>
    <cfRule type="cellIs" dxfId="3937" priority="3941" stopIfTrue="1" operator="equal">
      <formula>"P-CR"</formula>
    </cfRule>
    <cfRule type="cellIs" dxfId="3936" priority="3942" stopIfTrue="1" operator="equal">
      <formula>"CR Pack"</formula>
    </cfRule>
    <cfRule type="cellIs" dxfId="3935" priority="3943" stopIfTrue="1" operator="equal">
      <formula>"WID new"</formula>
    </cfRule>
    <cfRule type="cellIs" dxfId="3934" priority="3944" stopIfTrue="1" operator="equal">
      <formula>"WID revised"</formula>
    </cfRule>
    <cfRule type="cellIs" dxfId="3933" priority="3945" stopIfTrue="1" operator="equal">
      <formula>"SID new"</formula>
    </cfRule>
    <cfRule type="cellIs" dxfId="3932" priority="3946" stopIfTrue="1" operator="equal">
      <formula>"SID revised"</formula>
    </cfRule>
  </conditionalFormatting>
  <conditionalFormatting sqref="F1500">
    <cfRule type="cellIs" dxfId="3931" priority="3929" stopIfTrue="1" operator="equal">
      <formula>"LS In"</formula>
    </cfRule>
    <cfRule type="cellIs" dxfId="3930" priority="3930" stopIfTrue="1" operator="equal">
      <formula>"LS OUT"</formula>
    </cfRule>
    <cfRule type="cellIs" dxfId="3929" priority="3931" stopIfTrue="1" operator="equal">
      <formula>"CR"</formula>
    </cfRule>
    <cfRule type="cellIs" dxfId="3928" priority="3932" stopIfTrue="1" operator="equal">
      <formula>"P-CR"</formula>
    </cfRule>
    <cfRule type="cellIs" dxfId="3927" priority="3933" stopIfTrue="1" operator="equal">
      <formula>"CR Pack"</formula>
    </cfRule>
    <cfRule type="cellIs" dxfId="3926" priority="3934" stopIfTrue="1" operator="equal">
      <formula>"WID new"</formula>
    </cfRule>
    <cfRule type="cellIs" dxfId="3925" priority="3935" stopIfTrue="1" operator="equal">
      <formula>"WID revised"</formula>
    </cfRule>
    <cfRule type="cellIs" dxfId="3924" priority="3936" stopIfTrue="1" operator="equal">
      <formula>"SID new"</formula>
    </cfRule>
    <cfRule type="cellIs" dxfId="3923" priority="3937" stopIfTrue="1" operator="equal">
      <formula>"SID revised"</formula>
    </cfRule>
  </conditionalFormatting>
  <conditionalFormatting sqref="F1501">
    <cfRule type="cellIs" dxfId="3922" priority="3920" stopIfTrue="1" operator="equal">
      <formula>"LS In"</formula>
    </cfRule>
    <cfRule type="cellIs" dxfId="3921" priority="3921" stopIfTrue="1" operator="equal">
      <formula>"LS OUT"</formula>
    </cfRule>
    <cfRule type="cellIs" dxfId="3920" priority="3922" stopIfTrue="1" operator="equal">
      <formula>"CR"</formula>
    </cfRule>
    <cfRule type="cellIs" dxfId="3919" priority="3923" stopIfTrue="1" operator="equal">
      <formula>"P-CR"</formula>
    </cfRule>
    <cfRule type="cellIs" dxfId="3918" priority="3924" stopIfTrue="1" operator="equal">
      <formula>"CR Pack"</formula>
    </cfRule>
    <cfRule type="cellIs" dxfId="3917" priority="3925" stopIfTrue="1" operator="equal">
      <formula>"WID new"</formula>
    </cfRule>
    <cfRule type="cellIs" dxfId="3916" priority="3926" stopIfTrue="1" operator="equal">
      <formula>"WID revised"</formula>
    </cfRule>
    <cfRule type="cellIs" dxfId="3915" priority="3927" stopIfTrue="1" operator="equal">
      <formula>"SID new"</formula>
    </cfRule>
    <cfRule type="cellIs" dxfId="3914" priority="3928" stopIfTrue="1" operator="equal">
      <formula>"SID revised"</formula>
    </cfRule>
  </conditionalFormatting>
  <conditionalFormatting sqref="F1505">
    <cfRule type="cellIs" dxfId="3913" priority="3911" stopIfTrue="1" operator="equal">
      <formula>"LS In"</formula>
    </cfRule>
    <cfRule type="cellIs" dxfId="3912" priority="3912" stopIfTrue="1" operator="equal">
      <formula>"LS OUT"</formula>
    </cfRule>
    <cfRule type="cellIs" dxfId="3911" priority="3913" stopIfTrue="1" operator="equal">
      <formula>"CR"</formula>
    </cfRule>
    <cfRule type="cellIs" dxfId="3910" priority="3914" stopIfTrue="1" operator="equal">
      <formula>"P-CR"</formula>
    </cfRule>
    <cfRule type="cellIs" dxfId="3909" priority="3915" stopIfTrue="1" operator="equal">
      <formula>"CR Pack"</formula>
    </cfRule>
    <cfRule type="cellIs" dxfId="3908" priority="3916" stopIfTrue="1" operator="equal">
      <formula>"WID new"</formula>
    </cfRule>
    <cfRule type="cellIs" dxfId="3907" priority="3917" stopIfTrue="1" operator="equal">
      <formula>"WID revised"</formula>
    </cfRule>
    <cfRule type="cellIs" dxfId="3906" priority="3918" stopIfTrue="1" operator="equal">
      <formula>"SID new"</formula>
    </cfRule>
    <cfRule type="cellIs" dxfId="3905" priority="3919" stopIfTrue="1" operator="equal">
      <formula>"SID revised"</formula>
    </cfRule>
  </conditionalFormatting>
  <conditionalFormatting sqref="F1506">
    <cfRule type="cellIs" dxfId="3904" priority="3902" stopIfTrue="1" operator="equal">
      <formula>"LS In"</formula>
    </cfRule>
    <cfRule type="cellIs" dxfId="3903" priority="3903" stopIfTrue="1" operator="equal">
      <formula>"LS OUT"</formula>
    </cfRule>
    <cfRule type="cellIs" dxfId="3902" priority="3904" stopIfTrue="1" operator="equal">
      <formula>"CR"</formula>
    </cfRule>
    <cfRule type="cellIs" dxfId="3901" priority="3905" stopIfTrue="1" operator="equal">
      <formula>"P-CR"</formula>
    </cfRule>
    <cfRule type="cellIs" dxfId="3900" priority="3906" stopIfTrue="1" operator="equal">
      <formula>"CR Pack"</formula>
    </cfRule>
    <cfRule type="cellIs" dxfId="3899" priority="3907" stopIfTrue="1" operator="equal">
      <formula>"WID new"</formula>
    </cfRule>
    <cfRule type="cellIs" dxfId="3898" priority="3908" stopIfTrue="1" operator="equal">
      <formula>"WID revised"</formula>
    </cfRule>
    <cfRule type="cellIs" dxfId="3897" priority="3909" stopIfTrue="1" operator="equal">
      <formula>"SID new"</formula>
    </cfRule>
    <cfRule type="cellIs" dxfId="3896" priority="3910" stopIfTrue="1" operator="equal">
      <formula>"SID revised"</formula>
    </cfRule>
  </conditionalFormatting>
  <conditionalFormatting sqref="F1506">
    <cfRule type="cellIs" dxfId="3895" priority="3893" stopIfTrue="1" operator="equal">
      <formula>"LS In"</formula>
    </cfRule>
    <cfRule type="cellIs" dxfId="3894" priority="3894" stopIfTrue="1" operator="equal">
      <formula>"LS OUT"</formula>
    </cfRule>
    <cfRule type="cellIs" dxfId="3893" priority="3895" stopIfTrue="1" operator="equal">
      <formula>"CR"</formula>
    </cfRule>
    <cfRule type="cellIs" dxfId="3892" priority="3896" stopIfTrue="1" operator="equal">
      <formula>"P-CR"</formula>
    </cfRule>
    <cfRule type="cellIs" dxfId="3891" priority="3897" stopIfTrue="1" operator="equal">
      <formula>"CR Pack"</formula>
    </cfRule>
    <cfRule type="cellIs" dxfId="3890" priority="3898" stopIfTrue="1" operator="equal">
      <formula>"WID new"</formula>
    </cfRule>
    <cfRule type="cellIs" dxfId="3889" priority="3899" stopIfTrue="1" operator="equal">
      <formula>"WID revised"</formula>
    </cfRule>
    <cfRule type="cellIs" dxfId="3888" priority="3900" stopIfTrue="1" operator="equal">
      <formula>"SID new"</formula>
    </cfRule>
    <cfRule type="cellIs" dxfId="3887" priority="3901" stopIfTrue="1" operator="equal">
      <formula>"SID revised"</formula>
    </cfRule>
  </conditionalFormatting>
  <conditionalFormatting sqref="F1521">
    <cfRule type="cellIs" dxfId="3886" priority="3882" stopIfTrue="1" operator="equal">
      <formula>"LS In"</formula>
    </cfRule>
    <cfRule type="cellIs" dxfId="3885" priority="3883" stopIfTrue="1" operator="equal">
      <formula>"LS OUT"</formula>
    </cfRule>
    <cfRule type="cellIs" dxfId="3884" priority="3884" stopIfTrue="1" operator="equal">
      <formula>"CR"</formula>
    </cfRule>
    <cfRule type="cellIs" dxfId="3883" priority="3885" stopIfTrue="1" operator="equal">
      <formula>"P-CR"</formula>
    </cfRule>
    <cfRule type="cellIs" dxfId="3882" priority="3886" stopIfTrue="1" operator="equal">
      <formula>"CR Pack"</formula>
    </cfRule>
    <cfRule type="cellIs" dxfId="3881" priority="3887" stopIfTrue="1" operator="equal">
      <formula>"WID new"</formula>
    </cfRule>
    <cfRule type="cellIs" dxfId="3880" priority="3888" stopIfTrue="1" operator="equal">
      <formula>"WID revised"</formula>
    </cfRule>
    <cfRule type="cellIs" dxfId="3879" priority="3889" stopIfTrue="1" operator="equal">
      <formula>"SID new"</formula>
    </cfRule>
    <cfRule type="cellIs" dxfId="3878" priority="3890" stopIfTrue="1" operator="equal">
      <formula>"SID revised"</formula>
    </cfRule>
  </conditionalFormatting>
  <conditionalFormatting sqref="F1524">
    <cfRule type="cellIs" dxfId="3877" priority="3873" stopIfTrue="1" operator="equal">
      <formula>"LS In"</formula>
    </cfRule>
    <cfRule type="cellIs" dxfId="3876" priority="3874" stopIfTrue="1" operator="equal">
      <formula>"LS OUT"</formula>
    </cfRule>
    <cfRule type="cellIs" dxfId="3875" priority="3875" stopIfTrue="1" operator="equal">
      <formula>"CR"</formula>
    </cfRule>
    <cfRule type="cellIs" dxfId="3874" priority="3876" stopIfTrue="1" operator="equal">
      <formula>"P-CR"</formula>
    </cfRule>
    <cfRule type="cellIs" dxfId="3873" priority="3877" stopIfTrue="1" operator="equal">
      <formula>"CR Pack"</formula>
    </cfRule>
    <cfRule type="cellIs" dxfId="3872" priority="3878" stopIfTrue="1" operator="equal">
      <formula>"WID new"</formula>
    </cfRule>
    <cfRule type="cellIs" dxfId="3871" priority="3879" stopIfTrue="1" operator="equal">
      <formula>"WID revised"</formula>
    </cfRule>
    <cfRule type="cellIs" dxfId="3870" priority="3880" stopIfTrue="1" operator="equal">
      <formula>"SID new"</formula>
    </cfRule>
    <cfRule type="cellIs" dxfId="3869" priority="3881" stopIfTrue="1" operator="equal">
      <formula>"SID revised"</formula>
    </cfRule>
  </conditionalFormatting>
  <conditionalFormatting sqref="F1525">
    <cfRule type="cellIs" dxfId="3868" priority="3864" stopIfTrue="1" operator="equal">
      <formula>"LS In"</formula>
    </cfRule>
    <cfRule type="cellIs" dxfId="3867" priority="3865" stopIfTrue="1" operator="equal">
      <formula>"LS OUT"</formula>
    </cfRule>
    <cfRule type="cellIs" dxfId="3866" priority="3866" stopIfTrue="1" operator="equal">
      <formula>"CR"</formula>
    </cfRule>
    <cfRule type="cellIs" dxfId="3865" priority="3867" stopIfTrue="1" operator="equal">
      <formula>"P-CR"</formula>
    </cfRule>
    <cfRule type="cellIs" dxfId="3864" priority="3868" stopIfTrue="1" operator="equal">
      <formula>"CR Pack"</formula>
    </cfRule>
    <cfRule type="cellIs" dxfId="3863" priority="3869" stopIfTrue="1" operator="equal">
      <formula>"WID new"</formula>
    </cfRule>
    <cfRule type="cellIs" dxfId="3862" priority="3870" stopIfTrue="1" operator="equal">
      <formula>"WID revised"</formula>
    </cfRule>
    <cfRule type="cellIs" dxfId="3861" priority="3871" stopIfTrue="1" operator="equal">
      <formula>"SID new"</formula>
    </cfRule>
    <cfRule type="cellIs" dxfId="3860" priority="3872" stopIfTrue="1" operator="equal">
      <formula>"SID revised"</formula>
    </cfRule>
  </conditionalFormatting>
  <conditionalFormatting sqref="F1526">
    <cfRule type="cellIs" dxfId="3859" priority="3855" stopIfTrue="1" operator="equal">
      <formula>"LS In"</formula>
    </cfRule>
    <cfRule type="cellIs" dxfId="3858" priority="3856" stopIfTrue="1" operator="equal">
      <formula>"LS OUT"</formula>
    </cfRule>
    <cfRule type="cellIs" dxfId="3857" priority="3857" stopIfTrue="1" operator="equal">
      <formula>"CR"</formula>
    </cfRule>
    <cfRule type="cellIs" dxfId="3856" priority="3858" stopIfTrue="1" operator="equal">
      <formula>"P-CR"</formula>
    </cfRule>
    <cfRule type="cellIs" dxfId="3855" priority="3859" stopIfTrue="1" operator="equal">
      <formula>"CR Pack"</formula>
    </cfRule>
    <cfRule type="cellIs" dxfId="3854" priority="3860" stopIfTrue="1" operator="equal">
      <formula>"WID new"</formula>
    </cfRule>
    <cfRule type="cellIs" dxfId="3853" priority="3861" stopIfTrue="1" operator="equal">
      <formula>"WID revised"</formula>
    </cfRule>
    <cfRule type="cellIs" dxfId="3852" priority="3862" stopIfTrue="1" operator="equal">
      <formula>"SID new"</formula>
    </cfRule>
    <cfRule type="cellIs" dxfId="3851" priority="3863" stopIfTrue="1" operator="equal">
      <formula>"SID revised"</formula>
    </cfRule>
  </conditionalFormatting>
  <conditionalFormatting sqref="F1526">
    <cfRule type="cellIs" dxfId="3850" priority="3846" stopIfTrue="1" operator="equal">
      <formula>"LS In"</formula>
    </cfRule>
    <cfRule type="cellIs" dxfId="3849" priority="3847" stopIfTrue="1" operator="equal">
      <formula>"LS OUT"</formula>
    </cfRule>
    <cfRule type="cellIs" dxfId="3848" priority="3848" stopIfTrue="1" operator="equal">
      <formula>"CR"</formula>
    </cfRule>
    <cfRule type="cellIs" dxfId="3847" priority="3849" stopIfTrue="1" operator="equal">
      <formula>"P-CR"</formula>
    </cfRule>
    <cfRule type="cellIs" dxfId="3846" priority="3850" stopIfTrue="1" operator="equal">
      <formula>"CR Pack"</formula>
    </cfRule>
    <cfRule type="cellIs" dxfId="3845" priority="3851" stopIfTrue="1" operator="equal">
      <formula>"WID new"</formula>
    </cfRule>
    <cfRule type="cellIs" dxfId="3844" priority="3852" stopIfTrue="1" operator="equal">
      <formula>"WID revised"</formula>
    </cfRule>
    <cfRule type="cellIs" dxfId="3843" priority="3853" stopIfTrue="1" operator="equal">
      <formula>"SID new"</formula>
    </cfRule>
    <cfRule type="cellIs" dxfId="3842" priority="3854" stopIfTrue="1" operator="equal">
      <formula>"SID revised"</formula>
    </cfRule>
  </conditionalFormatting>
  <conditionalFormatting sqref="F1526">
    <cfRule type="cellIs" dxfId="3841" priority="3837" stopIfTrue="1" operator="equal">
      <formula>"LS In"</formula>
    </cfRule>
    <cfRule type="cellIs" dxfId="3840" priority="3838" stopIfTrue="1" operator="equal">
      <formula>"LS OUT"</formula>
    </cfRule>
    <cfRule type="cellIs" dxfId="3839" priority="3839" stopIfTrue="1" operator="equal">
      <formula>"CR"</formula>
    </cfRule>
    <cfRule type="cellIs" dxfId="3838" priority="3840" stopIfTrue="1" operator="equal">
      <formula>"P-CR"</formula>
    </cfRule>
    <cfRule type="cellIs" dxfId="3837" priority="3841" stopIfTrue="1" operator="equal">
      <formula>"CR Pack"</formula>
    </cfRule>
    <cfRule type="cellIs" dxfId="3836" priority="3842" stopIfTrue="1" operator="equal">
      <formula>"WID new"</formula>
    </cfRule>
    <cfRule type="cellIs" dxfId="3835" priority="3843" stopIfTrue="1" operator="equal">
      <formula>"WID revised"</formula>
    </cfRule>
    <cfRule type="cellIs" dxfId="3834" priority="3844" stopIfTrue="1" operator="equal">
      <formula>"SID new"</formula>
    </cfRule>
    <cfRule type="cellIs" dxfId="3833" priority="3845" stopIfTrue="1" operator="equal">
      <formula>"SID revised"</formula>
    </cfRule>
  </conditionalFormatting>
  <conditionalFormatting sqref="F1349">
    <cfRule type="cellIs" dxfId="3832" priority="3827" stopIfTrue="1" operator="equal">
      <formula>"LS In"</formula>
    </cfRule>
    <cfRule type="cellIs" dxfId="3831" priority="3828" stopIfTrue="1" operator="equal">
      <formula>"LS OUT"</formula>
    </cfRule>
    <cfRule type="cellIs" dxfId="3830" priority="3829" stopIfTrue="1" operator="equal">
      <formula>"CR"</formula>
    </cfRule>
    <cfRule type="cellIs" dxfId="3829" priority="3830" stopIfTrue="1" operator="equal">
      <formula>"P-CR"</formula>
    </cfRule>
    <cfRule type="cellIs" dxfId="3828" priority="3831" stopIfTrue="1" operator="equal">
      <formula>"CR Pack"</formula>
    </cfRule>
    <cfRule type="cellIs" dxfId="3827" priority="3832" stopIfTrue="1" operator="equal">
      <formula>"WID new"</formula>
    </cfRule>
    <cfRule type="cellIs" dxfId="3826" priority="3833" stopIfTrue="1" operator="equal">
      <formula>"WID revised"</formula>
    </cfRule>
    <cfRule type="cellIs" dxfId="3825" priority="3834" stopIfTrue="1" operator="equal">
      <formula>"SID new"</formula>
    </cfRule>
    <cfRule type="cellIs" dxfId="3824" priority="3835" stopIfTrue="1" operator="equal">
      <formula>"SID revised"</formula>
    </cfRule>
  </conditionalFormatting>
  <conditionalFormatting sqref="F1350">
    <cfRule type="cellIs" dxfId="3823" priority="3818" stopIfTrue="1" operator="equal">
      <formula>"LS In"</formula>
    </cfRule>
    <cfRule type="cellIs" dxfId="3822" priority="3819" stopIfTrue="1" operator="equal">
      <formula>"LS OUT"</formula>
    </cfRule>
    <cfRule type="cellIs" dxfId="3821" priority="3820" stopIfTrue="1" operator="equal">
      <formula>"CR"</formula>
    </cfRule>
    <cfRule type="cellIs" dxfId="3820" priority="3821" stopIfTrue="1" operator="equal">
      <formula>"P-CR"</formula>
    </cfRule>
    <cfRule type="cellIs" dxfId="3819" priority="3822" stopIfTrue="1" operator="equal">
      <formula>"CR Pack"</formula>
    </cfRule>
    <cfRule type="cellIs" dxfId="3818" priority="3823" stopIfTrue="1" operator="equal">
      <formula>"WID new"</formula>
    </cfRule>
    <cfRule type="cellIs" dxfId="3817" priority="3824" stopIfTrue="1" operator="equal">
      <formula>"WID revised"</formula>
    </cfRule>
    <cfRule type="cellIs" dxfId="3816" priority="3825" stopIfTrue="1" operator="equal">
      <formula>"SID new"</formula>
    </cfRule>
    <cfRule type="cellIs" dxfId="3815" priority="3826" stopIfTrue="1" operator="equal">
      <formula>"SID revised"</formula>
    </cfRule>
  </conditionalFormatting>
  <conditionalFormatting sqref="F1351">
    <cfRule type="cellIs" dxfId="3814" priority="3809" stopIfTrue="1" operator="equal">
      <formula>"LS In"</formula>
    </cfRule>
    <cfRule type="cellIs" dxfId="3813" priority="3810" stopIfTrue="1" operator="equal">
      <formula>"LS OUT"</formula>
    </cfRule>
    <cfRule type="cellIs" dxfId="3812" priority="3811" stopIfTrue="1" operator="equal">
      <formula>"CR"</formula>
    </cfRule>
    <cfRule type="cellIs" dxfId="3811" priority="3812" stopIfTrue="1" operator="equal">
      <formula>"P-CR"</formula>
    </cfRule>
    <cfRule type="cellIs" dxfId="3810" priority="3813" stopIfTrue="1" operator="equal">
      <formula>"CR Pack"</formula>
    </cfRule>
    <cfRule type="cellIs" dxfId="3809" priority="3814" stopIfTrue="1" operator="equal">
      <formula>"WID new"</formula>
    </cfRule>
    <cfRule type="cellIs" dxfId="3808" priority="3815" stopIfTrue="1" operator="equal">
      <formula>"WID revised"</formula>
    </cfRule>
    <cfRule type="cellIs" dxfId="3807" priority="3816" stopIfTrue="1" operator="equal">
      <formula>"SID new"</formula>
    </cfRule>
    <cfRule type="cellIs" dxfId="3806" priority="3817" stopIfTrue="1" operator="equal">
      <formula>"SID revised"</formula>
    </cfRule>
  </conditionalFormatting>
  <conditionalFormatting sqref="F1367">
    <cfRule type="cellIs" dxfId="3805" priority="3800" stopIfTrue="1" operator="equal">
      <formula>"LS In"</formula>
    </cfRule>
    <cfRule type="cellIs" dxfId="3804" priority="3801" stopIfTrue="1" operator="equal">
      <formula>"LS OUT"</formula>
    </cfRule>
    <cfRule type="cellIs" dxfId="3803" priority="3802" stopIfTrue="1" operator="equal">
      <formula>"CR"</formula>
    </cfRule>
    <cfRule type="cellIs" dxfId="3802" priority="3803" stopIfTrue="1" operator="equal">
      <formula>"P-CR"</formula>
    </cfRule>
    <cfRule type="cellIs" dxfId="3801" priority="3804" stopIfTrue="1" operator="equal">
      <formula>"CR Pack"</formula>
    </cfRule>
    <cfRule type="cellIs" dxfId="3800" priority="3805" stopIfTrue="1" operator="equal">
      <formula>"WID new"</formula>
    </cfRule>
    <cfRule type="cellIs" dxfId="3799" priority="3806" stopIfTrue="1" operator="equal">
      <formula>"WID revised"</formula>
    </cfRule>
    <cfRule type="cellIs" dxfId="3798" priority="3807" stopIfTrue="1" operator="equal">
      <formula>"SID new"</formula>
    </cfRule>
    <cfRule type="cellIs" dxfId="3797" priority="3808" stopIfTrue="1" operator="equal">
      <formula>"SID revised"</formula>
    </cfRule>
  </conditionalFormatting>
  <conditionalFormatting sqref="F1394">
    <cfRule type="cellIs" dxfId="3796" priority="3791" stopIfTrue="1" operator="equal">
      <formula>"LS In"</formula>
    </cfRule>
    <cfRule type="cellIs" dxfId="3795" priority="3792" stopIfTrue="1" operator="equal">
      <formula>"LS OUT"</formula>
    </cfRule>
    <cfRule type="cellIs" dxfId="3794" priority="3793" stopIfTrue="1" operator="equal">
      <formula>"CR"</formula>
    </cfRule>
    <cfRule type="cellIs" dxfId="3793" priority="3794" stopIfTrue="1" operator="equal">
      <formula>"P-CR"</formula>
    </cfRule>
    <cfRule type="cellIs" dxfId="3792" priority="3795" stopIfTrue="1" operator="equal">
      <formula>"CR Pack"</formula>
    </cfRule>
    <cfRule type="cellIs" dxfId="3791" priority="3796" stopIfTrue="1" operator="equal">
      <formula>"WID new"</formula>
    </cfRule>
    <cfRule type="cellIs" dxfId="3790" priority="3797" stopIfTrue="1" operator="equal">
      <formula>"WID revised"</formula>
    </cfRule>
    <cfRule type="cellIs" dxfId="3789" priority="3798" stopIfTrue="1" operator="equal">
      <formula>"SID new"</formula>
    </cfRule>
    <cfRule type="cellIs" dxfId="3788" priority="3799" stopIfTrue="1" operator="equal">
      <formula>"SID revised"</formula>
    </cfRule>
  </conditionalFormatting>
  <conditionalFormatting sqref="F1308">
    <cfRule type="cellIs" dxfId="3787" priority="3782" stopIfTrue="1" operator="equal">
      <formula>"LS In"</formula>
    </cfRule>
    <cfRule type="cellIs" dxfId="3786" priority="3783" stopIfTrue="1" operator="equal">
      <formula>"LS OUT"</formula>
    </cfRule>
    <cfRule type="cellIs" dxfId="3785" priority="3784" stopIfTrue="1" operator="equal">
      <formula>"CR"</formula>
    </cfRule>
    <cfRule type="cellIs" dxfId="3784" priority="3785" stopIfTrue="1" operator="equal">
      <formula>"P-CR"</formula>
    </cfRule>
    <cfRule type="cellIs" dxfId="3783" priority="3786" stopIfTrue="1" operator="equal">
      <formula>"CR Pack"</formula>
    </cfRule>
    <cfRule type="cellIs" dxfId="3782" priority="3787" stopIfTrue="1" operator="equal">
      <formula>"WID new"</formula>
    </cfRule>
    <cfRule type="cellIs" dxfId="3781" priority="3788" stopIfTrue="1" operator="equal">
      <formula>"WID revised"</formula>
    </cfRule>
    <cfRule type="cellIs" dxfId="3780" priority="3789" stopIfTrue="1" operator="equal">
      <formula>"SID new"</formula>
    </cfRule>
    <cfRule type="cellIs" dxfId="3779" priority="3790" stopIfTrue="1" operator="equal">
      <formula>"SID revised"</formula>
    </cfRule>
  </conditionalFormatting>
  <conditionalFormatting sqref="F1398">
    <cfRule type="cellIs" dxfId="3778" priority="3773" stopIfTrue="1" operator="equal">
      <formula>"LS In"</formula>
    </cfRule>
    <cfRule type="cellIs" dxfId="3777" priority="3774" stopIfTrue="1" operator="equal">
      <formula>"LS OUT"</formula>
    </cfRule>
    <cfRule type="cellIs" dxfId="3776" priority="3775" stopIfTrue="1" operator="equal">
      <formula>"CR"</formula>
    </cfRule>
    <cfRule type="cellIs" dxfId="3775" priority="3776" stopIfTrue="1" operator="equal">
      <formula>"P-CR"</formula>
    </cfRule>
    <cfRule type="cellIs" dxfId="3774" priority="3777" stopIfTrue="1" operator="equal">
      <formula>"CR Pack"</formula>
    </cfRule>
    <cfRule type="cellIs" dxfId="3773" priority="3778" stopIfTrue="1" operator="equal">
      <formula>"WID new"</formula>
    </cfRule>
    <cfRule type="cellIs" dxfId="3772" priority="3779" stopIfTrue="1" operator="equal">
      <formula>"WID revised"</formula>
    </cfRule>
    <cfRule type="cellIs" dxfId="3771" priority="3780" stopIfTrue="1" operator="equal">
      <formula>"SID new"</formula>
    </cfRule>
    <cfRule type="cellIs" dxfId="3770" priority="3781" stopIfTrue="1" operator="equal">
      <formula>"SID revised"</formula>
    </cfRule>
  </conditionalFormatting>
  <conditionalFormatting sqref="F1403">
    <cfRule type="cellIs" dxfId="3769" priority="3764" stopIfTrue="1" operator="equal">
      <formula>"LS In"</formula>
    </cfRule>
    <cfRule type="cellIs" dxfId="3768" priority="3765" stopIfTrue="1" operator="equal">
      <formula>"LS OUT"</formula>
    </cfRule>
    <cfRule type="cellIs" dxfId="3767" priority="3766" stopIfTrue="1" operator="equal">
      <formula>"CR"</formula>
    </cfRule>
    <cfRule type="cellIs" dxfId="3766" priority="3767" stopIfTrue="1" operator="equal">
      <formula>"P-CR"</formula>
    </cfRule>
    <cfRule type="cellIs" dxfId="3765" priority="3768" stopIfTrue="1" operator="equal">
      <formula>"CR Pack"</formula>
    </cfRule>
    <cfRule type="cellIs" dxfId="3764" priority="3769" stopIfTrue="1" operator="equal">
      <formula>"WID new"</formula>
    </cfRule>
    <cfRule type="cellIs" dxfId="3763" priority="3770" stopIfTrue="1" operator="equal">
      <formula>"WID revised"</formula>
    </cfRule>
    <cfRule type="cellIs" dxfId="3762" priority="3771" stopIfTrue="1" operator="equal">
      <formula>"SID new"</formula>
    </cfRule>
    <cfRule type="cellIs" dxfId="3761" priority="3772" stopIfTrue="1" operator="equal">
      <formula>"SID revised"</formula>
    </cfRule>
  </conditionalFormatting>
  <conditionalFormatting sqref="F1315">
    <cfRule type="cellIs" dxfId="3760" priority="3755" stopIfTrue="1" operator="equal">
      <formula>"LS In"</formula>
    </cfRule>
    <cfRule type="cellIs" dxfId="3759" priority="3756" stopIfTrue="1" operator="equal">
      <formula>"LS OUT"</formula>
    </cfRule>
    <cfRule type="cellIs" dxfId="3758" priority="3757" stopIfTrue="1" operator="equal">
      <formula>"CR"</formula>
    </cfRule>
    <cfRule type="cellIs" dxfId="3757" priority="3758" stopIfTrue="1" operator="equal">
      <formula>"P-CR"</formula>
    </cfRule>
    <cfRule type="cellIs" dxfId="3756" priority="3759" stopIfTrue="1" operator="equal">
      <formula>"CR Pack"</formula>
    </cfRule>
    <cfRule type="cellIs" dxfId="3755" priority="3760" stopIfTrue="1" operator="equal">
      <formula>"WID new"</formula>
    </cfRule>
    <cfRule type="cellIs" dxfId="3754" priority="3761" stopIfTrue="1" operator="equal">
      <formula>"WID revised"</formula>
    </cfRule>
    <cfRule type="cellIs" dxfId="3753" priority="3762" stopIfTrue="1" operator="equal">
      <formula>"SID new"</formula>
    </cfRule>
    <cfRule type="cellIs" dxfId="3752" priority="3763" stopIfTrue="1" operator="equal">
      <formula>"SID revised"</formula>
    </cfRule>
  </conditionalFormatting>
  <conditionalFormatting sqref="F1428">
    <cfRule type="cellIs" dxfId="3751" priority="3746" stopIfTrue="1" operator="equal">
      <formula>"LS In"</formula>
    </cfRule>
    <cfRule type="cellIs" dxfId="3750" priority="3747" stopIfTrue="1" operator="equal">
      <formula>"LS OUT"</formula>
    </cfRule>
    <cfRule type="cellIs" dxfId="3749" priority="3748" stopIfTrue="1" operator="equal">
      <formula>"CR"</formula>
    </cfRule>
    <cfRule type="cellIs" dxfId="3748" priority="3749" stopIfTrue="1" operator="equal">
      <formula>"P-CR"</formula>
    </cfRule>
    <cfRule type="cellIs" dxfId="3747" priority="3750" stopIfTrue="1" operator="equal">
      <formula>"CR Pack"</formula>
    </cfRule>
    <cfRule type="cellIs" dxfId="3746" priority="3751" stopIfTrue="1" operator="equal">
      <formula>"WID new"</formula>
    </cfRule>
    <cfRule type="cellIs" dxfId="3745" priority="3752" stopIfTrue="1" operator="equal">
      <formula>"WID revised"</formula>
    </cfRule>
    <cfRule type="cellIs" dxfId="3744" priority="3753" stopIfTrue="1" operator="equal">
      <formula>"SID new"</formula>
    </cfRule>
    <cfRule type="cellIs" dxfId="3743" priority="3754" stopIfTrue="1" operator="equal">
      <formula>"SID revised"</formula>
    </cfRule>
  </conditionalFormatting>
  <conditionalFormatting sqref="F1429">
    <cfRule type="cellIs" dxfId="3742" priority="3737" stopIfTrue="1" operator="equal">
      <formula>"LS In"</formula>
    </cfRule>
    <cfRule type="cellIs" dxfId="3741" priority="3738" stopIfTrue="1" operator="equal">
      <formula>"LS OUT"</formula>
    </cfRule>
    <cfRule type="cellIs" dxfId="3740" priority="3739" stopIfTrue="1" operator="equal">
      <formula>"CR"</formula>
    </cfRule>
    <cfRule type="cellIs" dxfId="3739" priority="3740" stopIfTrue="1" operator="equal">
      <formula>"P-CR"</formula>
    </cfRule>
    <cfRule type="cellIs" dxfId="3738" priority="3741" stopIfTrue="1" operator="equal">
      <formula>"CR Pack"</formula>
    </cfRule>
    <cfRule type="cellIs" dxfId="3737" priority="3742" stopIfTrue="1" operator="equal">
      <formula>"WID new"</formula>
    </cfRule>
    <cfRule type="cellIs" dxfId="3736" priority="3743" stopIfTrue="1" operator="equal">
      <formula>"WID revised"</formula>
    </cfRule>
    <cfRule type="cellIs" dxfId="3735" priority="3744" stopIfTrue="1" operator="equal">
      <formula>"SID new"</formula>
    </cfRule>
    <cfRule type="cellIs" dxfId="3734" priority="3745" stopIfTrue="1" operator="equal">
      <formula>"SID revised"</formula>
    </cfRule>
  </conditionalFormatting>
  <conditionalFormatting sqref="F1430">
    <cfRule type="cellIs" dxfId="3733" priority="3728" stopIfTrue="1" operator="equal">
      <formula>"LS In"</formula>
    </cfRule>
    <cfRule type="cellIs" dxfId="3732" priority="3729" stopIfTrue="1" operator="equal">
      <formula>"LS OUT"</formula>
    </cfRule>
    <cfRule type="cellIs" dxfId="3731" priority="3730" stopIfTrue="1" operator="equal">
      <formula>"CR"</formula>
    </cfRule>
    <cfRule type="cellIs" dxfId="3730" priority="3731" stopIfTrue="1" operator="equal">
      <formula>"P-CR"</formula>
    </cfRule>
    <cfRule type="cellIs" dxfId="3729" priority="3732" stopIfTrue="1" operator="equal">
      <formula>"CR Pack"</formula>
    </cfRule>
    <cfRule type="cellIs" dxfId="3728" priority="3733" stopIfTrue="1" operator="equal">
      <formula>"WID new"</formula>
    </cfRule>
    <cfRule type="cellIs" dxfId="3727" priority="3734" stopIfTrue="1" operator="equal">
      <formula>"WID revised"</formula>
    </cfRule>
    <cfRule type="cellIs" dxfId="3726" priority="3735" stopIfTrue="1" operator="equal">
      <formula>"SID new"</formula>
    </cfRule>
    <cfRule type="cellIs" dxfId="3725" priority="3736" stopIfTrue="1" operator="equal">
      <formula>"SID revised"</formula>
    </cfRule>
  </conditionalFormatting>
  <conditionalFormatting sqref="F1431">
    <cfRule type="cellIs" dxfId="3724" priority="3719" stopIfTrue="1" operator="equal">
      <formula>"LS In"</formula>
    </cfRule>
    <cfRule type="cellIs" dxfId="3723" priority="3720" stopIfTrue="1" operator="equal">
      <formula>"LS OUT"</formula>
    </cfRule>
    <cfRule type="cellIs" dxfId="3722" priority="3721" stopIfTrue="1" operator="equal">
      <formula>"CR"</formula>
    </cfRule>
    <cfRule type="cellIs" dxfId="3721" priority="3722" stopIfTrue="1" operator="equal">
      <formula>"P-CR"</formula>
    </cfRule>
    <cfRule type="cellIs" dxfId="3720" priority="3723" stopIfTrue="1" operator="equal">
      <formula>"CR Pack"</formula>
    </cfRule>
    <cfRule type="cellIs" dxfId="3719" priority="3724" stopIfTrue="1" operator="equal">
      <formula>"WID new"</formula>
    </cfRule>
    <cfRule type="cellIs" dxfId="3718" priority="3725" stopIfTrue="1" operator="equal">
      <formula>"WID revised"</formula>
    </cfRule>
    <cfRule type="cellIs" dxfId="3717" priority="3726" stopIfTrue="1" operator="equal">
      <formula>"SID new"</formula>
    </cfRule>
    <cfRule type="cellIs" dxfId="3716" priority="3727" stopIfTrue="1" operator="equal">
      <formula>"SID revised"</formula>
    </cfRule>
  </conditionalFormatting>
  <conditionalFormatting sqref="F1434">
    <cfRule type="cellIs" dxfId="3715" priority="3710" stopIfTrue="1" operator="equal">
      <formula>"LS In"</formula>
    </cfRule>
    <cfRule type="cellIs" dxfId="3714" priority="3711" stopIfTrue="1" operator="equal">
      <formula>"LS OUT"</formula>
    </cfRule>
    <cfRule type="cellIs" dxfId="3713" priority="3712" stopIfTrue="1" operator="equal">
      <formula>"CR"</formula>
    </cfRule>
    <cfRule type="cellIs" dxfId="3712" priority="3713" stopIfTrue="1" operator="equal">
      <formula>"P-CR"</formula>
    </cfRule>
    <cfRule type="cellIs" dxfId="3711" priority="3714" stopIfTrue="1" operator="equal">
      <formula>"CR Pack"</formula>
    </cfRule>
    <cfRule type="cellIs" dxfId="3710" priority="3715" stopIfTrue="1" operator="equal">
      <formula>"WID new"</formula>
    </cfRule>
    <cfRule type="cellIs" dxfId="3709" priority="3716" stopIfTrue="1" operator="equal">
      <formula>"WID revised"</formula>
    </cfRule>
    <cfRule type="cellIs" dxfId="3708" priority="3717" stopIfTrue="1" operator="equal">
      <formula>"SID new"</formula>
    </cfRule>
    <cfRule type="cellIs" dxfId="3707" priority="3718" stopIfTrue="1" operator="equal">
      <formula>"SID revised"</formula>
    </cfRule>
  </conditionalFormatting>
  <conditionalFormatting sqref="F1434">
    <cfRule type="cellIs" dxfId="3706" priority="3701" stopIfTrue="1" operator="equal">
      <formula>"LS In"</formula>
    </cfRule>
    <cfRule type="cellIs" dxfId="3705" priority="3702" stopIfTrue="1" operator="equal">
      <formula>"LS OUT"</formula>
    </cfRule>
    <cfRule type="cellIs" dxfId="3704" priority="3703" stopIfTrue="1" operator="equal">
      <formula>"CR"</formula>
    </cfRule>
    <cfRule type="cellIs" dxfId="3703" priority="3704" stopIfTrue="1" operator="equal">
      <formula>"P-CR"</formula>
    </cfRule>
    <cfRule type="cellIs" dxfId="3702" priority="3705" stopIfTrue="1" operator="equal">
      <formula>"CR Pack"</formula>
    </cfRule>
    <cfRule type="cellIs" dxfId="3701" priority="3706" stopIfTrue="1" operator="equal">
      <formula>"WID new"</formula>
    </cfRule>
    <cfRule type="cellIs" dxfId="3700" priority="3707" stopIfTrue="1" operator="equal">
      <formula>"WID revised"</formula>
    </cfRule>
    <cfRule type="cellIs" dxfId="3699" priority="3708" stopIfTrue="1" operator="equal">
      <formula>"SID new"</formula>
    </cfRule>
    <cfRule type="cellIs" dxfId="3698" priority="3709" stopIfTrue="1" operator="equal">
      <formula>"SID revised"</formula>
    </cfRule>
  </conditionalFormatting>
  <conditionalFormatting sqref="F1435">
    <cfRule type="cellIs" dxfId="3697" priority="3692" stopIfTrue="1" operator="equal">
      <formula>"LS In"</formula>
    </cfRule>
    <cfRule type="cellIs" dxfId="3696" priority="3693" stopIfTrue="1" operator="equal">
      <formula>"LS OUT"</formula>
    </cfRule>
    <cfRule type="cellIs" dxfId="3695" priority="3694" stopIfTrue="1" operator="equal">
      <formula>"CR"</formula>
    </cfRule>
    <cfRule type="cellIs" dxfId="3694" priority="3695" stopIfTrue="1" operator="equal">
      <formula>"P-CR"</formula>
    </cfRule>
    <cfRule type="cellIs" dxfId="3693" priority="3696" stopIfTrue="1" operator="equal">
      <formula>"CR Pack"</formula>
    </cfRule>
    <cfRule type="cellIs" dxfId="3692" priority="3697" stopIfTrue="1" operator="equal">
      <formula>"WID new"</formula>
    </cfRule>
    <cfRule type="cellIs" dxfId="3691" priority="3698" stopIfTrue="1" operator="equal">
      <formula>"WID revised"</formula>
    </cfRule>
    <cfRule type="cellIs" dxfId="3690" priority="3699" stopIfTrue="1" operator="equal">
      <formula>"SID new"</formula>
    </cfRule>
    <cfRule type="cellIs" dxfId="3689" priority="3700" stopIfTrue="1" operator="equal">
      <formula>"SID revised"</formula>
    </cfRule>
  </conditionalFormatting>
  <conditionalFormatting sqref="F1435">
    <cfRule type="cellIs" dxfId="3688" priority="3683" stopIfTrue="1" operator="equal">
      <formula>"LS In"</formula>
    </cfRule>
    <cfRule type="cellIs" dxfId="3687" priority="3684" stopIfTrue="1" operator="equal">
      <formula>"LS OUT"</formula>
    </cfRule>
    <cfRule type="cellIs" dxfId="3686" priority="3685" stopIfTrue="1" operator="equal">
      <formula>"CR"</formula>
    </cfRule>
    <cfRule type="cellIs" dxfId="3685" priority="3686" stopIfTrue="1" operator="equal">
      <formula>"P-CR"</formula>
    </cfRule>
    <cfRule type="cellIs" dxfId="3684" priority="3687" stopIfTrue="1" operator="equal">
      <formula>"CR Pack"</formula>
    </cfRule>
    <cfRule type="cellIs" dxfId="3683" priority="3688" stopIfTrue="1" operator="equal">
      <formula>"WID new"</formula>
    </cfRule>
    <cfRule type="cellIs" dxfId="3682" priority="3689" stopIfTrue="1" operator="equal">
      <formula>"WID revised"</formula>
    </cfRule>
    <cfRule type="cellIs" dxfId="3681" priority="3690" stopIfTrue="1" operator="equal">
      <formula>"SID new"</formula>
    </cfRule>
    <cfRule type="cellIs" dxfId="3680" priority="3691" stopIfTrue="1" operator="equal">
      <formula>"SID revised"</formula>
    </cfRule>
  </conditionalFormatting>
  <conditionalFormatting sqref="F1436">
    <cfRule type="cellIs" dxfId="3679" priority="3674" stopIfTrue="1" operator="equal">
      <formula>"LS In"</formula>
    </cfRule>
    <cfRule type="cellIs" dxfId="3678" priority="3675" stopIfTrue="1" operator="equal">
      <formula>"LS OUT"</formula>
    </cfRule>
    <cfRule type="cellIs" dxfId="3677" priority="3676" stopIfTrue="1" operator="equal">
      <formula>"CR"</formula>
    </cfRule>
    <cfRule type="cellIs" dxfId="3676" priority="3677" stopIfTrue="1" operator="equal">
      <formula>"P-CR"</formula>
    </cfRule>
    <cfRule type="cellIs" dxfId="3675" priority="3678" stopIfTrue="1" operator="equal">
      <formula>"CR Pack"</formula>
    </cfRule>
    <cfRule type="cellIs" dxfId="3674" priority="3679" stopIfTrue="1" operator="equal">
      <formula>"WID new"</formula>
    </cfRule>
    <cfRule type="cellIs" dxfId="3673" priority="3680" stopIfTrue="1" operator="equal">
      <formula>"WID revised"</formula>
    </cfRule>
    <cfRule type="cellIs" dxfId="3672" priority="3681" stopIfTrue="1" operator="equal">
      <formula>"SID new"</formula>
    </cfRule>
    <cfRule type="cellIs" dxfId="3671" priority="3682" stopIfTrue="1" operator="equal">
      <formula>"SID revised"</formula>
    </cfRule>
  </conditionalFormatting>
  <conditionalFormatting sqref="F1436">
    <cfRule type="cellIs" dxfId="3670" priority="3665" stopIfTrue="1" operator="equal">
      <formula>"LS In"</formula>
    </cfRule>
    <cfRule type="cellIs" dxfId="3669" priority="3666" stopIfTrue="1" operator="equal">
      <formula>"LS OUT"</formula>
    </cfRule>
    <cfRule type="cellIs" dxfId="3668" priority="3667" stopIfTrue="1" operator="equal">
      <formula>"CR"</formula>
    </cfRule>
    <cfRule type="cellIs" dxfId="3667" priority="3668" stopIfTrue="1" operator="equal">
      <formula>"P-CR"</formula>
    </cfRule>
    <cfRule type="cellIs" dxfId="3666" priority="3669" stopIfTrue="1" operator="equal">
      <formula>"CR Pack"</formula>
    </cfRule>
    <cfRule type="cellIs" dxfId="3665" priority="3670" stopIfTrue="1" operator="equal">
      <formula>"WID new"</formula>
    </cfRule>
    <cfRule type="cellIs" dxfId="3664" priority="3671" stopIfTrue="1" operator="equal">
      <formula>"WID revised"</formula>
    </cfRule>
    <cfRule type="cellIs" dxfId="3663" priority="3672" stopIfTrue="1" operator="equal">
      <formula>"SID new"</formula>
    </cfRule>
    <cfRule type="cellIs" dxfId="3662" priority="3673" stopIfTrue="1" operator="equal">
      <formula>"SID revised"</formula>
    </cfRule>
  </conditionalFormatting>
  <conditionalFormatting sqref="F1334">
    <cfRule type="cellIs" dxfId="3661" priority="3656" stopIfTrue="1" operator="equal">
      <formula>"LS In"</formula>
    </cfRule>
    <cfRule type="cellIs" dxfId="3660" priority="3657" stopIfTrue="1" operator="equal">
      <formula>"LS OUT"</formula>
    </cfRule>
    <cfRule type="cellIs" dxfId="3659" priority="3658" stopIfTrue="1" operator="equal">
      <formula>"CR"</formula>
    </cfRule>
    <cfRule type="cellIs" dxfId="3658" priority="3659" stopIfTrue="1" operator="equal">
      <formula>"P-CR"</formula>
    </cfRule>
    <cfRule type="cellIs" dxfId="3657" priority="3660" stopIfTrue="1" operator="equal">
      <formula>"CR Pack"</formula>
    </cfRule>
    <cfRule type="cellIs" dxfId="3656" priority="3661" stopIfTrue="1" operator="equal">
      <formula>"WID new"</formula>
    </cfRule>
    <cfRule type="cellIs" dxfId="3655" priority="3662" stopIfTrue="1" operator="equal">
      <formula>"WID revised"</formula>
    </cfRule>
    <cfRule type="cellIs" dxfId="3654" priority="3663" stopIfTrue="1" operator="equal">
      <formula>"SID new"</formula>
    </cfRule>
    <cfRule type="cellIs" dxfId="3653" priority="3664" stopIfTrue="1" operator="equal">
      <formula>"SID revised"</formula>
    </cfRule>
  </conditionalFormatting>
  <conditionalFormatting sqref="F1335">
    <cfRule type="cellIs" dxfId="3652" priority="3647" stopIfTrue="1" operator="equal">
      <formula>"LS In"</formula>
    </cfRule>
    <cfRule type="cellIs" dxfId="3651" priority="3648" stopIfTrue="1" operator="equal">
      <formula>"LS OUT"</formula>
    </cfRule>
    <cfRule type="cellIs" dxfId="3650" priority="3649" stopIfTrue="1" operator="equal">
      <formula>"CR"</formula>
    </cfRule>
    <cfRule type="cellIs" dxfId="3649" priority="3650" stopIfTrue="1" operator="equal">
      <formula>"P-CR"</formula>
    </cfRule>
    <cfRule type="cellIs" dxfId="3648" priority="3651" stopIfTrue="1" operator="equal">
      <formula>"CR Pack"</formula>
    </cfRule>
    <cfRule type="cellIs" dxfId="3647" priority="3652" stopIfTrue="1" operator="equal">
      <formula>"WID new"</formula>
    </cfRule>
    <cfRule type="cellIs" dxfId="3646" priority="3653" stopIfTrue="1" operator="equal">
      <formula>"WID revised"</formula>
    </cfRule>
    <cfRule type="cellIs" dxfId="3645" priority="3654" stopIfTrue="1" operator="equal">
      <formula>"SID new"</formula>
    </cfRule>
    <cfRule type="cellIs" dxfId="3644" priority="3655" stopIfTrue="1" operator="equal">
      <formula>"SID revised"</formula>
    </cfRule>
  </conditionalFormatting>
  <conditionalFormatting sqref="F1335">
    <cfRule type="cellIs" dxfId="3643" priority="3638" stopIfTrue="1" operator="equal">
      <formula>"LS In"</formula>
    </cfRule>
    <cfRule type="cellIs" dxfId="3642" priority="3639" stopIfTrue="1" operator="equal">
      <formula>"LS OUT"</formula>
    </cfRule>
    <cfRule type="cellIs" dxfId="3641" priority="3640" stopIfTrue="1" operator="equal">
      <formula>"CR"</formula>
    </cfRule>
    <cfRule type="cellIs" dxfId="3640" priority="3641" stopIfTrue="1" operator="equal">
      <formula>"P-CR"</formula>
    </cfRule>
    <cfRule type="cellIs" dxfId="3639" priority="3642" stopIfTrue="1" operator="equal">
      <formula>"CR Pack"</formula>
    </cfRule>
    <cfRule type="cellIs" dxfId="3638" priority="3643" stopIfTrue="1" operator="equal">
      <formula>"WID new"</formula>
    </cfRule>
    <cfRule type="cellIs" dxfId="3637" priority="3644" stopIfTrue="1" operator="equal">
      <formula>"WID revised"</formula>
    </cfRule>
    <cfRule type="cellIs" dxfId="3636" priority="3645" stopIfTrue="1" operator="equal">
      <formula>"SID new"</formula>
    </cfRule>
    <cfRule type="cellIs" dxfId="3635" priority="3646" stopIfTrue="1" operator="equal">
      <formula>"SID revised"</formula>
    </cfRule>
  </conditionalFormatting>
  <conditionalFormatting sqref="F1336">
    <cfRule type="cellIs" dxfId="3634" priority="3629" stopIfTrue="1" operator="equal">
      <formula>"LS In"</formula>
    </cfRule>
    <cfRule type="cellIs" dxfId="3633" priority="3630" stopIfTrue="1" operator="equal">
      <formula>"LS OUT"</formula>
    </cfRule>
    <cfRule type="cellIs" dxfId="3632" priority="3631" stopIfTrue="1" operator="equal">
      <formula>"CR"</formula>
    </cfRule>
    <cfRule type="cellIs" dxfId="3631" priority="3632" stopIfTrue="1" operator="equal">
      <formula>"P-CR"</formula>
    </cfRule>
    <cfRule type="cellIs" dxfId="3630" priority="3633" stopIfTrue="1" operator="equal">
      <formula>"CR Pack"</formula>
    </cfRule>
    <cfRule type="cellIs" dxfId="3629" priority="3634" stopIfTrue="1" operator="equal">
      <formula>"WID new"</formula>
    </cfRule>
    <cfRule type="cellIs" dxfId="3628" priority="3635" stopIfTrue="1" operator="equal">
      <formula>"WID revised"</formula>
    </cfRule>
    <cfRule type="cellIs" dxfId="3627" priority="3636" stopIfTrue="1" operator="equal">
      <formula>"SID new"</formula>
    </cfRule>
    <cfRule type="cellIs" dxfId="3626" priority="3637" stopIfTrue="1" operator="equal">
      <formula>"SID revised"</formula>
    </cfRule>
  </conditionalFormatting>
  <conditionalFormatting sqref="F1444">
    <cfRule type="cellIs" dxfId="3625" priority="3620" stopIfTrue="1" operator="equal">
      <formula>"LS In"</formula>
    </cfRule>
    <cfRule type="cellIs" dxfId="3624" priority="3621" stopIfTrue="1" operator="equal">
      <formula>"LS OUT"</formula>
    </cfRule>
    <cfRule type="cellIs" dxfId="3623" priority="3622" stopIfTrue="1" operator="equal">
      <formula>"CR"</formula>
    </cfRule>
    <cfRule type="cellIs" dxfId="3622" priority="3623" stopIfTrue="1" operator="equal">
      <formula>"P-CR"</formula>
    </cfRule>
    <cfRule type="cellIs" dxfId="3621" priority="3624" stopIfTrue="1" operator="equal">
      <formula>"CR Pack"</formula>
    </cfRule>
    <cfRule type="cellIs" dxfId="3620" priority="3625" stopIfTrue="1" operator="equal">
      <formula>"WID new"</formula>
    </cfRule>
    <cfRule type="cellIs" dxfId="3619" priority="3626" stopIfTrue="1" operator="equal">
      <formula>"WID revised"</formula>
    </cfRule>
    <cfRule type="cellIs" dxfId="3618" priority="3627" stopIfTrue="1" operator="equal">
      <formula>"SID new"</formula>
    </cfRule>
    <cfRule type="cellIs" dxfId="3617" priority="3628" stopIfTrue="1" operator="equal">
      <formula>"SID revised"</formula>
    </cfRule>
  </conditionalFormatting>
  <conditionalFormatting sqref="F1446">
    <cfRule type="cellIs" dxfId="3616" priority="3611" stopIfTrue="1" operator="equal">
      <formula>"LS In"</formula>
    </cfRule>
    <cfRule type="cellIs" dxfId="3615" priority="3612" stopIfTrue="1" operator="equal">
      <formula>"LS OUT"</formula>
    </cfRule>
    <cfRule type="cellIs" dxfId="3614" priority="3613" stopIfTrue="1" operator="equal">
      <formula>"CR"</formula>
    </cfRule>
    <cfRule type="cellIs" dxfId="3613" priority="3614" stopIfTrue="1" operator="equal">
      <formula>"P-CR"</formula>
    </cfRule>
    <cfRule type="cellIs" dxfId="3612" priority="3615" stopIfTrue="1" operator="equal">
      <formula>"CR Pack"</formula>
    </cfRule>
    <cfRule type="cellIs" dxfId="3611" priority="3616" stopIfTrue="1" operator="equal">
      <formula>"WID new"</formula>
    </cfRule>
    <cfRule type="cellIs" dxfId="3610" priority="3617" stopIfTrue="1" operator="equal">
      <formula>"WID revised"</formula>
    </cfRule>
    <cfRule type="cellIs" dxfId="3609" priority="3618" stopIfTrue="1" operator="equal">
      <formula>"SID new"</formula>
    </cfRule>
    <cfRule type="cellIs" dxfId="3608" priority="3619" stopIfTrue="1" operator="equal">
      <formula>"SID revised"</formula>
    </cfRule>
  </conditionalFormatting>
  <conditionalFormatting sqref="F1446">
    <cfRule type="cellIs" dxfId="3607" priority="3602" stopIfTrue="1" operator="equal">
      <formula>"LS In"</formula>
    </cfRule>
    <cfRule type="cellIs" dxfId="3606" priority="3603" stopIfTrue="1" operator="equal">
      <formula>"LS OUT"</formula>
    </cfRule>
    <cfRule type="cellIs" dxfId="3605" priority="3604" stopIfTrue="1" operator="equal">
      <formula>"CR"</formula>
    </cfRule>
    <cfRule type="cellIs" dxfId="3604" priority="3605" stopIfTrue="1" operator="equal">
      <formula>"P-CR"</formula>
    </cfRule>
    <cfRule type="cellIs" dxfId="3603" priority="3606" stopIfTrue="1" operator="equal">
      <formula>"CR Pack"</formula>
    </cfRule>
    <cfRule type="cellIs" dxfId="3602" priority="3607" stopIfTrue="1" operator="equal">
      <formula>"WID new"</formula>
    </cfRule>
    <cfRule type="cellIs" dxfId="3601" priority="3608" stopIfTrue="1" operator="equal">
      <formula>"WID revised"</formula>
    </cfRule>
    <cfRule type="cellIs" dxfId="3600" priority="3609" stopIfTrue="1" operator="equal">
      <formula>"SID new"</formula>
    </cfRule>
    <cfRule type="cellIs" dxfId="3599" priority="3610" stopIfTrue="1" operator="equal">
      <formula>"SID revised"</formula>
    </cfRule>
  </conditionalFormatting>
  <conditionalFormatting sqref="F1448">
    <cfRule type="cellIs" dxfId="3598" priority="3593" stopIfTrue="1" operator="equal">
      <formula>"LS In"</formula>
    </cfRule>
    <cfRule type="cellIs" dxfId="3597" priority="3594" stopIfTrue="1" operator="equal">
      <formula>"LS OUT"</formula>
    </cfRule>
    <cfRule type="cellIs" dxfId="3596" priority="3595" stopIfTrue="1" operator="equal">
      <formula>"CR"</formula>
    </cfRule>
    <cfRule type="cellIs" dxfId="3595" priority="3596" stopIfTrue="1" operator="equal">
      <formula>"P-CR"</formula>
    </cfRule>
    <cfRule type="cellIs" dxfId="3594" priority="3597" stopIfTrue="1" operator="equal">
      <formula>"CR Pack"</formula>
    </cfRule>
    <cfRule type="cellIs" dxfId="3593" priority="3598" stopIfTrue="1" operator="equal">
      <formula>"WID new"</formula>
    </cfRule>
    <cfRule type="cellIs" dxfId="3592" priority="3599" stopIfTrue="1" operator="equal">
      <formula>"WID revised"</formula>
    </cfRule>
    <cfRule type="cellIs" dxfId="3591" priority="3600" stopIfTrue="1" operator="equal">
      <formula>"SID new"</formula>
    </cfRule>
    <cfRule type="cellIs" dxfId="3590" priority="3601" stopIfTrue="1" operator="equal">
      <formula>"SID revised"</formula>
    </cfRule>
  </conditionalFormatting>
  <conditionalFormatting sqref="F1338">
    <cfRule type="cellIs" dxfId="3589" priority="3584" stopIfTrue="1" operator="equal">
      <formula>"LS In"</formula>
    </cfRule>
    <cfRule type="cellIs" dxfId="3588" priority="3585" stopIfTrue="1" operator="equal">
      <formula>"LS OUT"</formula>
    </cfRule>
    <cfRule type="cellIs" dxfId="3587" priority="3586" stopIfTrue="1" operator="equal">
      <formula>"CR"</formula>
    </cfRule>
    <cfRule type="cellIs" dxfId="3586" priority="3587" stopIfTrue="1" operator="equal">
      <formula>"P-CR"</formula>
    </cfRule>
    <cfRule type="cellIs" dxfId="3585" priority="3588" stopIfTrue="1" operator="equal">
      <formula>"CR Pack"</formula>
    </cfRule>
    <cfRule type="cellIs" dxfId="3584" priority="3589" stopIfTrue="1" operator="equal">
      <formula>"WID new"</formula>
    </cfRule>
    <cfRule type="cellIs" dxfId="3583" priority="3590" stopIfTrue="1" operator="equal">
      <formula>"WID revised"</formula>
    </cfRule>
    <cfRule type="cellIs" dxfId="3582" priority="3591" stopIfTrue="1" operator="equal">
      <formula>"SID new"</formula>
    </cfRule>
    <cfRule type="cellIs" dxfId="3581" priority="3592" stopIfTrue="1" operator="equal">
      <formula>"SID revised"</formula>
    </cfRule>
  </conditionalFormatting>
  <conditionalFormatting sqref="F1407">
    <cfRule type="cellIs" dxfId="3580" priority="3575" stopIfTrue="1" operator="equal">
      <formula>"LS In"</formula>
    </cfRule>
    <cfRule type="cellIs" dxfId="3579" priority="3576" stopIfTrue="1" operator="equal">
      <formula>"LS OUT"</formula>
    </cfRule>
    <cfRule type="cellIs" dxfId="3578" priority="3577" stopIfTrue="1" operator="equal">
      <formula>"CR"</formula>
    </cfRule>
    <cfRule type="cellIs" dxfId="3577" priority="3578" stopIfTrue="1" operator="equal">
      <formula>"P-CR"</formula>
    </cfRule>
    <cfRule type="cellIs" dxfId="3576" priority="3579" stopIfTrue="1" operator="equal">
      <formula>"CR Pack"</formula>
    </cfRule>
    <cfRule type="cellIs" dxfId="3575" priority="3580" stopIfTrue="1" operator="equal">
      <formula>"WID new"</formula>
    </cfRule>
    <cfRule type="cellIs" dxfId="3574" priority="3581" stopIfTrue="1" operator="equal">
      <formula>"WID revised"</formula>
    </cfRule>
    <cfRule type="cellIs" dxfId="3573" priority="3582" stopIfTrue="1" operator="equal">
      <formula>"SID new"</formula>
    </cfRule>
    <cfRule type="cellIs" dxfId="3572" priority="3583" stopIfTrue="1" operator="equal">
      <formula>"SID revised"</formula>
    </cfRule>
  </conditionalFormatting>
  <conditionalFormatting sqref="F1407">
    <cfRule type="cellIs" dxfId="3571" priority="3566" stopIfTrue="1" operator="equal">
      <formula>"LS In"</formula>
    </cfRule>
    <cfRule type="cellIs" dxfId="3570" priority="3567" stopIfTrue="1" operator="equal">
      <formula>"LS OUT"</formula>
    </cfRule>
    <cfRule type="cellIs" dxfId="3569" priority="3568" stopIfTrue="1" operator="equal">
      <formula>"CR"</formula>
    </cfRule>
    <cfRule type="cellIs" dxfId="3568" priority="3569" stopIfTrue="1" operator="equal">
      <formula>"P-CR"</formula>
    </cfRule>
    <cfRule type="cellIs" dxfId="3567" priority="3570" stopIfTrue="1" operator="equal">
      <formula>"CR Pack"</formula>
    </cfRule>
    <cfRule type="cellIs" dxfId="3566" priority="3571" stopIfTrue="1" operator="equal">
      <formula>"WID new"</formula>
    </cfRule>
    <cfRule type="cellIs" dxfId="3565" priority="3572" stopIfTrue="1" operator="equal">
      <formula>"WID revised"</formula>
    </cfRule>
    <cfRule type="cellIs" dxfId="3564" priority="3573" stopIfTrue="1" operator="equal">
      <formula>"SID new"</formula>
    </cfRule>
    <cfRule type="cellIs" dxfId="3563" priority="3574" stopIfTrue="1" operator="equal">
      <formula>"SID revised"</formula>
    </cfRule>
  </conditionalFormatting>
  <conditionalFormatting sqref="F1451">
    <cfRule type="cellIs" dxfId="3562" priority="3557" stopIfTrue="1" operator="equal">
      <formula>"LS In"</formula>
    </cfRule>
    <cfRule type="cellIs" dxfId="3561" priority="3558" stopIfTrue="1" operator="equal">
      <formula>"LS OUT"</formula>
    </cfRule>
    <cfRule type="cellIs" dxfId="3560" priority="3559" stopIfTrue="1" operator="equal">
      <formula>"CR"</formula>
    </cfRule>
    <cfRule type="cellIs" dxfId="3559" priority="3560" stopIfTrue="1" operator="equal">
      <formula>"P-CR"</formula>
    </cfRule>
    <cfRule type="cellIs" dxfId="3558" priority="3561" stopIfTrue="1" operator="equal">
      <formula>"CR Pack"</formula>
    </cfRule>
    <cfRule type="cellIs" dxfId="3557" priority="3562" stopIfTrue="1" operator="equal">
      <formula>"WID new"</formula>
    </cfRule>
    <cfRule type="cellIs" dxfId="3556" priority="3563" stopIfTrue="1" operator="equal">
      <formula>"WID revised"</formula>
    </cfRule>
    <cfRule type="cellIs" dxfId="3555" priority="3564" stopIfTrue="1" operator="equal">
      <formula>"SID new"</formula>
    </cfRule>
    <cfRule type="cellIs" dxfId="3554" priority="3565" stopIfTrue="1" operator="equal">
      <formula>"SID revised"</formula>
    </cfRule>
  </conditionalFormatting>
  <conditionalFormatting sqref="F1451">
    <cfRule type="cellIs" dxfId="3553" priority="3548" stopIfTrue="1" operator="equal">
      <formula>"LS In"</formula>
    </cfRule>
    <cfRule type="cellIs" dxfId="3552" priority="3549" stopIfTrue="1" operator="equal">
      <formula>"LS OUT"</formula>
    </cfRule>
    <cfRule type="cellIs" dxfId="3551" priority="3550" stopIfTrue="1" operator="equal">
      <formula>"CR"</formula>
    </cfRule>
    <cfRule type="cellIs" dxfId="3550" priority="3551" stopIfTrue="1" operator="equal">
      <formula>"P-CR"</formula>
    </cfRule>
    <cfRule type="cellIs" dxfId="3549" priority="3552" stopIfTrue="1" operator="equal">
      <formula>"CR Pack"</formula>
    </cfRule>
    <cfRule type="cellIs" dxfId="3548" priority="3553" stopIfTrue="1" operator="equal">
      <formula>"WID new"</formula>
    </cfRule>
    <cfRule type="cellIs" dxfId="3547" priority="3554" stopIfTrue="1" operator="equal">
      <formula>"WID revised"</formula>
    </cfRule>
    <cfRule type="cellIs" dxfId="3546" priority="3555" stopIfTrue="1" operator="equal">
      <formula>"SID new"</formula>
    </cfRule>
    <cfRule type="cellIs" dxfId="3545" priority="3556" stopIfTrue="1" operator="equal">
      <formula>"SID revised"</formula>
    </cfRule>
  </conditionalFormatting>
  <conditionalFormatting sqref="F1452">
    <cfRule type="cellIs" dxfId="3544" priority="3539" stopIfTrue="1" operator="equal">
      <formula>"LS In"</formula>
    </cfRule>
    <cfRule type="cellIs" dxfId="3543" priority="3540" stopIfTrue="1" operator="equal">
      <formula>"LS OUT"</formula>
    </cfRule>
    <cfRule type="cellIs" dxfId="3542" priority="3541" stopIfTrue="1" operator="equal">
      <formula>"CR"</formula>
    </cfRule>
    <cfRule type="cellIs" dxfId="3541" priority="3542" stopIfTrue="1" operator="equal">
      <formula>"P-CR"</formula>
    </cfRule>
    <cfRule type="cellIs" dxfId="3540" priority="3543" stopIfTrue="1" operator="equal">
      <formula>"CR Pack"</formula>
    </cfRule>
    <cfRule type="cellIs" dxfId="3539" priority="3544" stopIfTrue="1" operator="equal">
      <formula>"WID new"</formula>
    </cfRule>
    <cfRule type="cellIs" dxfId="3538" priority="3545" stopIfTrue="1" operator="equal">
      <formula>"WID revised"</formula>
    </cfRule>
    <cfRule type="cellIs" dxfId="3537" priority="3546" stopIfTrue="1" operator="equal">
      <formula>"SID new"</formula>
    </cfRule>
    <cfRule type="cellIs" dxfId="3536" priority="3547" stopIfTrue="1" operator="equal">
      <formula>"SID revised"</formula>
    </cfRule>
  </conditionalFormatting>
  <conditionalFormatting sqref="F1453">
    <cfRule type="cellIs" dxfId="3535" priority="3530" stopIfTrue="1" operator="equal">
      <formula>"LS In"</formula>
    </cfRule>
    <cfRule type="cellIs" dxfId="3534" priority="3531" stopIfTrue="1" operator="equal">
      <formula>"LS OUT"</formula>
    </cfRule>
    <cfRule type="cellIs" dxfId="3533" priority="3532" stopIfTrue="1" operator="equal">
      <formula>"CR"</formula>
    </cfRule>
    <cfRule type="cellIs" dxfId="3532" priority="3533" stopIfTrue="1" operator="equal">
      <formula>"P-CR"</formula>
    </cfRule>
    <cfRule type="cellIs" dxfId="3531" priority="3534" stopIfTrue="1" operator="equal">
      <formula>"CR Pack"</formula>
    </cfRule>
    <cfRule type="cellIs" dxfId="3530" priority="3535" stopIfTrue="1" operator="equal">
      <formula>"WID new"</formula>
    </cfRule>
    <cfRule type="cellIs" dxfId="3529" priority="3536" stopIfTrue="1" operator="equal">
      <formula>"WID revised"</formula>
    </cfRule>
    <cfRule type="cellIs" dxfId="3528" priority="3537" stopIfTrue="1" operator="equal">
      <formula>"SID new"</formula>
    </cfRule>
    <cfRule type="cellIs" dxfId="3527" priority="3538" stopIfTrue="1" operator="equal">
      <formula>"SID revised"</formula>
    </cfRule>
  </conditionalFormatting>
  <conditionalFormatting sqref="F1453">
    <cfRule type="cellIs" dxfId="3526" priority="3521" stopIfTrue="1" operator="equal">
      <formula>"LS In"</formula>
    </cfRule>
    <cfRule type="cellIs" dxfId="3525" priority="3522" stopIfTrue="1" operator="equal">
      <formula>"LS OUT"</formula>
    </cfRule>
    <cfRule type="cellIs" dxfId="3524" priority="3523" stopIfTrue="1" operator="equal">
      <formula>"CR"</formula>
    </cfRule>
    <cfRule type="cellIs" dxfId="3523" priority="3524" stopIfTrue="1" operator="equal">
      <formula>"P-CR"</formula>
    </cfRule>
    <cfRule type="cellIs" dxfId="3522" priority="3525" stopIfTrue="1" operator="equal">
      <formula>"CR Pack"</formula>
    </cfRule>
    <cfRule type="cellIs" dxfId="3521" priority="3526" stopIfTrue="1" operator="equal">
      <formula>"WID new"</formula>
    </cfRule>
    <cfRule type="cellIs" dxfId="3520" priority="3527" stopIfTrue="1" operator="equal">
      <formula>"WID revised"</formula>
    </cfRule>
    <cfRule type="cellIs" dxfId="3519" priority="3528" stopIfTrue="1" operator="equal">
      <formula>"SID new"</formula>
    </cfRule>
    <cfRule type="cellIs" dxfId="3518" priority="3529" stopIfTrue="1" operator="equal">
      <formula>"SID revised"</formula>
    </cfRule>
  </conditionalFormatting>
  <conditionalFormatting sqref="F1455">
    <cfRule type="cellIs" dxfId="3517" priority="3512" stopIfTrue="1" operator="equal">
      <formula>"LS In"</formula>
    </cfRule>
    <cfRule type="cellIs" dxfId="3516" priority="3513" stopIfTrue="1" operator="equal">
      <formula>"LS OUT"</formula>
    </cfRule>
    <cfRule type="cellIs" dxfId="3515" priority="3514" stopIfTrue="1" operator="equal">
      <formula>"CR"</formula>
    </cfRule>
    <cfRule type="cellIs" dxfId="3514" priority="3515" stopIfTrue="1" operator="equal">
      <formula>"P-CR"</formula>
    </cfRule>
    <cfRule type="cellIs" dxfId="3513" priority="3516" stopIfTrue="1" operator="equal">
      <formula>"CR Pack"</formula>
    </cfRule>
    <cfRule type="cellIs" dxfId="3512" priority="3517" stopIfTrue="1" operator="equal">
      <formula>"WID new"</formula>
    </cfRule>
    <cfRule type="cellIs" dxfId="3511" priority="3518" stopIfTrue="1" operator="equal">
      <formula>"WID revised"</formula>
    </cfRule>
    <cfRule type="cellIs" dxfId="3510" priority="3519" stopIfTrue="1" operator="equal">
      <formula>"SID new"</formula>
    </cfRule>
    <cfRule type="cellIs" dxfId="3509" priority="3520" stopIfTrue="1" operator="equal">
      <formula>"SID revised"</formula>
    </cfRule>
  </conditionalFormatting>
  <conditionalFormatting sqref="F1457">
    <cfRule type="cellIs" dxfId="3508" priority="3503" stopIfTrue="1" operator="equal">
      <formula>"LS In"</formula>
    </cfRule>
    <cfRule type="cellIs" dxfId="3507" priority="3504" stopIfTrue="1" operator="equal">
      <formula>"LS OUT"</formula>
    </cfRule>
    <cfRule type="cellIs" dxfId="3506" priority="3505" stopIfTrue="1" operator="equal">
      <formula>"CR"</formula>
    </cfRule>
    <cfRule type="cellIs" dxfId="3505" priority="3506" stopIfTrue="1" operator="equal">
      <formula>"P-CR"</formula>
    </cfRule>
    <cfRule type="cellIs" dxfId="3504" priority="3507" stopIfTrue="1" operator="equal">
      <formula>"CR Pack"</formula>
    </cfRule>
    <cfRule type="cellIs" dxfId="3503" priority="3508" stopIfTrue="1" operator="equal">
      <formula>"WID new"</formula>
    </cfRule>
    <cfRule type="cellIs" dxfId="3502" priority="3509" stopIfTrue="1" operator="equal">
      <formula>"WID revised"</formula>
    </cfRule>
    <cfRule type="cellIs" dxfId="3501" priority="3510" stopIfTrue="1" operator="equal">
      <formula>"SID new"</formula>
    </cfRule>
    <cfRule type="cellIs" dxfId="3500" priority="3511" stopIfTrue="1" operator="equal">
      <formula>"SID revised"</formula>
    </cfRule>
  </conditionalFormatting>
  <conditionalFormatting sqref="F1458">
    <cfRule type="cellIs" dxfId="3499" priority="3494" stopIfTrue="1" operator="equal">
      <formula>"LS In"</formula>
    </cfRule>
    <cfRule type="cellIs" dxfId="3498" priority="3495" stopIfTrue="1" operator="equal">
      <formula>"LS OUT"</formula>
    </cfRule>
    <cfRule type="cellIs" dxfId="3497" priority="3496" stopIfTrue="1" operator="equal">
      <formula>"CR"</formula>
    </cfRule>
    <cfRule type="cellIs" dxfId="3496" priority="3497" stopIfTrue="1" operator="equal">
      <formula>"P-CR"</formula>
    </cfRule>
    <cfRule type="cellIs" dxfId="3495" priority="3498" stopIfTrue="1" operator="equal">
      <formula>"CR Pack"</formula>
    </cfRule>
    <cfRule type="cellIs" dxfId="3494" priority="3499" stopIfTrue="1" operator="equal">
      <formula>"WID new"</formula>
    </cfRule>
    <cfRule type="cellIs" dxfId="3493" priority="3500" stopIfTrue="1" operator="equal">
      <formula>"WID revised"</formula>
    </cfRule>
    <cfRule type="cellIs" dxfId="3492" priority="3501" stopIfTrue="1" operator="equal">
      <formula>"SID new"</formula>
    </cfRule>
    <cfRule type="cellIs" dxfId="3491" priority="3502" stopIfTrue="1" operator="equal">
      <formula>"SID revised"</formula>
    </cfRule>
  </conditionalFormatting>
  <conditionalFormatting sqref="F1463">
    <cfRule type="cellIs" dxfId="3490" priority="3485" stopIfTrue="1" operator="equal">
      <formula>"LS In"</formula>
    </cfRule>
    <cfRule type="cellIs" dxfId="3489" priority="3486" stopIfTrue="1" operator="equal">
      <formula>"LS OUT"</formula>
    </cfRule>
    <cfRule type="cellIs" dxfId="3488" priority="3487" stopIfTrue="1" operator="equal">
      <formula>"CR"</formula>
    </cfRule>
    <cfRule type="cellIs" dxfId="3487" priority="3488" stopIfTrue="1" operator="equal">
      <formula>"P-CR"</formula>
    </cfRule>
    <cfRule type="cellIs" dxfId="3486" priority="3489" stopIfTrue="1" operator="equal">
      <formula>"CR Pack"</formula>
    </cfRule>
    <cfRule type="cellIs" dxfId="3485" priority="3490" stopIfTrue="1" operator="equal">
      <formula>"WID new"</formula>
    </cfRule>
    <cfRule type="cellIs" dxfId="3484" priority="3491" stopIfTrue="1" operator="equal">
      <formula>"WID revised"</formula>
    </cfRule>
    <cfRule type="cellIs" dxfId="3483" priority="3492" stopIfTrue="1" operator="equal">
      <formula>"SID new"</formula>
    </cfRule>
    <cfRule type="cellIs" dxfId="3482" priority="3493" stopIfTrue="1" operator="equal">
      <formula>"SID revised"</formula>
    </cfRule>
  </conditionalFormatting>
  <conditionalFormatting sqref="F1464">
    <cfRule type="cellIs" dxfId="3481" priority="3476" stopIfTrue="1" operator="equal">
      <formula>"LS In"</formula>
    </cfRule>
    <cfRule type="cellIs" dxfId="3480" priority="3477" stopIfTrue="1" operator="equal">
      <formula>"LS OUT"</formula>
    </cfRule>
    <cfRule type="cellIs" dxfId="3479" priority="3478" stopIfTrue="1" operator="equal">
      <formula>"CR"</formula>
    </cfRule>
    <cfRule type="cellIs" dxfId="3478" priority="3479" stopIfTrue="1" operator="equal">
      <formula>"P-CR"</formula>
    </cfRule>
    <cfRule type="cellIs" dxfId="3477" priority="3480" stopIfTrue="1" operator="equal">
      <formula>"CR Pack"</formula>
    </cfRule>
    <cfRule type="cellIs" dxfId="3476" priority="3481" stopIfTrue="1" operator="equal">
      <formula>"WID new"</formula>
    </cfRule>
    <cfRule type="cellIs" dxfId="3475" priority="3482" stopIfTrue="1" operator="equal">
      <formula>"WID revised"</formula>
    </cfRule>
    <cfRule type="cellIs" dxfId="3474" priority="3483" stopIfTrue="1" operator="equal">
      <formula>"SID new"</formula>
    </cfRule>
    <cfRule type="cellIs" dxfId="3473" priority="3484" stopIfTrue="1" operator="equal">
      <formula>"SID revised"</formula>
    </cfRule>
  </conditionalFormatting>
  <conditionalFormatting sqref="F1464">
    <cfRule type="cellIs" dxfId="3472" priority="3467" stopIfTrue="1" operator="equal">
      <formula>"LS In"</formula>
    </cfRule>
    <cfRule type="cellIs" dxfId="3471" priority="3468" stopIfTrue="1" operator="equal">
      <formula>"LS OUT"</formula>
    </cfRule>
    <cfRule type="cellIs" dxfId="3470" priority="3469" stopIfTrue="1" operator="equal">
      <formula>"CR"</formula>
    </cfRule>
    <cfRule type="cellIs" dxfId="3469" priority="3470" stopIfTrue="1" operator="equal">
      <formula>"P-CR"</formula>
    </cfRule>
    <cfRule type="cellIs" dxfId="3468" priority="3471" stopIfTrue="1" operator="equal">
      <formula>"CR Pack"</formula>
    </cfRule>
    <cfRule type="cellIs" dxfId="3467" priority="3472" stopIfTrue="1" operator="equal">
      <formula>"WID new"</formula>
    </cfRule>
    <cfRule type="cellIs" dxfId="3466" priority="3473" stopIfTrue="1" operator="equal">
      <formula>"WID revised"</formula>
    </cfRule>
    <cfRule type="cellIs" dxfId="3465" priority="3474" stopIfTrue="1" operator="equal">
      <formula>"SID new"</formula>
    </cfRule>
    <cfRule type="cellIs" dxfId="3464" priority="3475" stopIfTrue="1" operator="equal">
      <formula>"SID revised"</formula>
    </cfRule>
  </conditionalFormatting>
  <conditionalFormatting sqref="F1465">
    <cfRule type="cellIs" dxfId="3463" priority="3458" stopIfTrue="1" operator="equal">
      <formula>"LS In"</formula>
    </cfRule>
    <cfRule type="cellIs" dxfId="3462" priority="3459" stopIfTrue="1" operator="equal">
      <formula>"LS OUT"</formula>
    </cfRule>
    <cfRule type="cellIs" dxfId="3461" priority="3460" stopIfTrue="1" operator="equal">
      <formula>"CR"</formula>
    </cfRule>
    <cfRule type="cellIs" dxfId="3460" priority="3461" stopIfTrue="1" operator="equal">
      <formula>"P-CR"</formula>
    </cfRule>
    <cfRule type="cellIs" dxfId="3459" priority="3462" stopIfTrue="1" operator="equal">
      <formula>"CR Pack"</formula>
    </cfRule>
    <cfRule type="cellIs" dxfId="3458" priority="3463" stopIfTrue="1" operator="equal">
      <formula>"WID new"</formula>
    </cfRule>
    <cfRule type="cellIs" dxfId="3457" priority="3464" stopIfTrue="1" operator="equal">
      <formula>"WID revised"</formula>
    </cfRule>
    <cfRule type="cellIs" dxfId="3456" priority="3465" stopIfTrue="1" operator="equal">
      <formula>"SID new"</formula>
    </cfRule>
    <cfRule type="cellIs" dxfId="3455" priority="3466" stopIfTrue="1" operator="equal">
      <formula>"SID revised"</formula>
    </cfRule>
  </conditionalFormatting>
  <conditionalFormatting sqref="F1465">
    <cfRule type="cellIs" dxfId="3454" priority="3449" stopIfTrue="1" operator="equal">
      <formula>"LS In"</formula>
    </cfRule>
    <cfRule type="cellIs" dxfId="3453" priority="3450" stopIfTrue="1" operator="equal">
      <formula>"LS OUT"</formula>
    </cfRule>
    <cfRule type="cellIs" dxfId="3452" priority="3451" stopIfTrue="1" operator="equal">
      <formula>"CR"</formula>
    </cfRule>
    <cfRule type="cellIs" dxfId="3451" priority="3452" stopIfTrue="1" operator="equal">
      <formula>"P-CR"</formula>
    </cfRule>
    <cfRule type="cellIs" dxfId="3450" priority="3453" stopIfTrue="1" operator="equal">
      <formula>"CR Pack"</formula>
    </cfRule>
    <cfRule type="cellIs" dxfId="3449" priority="3454" stopIfTrue="1" operator="equal">
      <formula>"WID new"</formula>
    </cfRule>
    <cfRule type="cellIs" dxfId="3448" priority="3455" stopIfTrue="1" operator="equal">
      <formula>"WID revised"</formula>
    </cfRule>
    <cfRule type="cellIs" dxfId="3447" priority="3456" stopIfTrue="1" operator="equal">
      <formula>"SID new"</formula>
    </cfRule>
    <cfRule type="cellIs" dxfId="3446" priority="3457" stopIfTrue="1" operator="equal">
      <formula>"SID revised"</formula>
    </cfRule>
  </conditionalFormatting>
  <conditionalFormatting sqref="F1466">
    <cfRule type="cellIs" dxfId="3445" priority="3440" stopIfTrue="1" operator="equal">
      <formula>"LS In"</formula>
    </cfRule>
    <cfRule type="cellIs" dxfId="3444" priority="3441" stopIfTrue="1" operator="equal">
      <formula>"LS OUT"</formula>
    </cfRule>
    <cfRule type="cellIs" dxfId="3443" priority="3442" stopIfTrue="1" operator="equal">
      <formula>"CR"</formula>
    </cfRule>
    <cfRule type="cellIs" dxfId="3442" priority="3443" stopIfTrue="1" operator="equal">
      <formula>"P-CR"</formula>
    </cfRule>
    <cfRule type="cellIs" dxfId="3441" priority="3444" stopIfTrue="1" operator="equal">
      <formula>"CR Pack"</formula>
    </cfRule>
    <cfRule type="cellIs" dxfId="3440" priority="3445" stopIfTrue="1" operator="equal">
      <formula>"WID new"</formula>
    </cfRule>
    <cfRule type="cellIs" dxfId="3439" priority="3446" stopIfTrue="1" operator="equal">
      <formula>"WID revised"</formula>
    </cfRule>
    <cfRule type="cellIs" dxfId="3438" priority="3447" stopIfTrue="1" operator="equal">
      <formula>"SID new"</formula>
    </cfRule>
    <cfRule type="cellIs" dxfId="3437" priority="3448" stopIfTrue="1" operator="equal">
      <formula>"SID revised"</formula>
    </cfRule>
  </conditionalFormatting>
  <conditionalFormatting sqref="F1466">
    <cfRule type="cellIs" dxfId="3436" priority="3431" stopIfTrue="1" operator="equal">
      <formula>"LS In"</formula>
    </cfRule>
    <cfRule type="cellIs" dxfId="3435" priority="3432" stopIfTrue="1" operator="equal">
      <formula>"LS OUT"</formula>
    </cfRule>
    <cfRule type="cellIs" dxfId="3434" priority="3433" stopIfTrue="1" operator="equal">
      <formula>"CR"</formula>
    </cfRule>
    <cfRule type="cellIs" dxfId="3433" priority="3434" stopIfTrue="1" operator="equal">
      <formula>"P-CR"</formula>
    </cfRule>
    <cfRule type="cellIs" dxfId="3432" priority="3435" stopIfTrue="1" operator="equal">
      <formula>"CR Pack"</formula>
    </cfRule>
    <cfRule type="cellIs" dxfId="3431" priority="3436" stopIfTrue="1" operator="equal">
      <formula>"WID new"</formula>
    </cfRule>
    <cfRule type="cellIs" dxfId="3430" priority="3437" stopIfTrue="1" operator="equal">
      <formula>"WID revised"</formula>
    </cfRule>
    <cfRule type="cellIs" dxfId="3429" priority="3438" stopIfTrue="1" operator="equal">
      <formula>"SID new"</formula>
    </cfRule>
    <cfRule type="cellIs" dxfId="3428" priority="3439" stopIfTrue="1" operator="equal">
      <formula>"SID revised"</formula>
    </cfRule>
  </conditionalFormatting>
  <conditionalFormatting sqref="F1473">
    <cfRule type="cellIs" dxfId="3427" priority="3422" stopIfTrue="1" operator="equal">
      <formula>"LS In"</formula>
    </cfRule>
    <cfRule type="cellIs" dxfId="3426" priority="3423" stopIfTrue="1" operator="equal">
      <formula>"LS OUT"</formula>
    </cfRule>
    <cfRule type="cellIs" dxfId="3425" priority="3424" stopIfTrue="1" operator="equal">
      <formula>"CR"</formula>
    </cfRule>
    <cfRule type="cellIs" dxfId="3424" priority="3425" stopIfTrue="1" operator="equal">
      <formula>"P-CR"</formula>
    </cfRule>
    <cfRule type="cellIs" dxfId="3423" priority="3426" stopIfTrue="1" operator="equal">
      <formula>"CR Pack"</formula>
    </cfRule>
    <cfRule type="cellIs" dxfId="3422" priority="3427" stopIfTrue="1" operator="equal">
      <formula>"WID new"</formula>
    </cfRule>
    <cfRule type="cellIs" dxfId="3421" priority="3428" stopIfTrue="1" operator="equal">
      <formula>"WID revised"</formula>
    </cfRule>
    <cfRule type="cellIs" dxfId="3420" priority="3429" stopIfTrue="1" operator="equal">
      <formula>"SID new"</formula>
    </cfRule>
    <cfRule type="cellIs" dxfId="3419" priority="3430" stopIfTrue="1" operator="equal">
      <formula>"SID revised"</formula>
    </cfRule>
  </conditionalFormatting>
  <conditionalFormatting sqref="F1478">
    <cfRule type="cellIs" dxfId="3418" priority="3413" stopIfTrue="1" operator="equal">
      <formula>"LS In"</formula>
    </cfRule>
    <cfRule type="cellIs" dxfId="3417" priority="3414" stopIfTrue="1" operator="equal">
      <formula>"LS OUT"</formula>
    </cfRule>
    <cfRule type="cellIs" dxfId="3416" priority="3415" stopIfTrue="1" operator="equal">
      <formula>"CR"</formula>
    </cfRule>
    <cfRule type="cellIs" dxfId="3415" priority="3416" stopIfTrue="1" operator="equal">
      <formula>"P-CR"</formula>
    </cfRule>
    <cfRule type="cellIs" dxfId="3414" priority="3417" stopIfTrue="1" operator="equal">
      <formula>"CR Pack"</formula>
    </cfRule>
    <cfRule type="cellIs" dxfId="3413" priority="3418" stopIfTrue="1" operator="equal">
      <formula>"WID new"</formula>
    </cfRule>
    <cfRule type="cellIs" dxfId="3412" priority="3419" stopIfTrue="1" operator="equal">
      <formula>"WID revised"</formula>
    </cfRule>
    <cfRule type="cellIs" dxfId="3411" priority="3420" stopIfTrue="1" operator="equal">
      <formula>"SID new"</formula>
    </cfRule>
    <cfRule type="cellIs" dxfId="3410" priority="3421" stopIfTrue="1" operator="equal">
      <formula>"SID revised"</formula>
    </cfRule>
  </conditionalFormatting>
  <conditionalFormatting sqref="F89">
    <cfRule type="cellIs" dxfId="3409" priority="3404" stopIfTrue="1" operator="equal">
      <formula>"LS In"</formula>
    </cfRule>
    <cfRule type="cellIs" dxfId="3408" priority="3405" stopIfTrue="1" operator="equal">
      <formula>"LS OUT"</formula>
    </cfRule>
    <cfRule type="cellIs" dxfId="3407" priority="3406" stopIfTrue="1" operator="equal">
      <formula>"CR"</formula>
    </cfRule>
    <cfRule type="cellIs" dxfId="3406" priority="3407" stopIfTrue="1" operator="equal">
      <formula>"P-CR"</formula>
    </cfRule>
    <cfRule type="cellIs" dxfId="3405" priority="3408" stopIfTrue="1" operator="equal">
      <formula>"CR Pack"</formula>
    </cfRule>
    <cfRule type="cellIs" dxfId="3404" priority="3409" stopIfTrue="1" operator="equal">
      <formula>"WID new"</formula>
    </cfRule>
    <cfRule type="cellIs" dxfId="3403" priority="3410" stopIfTrue="1" operator="equal">
      <formula>"WID revised"</formula>
    </cfRule>
    <cfRule type="cellIs" dxfId="3402" priority="3411" stopIfTrue="1" operator="equal">
      <formula>"SID new"</formula>
    </cfRule>
    <cfRule type="cellIs" dxfId="3401" priority="3412" stopIfTrue="1" operator="equal">
      <formula>"SID revised"</formula>
    </cfRule>
  </conditionalFormatting>
  <conditionalFormatting sqref="F90">
    <cfRule type="cellIs" dxfId="3400" priority="3395" stopIfTrue="1" operator="equal">
      <formula>"LS In"</formula>
    </cfRule>
    <cfRule type="cellIs" dxfId="3399" priority="3396" stopIfTrue="1" operator="equal">
      <formula>"LS OUT"</formula>
    </cfRule>
    <cfRule type="cellIs" dxfId="3398" priority="3397" stopIfTrue="1" operator="equal">
      <formula>"CR"</formula>
    </cfRule>
    <cfRule type="cellIs" dxfId="3397" priority="3398" stopIfTrue="1" operator="equal">
      <formula>"P-CR"</formula>
    </cfRule>
    <cfRule type="cellIs" dxfId="3396" priority="3399" stopIfTrue="1" operator="equal">
      <formula>"CR Pack"</formula>
    </cfRule>
    <cfRule type="cellIs" dxfId="3395" priority="3400" stopIfTrue="1" operator="equal">
      <formula>"WID new"</formula>
    </cfRule>
    <cfRule type="cellIs" dxfId="3394" priority="3401" stopIfTrue="1" operator="equal">
      <formula>"WID revised"</formula>
    </cfRule>
    <cfRule type="cellIs" dxfId="3393" priority="3402" stopIfTrue="1" operator="equal">
      <formula>"SID new"</formula>
    </cfRule>
    <cfRule type="cellIs" dxfId="3392" priority="3403" stopIfTrue="1" operator="equal">
      <formula>"SID revised"</formula>
    </cfRule>
  </conditionalFormatting>
  <conditionalFormatting sqref="F90">
    <cfRule type="cellIs" dxfId="3391" priority="3386" stopIfTrue="1" operator="equal">
      <formula>"LS In"</formula>
    </cfRule>
    <cfRule type="cellIs" dxfId="3390" priority="3387" stopIfTrue="1" operator="equal">
      <formula>"LS OUT"</formula>
    </cfRule>
    <cfRule type="cellIs" dxfId="3389" priority="3388" stopIfTrue="1" operator="equal">
      <formula>"CR"</formula>
    </cfRule>
    <cfRule type="cellIs" dxfId="3388" priority="3389" stopIfTrue="1" operator="equal">
      <formula>"P-CR"</formula>
    </cfRule>
    <cfRule type="cellIs" dxfId="3387" priority="3390" stopIfTrue="1" operator="equal">
      <formula>"CR Pack"</formula>
    </cfRule>
    <cfRule type="cellIs" dxfId="3386" priority="3391" stopIfTrue="1" operator="equal">
      <formula>"WID new"</formula>
    </cfRule>
    <cfRule type="cellIs" dxfId="3385" priority="3392" stopIfTrue="1" operator="equal">
      <formula>"WID revised"</formula>
    </cfRule>
    <cfRule type="cellIs" dxfId="3384" priority="3393" stopIfTrue="1" operator="equal">
      <formula>"SID new"</formula>
    </cfRule>
    <cfRule type="cellIs" dxfId="3383" priority="3394" stopIfTrue="1" operator="equal">
      <formula>"SID revised"</formula>
    </cfRule>
  </conditionalFormatting>
  <conditionalFormatting sqref="F105">
    <cfRule type="cellIs" dxfId="3382" priority="3377" stopIfTrue="1" operator="equal">
      <formula>"LS In"</formula>
    </cfRule>
    <cfRule type="cellIs" dxfId="3381" priority="3378" stopIfTrue="1" operator="equal">
      <formula>"LS OUT"</formula>
    </cfRule>
    <cfRule type="cellIs" dxfId="3380" priority="3379" stopIfTrue="1" operator="equal">
      <formula>"CR"</formula>
    </cfRule>
    <cfRule type="cellIs" dxfId="3379" priority="3380" stopIfTrue="1" operator="equal">
      <formula>"P-CR"</formula>
    </cfRule>
    <cfRule type="cellIs" dxfId="3378" priority="3381" stopIfTrue="1" operator="equal">
      <formula>"CR Pack"</formula>
    </cfRule>
    <cfRule type="cellIs" dxfId="3377" priority="3382" stopIfTrue="1" operator="equal">
      <formula>"WID new"</formula>
    </cfRule>
    <cfRule type="cellIs" dxfId="3376" priority="3383" stopIfTrue="1" operator="equal">
      <formula>"WID revised"</formula>
    </cfRule>
    <cfRule type="cellIs" dxfId="3375" priority="3384" stopIfTrue="1" operator="equal">
      <formula>"SID new"</formula>
    </cfRule>
    <cfRule type="cellIs" dxfId="3374" priority="3385" stopIfTrue="1" operator="equal">
      <formula>"SID revised"</formula>
    </cfRule>
  </conditionalFormatting>
  <conditionalFormatting sqref="F108">
    <cfRule type="cellIs" dxfId="3373" priority="3368" stopIfTrue="1" operator="equal">
      <formula>"LS In"</formula>
    </cfRule>
    <cfRule type="cellIs" dxfId="3372" priority="3369" stopIfTrue="1" operator="equal">
      <formula>"LS OUT"</formula>
    </cfRule>
    <cfRule type="cellIs" dxfId="3371" priority="3370" stopIfTrue="1" operator="equal">
      <formula>"CR"</formula>
    </cfRule>
    <cfRule type="cellIs" dxfId="3370" priority="3371" stopIfTrue="1" operator="equal">
      <formula>"P-CR"</formula>
    </cfRule>
    <cfRule type="cellIs" dxfId="3369" priority="3372" stopIfTrue="1" operator="equal">
      <formula>"CR Pack"</formula>
    </cfRule>
    <cfRule type="cellIs" dxfId="3368" priority="3373" stopIfTrue="1" operator="equal">
      <formula>"WID new"</formula>
    </cfRule>
    <cfRule type="cellIs" dxfId="3367" priority="3374" stopIfTrue="1" operator="equal">
      <formula>"WID revised"</formula>
    </cfRule>
    <cfRule type="cellIs" dxfId="3366" priority="3375" stopIfTrue="1" operator="equal">
      <formula>"SID new"</formula>
    </cfRule>
    <cfRule type="cellIs" dxfId="3365" priority="3376" stopIfTrue="1" operator="equal">
      <formula>"SID revised"</formula>
    </cfRule>
  </conditionalFormatting>
  <conditionalFormatting sqref="F109">
    <cfRule type="cellIs" dxfId="3364" priority="3359" stopIfTrue="1" operator="equal">
      <formula>"LS In"</formula>
    </cfRule>
    <cfRule type="cellIs" dxfId="3363" priority="3360" stopIfTrue="1" operator="equal">
      <formula>"LS OUT"</formula>
    </cfRule>
    <cfRule type="cellIs" dxfId="3362" priority="3361" stopIfTrue="1" operator="equal">
      <formula>"CR"</formula>
    </cfRule>
    <cfRule type="cellIs" dxfId="3361" priority="3362" stopIfTrue="1" operator="equal">
      <formula>"P-CR"</formula>
    </cfRule>
    <cfRule type="cellIs" dxfId="3360" priority="3363" stopIfTrue="1" operator="equal">
      <formula>"CR Pack"</formula>
    </cfRule>
    <cfRule type="cellIs" dxfId="3359" priority="3364" stopIfTrue="1" operator="equal">
      <formula>"WID new"</formula>
    </cfRule>
    <cfRule type="cellIs" dxfId="3358" priority="3365" stopIfTrue="1" operator="equal">
      <formula>"WID revised"</formula>
    </cfRule>
    <cfRule type="cellIs" dxfId="3357" priority="3366" stopIfTrue="1" operator="equal">
      <formula>"SID new"</formula>
    </cfRule>
    <cfRule type="cellIs" dxfId="3356" priority="3367" stopIfTrue="1" operator="equal">
      <formula>"SID revised"</formula>
    </cfRule>
  </conditionalFormatting>
  <conditionalFormatting sqref="F110">
    <cfRule type="cellIs" dxfId="3355" priority="3350" stopIfTrue="1" operator="equal">
      <formula>"LS In"</formula>
    </cfRule>
    <cfRule type="cellIs" dxfId="3354" priority="3351" stopIfTrue="1" operator="equal">
      <formula>"LS OUT"</formula>
    </cfRule>
    <cfRule type="cellIs" dxfId="3353" priority="3352" stopIfTrue="1" operator="equal">
      <formula>"CR"</formula>
    </cfRule>
    <cfRule type="cellIs" dxfId="3352" priority="3353" stopIfTrue="1" operator="equal">
      <formula>"P-CR"</formula>
    </cfRule>
    <cfRule type="cellIs" dxfId="3351" priority="3354" stopIfTrue="1" operator="equal">
      <formula>"CR Pack"</formula>
    </cfRule>
    <cfRule type="cellIs" dxfId="3350" priority="3355" stopIfTrue="1" operator="equal">
      <formula>"WID new"</formula>
    </cfRule>
    <cfRule type="cellIs" dxfId="3349" priority="3356" stopIfTrue="1" operator="equal">
      <formula>"WID revised"</formula>
    </cfRule>
    <cfRule type="cellIs" dxfId="3348" priority="3357" stopIfTrue="1" operator="equal">
      <formula>"SID new"</formula>
    </cfRule>
    <cfRule type="cellIs" dxfId="3347" priority="3358" stopIfTrue="1" operator="equal">
      <formula>"SID revised"</formula>
    </cfRule>
  </conditionalFormatting>
  <conditionalFormatting sqref="F110">
    <cfRule type="cellIs" dxfId="3346" priority="3341" stopIfTrue="1" operator="equal">
      <formula>"LS In"</formula>
    </cfRule>
    <cfRule type="cellIs" dxfId="3345" priority="3342" stopIfTrue="1" operator="equal">
      <formula>"LS OUT"</formula>
    </cfRule>
    <cfRule type="cellIs" dxfId="3344" priority="3343" stopIfTrue="1" operator="equal">
      <formula>"CR"</formula>
    </cfRule>
    <cfRule type="cellIs" dxfId="3343" priority="3344" stopIfTrue="1" operator="equal">
      <formula>"P-CR"</formula>
    </cfRule>
    <cfRule type="cellIs" dxfId="3342" priority="3345" stopIfTrue="1" operator="equal">
      <formula>"CR Pack"</formula>
    </cfRule>
    <cfRule type="cellIs" dxfId="3341" priority="3346" stopIfTrue="1" operator="equal">
      <formula>"WID new"</formula>
    </cfRule>
    <cfRule type="cellIs" dxfId="3340" priority="3347" stopIfTrue="1" operator="equal">
      <formula>"WID revised"</formula>
    </cfRule>
    <cfRule type="cellIs" dxfId="3339" priority="3348" stopIfTrue="1" operator="equal">
      <formula>"SID new"</formula>
    </cfRule>
    <cfRule type="cellIs" dxfId="3338" priority="3349" stopIfTrue="1" operator="equal">
      <formula>"SID revised"</formula>
    </cfRule>
  </conditionalFormatting>
  <conditionalFormatting sqref="F110">
    <cfRule type="cellIs" dxfId="3337" priority="3332" stopIfTrue="1" operator="equal">
      <formula>"LS In"</formula>
    </cfRule>
    <cfRule type="cellIs" dxfId="3336" priority="3333" stopIfTrue="1" operator="equal">
      <formula>"LS OUT"</formula>
    </cfRule>
    <cfRule type="cellIs" dxfId="3335" priority="3334" stopIfTrue="1" operator="equal">
      <formula>"CR"</formula>
    </cfRule>
    <cfRule type="cellIs" dxfId="3334" priority="3335" stopIfTrue="1" operator="equal">
      <formula>"P-CR"</formula>
    </cfRule>
    <cfRule type="cellIs" dxfId="3333" priority="3336" stopIfTrue="1" operator="equal">
      <formula>"CR Pack"</formula>
    </cfRule>
    <cfRule type="cellIs" dxfId="3332" priority="3337" stopIfTrue="1" operator="equal">
      <formula>"WID new"</formula>
    </cfRule>
    <cfRule type="cellIs" dxfId="3331" priority="3338" stopIfTrue="1" operator="equal">
      <formula>"WID revised"</formula>
    </cfRule>
    <cfRule type="cellIs" dxfId="3330" priority="3339" stopIfTrue="1" operator="equal">
      <formula>"SID new"</formula>
    </cfRule>
    <cfRule type="cellIs" dxfId="3329" priority="3340" stopIfTrue="1" operator="equal">
      <formula>"SID revised"</formula>
    </cfRule>
  </conditionalFormatting>
  <conditionalFormatting sqref="P89:P90">
    <cfRule type="containsText" dxfId="3328" priority="3328" stopIfTrue="1" operator="containsText" text="DUMMY">
      <formula>NOT(ISERROR(SEARCH("DUMMY",P89)))</formula>
    </cfRule>
    <cfRule type="cellIs" dxfId="3327" priority="3329" stopIfTrue="1" operator="equal">
      <formula>""</formula>
    </cfRule>
  </conditionalFormatting>
  <conditionalFormatting sqref="Q89:Q90">
    <cfRule type="cellIs" dxfId="3326" priority="3326" stopIfTrue="1" operator="equal">
      <formula>""</formula>
    </cfRule>
    <cfRule type="cellIs" dxfId="3325" priority="3327" stopIfTrue="1" operator="equal">
      <formula>"-"</formula>
    </cfRule>
  </conditionalFormatting>
  <conditionalFormatting sqref="I89:I90">
    <cfRule type="containsText" dxfId="3324" priority="3324" operator="containsText" text="...">
      <formula>NOT(ISERROR(SEARCH("...",I89)))</formula>
    </cfRule>
    <cfRule type="containsText" dxfId="3323" priority="3325" operator="containsText" text="~?">
      <formula>NOT(ISERROR(SEARCH("~?",I89)))</formula>
    </cfRule>
  </conditionalFormatting>
  <conditionalFormatting sqref="F89:F90">
    <cfRule type="cellIs" dxfId="3322" priority="3315" stopIfTrue="1" operator="equal">
      <formula>"LS In"</formula>
    </cfRule>
    <cfRule type="cellIs" dxfId="3321" priority="3316" stopIfTrue="1" operator="equal">
      <formula>"LS OUT"</formula>
    </cfRule>
    <cfRule type="cellIs" dxfId="3320" priority="3317" stopIfTrue="1" operator="equal">
      <formula>"CR"</formula>
    </cfRule>
    <cfRule type="cellIs" dxfId="3319" priority="3318" stopIfTrue="1" operator="equal">
      <formula>"P-CR"</formula>
    </cfRule>
    <cfRule type="cellIs" dxfId="3318" priority="3319" stopIfTrue="1" operator="equal">
      <formula>"CR Pack"</formula>
    </cfRule>
    <cfRule type="cellIs" dxfId="3317" priority="3320" stopIfTrue="1" operator="equal">
      <formula>"WID new"</formula>
    </cfRule>
    <cfRule type="cellIs" dxfId="3316" priority="3321" stopIfTrue="1" operator="equal">
      <formula>"WID revised"</formula>
    </cfRule>
    <cfRule type="cellIs" dxfId="3315" priority="3322" stopIfTrue="1" operator="equal">
      <formula>"SID new"</formula>
    </cfRule>
    <cfRule type="cellIs" dxfId="3314" priority="3323" stopIfTrue="1" operator="equal">
      <formula>"SID revised"</formula>
    </cfRule>
  </conditionalFormatting>
  <conditionalFormatting sqref="F1311">
    <cfRule type="cellIs" dxfId="3313" priority="3304" stopIfTrue="1" operator="equal">
      <formula>"LS In"</formula>
    </cfRule>
    <cfRule type="cellIs" dxfId="3312" priority="3305" stopIfTrue="1" operator="equal">
      <formula>"LS OUT"</formula>
    </cfRule>
    <cfRule type="cellIs" dxfId="3311" priority="3306" stopIfTrue="1" operator="equal">
      <formula>"CR"</formula>
    </cfRule>
    <cfRule type="cellIs" dxfId="3310" priority="3307" stopIfTrue="1" operator="equal">
      <formula>"P-CR"</formula>
    </cfRule>
    <cfRule type="cellIs" dxfId="3309" priority="3308" stopIfTrue="1" operator="equal">
      <formula>"CR Pack"</formula>
    </cfRule>
    <cfRule type="cellIs" dxfId="3308" priority="3309" stopIfTrue="1" operator="equal">
      <formula>"WID new"</formula>
    </cfRule>
    <cfRule type="cellIs" dxfId="3307" priority="3310" stopIfTrue="1" operator="equal">
      <formula>"WID revised"</formula>
    </cfRule>
    <cfRule type="cellIs" dxfId="3306" priority="3311" stopIfTrue="1" operator="equal">
      <formula>"SID new"</formula>
    </cfRule>
    <cfRule type="cellIs" dxfId="3305" priority="3312" stopIfTrue="1" operator="equal">
      <formula>"SID revised"</formula>
    </cfRule>
  </conditionalFormatting>
  <conditionalFormatting sqref="F1423">
    <cfRule type="cellIs" dxfId="3304" priority="3295" stopIfTrue="1" operator="equal">
      <formula>"LS In"</formula>
    </cfRule>
    <cfRule type="cellIs" dxfId="3303" priority="3296" stopIfTrue="1" operator="equal">
      <formula>"LS OUT"</formula>
    </cfRule>
    <cfRule type="cellIs" dxfId="3302" priority="3297" stopIfTrue="1" operator="equal">
      <formula>"CR"</formula>
    </cfRule>
    <cfRule type="cellIs" dxfId="3301" priority="3298" stopIfTrue="1" operator="equal">
      <formula>"P-CR"</formula>
    </cfRule>
    <cfRule type="cellIs" dxfId="3300" priority="3299" stopIfTrue="1" operator="equal">
      <formula>"CR Pack"</formula>
    </cfRule>
    <cfRule type="cellIs" dxfId="3299" priority="3300" stopIfTrue="1" operator="equal">
      <formula>"WID new"</formula>
    </cfRule>
    <cfRule type="cellIs" dxfId="3298" priority="3301" stopIfTrue="1" operator="equal">
      <formula>"WID revised"</formula>
    </cfRule>
    <cfRule type="cellIs" dxfId="3297" priority="3302" stopIfTrue="1" operator="equal">
      <formula>"SID new"</formula>
    </cfRule>
    <cfRule type="cellIs" dxfId="3296" priority="3303" stopIfTrue="1" operator="equal">
      <formula>"SID revised"</formula>
    </cfRule>
  </conditionalFormatting>
  <conditionalFormatting sqref="F1027">
    <cfRule type="cellIs" dxfId="3295" priority="3286" stopIfTrue="1" operator="equal">
      <formula>"LS In"</formula>
    </cfRule>
    <cfRule type="cellIs" dxfId="3294" priority="3287" stopIfTrue="1" operator="equal">
      <formula>"LS OUT"</formula>
    </cfRule>
    <cfRule type="cellIs" dxfId="3293" priority="3288" stopIfTrue="1" operator="equal">
      <formula>"CR"</formula>
    </cfRule>
    <cfRule type="cellIs" dxfId="3292" priority="3289" stopIfTrue="1" operator="equal">
      <formula>"P-CR"</formula>
    </cfRule>
    <cfRule type="cellIs" dxfId="3291" priority="3290" stopIfTrue="1" operator="equal">
      <formula>"CR Pack"</formula>
    </cfRule>
    <cfRule type="cellIs" dxfId="3290" priority="3291" stopIfTrue="1" operator="equal">
      <formula>"WID new"</formula>
    </cfRule>
    <cfRule type="cellIs" dxfId="3289" priority="3292" stopIfTrue="1" operator="equal">
      <formula>"WID revised"</formula>
    </cfRule>
    <cfRule type="cellIs" dxfId="3288" priority="3293" stopIfTrue="1" operator="equal">
      <formula>"SID new"</formula>
    </cfRule>
    <cfRule type="cellIs" dxfId="3287" priority="3294" stopIfTrue="1" operator="equal">
      <formula>"SID revised"</formula>
    </cfRule>
  </conditionalFormatting>
  <conditionalFormatting sqref="F1463">
    <cfRule type="cellIs" dxfId="3286" priority="3277" stopIfTrue="1" operator="equal">
      <formula>"LS In"</formula>
    </cfRule>
    <cfRule type="cellIs" dxfId="3285" priority="3278" stopIfTrue="1" operator="equal">
      <formula>"LS OUT"</formula>
    </cfRule>
    <cfRule type="cellIs" dxfId="3284" priority="3279" stopIfTrue="1" operator="equal">
      <formula>"CR"</formula>
    </cfRule>
    <cfRule type="cellIs" dxfId="3283" priority="3280" stopIfTrue="1" operator="equal">
      <formula>"P-CR"</formula>
    </cfRule>
    <cfRule type="cellIs" dxfId="3282" priority="3281" stopIfTrue="1" operator="equal">
      <formula>"CR Pack"</formula>
    </cfRule>
    <cfRule type="cellIs" dxfId="3281" priority="3282" stopIfTrue="1" operator="equal">
      <formula>"WID new"</formula>
    </cfRule>
    <cfRule type="cellIs" dxfId="3280" priority="3283" stopIfTrue="1" operator="equal">
      <formula>"WID revised"</formula>
    </cfRule>
    <cfRule type="cellIs" dxfId="3279" priority="3284" stopIfTrue="1" operator="equal">
      <formula>"SID new"</formula>
    </cfRule>
    <cfRule type="cellIs" dxfId="3278" priority="3285" stopIfTrue="1" operator="equal">
      <formula>"SID revised"</formula>
    </cfRule>
  </conditionalFormatting>
  <conditionalFormatting sqref="F1465">
    <cfRule type="cellIs" dxfId="3277" priority="3273" stopIfTrue="1" operator="equal">
      <formula>"LS In"</formula>
    </cfRule>
    <cfRule type="cellIs" dxfId="3276" priority="3274" stopIfTrue="1" operator="equal">
      <formula>"LS OUT"</formula>
    </cfRule>
    <cfRule type="cellIs" dxfId="3275" priority="3275" stopIfTrue="1" operator="equal">
      <formula>"CR"</formula>
    </cfRule>
    <cfRule type="cellIs" dxfId="3274" priority="3276" stopIfTrue="1" operator="equal">
      <formula>"P-CR"</formula>
    </cfRule>
  </conditionalFormatting>
  <conditionalFormatting sqref="F1491">
    <cfRule type="cellIs" dxfId="3273" priority="3264" stopIfTrue="1" operator="equal">
      <formula>"LS In"</formula>
    </cfRule>
    <cfRule type="cellIs" dxfId="3272" priority="3265" stopIfTrue="1" operator="equal">
      <formula>"LS OUT"</formula>
    </cfRule>
    <cfRule type="cellIs" dxfId="3271" priority="3266" stopIfTrue="1" operator="equal">
      <formula>"CR"</formula>
    </cfRule>
    <cfRule type="cellIs" dxfId="3270" priority="3267" stopIfTrue="1" operator="equal">
      <formula>"P-CR"</formula>
    </cfRule>
    <cfRule type="cellIs" dxfId="3269" priority="3268" stopIfTrue="1" operator="equal">
      <formula>"CR Pack"</formula>
    </cfRule>
    <cfRule type="cellIs" dxfId="3268" priority="3269" stopIfTrue="1" operator="equal">
      <formula>"WID new"</formula>
    </cfRule>
    <cfRule type="cellIs" dxfId="3267" priority="3270" stopIfTrue="1" operator="equal">
      <formula>"WID revised"</formula>
    </cfRule>
    <cfRule type="cellIs" dxfId="3266" priority="3271" stopIfTrue="1" operator="equal">
      <formula>"SID new"</formula>
    </cfRule>
    <cfRule type="cellIs" dxfId="3265" priority="3272" stopIfTrue="1" operator="equal">
      <formula>"SID revised"</formula>
    </cfRule>
  </conditionalFormatting>
  <conditionalFormatting sqref="F1491">
    <cfRule type="cellIs" dxfId="3264" priority="3255" stopIfTrue="1" operator="equal">
      <formula>"LS In"</formula>
    </cfRule>
    <cfRule type="cellIs" dxfId="3263" priority="3256" stopIfTrue="1" operator="equal">
      <formula>"LS OUT"</formula>
    </cfRule>
    <cfRule type="cellIs" dxfId="3262" priority="3257" stopIfTrue="1" operator="equal">
      <formula>"CR"</formula>
    </cfRule>
    <cfRule type="cellIs" dxfId="3261" priority="3258" stopIfTrue="1" operator="equal">
      <formula>"P-CR"</formula>
    </cfRule>
    <cfRule type="cellIs" dxfId="3260" priority="3259" stopIfTrue="1" operator="equal">
      <formula>"CR Pack"</formula>
    </cfRule>
    <cfRule type="cellIs" dxfId="3259" priority="3260" stopIfTrue="1" operator="equal">
      <formula>"WID new"</formula>
    </cfRule>
    <cfRule type="cellIs" dxfId="3258" priority="3261" stopIfTrue="1" operator="equal">
      <formula>"WID revised"</formula>
    </cfRule>
    <cfRule type="cellIs" dxfId="3257" priority="3262" stopIfTrue="1" operator="equal">
      <formula>"SID new"</formula>
    </cfRule>
    <cfRule type="cellIs" dxfId="3256" priority="3263" stopIfTrue="1" operator="equal">
      <formula>"SID revised"</formula>
    </cfRule>
  </conditionalFormatting>
  <conditionalFormatting sqref="F1493">
    <cfRule type="cellIs" dxfId="3255" priority="3246" stopIfTrue="1" operator="equal">
      <formula>"LS In"</formula>
    </cfRule>
    <cfRule type="cellIs" dxfId="3254" priority="3247" stopIfTrue="1" operator="equal">
      <formula>"LS OUT"</formula>
    </cfRule>
    <cfRule type="cellIs" dxfId="3253" priority="3248" stopIfTrue="1" operator="equal">
      <formula>"CR"</formula>
    </cfRule>
    <cfRule type="cellIs" dxfId="3252" priority="3249" stopIfTrue="1" operator="equal">
      <formula>"P-CR"</formula>
    </cfRule>
    <cfRule type="cellIs" dxfId="3251" priority="3250" stopIfTrue="1" operator="equal">
      <formula>"CR Pack"</formula>
    </cfRule>
    <cfRule type="cellIs" dxfId="3250" priority="3251" stopIfTrue="1" operator="equal">
      <formula>"WID new"</formula>
    </cfRule>
    <cfRule type="cellIs" dxfId="3249" priority="3252" stopIfTrue="1" operator="equal">
      <formula>"WID revised"</formula>
    </cfRule>
    <cfRule type="cellIs" dxfId="3248" priority="3253" stopIfTrue="1" operator="equal">
      <formula>"SID new"</formula>
    </cfRule>
    <cfRule type="cellIs" dxfId="3247" priority="3254" stopIfTrue="1" operator="equal">
      <formula>"SID revised"</formula>
    </cfRule>
  </conditionalFormatting>
  <conditionalFormatting sqref="F1492">
    <cfRule type="cellIs" dxfId="3246" priority="3237" stopIfTrue="1" operator="equal">
      <formula>"LS In"</formula>
    </cfRule>
    <cfRule type="cellIs" dxfId="3245" priority="3238" stopIfTrue="1" operator="equal">
      <formula>"LS OUT"</formula>
    </cfRule>
    <cfRule type="cellIs" dxfId="3244" priority="3239" stopIfTrue="1" operator="equal">
      <formula>"CR"</formula>
    </cfRule>
    <cfRule type="cellIs" dxfId="3243" priority="3240" stopIfTrue="1" operator="equal">
      <formula>"P-CR"</formula>
    </cfRule>
    <cfRule type="cellIs" dxfId="3242" priority="3241" stopIfTrue="1" operator="equal">
      <formula>"CR Pack"</formula>
    </cfRule>
    <cfRule type="cellIs" dxfId="3241" priority="3242" stopIfTrue="1" operator="equal">
      <formula>"WID new"</formula>
    </cfRule>
    <cfRule type="cellIs" dxfId="3240" priority="3243" stopIfTrue="1" operator="equal">
      <formula>"WID revised"</formula>
    </cfRule>
    <cfRule type="cellIs" dxfId="3239" priority="3244" stopIfTrue="1" operator="equal">
      <formula>"SID new"</formula>
    </cfRule>
    <cfRule type="cellIs" dxfId="3238" priority="3245" stopIfTrue="1" operator="equal">
      <formula>"SID revised"</formula>
    </cfRule>
  </conditionalFormatting>
  <conditionalFormatting sqref="F1497">
    <cfRule type="cellIs" dxfId="3237" priority="3228" stopIfTrue="1" operator="equal">
      <formula>"LS In"</formula>
    </cfRule>
    <cfRule type="cellIs" dxfId="3236" priority="3229" stopIfTrue="1" operator="equal">
      <formula>"LS OUT"</formula>
    </cfRule>
    <cfRule type="cellIs" dxfId="3235" priority="3230" stopIfTrue="1" operator="equal">
      <formula>"CR"</formula>
    </cfRule>
    <cfRule type="cellIs" dxfId="3234" priority="3231" stopIfTrue="1" operator="equal">
      <formula>"P-CR"</formula>
    </cfRule>
    <cfRule type="cellIs" dxfId="3233" priority="3232" stopIfTrue="1" operator="equal">
      <formula>"CR Pack"</formula>
    </cfRule>
    <cfRule type="cellIs" dxfId="3232" priority="3233" stopIfTrue="1" operator="equal">
      <formula>"WID new"</formula>
    </cfRule>
    <cfRule type="cellIs" dxfId="3231" priority="3234" stopIfTrue="1" operator="equal">
      <formula>"WID revised"</formula>
    </cfRule>
    <cfRule type="cellIs" dxfId="3230" priority="3235" stopIfTrue="1" operator="equal">
      <formula>"SID new"</formula>
    </cfRule>
    <cfRule type="cellIs" dxfId="3229" priority="3236" stopIfTrue="1" operator="equal">
      <formula>"SID revised"</formula>
    </cfRule>
  </conditionalFormatting>
  <conditionalFormatting sqref="F1496">
    <cfRule type="cellIs" dxfId="3228" priority="3219" stopIfTrue="1" operator="equal">
      <formula>"LS In"</formula>
    </cfRule>
    <cfRule type="cellIs" dxfId="3227" priority="3220" stopIfTrue="1" operator="equal">
      <formula>"LS OUT"</formula>
    </cfRule>
    <cfRule type="cellIs" dxfId="3226" priority="3221" stopIfTrue="1" operator="equal">
      <formula>"CR"</formula>
    </cfRule>
    <cfRule type="cellIs" dxfId="3225" priority="3222" stopIfTrue="1" operator="equal">
      <formula>"P-CR"</formula>
    </cfRule>
    <cfRule type="cellIs" dxfId="3224" priority="3223" stopIfTrue="1" operator="equal">
      <formula>"CR Pack"</formula>
    </cfRule>
    <cfRule type="cellIs" dxfId="3223" priority="3224" stopIfTrue="1" operator="equal">
      <formula>"WID new"</formula>
    </cfRule>
    <cfRule type="cellIs" dxfId="3222" priority="3225" stopIfTrue="1" operator="equal">
      <formula>"WID revised"</formula>
    </cfRule>
    <cfRule type="cellIs" dxfId="3221" priority="3226" stopIfTrue="1" operator="equal">
      <formula>"SID new"</formula>
    </cfRule>
    <cfRule type="cellIs" dxfId="3220" priority="3227" stopIfTrue="1" operator="equal">
      <formula>"SID revised"</formula>
    </cfRule>
  </conditionalFormatting>
  <conditionalFormatting sqref="F1496">
    <cfRule type="cellIs" dxfId="3219" priority="3210" stopIfTrue="1" operator="equal">
      <formula>"LS In"</formula>
    </cfRule>
    <cfRule type="cellIs" dxfId="3218" priority="3211" stopIfTrue="1" operator="equal">
      <formula>"LS OUT"</formula>
    </cfRule>
    <cfRule type="cellIs" dxfId="3217" priority="3212" stopIfTrue="1" operator="equal">
      <formula>"CR"</formula>
    </cfRule>
    <cfRule type="cellIs" dxfId="3216" priority="3213" stopIfTrue="1" operator="equal">
      <formula>"P-CR"</formula>
    </cfRule>
    <cfRule type="cellIs" dxfId="3215" priority="3214" stopIfTrue="1" operator="equal">
      <formula>"CR Pack"</formula>
    </cfRule>
    <cfRule type="cellIs" dxfId="3214" priority="3215" stopIfTrue="1" operator="equal">
      <formula>"WID new"</formula>
    </cfRule>
    <cfRule type="cellIs" dxfId="3213" priority="3216" stopIfTrue="1" operator="equal">
      <formula>"WID revised"</formula>
    </cfRule>
    <cfRule type="cellIs" dxfId="3212" priority="3217" stopIfTrue="1" operator="equal">
      <formula>"SID new"</formula>
    </cfRule>
    <cfRule type="cellIs" dxfId="3211" priority="3218" stopIfTrue="1" operator="equal">
      <formula>"SID revised"</formula>
    </cfRule>
  </conditionalFormatting>
  <conditionalFormatting sqref="F1045">
    <cfRule type="cellIs" dxfId="3210" priority="3201" stopIfTrue="1" operator="equal">
      <formula>"LS In"</formula>
    </cfRule>
    <cfRule type="cellIs" dxfId="3209" priority="3202" stopIfTrue="1" operator="equal">
      <formula>"LS OUT"</formula>
    </cfRule>
    <cfRule type="cellIs" dxfId="3208" priority="3203" stopIfTrue="1" operator="equal">
      <formula>"CR"</formula>
    </cfRule>
    <cfRule type="cellIs" dxfId="3207" priority="3204" stopIfTrue="1" operator="equal">
      <formula>"P-CR"</formula>
    </cfRule>
    <cfRule type="cellIs" dxfId="3206" priority="3205" stopIfTrue="1" operator="equal">
      <formula>"CR Pack"</formula>
    </cfRule>
    <cfRule type="cellIs" dxfId="3205" priority="3206" stopIfTrue="1" operator="equal">
      <formula>"WID new"</formula>
    </cfRule>
    <cfRule type="cellIs" dxfId="3204" priority="3207" stopIfTrue="1" operator="equal">
      <formula>"WID revised"</formula>
    </cfRule>
    <cfRule type="cellIs" dxfId="3203" priority="3208" stopIfTrue="1" operator="equal">
      <formula>"SID new"</formula>
    </cfRule>
    <cfRule type="cellIs" dxfId="3202" priority="3209" stopIfTrue="1" operator="equal">
      <formula>"SID revised"</formula>
    </cfRule>
  </conditionalFormatting>
  <conditionalFormatting sqref="F1499">
    <cfRule type="cellIs" dxfId="3201" priority="3192" stopIfTrue="1" operator="equal">
      <formula>"LS In"</formula>
    </cfRule>
    <cfRule type="cellIs" dxfId="3200" priority="3193" stopIfTrue="1" operator="equal">
      <formula>"LS OUT"</formula>
    </cfRule>
    <cfRule type="cellIs" dxfId="3199" priority="3194" stopIfTrue="1" operator="equal">
      <formula>"CR"</formula>
    </cfRule>
    <cfRule type="cellIs" dxfId="3198" priority="3195" stopIfTrue="1" operator="equal">
      <formula>"P-CR"</formula>
    </cfRule>
    <cfRule type="cellIs" dxfId="3197" priority="3196" stopIfTrue="1" operator="equal">
      <formula>"CR Pack"</formula>
    </cfRule>
    <cfRule type="cellIs" dxfId="3196" priority="3197" stopIfTrue="1" operator="equal">
      <formula>"WID new"</formula>
    </cfRule>
    <cfRule type="cellIs" dxfId="3195" priority="3198" stopIfTrue="1" operator="equal">
      <formula>"WID revised"</formula>
    </cfRule>
    <cfRule type="cellIs" dxfId="3194" priority="3199" stopIfTrue="1" operator="equal">
      <formula>"SID new"</formula>
    </cfRule>
    <cfRule type="cellIs" dxfId="3193" priority="3200" stopIfTrue="1" operator="equal">
      <formula>"SID revised"</formula>
    </cfRule>
  </conditionalFormatting>
  <conditionalFormatting sqref="F1502">
    <cfRule type="cellIs" dxfId="3192" priority="3183" stopIfTrue="1" operator="equal">
      <formula>"LS In"</formula>
    </cfRule>
    <cfRule type="cellIs" dxfId="3191" priority="3184" stopIfTrue="1" operator="equal">
      <formula>"LS OUT"</formula>
    </cfRule>
    <cfRule type="cellIs" dxfId="3190" priority="3185" stopIfTrue="1" operator="equal">
      <formula>"CR"</formula>
    </cfRule>
    <cfRule type="cellIs" dxfId="3189" priority="3186" stopIfTrue="1" operator="equal">
      <formula>"P-CR"</formula>
    </cfRule>
    <cfRule type="cellIs" dxfId="3188" priority="3187" stopIfTrue="1" operator="equal">
      <formula>"CR Pack"</formula>
    </cfRule>
    <cfRule type="cellIs" dxfId="3187" priority="3188" stopIfTrue="1" operator="equal">
      <formula>"WID new"</formula>
    </cfRule>
    <cfRule type="cellIs" dxfId="3186" priority="3189" stopIfTrue="1" operator="equal">
      <formula>"WID revised"</formula>
    </cfRule>
    <cfRule type="cellIs" dxfId="3185" priority="3190" stopIfTrue="1" operator="equal">
      <formula>"SID new"</formula>
    </cfRule>
    <cfRule type="cellIs" dxfId="3184" priority="3191" stopIfTrue="1" operator="equal">
      <formula>"SID revised"</formula>
    </cfRule>
  </conditionalFormatting>
  <conditionalFormatting sqref="F1502">
    <cfRule type="cellIs" dxfId="3183" priority="3174" stopIfTrue="1" operator="equal">
      <formula>"LS In"</formula>
    </cfRule>
    <cfRule type="cellIs" dxfId="3182" priority="3175" stopIfTrue="1" operator="equal">
      <formula>"LS OUT"</formula>
    </cfRule>
    <cfRule type="cellIs" dxfId="3181" priority="3176" stopIfTrue="1" operator="equal">
      <formula>"CR"</formula>
    </cfRule>
    <cfRule type="cellIs" dxfId="3180" priority="3177" stopIfTrue="1" operator="equal">
      <formula>"P-CR"</formula>
    </cfRule>
    <cfRule type="cellIs" dxfId="3179" priority="3178" stopIfTrue="1" operator="equal">
      <formula>"CR Pack"</formula>
    </cfRule>
    <cfRule type="cellIs" dxfId="3178" priority="3179" stopIfTrue="1" operator="equal">
      <formula>"WID new"</formula>
    </cfRule>
    <cfRule type="cellIs" dxfId="3177" priority="3180" stopIfTrue="1" operator="equal">
      <formula>"WID revised"</formula>
    </cfRule>
    <cfRule type="cellIs" dxfId="3176" priority="3181" stopIfTrue="1" operator="equal">
      <formula>"SID new"</formula>
    </cfRule>
    <cfRule type="cellIs" dxfId="3175" priority="3182" stopIfTrue="1" operator="equal">
      <formula>"SID revised"</formula>
    </cfRule>
  </conditionalFormatting>
  <conditionalFormatting sqref="F1502">
    <cfRule type="cellIs" dxfId="3174" priority="3165" stopIfTrue="1" operator="equal">
      <formula>"LS In"</formula>
    </cfRule>
    <cfRule type="cellIs" dxfId="3173" priority="3166" stopIfTrue="1" operator="equal">
      <formula>"LS OUT"</formula>
    </cfRule>
    <cfRule type="cellIs" dxfId="3172" priority="3167" stopIfTrue="1" operator="equal">
      <formula>"CR"</formula>
    </cfRule>
    <cfRule type="cellIs" dxfId="3171" priority="3168" stopIfTrue="1" operator="equal">
      <formula>"P-CR"</formula>
    </cfRule>
    <cfRule type="cellIs" dxfId="3170" priority="3169" stopIfTrue="1" operator="equal">
      <formula>"CR Pack"</formula>
    </cfRule>
    <cfRule type="cellIs" dxfId="3169" priority="3170" stopIfTrue="1" operator="equal">
      <formula>"WID new"</formula>
    </cfRule>
    <cfRule type="cellIs" dxfId="3168" priority="3171" stopIfTrue="1" operator="equal">
      <formula>"WID revised"</formula>
    </cfRule>
    <cfRule type="cellIs" dxfId="3167" priority="3172" stopIfTrue="1" operator="equal">
      <formula>"SID new"</formula>
    </cfRule>
    <cfRule type="cellIs" dxfId="3166" priority="3173" stopIfTrue="1" operator="equal">
      <formula>"SID revised"</formula>
    </cfRule>
  </conditionalFormatting>
  <conditionalFormatting sqref="F1503">
    <cfRule type="cellIs" dxfId="3165" priority="3156" stopIfTrue="1" operator="equal">
      <formula>"LS In"</formula>
    </cfRule>
    <cfRule type="cellIs" dxfId="3164" priority="3157" stopIfTrue="1" operator="equal">
      <formula>"LS OUT"</formula>
    </cfRule>
    <cfRule type="cellIs" dxfId="3163" priority="3158" stopIfTrue="1" operator="equal">
      <formula>"CR"</formula>
    </cfRule>
    <cfRule type="cellIs" dxfId="3162" priority="3159" stopIfTrue="1" operator="equal">
      <formula>"P-CR"</formula>
    </cfRule>
    <cfRule type="cellIs" dxfId="3161" priority="3160" stopIfTrue="1" operator="equal">
      <formula>"CR Pack"</formula>
    </cfRule>
    <cfRule type="cellIs" dxfId="3160" priority="3161" stopIfTrue="1" operator="equal">
      <formula>"WID new"</formula>
    </cfRule>
    <cfRule type="cellIs" dxfId="3159" priority="3162" stopIfTrue="1" operator="equal">
      <formula>"WID revised"</formula>
    </cfRule>
    <cfRule type="cellIs" dxfId="3158" priority="3163" stopIfTrue="1" operator="equal">
      <formula>"SID new"</formula>
    </cfRule>
    <cfRule type="cellIs" dxfId="3157" priority="3164" stopIfTrue="1" operator="equal">
      <formula>"SID revised"</formula>
    </cfRule>
  </conditionalFormatting>
  <conditionalFormatting sqref="F1503">
    <cfRule type="cellIs" dxfId="3156" priority="3147" stopIfTrue="1" operator="equal">
      <formula>"LS In"</formula>
    </cfRule>
    <cfRule type="cellIs" dxfId="3155" priority="3148" stopIfTrue="1" operator="equal">
      <formula>"LS OUT"</formula>
    </cfRule>
    <cfRule type="cellIs" dxfId="3154" priority="3149" stopIfTrue="1" operator="equal">
      <formula>"CR"</formula>
    </cfRule>
    <cfRule type="cellIs" dxfId="3153" priority="3150" stopIfTrue="1" operator="equal">
      <formula>"P-CR"</formula>
    </cfRule>
    <cfRule type="cellIs" dxfId="3152" priority="3151" stopIfTrue="1" operator="equal">
      <formula>"CR Pack"</formula>
    </cfRule>
    <cfRule type="cellIs" dxfId="3151" priority="3152" stopIfTrue="1" operator="equal">
      <formula>"WID new"</formula>
    </cfRule>
    <cfRule type="cellIs" dxfId="3150" priority="3153" stopIfTrue="1" operator="equal">
      <formula>"WID revised"</formula>
    </cfRule>
    <cfRule type="cellIs" dxfId="3149" priority="3154" stopIfTrue="1" operator="equal">
      <formula>"SID new"</formula>
    </cfRule>
    <cfRule type="cellIs" dxfId="3148" priority="3155" stopIfTrue="1" operator="equal">
      <formula>"SID revised"</formula>
    </cfRule>
  </conditionalFormatting>
  <conditionalFormatting sqref="F1503">
    <cfRule type="cellIs" dxfId="3147" priority="3138" stopIfTrue="1" operator="equal">
      <formula>"LS In"</formula>
    </cfRule>
    <cfRule type="cellIs" dxfId="3146" priority="3139" stopIfTrue="1" operator="equal">
      <formula>"LS OUT"</formula>
    </cfRule>
    <cfRule type="cellIs" dxfId="3145" priority="3140" stopIfTrue="1" operator="equal">
      <formula>"CR"</formula>
    </cfRule>
    <cfRule type="cellIs" dxfId="3144" priority="3141" stopIfTrue="1" operator="equal">
      <formula>"P-CR"</formula>
    </cfRule>
    <cfRule type="cellIs" dxfId="3143" priority="3142" stopIfTrue="1" operator="equal">
      <formula>"CR Pack"</formula>
    </cfRule>
    <cfRule type="cellIs" dxfId="3142" priority="3143" stopIfTrue="1" operator="equal">
      <formula>"WID new"</formula>
    </cfRule>
    <cfRule type="cellIs" dxfId="3141" priority="3144" stopIfTrue="1" operator="equal">
      <formula>"WID revised"</formula>
    </cfRule>
    <cfRule type="cellIs" dxfId="3140" priority="3145" stopIfTrue="1" operator="equal">
      <formula>"SID new"</formula>
    </cfRule>
    <cfRule type="cellIs" dxfId="3139" priority="3146" stopIfTrue="1" operator="equal">
      <formula>"SID revised"</formula>
    </cfRule>
  </conditionalFormatting>
  <conditionalFormatting sqref="F1503">
    <cfRule type="cellIs" dxfId="3138" priority="3129" stopIfTrue="1" operator="equal">
      <formula>"LS In"</formula>
    </cfRule>
    <cfRule type="cellIs" dxfId="3137" priority="3130" stopIfTrue="1" operator="equal">
      <formula>"LS OUT"</formula>
    </cfRule>
    <cfRule type="cellIs" dxfId="3136" priority="3131" stopIfTrue="1" operator="equal">
      <formula>"CR"</formula>
    </cfRule>
    <cfRule type="cellIs" dxfId="3135" priority="3132" stopIfTrue="1" operator="equal">
      <formula>"P-CR"</formula>
    </cfRule>
    <cfRule type="cellIs" dxfId="3134" priority="3133" stopIfTrue="1" operator="equal">
      <formula>"CR Pack"</formula>
    </cfRule>
    <cfRule type="cellIs" dxfId="3133" priority="3134" stopIfTrue="1" operator="equal">
      <formula>"WID new"</formula>
    </cfRule>
    <cfRule type="cellIs" dxfId="3132" priority="3135" stopIfTrue="1" operator="equal">
      <formula>"WID revised"</formula>
    </cfRule>
    <cfRule type="cellIs" dxfId="3131" priority="3136" stopIfTrue="1" operator="equal">
      <formula>"SID new"</formula>
    </cfRule>
    <cfRule type="cellIs" dxfId="3130" priority="3137" stopIfTrue="1" operator="equal">
      <formula>"SID revised"</formula>
    </cfRule>
  </conditionalFormatting>
  <conditionalFormatting sqref="F1506">
    <cfRule type="cellIs" dxfId="3129" priority="3120" stopIfTrue="1" operator="equal">
      <formula>"LS In"</formula>
    </cfRule>
    <cfRule type="cellIs" dxfId="3128" priority="3121" stopIfTrue="1" operator="equal">
      <formula>"LS OUT"</formula>
    </cfRule>
    <cfRule type="cellIs" dxfId="3127" priority="3122" stopIfTrue="1" operator="equal">
      <formula>"CR"</formula>
    </cfRule>
    <cfRule type="cellIs" dxfId="3126" priority="3123" stopIfTrue="1" operator="equal">
      <formula>"P-CR"</formula>
    </cfRule>
    <cfRule type="cellIs" dxfId="3125" priority="3124" stopIfTrue="1" operator="equal">
      <formula>"CR Pack"</formula>
    </cfRule>
    <cfRule type="cellIs" dxfId="3124" priority="3125" stopIfTrue="1" operator="equal">
      <formula>"WID new"</formula>
    </cfRule>
    <cfRule type="cellIs" dxfId="3123" priority="3126" stopIfTrue="1" operator="equal">
      <formula>"WID revised"</formula>
    </cfRule>
    <cfRule type="cellIs" dxfId="3122" priority="3127" stopIfTrue="1" operator="equal">
      <formula>"SID new"</formula>
    </cfRule>
    <cfRule type="cellIs" dxfId="3121" priority="3128" stopIfTrue="1" operator="equal">
      <formula>"SID revised"</formula>
    </cfRule>
  </conditionalFormatting>
  <conditionalFormatting sqref="F1508">
    <cfRule type="cellIs" dxfId="3120" priority="3111" stopIfTrue="1" operator="equal">
      <formula>"LS In"</formula>
    </cfRule>
    <cfRule type="cellIs" dxfId="3119" priority="3112" stopIfTrue="1" operator="equal">
      <formula>"LS OUT"</formula>
    </cfRule>
    <cfRule type="cellIs" dxfId="3118" priority="3113" stopIfTrue="1" operator="equal">
      <formula>"CR"</formula>
    </cfRule>
    <cfRule type="cellIs" dxfId="3117" priority="3114" stopIfTrue="1" operator="equal">
      <formula>"P-CR"</formula>
    </cfRule>
    <cfRule type="cellIs" dxfId="3116" priority="3115" stopIfTrue="1" operator="equal">
      <formula>"CR Pack"</formula>
    </cfRule>
    <cfRule type="cellIs" dxfId="3115" priority="3116" stopIfTrue="1" operator="equal">
      <formula>"WID new"</formula>
    </cfRule>
    <cfRule type="cellIs" dxfId="3114" priority="3117" stopIfTrue="1" operator="equal">
      <formula>"WID revised"</formula>
    </cfRule>
    <cfRule type="cellIs" dxfId="3113" priority="3118" stopIfTrue="1" operator="equal">
      <formula>"SID new"</formula>
    </cfRule>
    <cfRule type="cellIs" dxfId="3112" priority="3119" stopIfTrue="1" operator="equal">
      <formula>"SID revised"</formula>
    </cfRule>
  </conditionalFormatting>
  <conditionalFormatting sqref="F1508">
    <cfRule type="cellIs" dxfId="3111" priority="3102" stopIfTrue="1" operator="equal">
      <formula>"LS In"</formula>
    </cfRule>
    <cfRule type="cellIs" dxfId="3110" priority="3103" stopIfTrue="1" operator="equal">
      <formula>"LS OUT"</formula>
    </cfRule>
    <cfRule type="cellIs" dxfId="3109" priority="3104" stopIfTrue="1" operator="equal">
      <formula>"CR"</formula>
    </cfRule>
    <cfRule type="cellIs" dxfId="3108" priority="3105" stopIfTrue="1" operator="equal">
      <formula>"P-CR"</formula>
    </cfRule>
    <cfRule type="cellIs" dxfId="3107" priority="3106" stopIfTrue="1" operator="equal">
      <formula>"CR Pack"</formula>
    </cfRule>
    <cfRule type="cellIs" dxfId="3106" priority="3107" stopIfTrue="1" operator="equal">
      <formula>"WID new"</formula>
    </cfRule>
    <cfRule type="cellIs" dxfId="3105" priority="3108" stopIfTrue="1" operator="equal">
      <formula>"WID revised"</formula>
    </cfRule>
    <cfRule type="cellIs" dxfId="3104" priority="3109" stopIfTrue="1" operator="equal">
      <formula>"SID new"</formula>
    </cfRule>
    <cfRule type="cellIs" dxfId="3103" priority="3110" stopIfTrue="1" operator="equal">
      <formula>"SID revised"</formula>
    </cfRule>
  </conditionalFormatting>
  <conditionalFormatting sqref="F1509">
    <cfRule type="cellIs" dxfId="3102" priority="3093" stopIfTrue="1" operator="equal">
      <formula>"LS In"</formula>
    </cfRule>
    <cfRule type="cellIs" dxfId="3101" priority="3094" stopIfTrue="1" operator="equal">
      <formula>"LS OUT"</formula>
    </cfRule>
    <cfRule type="cellIs" dxfId="3100" priority="3095" stopIfTrue="1" operator="equal">
      <formula>"CR"</formula>
    </cfRule>
    <cfRule type="cellIs" dxfId="3099" priority="3096" stopIfTrue="1" operator="equal">
      <formula>"P-CR"</formula>
    </cfRule>
    <cfRule type="cellIs" dxfId="3098" priority="3097" stopIfTrue="1" operator="equal">
      <formula>"CR Pack"</formula>
    </cfRule>
    <cfRule type="cellIs" dxfId="3097" priority="3098" stopIfTrue="1" operator="equal">
      <formula>"WID new"</formula>
    </cfRule>
    <cfRule type="cellIs" dxfId="3096" priority="3099" stopIfTrue="1" operator="equal">
      <formula>"WID revised"</formula>
    </cfRule>
    <cfRule type="cellIs" dxfId="3095" priority="3100" stopIfTrue="1" operator="equal">
      <formula>"SID new"</formula>
    </cfRule>
    <cfRule type="cellIs" dxfId="3094" priority="3101" stopIfTrue="1" operator="equal">
      <formula>"SID revised"</formula>
    </cfRule>
  </conditionalFormatting>
  <conditionalFormatting sqref="F1510">
    <cfRule type="cellIs" dxfId="3093" priority="3084" stopIfTrue="1" operator="equal">
      <formula>"LS In"</formula>
    </cfRule>
    <cfRule type="cellIs" dxfId="3092" priority="3085" stopIfTrue="1" operator="equal">
      <formula>"LS OUT"</formula>
    </cfRule>
    <cfRule type="cellIs" dxfId="3091" priority="3086" stopIfTrue="1" operator="equal">
      <formula>"CR"</formula>
    </cfRule>
    <cfRule type="cellIs" dxfId="3090" priority="3087" stopIfTrue="1" operator="equal">
      <formula>"P-CR"</formula>
    </cfRule>
    <cfRule type="cellIs" dxfId="3089" priority="3088" stopIfTrue="1" operator="equal">
      <formula>"CR Pack"</formula>
    </cfRule>
    <cfRule type="cellIs" dxfId="3088" priority="3089" stopIfTrue="1" operator="equal">
      <formula>"WID new"</formula>
    </cfRule>
    <cfRule type="cellIs" dxfId="3087" priority="3090" stopIfTrue="1" operator="equal">
      <formula>"WID revised"</formula>
    </cfRule>
    <cfRule type="cellIs" dxfId="3086" priority="3091" stopIfTrue="1" operator="equal">
      <formula>"SID new"</formula>
    </cfRule>
    <cfRule type="cellIs" dxfId="3085" priority="3092" stopIfTrue="1" operator="equal">
      <formula>"SID revised"</formula>
    </cfRule>
  </conditionalFormatting>
  <conditionalFormatting sqref="F1511">
    <cfRule type="cellIs" dxfId="3084" priority="3075" stopIfTrue="1" operator="equal">
      <formula>"LS In"</formula>
    </cfRule>
    <cfRule type="cellIs" dxfId="3083" priority="3076" stopIfTrue="1" operator="equal">
      <formula>"LS OUT"</formula>
    </cfRule>
    <cfRule type="cellIs" dxfId="3082" priority="3077" stopIfTrue="1" operator="equal">
      <formula>"CR"</formula>
    </cfRule>
    <cfRule type="cellIs" dxfId="3081" priority="3078" stopIfTrue="1" operator="equal">
      <formula>"P-CR"</formula>
    </cfRule>
    <cfRule type="cellIs" dxfId="3080" priority="3079" stopIfTrue="1" operator="equal">
      <formula>"CR Pack"</formula>
    </cfRule>
    <cfRule type="cellIs" dxfId="3079" priority="3080" stopIfTrue="1" operator="equal">
      <formula>"WID new"</formula>
    </cfRule>
    <cfRule type="cellIs" dxfId="3078" priority="3081" stopIfTrue="1" operator="equal">
      <formula>"WID revised"</formula>
    </cfRule>
    <cfRule type="cellIs" dxfId="3077" priority="3082" stopIfTrue="1" operator="equal">
      <formula>"SID new"</formula>
    </cfRule>
    <cfRule type="cellIs" dxfId="3076" priority="3083" stopIfTrue="1" operator="equal">
      <formula>"SID revised"</formula>
    </cfRule>
  </conditionalFormatting>
  <conditionalFormatting sqref="F1511">
    <cfRule type="cellIs" dxfId="3075" priority="3066" stopIfTrue="1" operator="equal">
      <formula>"LS In"</formula>
    </cfRule>
    <cfRule type="cellIs" dxfId="3074" priority="3067" stopIfTrue="1" operator="equal">
      <formula>"LS OUT"</formula>
    </cfRule>
    <cfRule type="cellIs" dxfId="3073" priority="3068" stopIfTrue="1" operator="equal">
      <formula>"CR"</formula>
    </cfRule>
    <cfRule type="cellIs" dxfId="3072" priority="3069" stopIfTrue="1" operator="equal">
      <formula>"P-CR"</formula>
    </cfRule>
    <cfRule type="cellIs" dxfId="3071" priority="3070" stopIfTrue="1" operator="equal">
      <formula>"CR Pack"</formula>
    </cfRule>
    <cfRule type="cellIs" dxfId="3070" priority="3071" stopIfTrue="1" operator="equal">
      <formula>"WID new"</formula>
    </cfRule>
    <cfRule type="cellIs" dxfId="3069" priority="3072" stopIfTrue="1" operator="equal">
      <formula>"WID revised"</formula>
    </cfRule>
    <cfRule type="cellIs" dxfId="3068" priority="3073" stopIfTrue="1" operator="equal">
      <formula>"SID new"</formula>
    </cfRule>
    <cfRule type="cellIs" dxfId="3067" priority="3074" stopIfTrue="1" operator="equal">
      <formula>"SID revised"</formula>
    </cfRule>
  </conditionalFormatting>
  <conditionalFormatting sqref="F1512">
    <cfRule type="cellIs" dxfId="3066" priority="3057" stopIfTrue="1" operator="equal">
      <formula>"LS In"</formula>
    </cfRule>
    <cfRule type="cellIs" dxfId="3065" priority="3058" stopIfTrue="1" operator="equal">
      <formula>"LS OUT"</formula>
    </cfRule>
    <cfRule type="cellIs" dxfId="3064" priority="3059" stopIfTrue="1" operator="equal">
      <formula>"CR"</formula>
    </cfRule>
    <cfRule type="cellIs" dxfId="3063" priority="3060" stopIfTrue="1" operator="equal">
      <formula>"P-CR"</formula>
    </cfRule>
    <cfRule type="cellIs" dxfId="3062" priority="3061" stopIfTrue="1" operator="equal">
      <formula>"CR Pack"</formula>
    </cfRule>
    <cfRule type="cellIs" dxfId="3061" priority="3062" stopIfTrue="1" operator="equal">
      <formula>"WID new"</formula>
    </cfRule>
    <cfRule type="cellIs" dxfId="3060" priority="3063" stopIfTrue="1" operator="equal">
      <formula>"WID revised"</formula>
    </cfRule>
    <cfRule type="cellIs" dxfId="3059" priority="3064" stopIfTrue="1" operator="equal">
      <formula>"SID new"</formula>
    </cfRule>
    <cfRule type="cellIs" dxfId="3058" priority="3065" stopIfTrue="1" operator="equal">
      <formula>"SID revised"</formula>
    </cfRule>
  </conditionalFormatting>
  <conditionalFormatting sqref="F1253">
    <cfRule type="cellIs" dxfId="3057" priority="3048" stopIfTrue="1" operator="equal">
      <formula>"LS In"</formula>
    </cfRule>
    <cfRule type="cellIs" dxfId="3056" priority="3049" stopIfTrue="1" operator="equal">
      <formula>"LS OUT"</formula>
    </cfRule>
    <cfRule type="cellIs" dxfId="3055" priority="3050" stopIfTrue="1" operator="equal">
      <formula>"CR"</formula>
    </cfRule>
    <cfRule type="cellIs" dxfId="3054" priority="3051" stopIfTrue="1" operator="equal">
      <formula>"P-CR"</formula>
    </cfRule>
    <cfRule type="cellIs" dxfId="3053" priority="3052" stopIfTrue="1" operator="equal">
      <formula>"CR Pack"</formula>
    </cfRule>
    <cfRule type="cellIs" dxfId="3052" priority="3053" stopIfTrue="1" operator="equal">
      <formula>"WID new"</formula>
    </cfRule>
    <cfRule type="cellIs" dxfId="3051" priority="3054" stopIfTrue="1" operator="equal">
      <formula>"WID revised"</formula>
    </cfRule>
    <cfRule type="cellIs" dxfId="3050" priority="3055" stopIfTrue="1" operator="equal">
      <formula>"SID new"</formula>
    </cfRule>
    <cfRule type="cellIs" dxfId="3049" priority="3056" stopIfTrue="1" operator="equal">
      <formula>"SID revised"</formula>
    </cfRule>
  </conditionalFormatting>
  <conditionalFormatting sqref="F1254">
    <cfRule type="cellIs" dxfId="3048" priority="3039" stopIfTrue="1" operator="equal">
      <formula>"LS In"</formula>
    </cfRule>
    <cfRule type="cellIs" dxfId="3047" priority="3040" stopIfTrue="1" operator="equal">
      <formula>"LS OUT"</formula>
    </cfRule>
    <cfRule type="cellIs" dxfId="3046" priority="3041" stopIfTrue="1" operator="equal">
      <formula>"CR"</formula>
    </cfRule>
    <cfRule type="cellIs" dxfId="3045" priority="3042" stopIfTrue="1" operator="equal">
      <formula>"P-CR"</formula>
    </cfRule>
    <cfRule type="cellIs" dxfId="3044" priority="3043" stopIfTrue="1" operator="equal">
      <formula>"CR Pack"</formula>
    </cfRule>
    <cfRule type="cellIs" dxfId="3043" priority="3044" stopIfTrue="1" operator="equal">
      <formula>"WID new"</formula>
    </cfRule>
    <cfRule type="cellIs" dxfId="3042" priority="3045" stopIfTrue="1" operator="equal">
      <formula>"WID revised"</formula>
    </cfRule>
    <cfRule type="cellIs" dxfId="3041" priority="3046" stopIfTrue="1" operator="equal">
      <formula>"SID new"</formula>
    </cfRule>
    <cfRule type="cellIs" dxfId="3040" priority="3047" stopIfTrue="1" operator="equal">
      <formula>"SID revised"</formula>
    </cfRule>
  </conditionalFormatting>
  <conditionalFormatting sqref="F1513">
    <cfRule type="cellIs" dxfId="3039" priority="3030" stopIfTrue="1" operator="equal">
      <formula>"LS In"</formula>
    </cfRule>
    <cfRule type="cellIs" dxfId="3038" priority="3031" stopIfTrue="1" operator="equal">
      <formula>"LS OUT"</formula>
    </cfRule>
    <cfRule type="cellIs" dxfId="3037" priority="3032" stopIfTrue="1" operator="equal">
      <formula>"CR"</formula>
    </cfRule>
    <cfRule type="cellIs" dxfId="3036" priority="3033" stopIfTrue="1" operator="equal">
      <formula>"P-CR"</formula>
    </cfRule>
    <cfRule type="cellIs" dxfId="3035" priority="3034" stopIfTrue="1" operator="equal">
      <formula>"CR Pack"</formula>
    </cfRule>
    <cfRule type="cellIs" dxfId="3034" priority="3035" stopIfTrue="1" operator="equal">
      <formula>"WID new"</formula>
    </cfRule>
    <cfRule type="cellIs" dxfId="3033" priority="3036" stopIfTrue="1" operator="equal">
      <formula>"WID revised"</formula>
    </cfRule>
    <cfRule type="cellIs" dxfId="3032" priority="3037" stopIfTrue="1" operator="equal">
      <formula>"SID new"</formula>
    </cfRule>
    <cfRule type="cellIs" dxfId="3031" priority="3038" stopIfTrue="1" operator="equal">
      <formula>"SID revised"</formula>
    </cfRule>
  </conditionalFormatting>
  <conditionalFormatting sqref="F1516">
    <cfRule type="cellIs" dxfId="3030" priority="3021" stopIfTrue="1" operator="equal">
      <formula>"LS In"</formula>
    </cfRule>
    <cfRule type="cellIs" dxfId="3029" priority="3022" stopIfTrue="1" operator="equal">
      <formula>"LS OUT"</formula>
    </cfRule>
    <cfRule type="cellIs" dxfId="3028" priority="3023" stopIfTrue="1" operator="equal">
      <formula>"CR"</formula>
    </cfRule>
    <cfRule type="cellIs" dxfId="3027" priority="3024" stopIfTrue="1" operator="equal">
      <formula>"P-CR"</formula>
    </cfRule>
    <cfRule type="cellIs" dxfId="3026" priority="3025" stopIfTrue="1" operator="equal">
      <formula>"CR Pack"</formula>
    </cfRule>
    <cfRule type="cellIs" dxfId="3025" priority="3026" stopIfTrue="1" operator="equal">
      <formula>"WID new"</formula>
    </cfRule>
    <cfRule type="cellIs" dxfId="3024" priority="3027" stopIfTrue="1" operator="equal">
      <formula>"WID revised"</formula>
    </cfRule>
    <cfRule type="cellIs" dxfId="3023" priority="3028" stopIfTrue="1" operator="equal">
      <formula>"SID new"</formula>
    </cfRule>
    <cfRule type="cellIs" dxfId="3022" priority="3029" stopIfTrue="1" operator="equal">
      <formula>"SID revised"</formula>
    </cfRule>
  </conditionalFormatting>
  <conditionalFormatting sqref="F1517">
    <cfRule type="cellIs" dxfId="3021" priority="3012" stopIfTrue="1" operator="equal">
      <formula>"LS In"</formula>
    </cfRule>
    <cfRule type="cellIs" dxfId="3020" priority="3013" stopIfTrue="1" operator="equal">
      <formula>"LS OUT"</formula>
    </cfRule>
    <cfRule type="cellIs" dxfId="3019" priority="3014" stopIfTrue="1" operator="equal">
      <formula>"CR"</formula>
    </cfRule>
    <cfRule type="cellIs" dxfId="3018" priority="3015" stopIfTrue="1" operator="equal">
      <formula>"P-CR"</formula>
    </cfRule>
    <cfRule type="cellIs" dxfId="3017" priority="3016" stopIfTrue="1" operator="equal">
      <formula>"CR Pack"</formula>
    </cfRule>
    <cfRule type="cellIs" dxfId="3016" priority="3017" stopIfTrue="1" operator="equal">
      <formula>"WID new"</formula>
    </cfRule>
    <cfRule type="cellIs" dxfId="3015" priority="3018" stopIfTrue="1" operator="equal">
      <formula>"WID revised"</formula>
    </cfRule>
    <cfRule type="cellIs" dxfId="3014" priority="3019" stopIfTrue="1" operator="equal">
      <formula>"SID new"</formula>
    </cfRule>
    <cfRule type="cellIs" dxfId="3013" priority="3020" stopIfTrue="1" operator="equal">
      <formula>"SID revised"</formula>
    </cfRule>
  </conditionalFormatting>
  <conditionalFormatting sqref="F1518">
    <cfRule type="cellIs" dxfId="3012" priority="3003" stopIfTrue="1" operator="equal">
      <formula>"LS In"</formula>
    </cfRule>
    <cfRule type="cellIs" dxfId="3011" priority="3004" stopIfTrue="1" operator="equal">
      <formula>"LS OUT"</formula>
    </cfRule>
    <cfRule type="cellIs" dxfId="3010" priority="3005" stopIfTrue="1" operator="equal">
      <formula>"CR"</formula>
    </cfRule>
    <cfRule type="cellIs" dxfId="3009" priority="3006" stopIfTrue="1" operator="equal">
      <formula>"P-CR"</formula>
    </cfRule>
    <cfRule type="cellIs" dxfId="3008" priority="3007" stopIfTrue="1" operator="equal">
      <formula>"CR Pack"</formula>
    </cfRule>
    <cfRule type="cellIs" dxfId="3007" priority="3008" stopIfTrue="1" operator="equal">
      <formula>"WID new"</formula>
    </cfRule>
    <cfRule type="cellIs" dxfId="3006" priority="3009" stopIfTrue="1" operator="equal">
      <formula>"WID revised"</formula>
    </cfRule>
    <cfRule type="cellIs" dxfId="3005" priority="3010" stopIfTrue="1" operator="equal">
      <formula>"SID new"</formula>
    </cfRule>
    <cfRule type="cellIs" dxfId="3004" priority="3011" stopIfTrue="1" operator="equal">
      <formula>"SID revised"</formula>
    </cfRule>
  </conditionalFormatting>
  <conditionalFormatting sqref="F1519">
    <cfRule type="cellIs" dxfId="3003" priority="2994" stopIfTrue="1" operator="equal">
      <formula>"LS In"</formula>
    </cfRule>
    <cfRule type="cellIs" dxfId="3002" priority="2995" stopIfTrue="1" operator="equal">
      <formula>"LS OUT"</formula>
    </cfRule>
    <cfRule type="cellIs" dxfId="3001" priority="2996" stopIfTrue="1" operator="equal">
      <formula>"CR"</formula>
    </cfRule>
    <cfRule type="cellIs" dxfId="3000" priority="2997" stopIfTrue="1" operator="equal">
      <formula>"P-CR"</formula>
    </cfRule>
    <cfRule type="cellIs" dxfId="2999" priority="2998" stopIfTrue="1" operator="equal">
      <formula>"CR Pack"</formula>
    </cfRule>
    <cfRule type="cellIs" dxfId="2998" priority="2999" stopIfTrue="1" operator="equal">
      <formula>"WID new"</formula>
    </cfRule>
    <cfRule type="cellIs" dxfId="2997" priority="3000" stopIfTrue="1" operator="equal">
      <formula>"WID revised"</formula>
    </cfRule>
    <cfRule type="cellIs" dxfId="2996" priority="3001" stopIfTrue="1" operator="equal">
      <formula>"SID new"</formula>
    </cfRule>
    <cfRule type="cellIs" dxfId="2995" priority="3002" stopIfTrue="1" operator="equal">
      <formula>"SID revised"</formula>
    </cfRule>
  </conditionalFormatting>
  <conditionalFormatting sqref="F1522">
    <cfRule type="cellIs" dxfId="2994" priority="2985" stopIfTrue="1" operator="equal">
      <formula>"LS In"</formula>
    </cfRule>
    <cfRule type="cellIs" dxfId="2993" priority="2986" stopIfTrue="1" operator="equal">
      <formula>"LS OUT"</formula>
    </cfRule>
    <cfRule type="cellIs" dxfId="2992" priority="2987" stopIfTrue="1" operator="equal">
      <formula>"CR"</formula>
    </cfRule>
    <cfRule type="cellIs" dxfId="2991" priority="2988" stopIfTrue="1" operator="equal">
      <formula>"P-CR"</formula>
    </cfRule>
    <cfRule type="cellIs" dxfId="2990" priority="2989" stopIfTrue="1" operator="equal">
      <formula>"CR Pack"</formula>
    </cfRule>
    <cfRule type="cellIs" dxfId="2989" priority="2990" stopIfTrue="1" operator="equal">
      <formula>"WID new"</formula>
    </cfRule>
    <cfRule type="cellIs" dxfId="2988" priority="2991" stopIfTrue="1" operator="equal">
      <formula>"WID revised"</formula>
    </cfRule>
    <cfRule type="cellIs" dxfId="2987" priority="2992" stopIfTrue="1" operator="equal">
      <formula>"SID new"</formula>
    </cfRule>
    <cfRule type="cellIs" dxfId="2986" priority="2993" stopIfTrue="1" operator="equal">
      <formula>"SID revised"</formula>
    </cfRule>
  </conditionalFormatting>
  <conditionalFormatting sqref="F1525">
    <cfRule type="cellIs" dxfId="2985" priority="2976" stopIfTrue="1" operator="equal">
      <formula>"LS In"</formula>
    </cfRule>
    <cfRule type="cellIs" dxfId="2984" priority="2977" stopIfTrue="1" operator="equal">
      <formula>"LS OUT"</formula>
    </cfRule>
    <cfRule type="cellIs" dxfId="2983" priority="2978" stopIfTrue="1" operator="equal">
      <formula>"CR"</formula>
    </cfRule>
    <cfRule type="cellIs" dxfId="2982" priority="2979" stopIfTrue="1" operator="equal">
      <formula>"P-CR"</formula>
    </cfRule>
    <cfRule type="cellIs" dxfId="2981" priority="2980" stopIfTrue="1" operator="equal">
      <formula>"CR Pack"</formula>
    </cfRule>
    <cfRule type="cellIs" dxfId="2980" priority="2981" stopIfTrue="1" operator="equal">
      <formula>"WID new"</formula>
    </cfRule>
    <cfRule type="cellIs" dxfId="2979" priority="2982" stopIfTrue="1" operator="equal">
      <formula>"WID revised"</formula>
    </cfRule>
    <cfRule type="cellIs" dxfId="2978" priority="2983" stopIfTrue="1" operator="equal">
      <formula>"SID new"</formula>
    </cfRule>
    <cfRule type="cellIs" dxfId="2977" priority="2984" stopIfTrue="1" operator="equal">
      <formula>"SID revised"</formula>
    </cfRule>
  </conditionalFormatting>
  <conditionalFormatting sqref="F1287">
    <cfRule type="cellIs" dxfId="2976" priority="2967" stopIfTrue="1" operator="equal">
      <formula>"LS In"</formula>
    </cfRule>
    <cfRule type="cellIs" dxfId="2975" priority="2968" stopIfTrue="1" operator="equal">
      <formula>"LS OUT"</formula>
    </cfRule>
    <cfRule type="cellIs" dxfId="2974" priority="2969" stopIfTrue="1" operator="equal">
      <formula>"CR"</formula>
    </cfRule>
    <cfRule type="cellIs" dxfId="2973" priority="2970" stopIfTrue="1" operator="equal">
      <formula>"P-CR"</formula>
    </cfRule>
    <cfRule type="cellIs" dxfId="2972" priority="2971" stopIfTrue="1" operator="equal">
      <formula>"CR Pack"</formula>
    </cfRule>
    <cfRule type="cellIs" dxfId="2971" priority="2972" stopIfTrue="1" operator="equal">
      <formula>"WID new"</formula>
    </cfRule>
    <cfRule type="cellIs" dxfId="2970" priority="2973" stopIfTrue="1" operator="equal">
      <formula>"WID revised"</formula>
    </cfRule>
    <cfRule type="cellIs" dxfId="2969" priority="2974" stopIfTrue="1" operator="equal">
      <formula>"SID new"</formula>
    </cfRule>
    <cfRule type="cellIs" dxfId="2968" priority="2975" stopIfTrue="1" operator="equal">
      <formula>"SID revised"</formula>
    </cfRule>
  </conditionalFormatting>
  <conditionalFormatting sqref="F1527">
    <cfRule type="cellIs" dxfId="2967" priority="2958" stopIfTrue="1" operator="equal">
      <formula>"LS In"</formula>
    </cfRule>
    <cfRule type="cellIs" dxfId="2966" priority="2959" stopIfTrue="1" operator="equal">
      <formula>"LS OUT"</formula>
    </cfRule>
    <cfRule type="cellIs" dxfId="2965" priority="2960" stopIfTrue="1" operator="equal">
      <formula>"CR"</formula>
    </cfRule>
    <cfRule type="cellIs" dxfId="2964" priority="2961" stopIfTrue="1" operator="equal">
      <formula>"P-CR"</formula>
    </cfRule>
    <cfRule type="cellIs" dxfId="2963" priority="2962" stopIfTrue="1" operator="equal">
      <formula>"CR Pack"</formula>
    </cfRule>
    <cfRule type="cellIs" dxfId="2962" priority="2963" stopIfTrue="1" operator="equal">
      <formula>"WID new"</formula>
    </cfRule>
    <cfRule type="cellIs" dxfId="2961" priority="2964" stopIfTrue="1" operator="equal">
      <formula>"WID revised"</formula>
    </cfRule>
    <cfRule type="cellIs" dxfId="2960" priority="2965" stopIfTrue="1" operator="equal">
      <formula>"SID new"</formula>
    </cfRule>
    <cfRule type="cellIs" dxfId="2959" priority="2966" stopIfTrue="1" operator="equal">
      <formula>"SID revised"</formula>
    </cfRule>
  </conditionalFormatting>
  <conditionalFormatting sqref="F1528">
    <cfRule type="cellIs" dxfId="2958" priority="2949" stopIfTrue="1" operator="equal">
      <formula>"LS In"</formula>
    </cfRule>
    <cfRule type="cellIs" dxfId="2957" priority="2950" stopIfTrue="1" operator="equal">
      <formula>"LS OUT"</formula>
    </cfRule>
    <cfRule type="cellIs" dxfId="2956" priority="2951" stopIfTrue="1" operator="equal">
      <formula>"CR"</formula>
    </cfRule>
    <cfRule type="cellIs" dxfId="2955" priority="2952" stopIfTrue="1" operator="equal">
      <formula>"P-CR"</formula>
    </cfRule>
    <cfRule type="cellIs" dxfId="2954" priority="2953" stopIfTrue="1" operator="equal">
      <formula>"CR Pack"</formula>
    </cfRule>
    <cfRule type="cellIs" dxfId="2953" priority="2954" stopIfTrue="1" operator="equal">
      <formula>"WID new"</formula>
    </cfRule>
    <cfRule type="cellIs" dxfId="2952" priority="2955" stopIfTrue="1" operator="equal">
      <formula>"WID revised"</formula>
    </cfRule>
    <cfRule type="cellIs" dxfId="2951" priority="2956" stopIfTrue="1" operator="equal">
      <formula>"SID new"</formula>
    </cfRule>
    <cfRule type="cellIs" dxfId="2950" priority="2957" stopIfTrue="1" operator="equal">
      <formula>"SID revised"</formula>
    </cfRule>
  </conditionalFormatting>
  <conditionalFormatting sqref="F1528">
    <cfRule type="cellIs" dxfId="2949" priority="2940" stopIfTrue="1" operator="equal">
      <formula>"LS In"</formula>
    </cfRule>
    <cfRule type="cellIs" dxfId="2948" priority="2941" stopIfTrue="1" operator="equal">
      <formula>"LS OUT"</formula>
    </cfRule>
    <cfRule type="cellIs" dxfId="2947" priority="2942" stopIfTrue="1" operator="equal">
      <formula>"CR"</formula>
    </cfRule>
    <cfRule type="cellIs" dxfId="2946" priority="2943" stopIfTrue="1" operator="equal">
      <formula>"P-CR"</formula>
    </cfRule>
    <cfRule type="cellIs" dxfId="2945" priority="2944" stopIfTrue="1" operator="equal">
      <formula>"CR Pack"</formula>
    </cfRule>
    <cfRule type="cellIs" dxfId="2944" priority="2945" stopIfTrue="1" operator="equal">
      <formula>"WID new"</formula>
    </cfRule>
    <cfRule type="cellIs" dxfId="2943" priority="2946" stopIfTrue="1" operator="equal">
      <formula>"WID revised"</formula>
    </cfRule>
    <cfRule type="cellIs" dxfId="2942" priority="2947" stopIfTrue="1" operator="equal">
      <formula>"SID new"</formula>
    </cfRule>
    <cfRule type="cellIs" dxfId="2941" priority="2948" stopIfTrue="1" operator="equal">
      <formula>"SID revised"</formula>
    </cfRule>
  </conditionalFormatting>
  <conditionalFormatting sqref="F1528">
    <cfRule type="cellIs" dxfId="2940" priority="2931" stopIfTrue="1" operator="equal">
      <formula>"LS In"</formula>
    </cfRule>
    <cfRule type="cellIs" dxfId="2939" priority="2932" stopIfTrue="1" operator="equal">
      <formula>"LS OUT"</formula>
    </cfRule>
    <cfRule type="cellIs" dxfId="2938" priority="2933" stopIfTrue="1" operator="equal">
      <formula>"CR"</formula>
    </cfRule>
    <cfRule type="cellIs" dxfId="2937" priority="2934" stopIfTrue="1" operator="equal">
      <formula>"P-CR"</formula>
    </cfRule>
    <cfRule type="cellIs" dxfId="2936" priority="2935" stopIfTrue="1" operator="equal">
      <formula>"CR Pack"</formula>
    </cfRule>
    <cfRule type="cellIs" dxfId="2935" priority="2936" stopIfTrue="1" operator="equal">
      <formula>"WID new"</formula>
    </cfRule>
    <cfRule type="cellIs" dxfId="2934" priority="2937" stopIfTrue="1" operator="equal">
      <formula>"WID revised"</formula>
    </cfRule>
    <cfRule type="cellIs" dxfId="2933" priority="2938" stopIfTrue="1" operator="equal">
      <formula>"SID new"</formula>
    </cfRule>
    <cfRule type="cellIs" dxfId="2932" priority="2939" stopIfTrue="1" operator="equal">
      <formula>"SID revised"</formula>
    </cfRule>
  </conditionalFormatting>
  <conditionalFormatting sqref="F1529">
    <cfRule type="cellIs" dxfId="2931" priority="2922" stopIfTrue="1" operator="equal">
      <formula>"LS In"</formula>
    </cfRule>
    <cfRule type="cellIs" dxfId="2930" priority="2923" stopIfTrue="1" operator="equal">
      <formula>"LS OUT"</formula>
    </cfRule>
    <cfRule type="cellIs" dxfId="2929" priority="2924" stopIfTrue="1" operator="equal">
      <formula>"CR"</formula>
    </cfRule>
    <cfRule type="cellIs" dxfId="2928" priority="2925" stopIfTrue="1" operator="equal">
      <formula>"P-CR"</formula>
    </cfRule>
    <cfRule type="cellIs" dxfId="2927" priority="2926" stopIfTrue="1" operator="equal">
      <formula>"CR Pack"</formula>
    </cfRule>
    <cfRule type="cellIs" dxfId="2926" priority="2927" stopIfTrue="1" operator="equal">
      <formula>"WID new"</formula>
    </cfRule>
    <cfRule type="cellIs" dxfId="2925" priority="2928" stopIfTrue="1" operator="equal">
      <formula>"WID revised"</formula>
    </cfRule>
    <cfRule type="cellIs" dxfId="2924" priority="2929" stopIfTrue="1" operator="equal">
      <formula>"SID new"</formula>
    </cfRule>
    <cfRule type="cellIs" dxfId="2923" priority="2930" stopIfTrue="1" operator="equal">
      <formula>"SID revised"</formula>
    </cfRule>
  </conditionalFormatting>
  <conditionalFormatting sqref="F1529">
    <cfRule type="cellIs" dxfId="2922" priority="2913" stopIfTrue="1" operator="equal">
      <formula>"LS In"</formula>
    </cfRule>
    <cfRule type="cellIs" dxfId="2921" priority="2914" stopIfTrue="1" operator="equal">
      <formula>"LS OUT"</formula>
    </cfRule>
    <cfRule type="cellIs" dxfId="2920" priority="2915" stopIfTrue="1" operator="equal">
      <formula>"CR"</formula>
    </cfRule>
    <cfRule type="cellIs" dxfId="2919" priority="2916" stopIfTrue="1" operator="equal">
      <formula>"P-CR"</formula>
    </cfRule>
    <cfRule type="cellIs" dxfId="2918" priority="2917" stopIfTrue="1" operator="equal">
      <formula>"CR Pack"</formula>
    </cfRule>
    <cfRule type="cellIs" dxfId="2917" priority="2918" stopIfTrue="1" operator="equal">
      <formula>"WID new"</formula>
    </cfRule>
    <cfRule type="cellIs" dxfId="2916" priority="2919" stopIfTrue="1" operator="equal">
      <formula>"WID revised"</formula>
    </cfRule>
    <cfRule type="cellIs" dxfId="2915" priority="2920" stopIfTrue="1" operator="equal">
      <formula>"SID new"</formula>
    </cfRule>
    <cfRule type="cellIs" dxfId="2914" priority="2921" stopIfTrue="1" operator="equal">
      <formula>"SID revised"</formula>
    </cfRule>
  </conditionalFormatting>
  <conditionalFormatting sqref="F1529">
    <cfRule type="cellIs" dxfId="2913" priority="2904" stopIfTrue="1" operator="equal">
      <formula>"LS In"</formula>
    </cfRule>
    <cfRule type="cellIs" dxfId="2912" priority="2905" stopIfTrue="1" operator="equal">
      <formula>"LS OUT"</formula>
    </cfRule>
    <cfRule type="cellIs" dxfId="2911" priority="2906" stopIfTrue="1" operator="equal">
      <formula>"CR"</formula>
    </cfRule>
    <cfRule type="cellIs" dxfId="2910" priority="2907" stopIfTrue="1" operator="equal">
      <formula>"P-CR"</formula>
    </cfRule>
    <cfRule type="cellIs" dxfId="2909" priority="2908" stopIfTrue="1" operator="equal">
      <formula>"CR Pack"</formula>
    </cfRule>
    <cfRule type="cellIs" dxfId="2908" priority="2909" stopIfTrue="1" operator="equal">
      <formula>"WID new"</formula>
    </cfRule>
    <cfRule type="cellIs" dxfId="2907" priority="2910" stopIfTrue="1" operator="equal">
      <formula>"WID revised"</formula>
    </cfRule>
    <cfRule type="cellIs" dxfId="2906" priority="2911" stopIfTrue="1" operator="equal">
      <formula>"SID new"</formula>
    </cfRule>
    <cfRule type="cellIs" dxfId="2905" priority="2912" stopIfTrue="1" operator="equal">
      <formula>"SID revised"</formula>
    </cfRule>
  </conditionalFormatting>
  <conditionalFormatting sqref="F1529">
    <cfRule type="cellIs" dxfId="2904" priority="2895" stopIfTrue="1" operator="equal">
      <formula>"LS In"</formula>
    </cfRule>
    <cfRule type="cellIs" dxfId="2903" priority="2896" stopIfTrue="1" operator="equal">
      <formula>"LS OUT"</formula>
    </cfRule>
    <cfRule type="cellIs" dxfId="2902" priority="2897" stopIfTrue="1" operator="equal">
      <formula>"CR"</formula>
    </cfRule>
    <cfRule type="cellIs" dxfId="2901" priority="2898" stopIfTrue="1" operator="equal">
      <formula>"P-CR"</formula>
    </cfRule>
    <cfRule type="cellIs" dxfId="2900" priority="2899" stopIfTrue="1" operator="equal">
      <formula>"CR Pack"</formula>
    </cfRule>
    <cfRule type="cellIs" dxfId="2899" priority="2900" stopIfTrue="1" operator="equal">
      <formula>"WID new"</formula>
    </cfRule>
    <cfRule type="cellIs" dxfId="2898" priority="2901" stopIfTrue="1" operator="equal">
      <formula>"WID revised"</formula>
    </cfRule>
    <cfRule type="cellIs" dxfId="2897" priority="2902" stopIfTrue="1" operator="equal">
      <formula>"SID new"</formula>
    </cfRule>
    <cfRule type="cellIs" dxfId="2896" priority="2903" stopIfTrue="1" operator="equal">
      <formula>"SID revised"</formula>
    </cfRule>
  </conditionalFormatting>
  <conditionalFormatting sqref="F1530">
    <cfRule type="cellIs" dxfId="2895" priority="2886" stopIfTrue="1" operator="equal">
      <formula>"LS In"</formula>
    </cfRule>
    <cfRule type="cellIs" dxfId="2894" priority="2887" stopIfTrue="1" operator="equal">
      <formula>"LS OUT"</formula>
    </cfRule>
    <cfRule type="cellIs" dxfId="2893" priority="2888" stopIfTrue="1" operator="equal">
      <formula>"CR"</formula>
    </cfRule>
    <cfRule type="cellIs" dxfId="2892" priority="2889" stopIfTrue="1" operator="equal">
      <formula>"P-CR"</formula>
    </cfRule>
    <cfRule type="cellIs" dxfId="2891" priority="2890" stopIfTrue="1" operator="equal">
      <formula>"CR Pack"</formula>
    </cfRule>
    <cfRule type="cellIs" dxfId="2890" priority="2891" stopIfTrue="1" operator="equal">
      <formula>"WID new"</formula>
    </cfRule>
    <cfRule type="cellIs" dxfId="2889" priority="2892" stopIfTrue="1" operator="equal">
      <formula>"WID revised"</formula>
    </cfRule>
    <cfRule type="cellIs" dxfId="2888" priority="2893" stopIfTrue="1" operator="equal">
      <formula>"SID new"</formula>
    </cfRule>
    <cfRule type="cellIs" dxfId="2887" priority="2894" stopIfTrue="1" operator="equal">
      <formula>"SID revised"</formula>
    </cfRule>
  </conditionalFormatting>
  <conditionalFormatting sqref="F1531">
    <cfRule type="cellIs" dxfId="2886" priority="2877" stopIfTrue="1" operator="equal">
      <formula>"LS In"</formula>
    </cfRule>
    <cfRule type="cellIs" dxfId="2885" priority="2878" stopIfTrue="1" operator="equal">
      <formula>"LS OUT"</formula>
    </cfRule>
    <cfRule type="cellIs" dxfId="2884" priority="2879" stopIfTrue="1" operator="equal">
      <formula>"CR"</formula>
    </cfRule>
    <cfRule type="cellIs" dxfId="2883" priority="2880" stopIfTrue="1" operator="equal">
      <formula>"P-CR"</formula>
    </cfRule>
    <cfRule type="cellIs" dxfId="2882" priority="2881" stopIfTrue="1" operator="equal">
      <formula>"CR Pack"</formula>
    </cfRule>
    <cfRule type="cellIs" dxfId="2881" priority="2882" stopIfTrue="1" operator="equal">
      <formula>"WID new"</formula>
    </cfRule>
    <cfRule type="cellIs" dxfId="2880" priority="2883" stopIfTrue="1" operator="equal">
      <formula>"WID revised"</formula>
    </cfRule>
    <cfRule type="cellIs" dxfId="2879" priority="2884" stopIfTrue="1" operator="equal">
      <formula>"SID new"</formula>
    </cfRule>
    <cfRule type="cellIs" dxfId="2878" priority="2885" stopIfTrue="1" operator="equal">
      <formula>"SID revised"</formula>
    </cfRule>
  </conditionalFormatting>
  <conditionalFormatting sqref="F1070">
    <cfRule type="cellIs" dxfId="2877" priority="2868" stopIfTrue="1" operator="equal">
      <formula>"LS In"</formula>
    </cfRule>
    <cfRule type="cellIs" dxfId="2876" priority="2869" stopIfTrue="1" operator="equal">
      <formula>"LS OUT"</formula>
    </cfRule>
    <cfRule type="cellIs" dxfId="2875" priority="2870" stopIfTrue="1" operator="equal">
      <formula>"CR"</formula>
    </cfRule>
    <cfRule type="cellIs" dxfId="2874" priority="2871" stopIfTrue="1" operator="equal">
      <formula>"P-CR"</formula>
    </cfRule>
    <cfRule type="cellIs" dxfId="2873" priority="2872" stopIfTrue="1" operator="equal">
      <formula>"CR Pack"</formula>
    </cfRule>
    <cfRule type="cellIs" dxfId="2872" priority="2873" stopIfTrue="1" operator="equal">
      <formula>"WID new"</formula>
    </cfRule>
    <cfRule type="cellIs" dxfId="2871" priority="2874" stopIfTrue="1" operator="equal">
      <formula>"WID revised"</formula>
    </cfRule>
    <cfRule type="cellIs" dxfId="2870" priority="2875" stopIfTrue="1" operator="equal">
      <formula>"SID new"</formula>
    </cfRule>
    <cfRule type="cellIs" dxfId="2869" priority="2876" stopIfTrue="1" operator="equal">
      <formula>"SID revised"</formula>
    </cfRule>
  </conditionalFormatting>
  <conditionalFormatting sqref="F1534">
    <cfRule type="cellIs" dxfId="2868" priority="2859" stopIfTrue="1" operator="equal">
      <formula>"LS In"</formula>
    </cfRule>
    <cfRule type="cellIs" dxfId="2867" priority="2860" stopIfTrue="1" operator="equal">
      <formula>"LS OUT"</formula>
    </cfRule>
    <cfRule type="cellIs" dxfId="2866" priority="2861" stopIfTrue="1" operator="equal">
      <formula>"CR"</formula>
    </cfRule>
    <cfRule type="cellIs" dxfId="2865" priority="2862" stopIfTrue="1" operator="equal">
      <formula>"P-CR"</formula>
    </cfRule>
    <cfRule type="cellIs" dxfId="2864" priority="2863" stopIfTrue="1" operator="equal">
      <formula>"CR Pack"</formula>
    </cfRule>
    <cfRule type="cellIs" dxfId="2863" priority="2864" stopIfTrue="1" operator="equal">
      <formula>"WID new"</formula>
    </cfRule>
    <cfRule type="cellIs" dxfId="2862" priority="2865" stopIfTrue="1" operator="equal">
      <formula>"WID revised"</formula>
    </cfRule>
    <cfRule type="cellIs" dxfId="2861" priority="2866" stopIfTrue="1" operator="equal">
      <formula>"SID new"</formula>
    </cfRule>
    <cfRule type="cellIs" dxfId="2860" priority="2867" stopIfTrue="1" operator="equal">
      <formula>"SID revised"</formula>
    </cfRule>
  </conditionalFormatting>
  <conditionalFormatting sqref="F1535">
    <cfRule type="cellIs" dxfId="2859" priority="2850" stopIfTrue="1" operator="equal">
      <formula>"LS In"</formula>
    </cfRule>
    <cfRule type="cellIs" dxfId="2858" priority="2851" stopIfTrue="1" operator="equal">
      <formula>"LS OUT"</formula>
    </cfRule>
    <cfRule type="cellIs" dxfId="2857" priority="2852" stopIfTrue="1" operator="equal">
      <formula>"CR"</formula>
    </cfRule>
    <cfRule type="cellIs" dxfId="2856" priority="2853" stopIfTrue="1" operator="equal">
      <formula>"P-CR"</formula>
    </cfRule>
    <cfRule type="cellIs" dxfId="2855" priority="2854" stopIfTrue="1" operator="equal">
      <formula>"CR Pack"</formula>
    </cfRule>
    <cfRule type="cellIs" dxfId="2854" priority="2855" stopIfTrue="1" operator="equal">
      <formula>"WID new"</formula>
    </cfRule>
    <cfRule type="cellIs" dxfId="2853" priority="2856" stopIfTrue="1" operator="equal">
      <formula>"WID revised"</formula>
    </cfRule>
    <cfRule type="cellIs" dxfId="2852" priority="2857" stopIfTrue="1" operator="equal">
      <formula>"SID new"</formula>
    </cfRule>
    <cfRule type="cellIs" dxfId="2851" priority="2858" stopIfTrue="1" operator="equal">
      <formula>"SID revised"</formula>
    </cfRule>
  </conditionalFormatting>
  <conditionalFormatting sqref="F1536">
    <cfRule type="cellIs" dxfId="2850" priority="2841" stopIfTrue="1" operator="equal">
      <formula>"LS In"</formula>
    </cfRule>
    <cfRule type="cellIs" dxfId="2849" priority="2842" stopIfTrue="1" operator="equal">
      <formula>"LS OUT"</formula>
    </cfRule>
    <cfRule type="cellIs" dxfId="2848" priority="2843" stopIfTrue="1" operator="equal">
      <formula>"CR"</formula>
    </cfRule>
    <cfRule type="cellIs" dxfId="2847" priority="2844" stopIfTrue="1" operator="equal">
      <formula>"P-CR"</formula>
    </cfRule>
    <cfRule type="cellIs" dxfId="2846" priority="2845" stopIfTrue="1" operator="equal">
      <formula>"CR Pack"</formula>
    </cfRule>
    <cfRule type="cellIs" dxfId="2845" priority="2846" stopIfTrue="1" operator="equal">
      <formula>"WID new"</formula>
    </cfRule>
    <cfRule type="cellIs" dxfId="2844" priority="2847" stopIfTrue="1" operator="equal">
      <formula>"WID revised"</formula>
    </cfRule>
    <cfRule type="cellIs" dxfId="2843" priority="2848" stopIfTrue="1" operator="equal">
      <formula>"SID new"</formula>
    </cfRule>
    <cfRule type="cellIs" dxfId="2842" priority="2849" stopIfTrue="1" operator="equal">
      <formula>"SID revised"</formula>
    </cfRule>
  </conditionalFormatting>
  <conditionalFormatting sqref="F1537">
    <cfRule type="cellIs" dxfId="2841" priority="2832" stopIfTrue="1" operator="equal">
      <formula>"LS In"</formula>
    </cfRule>
    <cfRule type="cellIs" dxfId="2840" priority="2833" stopIfTrue="1" operator="equal">
      <formula>"LS OUT"</formula>
    </cfRule>
    <cfRule type="cellIs" dxfId="2839" priority="2834" stopIfTrue="1" operator="equal">
      <formula>"CR"</formula>
    </cfRule>
    <cfRule type="cellIs" dxfId="2838" priority="2835" stopIfTrue="1" operator="equal">
      <formula>"P-CR"</formula>
    </cfRule>
    <cfRule type="cellIs" dxfId="2837" priority="2836" stopIfTrue="1" operator="equal">
      <formula>"CR Pack"</formula>
    </cfRule>
    <cfRule type="cellIs" dxfId="2836" priority="2837" stopIfTrue="1" operator="equal">
      <formula>"WID new"</formula>
    </cfRule>
    <cfRule type="cellIs" dxfId="2835" priority="2838" stopIfTrue="1" operator="equal">
      <formula>"WID revised"</formula>
    </cfRule>
    <cfRule type="cellIs" dxfId="2834" priority="2839" stopIfTrue="1" operator="equal">
      <formula>"SID new"</formula>
    </cfRule>
    <cfRule type="cellIs" dxfId="2833" priority="2840" stopIfTrue="1" operator="equal">
      <formula>"SID revised"</formula>
    </cfRule>
  </conditionalFormatting>
  <conditionalFormatting sqref="F1537">
    <cfRule type="cellIs" dxfId="2832" priority="2823" stopIfTrue="1" operator="equal">
      <formula>"LS In"</formula>
    </cfRule>
    <cfRule type="cellIs" dxfId="2831" priority="2824" stopIfTrue="1" operator="equal">
      <formula>"LS OUT"</formula>
    </cfRule>
    <cfRule type="cellIs" dxfId="2830" priority="2825" stopIfTrue="1" operator="equal">
      <formula>"CR"</formula>
    </cfRule>
    <cfRule type="cellIs" dxfId="2829" priority="2826" stopIfTrue="1" operator="equal">
      <formula>"P-CR"</formula>
    </cfRule>
    <cfRule type="cellIs" dxfId="2828" priority="2827" stopIfTrue="1" operator="equal">
      <formula>"CR Pack"</formula>
    </cfRule>
    <cfRule type="cellIs" dxfId="2827" priority="2828" stopIfTrue="1" operator="equal">
      <formula>"WID new"</formula>
    </cfRule>
    <cfRule type="cellIs" dxfId="2826" priority="2829" stopIfTrue="1" operator="equal">
      <formula>"WID revised"</formula>
    </cfRule>
    <cfRule type="cellIs" dxfId="2825" priority="2830" stopIfTrue="1" operator="equal">
      <formula>"SID new"</formula>
    </cfRule>
    <cfRule type="cellIs" dxfId="2824" priority="2831" stopIfTrue="1" operator="equal">
      <formula>"SID revised"</formula>
    </cfRule>
  </conditionalFormatting>
  <conditionalFormatting sqref="F1537">
    <cfRule type="cellIs" dxfId="2823" priority="2814" stopIfTrue="1" operator="equal">
      <formula>"LS In"</formula>
    </cfRule>
    <cfRule type="cellIs" dxfId="2822" priority="2815" stopIfTrue="1" operator="equal">
      <formula>"LS OUT"</formula>
    </cfRule>
    <cfRule type="cellIs" dxfId="2821" priority="2816" stopIfTrue="1" operator="equal">
      <formula>"CR"</formula>
    </cfRule>
    <cfRule type="cellIs" dxfId="2820" priority="2817" stopIfTrue="1" operator="equal">
      <formula>"P-CR"</formula>
    </cfRule>
    <cfRule type="cellIs" dxfId="2819" priority="2818" stopIfTrue="1" operator="equal">
      <formula>"CR Pack"</formula>
    </cfRule>
    <cfRule type="cellIs" dxfId="2818" priority="2819" stopIfTrue="1" operator="equal">
      <formula>"WID new"</formula>
    </cfRule>
    <cfRule type="cellIs" dxfId="2817" priority="2820" stopIfTrue="1" operator="equal">
      <formula>"WID revised"</formula>
    </cfRule>
    <cfRule type="cellIs" dxfId="2816" priority="2821" stopIfTrue="1" operator="equal">
      <formula>"SID new"</formula>
    </cfRule>
    <cfRule type="cellIs" dxfId="2815" priority="2822" stopIfTrue="1" operator="equal">
      <formula>"SID revised"</formula>
    </cfRule>
  </conditionalFormatting>
  <conditionalFormatting sqref="F1564">
    <cfRule type="cellIs" dxfId="2814" priority="2805" stopIfTrue="1" operator="equal">
      <formula>"LS In"</formula>
    </cfRule>
    <cfRule type="cellIs" dxfId="2813" priority="2806" stopIfTrue="1" operator="equal">
      <formula>"LS OUT"</formula>
    </cfRule>
    <cfRule type="cellIs" dxfId="2812" priority="2807" stopIfTrue="1" operator="equal">
      <formula>"CR"</formula>
    </cfRule>
    <cfRule type="cellIs" dxfId="2811" priority="2808" stopIfTrue="1" operator="equal">
      <formula>"P-CR"</formula>
    </cfRule>
    <cfRule type="cellIs" dxfId="2810" priority="2809" stopIfTrue="1" operator="equal">
      <formula>"CR Pack"</formula>
    </cfRule>
    <cfRule type="cellIs" dxfId="2809" priority="2810" stopIfTrue="1" operator="equal">
      <formula>"WID new"</formula>
    </cfRule>
    <cfRule type="cellIs" dxfId="2808" priority="2811" stopIfTrue="1" operator="equal">
      <formula>"WID revised"</formula>
    </cfRule>
    <cfRule type="cellIs" dxfId="2807" priority="2812" stopIfTrue="1" operator="equal">
      <formula>"SID new"</formula>
    </cfRule>
    <cfRule type="cellIs" dxfId="2806" priority="2813" stopIfTrue="1" operator="equal">
      <formula>"SID revised"</formula>
    </cfRule>
  </conditionalFormatting>
  <conditionalFormatting sqref="F1565">
    <cfRule type="cellIs" dxfId="2805" priority="2796" stopIfTrue="1" operator="equal">
      <formula>"LS In"</formula>
    </cfRule>
    <cfRule type="cellIs" dxfId="2804" priority="2797" stopIfTrue="1" operator="equal">
      <formula>"LS OUT"</formula>
    </cfRule>
    <cfRule type="cellIs" dxfId="2803" priority="2798" stopIfTrue="1" operator="equal">
      <formula>"CR"</formula>
    </cfRule>
    <cfRule type="cellIs" dxfId="2802" priority="2799" stopIfTrue="1" operator="equal">
      <formula>"P-CR"</formula>
    </cfRule>
    <cfRule type="cellIs" dxfId="2801" priority="2800" stopIfTrue="1" operator="equal">
      <formula>"CR Pack"</formula>
    </cfRule>
    <cfRule type="cellIs" dxfId="2800" priority="2801" stopIfTrue="1" operator="equal">
      <formula>"WID new"</formula>
    </cfRule>
    <cfRule type="cellIs" dxfId="2799" priority="2802" stopIfTrue="1" operator="equal">
      <formula>"WID revised"</formula>
    </cfRule>
    <cfRule type="cellIs" dxfId="2798" priority="2803" stopIfTrue="1" operator="equal">
      <formula>"SID new"</formula>
    </cfRule>
    <cfRule type="cellIs" dxfId="2797" priority="2804" stopIfTrue="1" operator="equal">
      <formula>"SID revised"</formula>
    </cfRule>
  </conditionalFormatting>
  <conditionalFormatting sqref="F1565">
    <cfRule type="cellIs" dxfId="2796" priority="2787" stopIfTrue="1" operator="equal">
      <formula>"LS In"</formula>
    </cfRule>
    <cfRule type="cellIs" dxfId="2795" priority="2788" stopIfTrue="1" operator="equal">
      <formula>"LS OUT"</formula>
    </cfRule>
    <cfRule type="cellIs" dxfId="2794" priority="2789" stopIfTrue="1" operator="equal">
      <formula>"CR"</formula>
    </cfRule>
    <cfRule type="cellIs" dxfId="2793" priority="2790" stopIfTrue="1" operator="equal">
      <formula>"P-CR"</formula>
    </cfRule>
    <cfRule type="cellIs" dxfId="2792" priority="2791" stopIfTrue="1" operator="equal">
      <formula>"CR Pack"</formula>
    </cfRule>
    <cfRule type="cellIs" dxfId="2791" priority="2792" stopIfTrue="1" operator="equal">
      <formula>"WID new"</formula>
    </cfRule>
    <cfRule type="cellIs" dxfId="2790" priority="2793" stopIfTrue="1" operator="equal">
      <formula>"WID revised"</formula>
    </cfRule>
    <cfRule type="cellIs" dxfId="2789" priority="2794" stopIfTrue="1" operator="equal">
      <formula>"SID new"</formula>
    </cfRule>
    <cfRule type="cellIs" dxfId="2788" priority="2795" stopIfTrue="1" operator="equal">
      <formula>"SID revised"</formula>
    </cfRule>
  </conditionalFormatting>
  <conditionalFormatting sqref="F1565">
    <cfRule type="cellIs" dxfId="2787" priority="2778" stopIfTrue="1" operator="equal">
      <formula>"LS In"</formula>
    </cfRule>
    <cfRule type="cellIs" dxfId="2786" priority="2779" stopIfTrue="1" operator="equal">
      <formula>"LS OUT"</formula>
    </cfRule>
    <cfRule type="cellIs" dxfId="2785" priority="2780" stopIfTrue="1" operator="equal">
      <formula>"CR"</formula>
    </cfRule>
    <cfRule type="cellIs" dxfId="2784" priority="2781" stopIfTrue="1" operator="equal">
      <formula>"P-CR"</formula>
    </cfRule>
    <cfRule type="cellIs" dxfId="2783" priority="2782" stopIfTrue="1" operator="equal">
      <formula>"CR Pack"</formula>
    </cfRule>
    <cfRule type="cellIs" dxfId="2782" priority="2783" stopIfTrue="1" operator="equal">
      <formula>"WID new"</formula>
    </cfRule>
    <cfRule type="cellIs" dxfId="2781" priority="2784" stopIfTrue="1" operator="equal">
      <formula>"WID revised"</formula>
    </cfRule>
    <cfRule type="cellIs" dxfId="2780" priority="2785" stopIfTrue="1" operator="equal">
      <formula>"SID new"</formula>
    </cfRule>
    <cfRule type="cellIs" dxfId="2779" priority="2786" stopIfTrue="1" operator="equal">
      <formula>"SID revised"</formula>
    </cfRule>
  </conditionalFormatting>
  <conditionalFormatting sqref="F1565">
    <cfRule type="cellIs" dxfId="2778" priority="2769" stopIfTrue="1" operator="equal">
      <formula>"LS In"</formula>
    </cfRule>
    <cfRule type="cellIs" dxfId="2777" priority="2770" stopIfTrue="1" operator="equal">
      <formula>"LS OUT"</formula>
    </cfRule>
    <cfRule type="cellIs" dxfId="2776" priority="2771" stopIfTrue="1" operator="equal">
      <formula>"CR"</formula>
    </cfRule>
    <cfRule type="cellIs" dxfId="2775" priority="2772" stopIfTrue="1" operator="equal">
      <formula>"P-CR"</formula>
    </cfRule>
    <cfRule type="cellIs" dxfId="2774" priority="2773" stopIfTrue="1" operator="equal">
      <formula>"CR Pack"</formula>
    </cfRule>
    <cfRule type="cellIs" dxfId="2773" priority="2774" stopIfTrue="1" operator="equal">
      <formula>"WID new"</formula>
    </cfRule>
    <cfRule type="cellIs" dxfId="2772" priority="2775" stopIfTrue="1" operator="equal">
      <formula>"WID revised"</formula>
    </cfRule>
    <cfRule type="cellIs" dxfId="2771" priority="2776" stopIfTrue="1" operator="equal">
      <formula>"SID new"</formula>
    </cfRule>
    <cfRule type="cellIs" dxfId="2770" priority="2777" stopIfTrue="1" operator="equal">
      <formula>"SID revised"</formula>
    </cfRule>
  </conditionalFormatting>
  <conditionalFormatting sqref="F1566">
    <cfRule type="cellIs" dxfId="2769" priority="2760" stopIfTrue="1" operator="equal">
      <formula>"LS In"</formula>
    </cfRule>
    <cfRule type="cellIs" dxfId="2768" priority="2761" stopIfTrue="1" operator="equal">
      <formula>"LS OUT"</formula>
    </cfRule>
    <cfRule type="cellIs" dxfId="2767" priority="2762" stopIfTrue="1" operator="equal">
      <formula>"CR"</formula>
    </cfRule>
    <cfRule type="cellIs" dxfId="2766" priority="2763" stopIfTrue="1" operator="equal">
      <formula>"P-CR"</formula>
    </cfRule>
    <cfRule type="cellIs" dxfId="2765" priority="2764" stopIfTrue="1" operator="equal">
      <formula>"CR Pack"</formula>
    </cfRule>
    <cfRule type="cellIs" dxfId="2764" priority="2765" stopIfTrue="1" operator="equal">
      <formula>"WID new"</formula>
    </cfRule>
    <cfRule type="cellIs" dxfId="2763" priority="2766" stopIfTrue="1" operator="equal">
      <formula>"WID revised"</formula>
    </cfRule>
    <cfRule type="cellIs" dxfId="2762" priority="2767" stopIfTrue="1" operator="equal">
      <formula>"SID new"</formula>
    </cfRule>
    <cfRule type="cellIs" dxfId="2761" priority="2768" stopIfTrue="1" operator="equal">
      <formula>"SID revised"</formula>
    </cfRule>
  </conditionalFormatting>
  <conditionalFormatting sqref="F1567">
    <cfRule type="cellIs" dxfId="2760" priority="2751" stopIfTrue="1" operator="equal">
      <formula>"LS In"</formula>
    </cfRule>
    <cfRule type="cellIs" dxfId="2759" priority="2752" stopIfTrue="1" operator="equal">
      <formula>"LS OUT"</formula>
    </cfRule>
    <cfRule type="cellIs" dxfId="2758" priority="2753" stopIfTrue="1" operator="equal">
      <formula>"CR"</formula>
    </cfRule>
    <cfRule type="cellIs" dxfId="2757" priority="2754" stopIfTrue="1" operator="equal">
      <formula>"P-CR"</formula>
    </cfRule>
    <cfRule type="cellIs" dxfId="2756" priority="2755" stopIfTrue="1" operator="equal">
      <formula>"CR Pack"</formula>
    </cfRule>
    <cfRule type="cellIs" dxfId="2755" priority="2756" stopIfTrue="1" operator="equal">
      <formula>"WID new"</formula>
    </cfRule>
    <cfRule type="cellIs" dxfId="2754" priority="2757" stopIfTrue="1" operator="equal">
      <formula>"WID revised"</formula>
    </cfRule>
    <cfRule type="cellIs" dxfId="2753" priority="2758" stopIfTrue="1" operator="equal">
      <formula>"SID new"</formula>
    </cfRule>
    <cfRule type="cellIs" dxfId="2752" priority="2759" stopIfTrue="1" operator="equal">
      <formula>"SID revised"</formula>
    </cfRule>
  </conditionalFormatting>
  <conditionalFormatting sqref="F1567">
    <cfRule type="cellIs" dxfId="2751" priority="2742" stopIfTrue="1" operator="equal">
      <formula>"LS In"</formula>
    </cfRule>
    <cfRule type="cellIs" dxfId="2750" priority="2743" stopIfTrue="1" operator="equal">
      <formula>"LS OUT"</formula>
    </cfRule>
    <cfRule type="cellIs" dxfId="2749" priority="2744" stopIfTrue="1" operator="equal">
      <formula>"CR"</formula>
    </cfRule>
    <cfRule type="cellIs" dxfId="2748" priority="2745" stopIfTrue="1" operator="equal">
      <formula>"P-CR"</formula>
    </cfRule>
    <cfRule type="cellIs" dxfId="2747" priority="2746" stopIfTrue="1" operator="equal">
      <formula>"CR Pack"</formula>
    </cfRule>
    <cfRule type="cellIs" dxfId="2746" priority="2747" stopIfTrue="1" operator="equal">
      <formula>"WID new"</formula>
    </cfRule>
    <cfRule type="cellIs" dxfId="2745" priority="2748" stopIfTrue="1" operator="equal">
      <formula>"WID revised"</formula>
    </cfRule>
    <cfRule type="cellIs" dxfId="2744" priority="2749" stopIfTrue="1" operator="equal">
      <formula>"SID new"</formula>
    </cfRule>
    <cfRule type="cellIs" dxfId="2743" priority="2750" stopIfTrue="1" operator="equal">
      <formula>"SID revised"</formula>
    </cfRule>
  </conditionalFormatting>
  <conditionalFormatting sqref="F1567">
    <cfRule type="cellIs" dxfId="2742" priority="2733" stopIfTrue="1" operator="equal">
      <formula>"LS In"</formula>
    </cfRule>
    <cfRule type="cellIs" dxfId="2741" priority="2734" stopIfTrue="1" operator="equal">
      <formula>"LS OUT"</formula>
    </cfRule>
    <cfRule type="cellIs" dxfId="2740" priority="2735" stopIfTrue="1" operator="equal">
      <formula>"CR"</formula>
    </cfRule>
    <cfRule type="cellIs" dxfId="2739" priority="2736" stopIfTrue="1" operator="equal">
      <formula>"P-CR"</formula>
    </cfRule>
    <cfRule type="cellIs" dxfId="2738" priority="2737" stopIfTrue="1" operator="equal">
      <formula>"CR Pack"</formula>
    </cfRule>
    <cfRule type="cellIs" dxfId="2737" priority="2738" stopIfTrue="1" operator="equal">
      <formula>"WID new"</formula>
    </cfRule>
    <cfRule type="cellIs" dxfId="2736" priority="2739" stopIfTrue="1" operator="equal">
      <formula>"WID revised"</formula>
    </cfRule>
    <cfRule type="cellIs" dxfId="2735" priority="2740" stopIfTrue="1" operator="equal">
      <formula>"SID new"</formula>
    </cfRule>
    <cfRule type="cellIs" dxfId="2734" priority="2741" stopIfTrue="1" operator="equal">
      <formula>"SID revised"</formula>
    </cfRule>
  </conditionalFormatting>
  <conditionalFormatting sqref="F1569:F1576">
    <cfRule type="cellIs" dxfId="2733" priority="2724" stopIfTrue="1" operator="equal">
      <formula>"LS In"</formula>
    </cfRule>
    <cfRule type="cellIs" dxfId="2732" priority="2725" stopIfTrue="1" operator="equal">
      <formula>"LS OUT"</formula>
    </cfRule>
    <cfRule type="cellIs" dxfId="2731" priority="2726" stopIfTrue="1" operator="equal">
      <formula>"CR"</formula>
    </cfRule>
    <cfRule type="cellIs" dxfId="2730" priority="2727" stopIfTrue="1" operator="equal">
      <formula>"P-CR"</formula>
    </cfRule>
    <cfRule type="cellIs" dxfId="2729" priority="2728" stopIfTrue="1" operator="equal">
      <formula>"CR Pack"</formula>
    </cfRule>
    <cfRule type="cellIs" dxfId="2728" priority="2729" stopIfTrue="1" operator="equal">
      <formula>"WID new"</formula>
    </cfRule>
    <cfRule type="cellIs" dxfId="2727" priority="2730" stopIfTrue="1" operator="equal">
      <formula>"WID revised"</formula>
    </cfRule>
    <cfRule type="cellIs" dxfId="2726" priority="2731" stopIfTrue="1" operator="equal">
      <formula>"SID new"</formula>
    </cfRule>
    <cfRule type="cellIs" dxfId="2725" priority="2732" stopIfTrue="1" operator="equal">
      <formula>"SID revised"</formula>
    </cfRule>
  </conditionalFormatting>
  <conditionalFormatting sqref="F1571">
    <cfRule type="cellIs" dxfId="2724" priority="2715" stopIfTrue="1" operator="equal">
      <formula>"LS In"</formula>
    </cfRule>
    <cfRule type="cellIs" dxfId="2723" priority="2716" stopIfTrue="1" operator="equal">
      <formula>"LS OUT"</formula>
    </cfRule>
    <cfRule type="cellIs" dxfId="2722" priority="2717" stopIfTrue="1" operator="equal">
      <formula>"CR"</formula>
    </cfRule>
    <cfRule type="cellIs" dxfId="2721" priority="2718" stopIfTrue="1" operator="equal">
      <formula>"P-CR"</formula>
    </cfRule>
    <cfRule type="cellIs" dxfId="2720" priority="2719" stopIfTrue="1" operator="equal">
      <formula>"CR Pack"</formula>
    </cfRule>
    <cfRule type="cellIs" dxfId="2719" priority="2720" stopIfTrue="1" operator="equal">
      <formula>"WID new"</formula>
    </cfRule>
    <cfRule type="cellIs" dxfId="2718" priority="2721" stopIfTrue="1" operator="equal">
      <formula>"WID revised"</formula>
    </cfRule>
    <cfRule type="cellIs" dxfId="2717" priority="2722" stopIfTrue="1" operator="equal">
      <formula>"SID new"</formula>
    </cfRule>
    <cfRule type="cellIs" dxfId="2716" priority="2723" stopIfTrue="1" operator="equal">
      <formula>"SID revised"</formula>
    </cfRule>
  </conditionalFormatting>
  <conditionalFormatting sqref="F1575">
    <cfRule type="cellIs" dxfId="2715" priority="2706" stopIfTrue="1" operator="equal">
      <formula>"LS In"</formula>
    </cfRule>
    <cfRule type="cellIs" dxfId="2714" priority="2707" stopIfTrue="1" operator="equal">
      <formula>"LS OUT"</formula>
    </cfRule>
    <cfRule type="cellIs" dxfId="2713" priority="2708" stopIfTrue="1" operator="equal">
      <formula>"CR"</formula>
    </cfRule>
    <cfRule type="cellIs" dxfId="2712" priority="2709" stopIfTrue="1" operator="equal">
      <formula>"P-CR"</formula>
    </cfRule>
    <cfRule type="cellIs" dxfId="2711" priority="2710" stopIfTrue="1" operator="equal">
      <formula>"CR Pack"</formula>
    </cfRule>
    <cfRule type="cellIs" dxfId="2710" priority="2711" stopIfTrue="1" operator="equal">
      <formula>"WID new"</formula>
    </cfRule>
    <cfRule type="cellIs" dxfId="2709" priority="2712" stopIfTrue="1" operator="equal">
      <formula>"WID revised"</formula>
    </cfRule>
    <cfRule type="cellIs" dxfId="2708" priority="2713" stopIfTrue="1" operator="equal">
      <formula>"SID new"</formula>
    </cfRule>
    <cfRule type="cellIs" dxfId="2707" priority="2714" stopIfTrue="1" operator="equal">
      <formula>"SID revised"</formula>
    </cfRule>
  </conditionalFormatting>
  <conditionalFormatting sqref="F1572">
    <cfRule type="cellIs" dxfId="2706" priority="2697" stopIfTrue="1" operator="equal">
      <formula>"LS In"</formula>
    </cfRule>
    <cfRule type="cellIs" dxfId="2705" priority="2698" stopIfTrue="1" operator="equal">
      <formula>"LS OUT"</formula>
    </cfRule>
    <cfRule type="cellIs" dxfId="2704" priority="2699" stopIfTrue="1" operator="equal">
      <formula>"CR"</formula>
    </cfRule>
    <cfRule type="cellIs" dxfId="2703" priority="2700" stopIfTrue="1" operator="equal">
      <formula>"P-CR"</formula>
    </cfRule>
    <cfRule type="cellIs" dxfId="2702" priority="2701" stopIfTrue="1" operator="equal">
      <formula>"CR Pack"</formula>
    </cfRule>
    <cfRule type="cellIs" dxfId="2701" priority="2702" stopIfTrue="1" operator="equal">
      <formula>"WID new"</formula>
    </cfRule>
    <cfRule type="cellIs" dxfId="2700" priority="2703" stopIfTrue="1" operator="equal">
      <formula>"WID revised"</formula>
    </cfRule>
    <cfRule type="cellIs" dxfId="2699" priority="2704" stopIfTrue="1" operator="equal">
      <formula>"SID new"</formula>
    </cfRule>
    <cfRule type="cellIs" dxfId="2698" priority="2705" stopIfTrue="1" operator="equal">
      <formula>"SID revised"</formula>
    </cfRule>
  </conditionalFormatting>
  <conditionalFormatting sqref="F1572">
    <cfRule type="cellIs" dxfId="2697" priority="2688" stopIfTrue="1" operator="equal">
      <formula>"LS In"</formula>
    </cfRule>
    <cfRule type="cellIs" dxfId="2696" priority="2689" stopIfTrue="1" operator="equal">
      <formula>"LS OUT"</formula>
    </cfRule>
    <cfRule type="cellIs" dxfId="2695" priority="2690" stopIfTrue="1" operator="equal">
      <formula>"CR"</formula>
    </cfRule>
    <cfRule type="cellIs" dxfId="2694" priority="2691" stopIfTrue="1" operator="equal">
      <formula>"P-CR"</formula>
    </cfRule>
    <cfRule type="cellIs" dxfId="2693" priority="2692" stopIfTrue="1" operator="equal">
      <formula>"CR Pack"</formula>
    </cfRule>
    <cfRule type="cellIs" dxfId="2692" priority="2693" stopIfTrue="1" operator="equal">
      <formula>"WID new"</formula>
    </cfRule>
    <cfRule type="cellIs" dxfId="2691" priority="2694" stopIfTrue="1" operator="equal">
      <formula>"WID revised"</formula>
    </cfRule>
    <cfRule type="cellIs" dxfId="2690" priority="2695" stopIfTrue="1" operator="equal">
      <formula>"SID new"</formula>
    </cfRule>
    <cfRule type="cellIs" dxfId="2689" priority="2696" stopIfTrue="1" operator="equal">
      <formula>"SID revised"</formula>
    </cfRule>
  </conditionalFormatting>
  <conditionalFormatting sqref="F1573">
    <cfRule type="cellIs" dxfId="2688" priority="2679" stopIfTrue="1" operator="equal">
      <formula>"LS In"</formula>
    </cfRule>
    <cfRule type="cellIs" dxfId="2687" priority="2680" stopIfTrue="1" operator="equal">
      <formula>"LS OUT"</formula>
    </cfRule>
    <cfRule type="cellIs" dxfId="2686" priority="2681" stopIfTrue="1" operator="equal">
      <formula>"CR"</formula>
    </cfRule>
    <cfRule type="cellIs" dxfId="2685" priority="2682" stopIfTrue="1" operator="equal">
      <formula>"P-CR"</formula>
    </cfRule>
    <cfRule type="cellIs" dxfId="2684" priority="2683" stopIfTrue="1" operator="equal">
      <formula>"CR Pack"</formula>
    </cfRule>
    <cfRule type="cellIs" dxfId="2683" priority="2684" stopIfTrue="1" operator="equal">
      <formula>"WID new"</formula>
    </cfRule>
    <cfRule type="cellIs" dxfId="2682" priority="2685" stopIfTrue="1" operator="equal">
      <formula>"WID revised"</formula>
    </cfRule>
    <cfRule type="cellIs" dxfId="2681" priority="2686" stopIfTrue="1" operator="equal">
      <formula>"SID new"</formula>
    </cfRule>
    <cfRule type="cellIs" dxfId="2680" priority="2687" stopIfTrue="1" operator="equal">
      <formula>"SID revised"</formula>
    </cfRule>
  </conditionalFormatting>
  <conditionalFormatting sqref="F1580">
    <cfRule type="cellIs" dxfId="2679" priority="2670" stopIfTrue="1" operator="equal">
      <formula>"LS In"</formula>
    </cfRule>
    <cfRule type="cellIs" dxfId="2678" priority="2671" stopIfTrue="1" operator="equal">
      <formula>"LS OUT"</formula>
    </cfRule>
    <cfRule type="cellIs" dxfId="2677" priority="2672" stopIfTrue="1" operator="equal">
      <formula>"CR"</formula>
    </cfRule>
    <cfRule type="cellIs" dxfId="2676" priority="2673" stopIfTrue="1" operator="equal">
      <formula>"P-CR"</formula>
    </cfRule>
    <cfRule type="cellIs" dxfId="2675" priority="2674" stopIfTrue="1" operator="equal">
      <formula>"CR Pack"</formula>
    </cfRule>
    <cfRule type="cellIs" dxfId="2674" priority="2675" stopIfTrue="1" operator="equal">
      <formula>"WID new"</formula>
    </cfRule>
    <cfRule type="cellIs" dxfId="2673" priority="2676" stopIfTrue="1" operator="equal">
      <formula>"WID revised"</formula>
    </cfRule>
    <cfRule type="cellIs" dxfId="2672" priority="2677" stopIfTrue="1" operator="equal">
      <formula>"SID new"</formula>
    </cfRule>
    <cfRule type="cellIs" dxfId="2671" priority="2678" stopIfTrue="1" operator="equal">
      <formula>"SID revised"</formula>
    </cfRule>
  </conditionalFormatting>
  <conditionalFormatting sqref="F1581">
    <cfRule type="cellIs" dxfId="2670" priority="2661" stopIfTrue="1" operator="equal">
      <formula>"LS In"</formula>
    </cfRule>
    <cfRule type="cellIs" dxfId="2669" priority="2662" stopIfTrue="1" operator="equal">
      <formula>"LS OUT"</formula>
    </cfRule>
    <cfRule type="cellIs" dxfId="2668" priority="2663" stopIfTrue="1" operator="equal">
      <formula>"CR"</formula>
    </cfRule>
    <cfRule type="cellIs" dxfId="2667" priority="2664" stopIfTrue="1" operator="equal">
      <formula>"P-CR"</formula>
    </cfRule>
    <cfRule type="cellIs" dxfId="2666" priority="2665" stopIfTrue="1" operator="equal">
      <formula>"CR Pack"</formula>
    </cfRule>
    <cfRule type="cellIs" dxfId="2665" priority="2666" stopIfTrue="1" operator="equal">
      <formula>"WID new"</formula>
    </cfRule>
    <cfRule type="cellIs" dxfId="2664" priority="2667" stopIfTrue="1" operator="equal">
      <formula>"WID revised"</formula>
    </cfRule>
    <cfRule type="cellIs" dxfId="2663" priority="2668" stopIfTrue="1" operator="equal">
      <formula>"SID new"</formula>
    </cfRule>
    <cfRule type="cellIs" dxfId="2662" priority="2669" stopIfTrue="1" operator="equal">
      <formula>"SID revised"</formula>
    </cfRule>
  </conditionalFormatting>
  <conditionalFormatting sqref="F1585">
    <cfRule type="cellIs" dxfId="2661" priority="2652" stopIfTrue="1" operator="equal">
      <formula>"LS In"</formula>
    </cfRule>
    <cfRule type="cellIs" dxfId="2660" priority="2653" stopIfTrue="1" operator="equal">
      <formula>"LS OUT"</formula>
    </cfRule>
    <cfRule type="cellIs" dxfId="2659" priority="2654" stopIfTrue="1" operator="equal">
      <formula>"CR"</formula>
    </cfRule>
    <cfRule type="cellIs" dxfId="2658" priority="2655" stopIfTrue="1" operator="equal">
      <formula>"P-CR"</formula>
    </cfRule>
    <cfRule type="cellIs" dxfId="2657" priority="2656" stopIfTrue="1" operator="equal">
      <formula>"CR Pack"</formula>
    </cfRule>
    <cfRule type="cellIs" dxfId="2656" priority="2657" stopIfTrue="1" operator="equal">
      <formula>"WID new"</formula>
    </cfRule>
    <cfRule type="cellIs" dxfId="2655" priority="2658" stopIfTrue="1" operator="equal">
      <formula>"WID revised"</formula>
    </cfRule>
    <cfRule type="cellIs" dxfId="2654" priority="2659" stopIfTrue="1" operator="equal">
      <formula>"SID new"</formula>
    </cfRule>
    <cfRule type="cellIs" dxfId="2653" priority="2660" stopIfTrue="1" operator="equal">
      <formula>"SID revised"</formula>
    </cfRule>
  </conditionalFormatting>
  <conditionalFormatting sqref="F1582">
    <cfRule type="cellIs" dxfId="2652" priority="2643" stopIfTrue="1" operator="equal">
      <formula>"LS In"</formula>
    </cfRule>
    <cfRule type="cellIs" dxfId="2651" priority="2644" stopIfTrue="1" operator="equal">
      <formula>"LS OUT"</formula>
    </cfRule>
    <cfRule type="cellIs" dxfId="2650" priority="2645" stopIfTrue="1" operator="equal">
      <formula>"CR"</formula>
    </cfRule>
    <cfRule type="cellIs" dxfId="2649" priority="2646" stopIfTrue="1" operator="equal">
      <formula>"P-CR"</formula>
    </cfRule>
    <cfRule type="cellIs" dxfId="2648" priority="2647" stopIfTrue="1" operator="equal">
      <formula>"CR Pack"</formula>
    </cfRule>
    <cfRule type="cellIs" dxfId="2647" priority="2648" stopIfTrue="1" operator="equal">
      <formula>"WID new"</formula>
    </cfRule>
    <cfRule type="cellIs" dxfId="2646" priority="2649" stopIfTrue="1" operator="equal">
      <formula>"WID revised"</formula>
    </cfRule>
    <cfRule type="cellIs" dxfId="2645" priority="2650" stopIfTrue="1" operator="equal">
      <formula>"SID new"</formula>
    </cfRule>
    <cfRule type="cellIs" dxfId="2644" priority="2651" stopIfTrue="1" operator="equal">
      <formula>"SID revised"</formula>
    </cfRule>
  </conditionalFormatting>
  <conditionalFormatting sqref="F1205">
    <cfRule type="cellIs" dxfId="2643" priority="2634" stopIfTrue="1" operator="equal">
      <formula>"LS In"</formula>
    </cfRule>
    <cfRule type="cellIs" dxfId="2642" priority="2635" stopIfTrue="1" operator="equal">
      <formula>"LS OUT"</formula>
    </cfRule>
    <cfRule type="cellIs" dxfId="2641" priority="2636" stopIfTrue="1" operator="equal">
      <formula>"CR"</formula>
    </cfRule>
    <cfRule type="cellIs" dxfId="2640" priority="2637" stopIfTrue="1" operator="equal">
      <formula>"P-CR"</formula>
    </cfRule>
    <cfRule type="cellIs" dxfId="2639" priority="2638" stopIfTrue="1" operator="equal">
      <formula>"CR Pack"</formula>
    </cfRule>
    <cfRule type="cellIs" dxfId="2638" priority="2639" stopIfTrue="1" operator="equal">
      <formula>"WID new"</formula>
    </cfRule>
    <cfRule type="cellIs" dxfId="2637" priority="2640" stopIfTrue="1" operator="equal">
      <formula>"WID revised"</formula>
    </cfRule>
    <cfRule type="cellIs" dxfId="2636" priority="2641" stopIfTrue="1" operator="equal">
      <formula>"SID new"</formula>
    </cfRule>
    <cfRule type="cellIs" dxfId="2635" priority="2642" stopIfTrue="1" operator="equal">
      <formula>"SID revised"</formula>
    </cfRule>
  </conditionalFormatting>
  <conditionalFormatting sqref="F1083">
    <cfRule type="cellIs" dxfId="2634" priority="2625" stopIfTrue="1" operator="equal">
      <formula>"LS In"</formula>
    </cfRule>
    <cfRule type="cellIs" dxfId="2633" priority="2626" stopIfTrue="1" operator="equal">
      <formula>"LS OUT"</formula>
    </cfRule>
    <cfRule type="cellIs" dxfId="2632" priority="2627" stopIfTrue="1" operator="equal">
      <formula>"CR"</formula>
    </cfRule>
    <cfRule type="cellIs" dxfId="2631" priority="2628" stopIfTrue="1" operator="equal">
      <formula>"P-CR"</formula>
    </cfRule>
    <cfRule type="cellIs" dxfId="2630" priority="2629" stopIfTrue="1" operator="equal">
      <formula>"CR Pack"</formula>
    </cfRule>
    <cfRule type="cellIs" dxfId="2629" priority="2630" stopIfTrue="1" operator="equal">
      <formula>"WID new"</formula>
    </cfRule>
    <cfRule type="cellIs" dxfId="2628" priority="2631" stopIfTrue="1" operator="equal">
      <formula>"WID revised"</formula>
    </cfRule>
    <cfRule type="cellIs" dxfId="2627" priority="2632" stopIfTrue="1" operator="equal">
      <formula>"SID new"</formula>
    </cfRule>
    <cfRule type="cellIs" dxfId="2626" priority="2633" stopIfTrue="1" operator="equal">
      <formula>"SID revised"</formula>
    </cfRule>
  </conditionalFormatting>
  <conditionalFormatting sqref="F1072">
    <cfRule type="cellIs" dxfId="2625" priority="2616" stopIfTrue="1" operator="equal">
      <formula>"LS In"</formula>
    </cfRule>
    <cfRule type="cellIs" dxfId="2624" priority="2617" stopIfTrue="1" operator="equal">
      <formula>"LS OUT"</formula>
    </cfRule>
    <cfRule type="cellIs" dxfId="2623" priority="2618" stopIfTrue="1" operator="equal">
      <formula>"CR"</formula>
    </cfRule>
    <cfRule type="cellIs" dxfId="2622" priority="2619" stopIfTrue="1" operator="equal">
      <formula>"P-CR"</formula>
    </cfRule>
    <cfRule type="cellIs" dxfId="2621" priority="2620" stopIfTrue="1" operator="equal">
      <formula>"CR Pack"</formula>
    </cfRule>
    <cfRule type="cellIs" dxfId="2620" priority="2621" stopIfTrue="1" operator="equal">
      <formula>"WID new"</formula>
    </cfRule>
    <cfRule type="cellIs" dxfId="2619" priority="2622" stopIfTrue="1" operator="equal">
      <formula>"WID revised"</formula>
    </cfRule>
    <cfRule type="cellIs" dxfId="2618" priority="2623" stopIfTrue="1" operator="equal">
      <formula>"SID new"</formula>
    </cfRule>
    <cfRule type="cellIs" dxfId="2617" priority="2624" stopIfTrue="1" operator="equal">
      <formula>"SID revised"</formula>
    </cfRule>
  </conditionalFormatting>
  <conditionalFormatting sqref="F1586">
    <cfRule type="cellIs" dxfId="2616" priority="2607" stopIfTrue="1" operator="equal">
      <formula>"LS In"</formula>
    </cfRule>
    <cfRule type="cellIs" dxfId="2615" priority="2608" stopIfTrue="1" operator="equal">
      <formula>"LS OUT"</formula>
    </cfRule>
    <cfRule type="cellIs" dxfId="2614" priority="2609" stopIfTrue="1" operator="equal">
      <formula>"CR"</formula>
    </cfRule>
    <cfRule type="cellIs" dxfId="2613" priority="2610" stopIfTrue="1" operator="equal">
      <formula>"P-CR"</formula>
    </cfRule>
    <cfRule type="cellIs" dxfId="2612" priority="2611" stopIfTrue="1" operator="equal">
      <formula>"CR Pack"</formula>
    </cfRule>
    <cfRule type="cellIs" dxfId="2611" priority="2612" stopIfTrue="1" operator="equal">
      <formula>"WID new"</formula>
    </cfRule>
    <cfRule type="cellIs" dxfId="2610" priority="2613" stopIfTrue="1" operator="equal">
      <formula>"WID revised"</formula>
    </cfRule>
    <cfRule type="cellIs" dxfId="2609" priority="2614" stopIfTrue="1" operator="equal">
      <formula>"SID new"</formula>
    </cfRule>
    <cfRule type="cellIs" dxfId="2608" priority="2615" stopIfTrue="1" operator="equal">
      <formula>"SID revised"</formula>
    </cfRule>
  </conditionalFormatting>
  <conditionalFormatting sqref="F1587">
    <cfRule type="cellIs" dxfId="2607" priority="2598" stopIfTrue="1" operator="equal">
      <formula>"LS In"</formula>
    </cfRule>
    <cfRule type="cellIs" dxfId="2606" priority="2599" stopIfTrue="1" operator="equal">
      <formula>"LS OUT"</formula>
    </cfRule>
    <cfRule type="cellIs" dxfId="2605" priority="2600" stopIfTrue="1" operator="equal">
      <formula>"CR"</formula>
    </cfRule>
    <cfRule type="cellIs" dxfId="2604" priority="2601" stopIfTrue="1" operator="equal">
      <formula>"P-CR"</formula>
    </cfRule>
    <cfRule type="cellIs" dxfId="2603" priority="2602" stopIfTrue="1" operator="equal">
      <formula>"CR Pack"</formula>
    </cfRule>
    <cfRule type="cellIs" dxfId="2602" priority="2603" stopIfTrue="1" operator="equal">
      <formula>"WID new"</formula>
    </cfRule>
    <cfRule type="cellIs" dxfId="2601" priority="2604" stopIfTrue="1" operator="equal">
      <formula>"WID revised"</formula>
    </cfRule>
    <cfRule type="cellIs" dxfId="2600" priority="2605" stopIfTrue="1" operator="equal">
      <formula>"SID new"</formula>
    </cfRule>
    <cfRule type="cellIs" dxfId="2599" priority="2606" stopIfTrue="1" operator="equal">
      <formula>"SID revised"</formula>
    </cfRule>
  </conditionalFormatting>
  <conditionalFormatting sqref="F1588">
    <cfRule type="cellIs" dxfId="2598" priority="2589" stopIfTrue="1" operator="equal">
      <formula>"LS In"</formula>
    </cfRule>
    <cfRule type="cellIs" dxfId="2597" priority="2590" stopIfTrue="1" operator="equal">
      <formula>"LS OUT"</formula>
    </cfRule>
    <cfRule type="cellIs" dxfId="2596" priority="2591" stopIfTrue="1" operator="equal">
      <formula>"CR"</formula>
    </cfRule>
    <cfRule type="cellIs" dxfId="2595" priority="2592" stopIfTrue="1" operator="equal">
      <formula>"P-CR"</formula>
    </cfRule>
    <cfRule type="cellIs" dxfId="2594" priority="2593" stopIfTrue="1" operator="equal">
      <formula>"CR Pack"</formula>
    </cfRule>
    <cfRule type="cellIs" dxfId="2593" priority="2594" stopIfTrue="1" operator="equal">
      <formula>"WID new"</formula>
    </cfRule>
    <cfRule type="cellIs" dxfId="2592" priority="2595" stopIfTrue="1" operator="equal">
      <formula>"WID revised"</formula>
    </cfRule>
    <cfRule type="cellIs" dxfId="2591" priority="2596" stopIfTrue="1" operator="equal">
      <formula>"SID new"</formula>
    </cfRule>
    <cfRule type="cellIs" dxfId="2590" priority="2597" stopIfTrue="1" operator="equal">
      <formula>"SID revised"</formula>
    </cfRule>
  </conditionalFormatting>
  <conditionalFormatting sqref="F1589">
    <cfRule type="cellIs" dxfId="2589" priority="2580" stopIfTrue="1" operator="equal">
      <formula>"LS In"</formula>
    </cfRule>
    <cfRule type="cellIs" dxfId="2588" priority="2581" stopIfTrue="1" operator="equal">
      <formula>"LS OUT"</formula>
    </cfRule>
    <cfRule type="cellIs" dxfId="2587" priority="2582" stopIfTrue="1" operator="equal">
      <formula>"CR"</formula>
    </cfRule>
    <cfRule type="cellIs" dxfId="2586" priority="2583" stopIfTrue="1" operator="equal">
      <formula>"P-CR"</formula>
    </cfRule>
    <cfRule type="cellIs" dxfId="2585" priority="2584" stopIfTrue="1" operator="equal">
      <formula>"CR Pack"</formula>
    </cfRule>
    <cfRule type="cellIs" dxfId="2584" priority="2585" stopIfTrue="1" operator="equal">
      <formula>"WID new"</formula>
    </cfRule>
    <cfRule type="cellIs" dxfId="2583" priority="2586" stopIfTrue="1" operator="equal">
      <formula>"WID revised"</formula>
    </cfRule>
    <cfRule type="cellIs" dxfId="2582" priority="2587" stopIfTrue="1" operator="equal">
      <formula>"SID new"</formula>
    </cfRule>
    <cfRule type="cellIs" dxfId="2581" priority="2588" stopIfTrue="1" operator="equal">
      <formula>"SID revised"</formula>
    </cfRule>
  </conditionalFormatting>
  <conditionalFormatting sqref="F1591">
    <cfRule type="cellIs" dxfId="2580" priority="2571" stopIfTrue="1" operator="equal">
      <formula>"LS In"</formula>
    </cfRule>
    <cfRule type="cellIs" dxfId="2579" priority="2572" stopIfTrue="1" operator="equal">
      <formula>"LS OUT"</formula>
    </cfRule>
    <cfRule type="cellIs" dxfId="2578" priority="2573" stopIfTrue="1" operator="equal">
      <formula>"CR"</formula>
    </cfRule>
    <cfRule type="cellIs" dxfId="2577" priority="2574" stopIfTrue="1" operator="equal">
      <formula>"P-CR"</formula>
    </cfRule>
    <cfRule type="cellIs" dxfId="2576" priority="2575" stopIfTrue="1" operator="equal">
      <formula>"CR Pack"</formula>
    </cfRule>
    <cfRule type="cellIs" dxfId="2575" priority="2576" stopIfTrue="1" operator="equal">
      <formula>"WID new"</formula>
    </cfRule>
    <cfRule type="cellIs" dxfId="2574" priority="2577" stopIfTrue="1" operator="equal">
      <formula>"WID revised"</formula>
    </cfRule>
    <cfRule type="cellIs" dxfId="2573" priority="2578" stopIfTrue="1" operator="equal">
      <formula>"SID new"</formula>
    </cfRule>
    <cfRule type="cellIs" dxfId="2572" priority="2579" stopIfTrue="1" operator="equal">
      <formula>"SID revised"</formula>
    </cfRule>
  </conditionalFormatting>
  <conditionalFormatting sqref="F1592">
    <cfRule type="cellIs" dxfId="2571" priority="2562" stopIfTrue="1" operator="equal">
      <formula>"LS In"</formula>
    </cfRule>
    <cfRule type="cellIs" dxfId="2570" priority="2563" stopIfTrue="1" operator="equal">
      <formula>"LS OUT"</formula>
    </cfRule>
    <cfRule type="cellIs" dxfId="2569" priority="2564" stopIfTrue="1" operator="equal">
      <formula>"CR"</formula>
    </cfRule>
    <cfRule type="cellIs" dxfId="2568" priority="2565" stopIfTrue="1" operator="equal">
      <formula>"P-CR"</formula>
    </cfRule>
    <cfRule type="cellIs" dxfId="2567" priority="2566" stopIfTrue="1" operator="equal">
      <formula>"CR Pack"</formula>
    </cfRule>
    <cfRule type="cellIs" dxfId="2566" priority="2567" stopIfTrue="1" operator="equal">
      <formula>"WID new"</formula>
    </cfRule>
    <cfRule type="cellIs" dxfId="2565" priority="2568" stopIfTrue="1" operator="equal">
      <formula>"WID revised"</formula>
    </cfRule>
    <cfRule type="cellIs" dxfId="2564" priority="2569" stopIfTrue="1" operator="equal">
      <formula>"SID new"</formula>
    </cfRule>
    <cfRule type="cellIs" dxfId="2563" priority="2570" stopIfTrue="1" operator="equal">
      <formula>"SID revised"</formula>
    </cfRule>
  </conditionalFormatting>
  <conditionalFormatting sqref="F1592">
    <cfRule type="cellIs" dxfId="2562" priority="2553" stopIfTrue="1" operator="equal">
      <formula>"LS In"</formula>
    </cfRule>
    <cfRule type="cellIs" dxfId="2561" priority="2554" stopIfTrue="1" operator="equal">
      <formula>"LS OUT"</formula>
    </cfRule>
    <cfRule type="cellIs" dxfId="2560" priority="2555" stopIfTrue="1" operator="equal">
      <formula>"CR"</formula>
    </cfRule>
    <cfRule type="cellIs" dxfId="2559" priority="2556" stopIfTrue="1" operator="equal">
      <formula>"P-CR"</formula>
    </cfRule>
    <cfRule type="cellIs" dxfId="2558" priority="2557" stopIfTrue="1" operator="equal">
      <formula>"CR Pack"</formula>
    </cfRule>
    <cfRule type="cellIs" dxfId="2557" priority="2558" stopIfTrue="1" operator="equal">
      <formula>"WID new"</formula>
    </cfRule>
    <cfRule type="cellIs" dxfId="2556" priority="2559" stopIfTrue="1" operator="equal">
      <formula>"WID revised"</formula>
    </cfRule>
    <cfRule type="cellIs" dxfId="2555" priority="2560" stopIfTrue="1" operator="equal">
      <formula>"SID new"</formula>
    </cfRule>
    <cfRule type="cellIs" dxfId="2554" priority="2561" stopIfTrue="1" operator="equal">
      <formula>"SID revised"</formula>
    </cfRule>
  </conditionalFormatting>
  <conditionalFormatting sqref="F1592">
    <cfRule type="cellIs" dxfId="2553" priority="2544" stopIfTrue="1" operator="equal">
      <formula>"LS In"</formula>
    </cfRule>
    <cfRule type="cellIs" dxfId="2552" priority="2545" stopIfTrue="1" operator="equal">
      <formula>"LS OUT"</formula>
    </cfRule>
    <cfRule type="cellIs" dxfId="2551" priority="2546" stopIfTrue="1" operator="equal">
      <formula>"CR"</formula>
    </cfRule>
    <cfRule type="cellIs" dxfId="2550" priority="2547" stopIfTrue="1" operator="equal">
      <formula>"P-CR"</formula>
    </cfRule>
    <cfRule type="cellIs" dxfId="2549" priority="2548" stopIfTrue="1" operator="equal">
      <formula>"CR Pack"</formula>
    </cfRule>
    <cfRule type="cellIs" dxfId="2548" priority="2549" stopIfTrue="1" operator="equal">
      <formula>"WID new"</formula>
    </cfRule>
    <cfRule type="cellIs" dxfId="2547" priority="2550" stopIfTrue="1" operator="equal">
      <formula>"WID revised"</formula>
    </cfRule>
    <cfRule type="cellIs" dxfId="2546" priority="2551" stopIfTrue="1" operator="equal">
      <formula>"SID new"</formula>
    </cfRule>
    <cfRule type="cellIs" dxfId="2545" priority="2552" stopIfTrue="1" operator="equal">
      <formula>"SID revised"</formula>
    </cfRule>
  </conditionalFormatting>
  <conditionalFormatting sqref="F1593">
    <cfRule type="cellIs" dxfId="2544" priority="2535" stopIfTrue="1" operator="equal">
      <formula>"LS In"</formula>
    </cfRule>
    <cfRule type="cellIs" dxfId="2543" priority="2536" stopIfTrue="1" operator="equal">
      <formula>"LS OUT"</formula>
    </cfRule>
    <cfRule type="cellIs" dxfId="2542" priority="2537" stopIfTrue="1" operator="equal">
      <formula>"CR"</formula>
    </cfRule>
    <cfRule type="cellIs" dxfId="2541" priority="2538" stopIfTrue="1" operator="equal">
      <formula>"P-CR"</formula>
    </cfRule>
    <cfRule type="cellIs" dxfId="2540" priority="2539" stopIfTrue="1" operator="equal">
      <formula>"CR Pack"</formula>
    </cfRule>
    <cfRule type="cellIs" dxfId="2539" priority="2540" stopIfTrue="1" operator="equal">
      <formula>"WID new"</formula>
    </cfRule>
    <cfRule type="cellIs" dxfId="2538" priority="2541" stopIfTrue="1" operator="equal">
      <formula>"WID revised"</formula>
    </cfRule>
    <cfRule type="cellIs" dxfId="2537" priority="2542" stopIfTrue="1" operator="equal">
      <formula>"SID new"</formula>
    </cfRule>
    <cfRule type="cellIs" dxfId="2536" priority="2543" stopIfTrue="1" operator="equal">
      <formula>"SID revised"</formula>
    </cfRule>
  </conditionalFormatting>
  <conditionalFormatting sqref="F1593">
    <cfRule type="cellIs" dxfId="2535" priority="2526" stopIfTrue="1" operator="equal">
      <formula>"LS In"</formula>
    </cfRule>
    <cfRule type="cellIs" dxfId="2534" priority="2527" stopIfTrue="1" operator="equal">
      <formula>"LS OUT"</formula>
    </cfRule>
    <cfRule type="cellIs" dxfId="2533" priority="2528" stopIfTrue="1" operator="equal">
      <formula>"CR"</formula>
    </cfRule>
    <cfRule type="cellIs" dxfId="2532" priority="2529" stopIfTrue="1" operator="equal">
      <formula>"P-CR"</formula>
    </cfRule>
    <cfRule type="cellIs" dxfId="2531" priority="2530" stopIfTrue="1" operator="equal">
      <formula>"CR Pack"</formula>
    </cfRule>
    <cfRule type="cellIs" dxfId="2530" priority="2531" stopIfTrue="1" operator="equal">
      <formula>"WID new"</formula>
    </cfRule>
    <cfRule type="cellIs" dxfId="2529" priority="2532" stopIfTrue="1" operator="equal">
      <formula>"WID revised"</formula>
    </cfRule>
    <cfRule type="cellIs" dxfId="2528" priority="2533" stopIfTrue="1" operator="equal">
      <formula>"SID new"</formula>
    </cfRule>
    <cfRule type="cellIs" dxfId="2527" priority="2534" stopIfTrue="1" operator="equal">
      <formula>"SID revised"</formula>
    </cfRule>
  </conditionalFormatting>
  <conditionalFormatting sqref="F1594">
    <cfRule type="cellIs" dxfId="2526" priority="2517" stopIfTrue="1" operator="equal">
      <formula>"LS In"</formula>
    </cfRule>
    <cfRule type="cellIs" dxfId="2525" priority="2518" stopIfTrue="1" operator="equal">
      <formula>"LS OUT"</formula>
    </cfRule>
    <cfRule type="cellIs" dxfId="2524" priority="2519" stopIfTrue="1" operator="equal">
      <formula>"CR"</formula>
    </cfRule>
    <cfRule type="cellIs" dxfId="2523" priority="2520" stopIfTrue="1" operator="equal">
      <formula>"P-CR"</formula>
    </cfRule>
    <cfRule type="cellIs" dxfId="2522" priority="2521" stopIfTrue="1" operator="equal">
      <formula>"CR Pack"</formula>
    </cfRule>
    <cfRule type="cellIs" dxfId="2521" priority="2522" stopIfTrue="1" operator="equal">
      <formula>"WID new"</formula>
    </cfRule>
    <cfRule type="cellIs" dxfId="2520" priority="2523" stopIfTrue="1" operator="equal">
      <formula>"WID revised"</formula>
    </cfRule>
    <cfRule type="cellIs" dxfId="2519" priority="2524" stopIfTrue="1" operator="equal">
      <formula>"SID new"</formula>
    </cfRule>
    <cfRule type="cellIs" dxfId="2518" priority="2525" stopIfTrue="1" operator="equal">
      <formula>"SID revised"</formula>
    </cfRule>
  </conditionalFormatting>
  <conditionalFormatting sqref="F1594">
    <cfRule type="cellIs" dxfId="2517" priority="2508" stopIfTrue="1" operator="equal">
      <formula>"LS In"</formula>
    </cfRule>
    <cfRule type="cellIs" dxfId="2516" priority="2509" stopIfTrue="1" operator="equal">
      <formula>"LS OUT"</formula>
    </cfRule>
    <cfRule type="cellIs" dxfId="2515" priority="2510" stopIfTrue="1" operator="equal">
      <formula>"CR"</formula>
    </cfRule>
    <cfRule type="cellIs" dxfId="2514" priority="2511" stopIfTrue="1" operator="equal">
      <formula>"P-CR"</formula>
    </cfRule>
    <cfRule type="cellIs" dxfId="2513" priority="2512" stopIfTrue="1" operator="equal">
      <formula>"CR Pack"</formula>
    </cfRule>
    <cfRule type="cellIs" dxfId="2512" priority="2513" stopIfTrue="1" operator="equal">
      <formula>"WID new"</formula>
    </cfRule>
    <cfRule type="cellIs" dxfId="2511" priority="2514" stopIfTrue="1" operator="equal">
      <formula>"WID revised"</formula>
    </cfRule>
    <cfRule type="cellIs" dxfId="2510" priority="2515" stopIfTrue="1" operator="equal">
      <formula>"SID new"</formula>
    </cfRule>
    <cfRule type="cellIs" dxfId="2509" priority="2516" stopIfTrue="1" operator="equal">
      <formula>"SID revised"</formula>
    </cfRule>
  </conditionalFormatting>
  <conditionalFormatting sqref="F1594">
    <cfRule type="cellIs" dxfId="2508" priority="2499" stopIfTrue="1" operator="equal">
      <formula>"LS In"</formula>
    </cfRule>
    <cfRule type="cellIs" dxfId="2507" priority="2500" stopIfTrue="1" operator="equal">
      <formula>"LS OUT"</formula>
    </cfRule>
    <cfRule type="cellIs" dxfId="2506" priority="2501" stopIfTrue="1" operator="equal">
      <formula>"CR"</formula>
    </cfRule>
    <cfRule type="cellIs" dxfId="2505" priority="2502" stopIfTrue="1" operator="equal">
      <formula>"P-CR"</formula>
    </cfRule>
    <cfRule type="cellIs" dxfId="2504" priority="2503" stopIfTrue="1" operator="equal">
      <formula>"CR Pack"</formula>
    </cfRule>
    <cfRule type="cellIs" dxfId="2503" priority="2504" stopIfTrue="1" operator="equal">
      <formula>"WID new"</formula>
    </cfRule>
    <cfRule type="cellIs" dxfId="2502" priority="2505" stopIfTrue="1" operator="equal">
      <formula>"WID revised"</formula>
    </cfRule>
    <cfRule type="cellIs" dxfId="2501" priority="2506" stopIfTrue="1" operator="equal">
      <formula>"SID new"</formula>
    </cfRule>
    <cfRule type="cellIs" dxfId="2500" priority="2507" stopIfTrue="1" operator="equal">
      <formula>"SID revised"</formula>
    </cfRule>
  </conditionalFormatting>
  <conditionalFormatting sqref="F1594">
    <cfRule type="cellIs" dxfId="2499" priority="2490" stopIfTrue="1" operator="equal">
      <formula>"LS In"</formula>
    </cfRule>
    <cfRule type="cellIs" dxfId="2498" priority="2491" stopIfTrue="1" operator="equal">
      <formula>"LS OUT"</formula>
    </cfRule>
    <cfRule type="cellIs" dxfId="2497" priority="2492" stopIfTrue="1" operator="equal">
      <formula>"CR"</formula>
    </cfRule>
    <cfRule type="cellIs" dxfId="2496" priority="2493" stopIfTrue="1" operator="equal">
      <formula>"P-CR"</formula>
    </cfRule>
    <cfRule type="cellIs" dxfId="2495" priority="2494" stopIfTrue="1" operator="equal">
      <formula>"CR Pack"</formula>
    </cfRule>
    <cfRule type="cellIs" dxfId="2494" priority="2495" stopIfTrue="1" operator="equal">
      <formula>"WID new"</formula>
    </cfRule>
    <cfRule type="cellIs" dxfId="2493" priority="2496" stopIfTrue="1" operator="equal">
      <formula>"WID revised"</formula>
    </cfRule>
    <cfRule type="cellIs" dxfId="2492" priority="2497" stopIfTrue="1" operator="equal">
      <formula>"SID new"</formula>
    </cfRule>
    <cfRule type="cellIs" dxfId="2491" priority="2498" stopIfTrue="1" operator="equal">
      <formula>"SID revised"</formula>
    </cfRule>
  </conditionalFormatting>
  <conditionalFormatting sqref="F1595">
    <cfRule type="cellIs" dxfId="2490" priority="2481" stopIfTrue="1" operator="equal">
      <formula>"LS In"</formula>
    </cfRule>
    <cfRule type="cellIs" dxfId="2489" priority="2482" stopIfTrue="1" operator="equal">
      <formula>"LS OUT"</formula>
    </cfRule>
    <cfRule type="cellIs" dxfId="2488" priority="2483" stopIfTrue="1" operator="equal">
      <formula>"CR"</formula>
    </cfRule>
    <cfRule type="cellIs" dxfId="2487" priority="2484" stopIfTrue="1" operator="equal">
      <formula>"P-CR"</formula>
    </cfRule>
    <cfRule type="cellIs" dxfId="2486" priority="2485" stopIfTrue="1" operator="equal">
      <formula>"CR Pack"</formula>
    </cfRule>
    <cfRule type="cellIs" dxfId="2485" priority="2486" stopIfTrue="1" operator="equal">
      <formula>"WID new"</formula>
    </cfRule>
    <cfRule type="cellIs" dxfId="2484" priority="2487" stopIfTrue="1" operator="equal">
      <formula>"WID revised"</formula>
    </cfRule>
    <cfRule type="cellIs" dxfId="2483" priority="2488" stopIfTrue="1" operator="equal">
      <formula>"SID new"</formula>
    </cfRule>
    <cfRule type="cellIs" dxfId="2482" priority="2489" stopIfTrue="1" operator="equal">
      <formula>"SID revised"</formula>
    </cfRule>
  </conditionalFormatting>
  <conditionalFormatting sqref="F1595">
    <cfRule type="cellIs" dxfId="2481" priority="2472" stopIfTrue="1" operator="equal">
      <formula>"LS In"</formula>
    </cfRule>
    <cfRule type="cellIs" dxfId="2480" priority="2473" stopIfTrue="1" operator="equal">
      <formula>"LS OUT"</formula>
    </cfRule>
    <cfRule type="cellIs" dxfId="2479" priority="2474" stopIfTrue="1" operator="equal">
      <formula>"CR"</formula>
    </cfRule>
    <cfRule type="cellIs" dxfId="2478" priority="2475" stopIfTrue="1" operator="equal">
      <formula>"P-CR"</formula>
    </cfRule>
    <cfRule type="cellIs" dxfId="2477" priority="2476" stopIfTrue="1" operator="equal">
      <formula>"CR Pack"</formula>
    </cfRule>
    <cfRule type="cellIs" dxfId="2476" priority="2477" stopIfTrue="1" operator="equal">
      <formula>"WID new"</formula>
    </cfRule>
    <cfRule type="cellIs" dxfId="2475" priority="2478" stopIfTrue="1" operator="equal">
      <formula>"WID revised"</formula>
    </cfRule>
    <cfRule type="cellIs" dxfId="2474" priority="2479" stopIfTrue="1" operator="equal">
      <formula>"SID new"</formula>
    </cfRule>
    <cfRule type="cellIs" dxfId="2473" priority="2480" stopIfTrue="1" operator="equal">
      <formula>"SID revised"</formula>
    </cfRule>
  </conditionalFormatting>
  <conditionalFormatting sqref="F1595">
    <cfRule type="cellIs" dxfId="2472" priority="2463" stopIfTrue="1" operator="equal">
      <formula>"LS In"</formula>
    </cfRule>
    <cfRule type="cellIs" dxfId="2471" priority="2464" stopIfTrue="1" operator="equal">
      <formula>"LS OUT"</formula>
    </cfRule>
    <cfRule type="cellIs" dxfId="2470" priority="2465" stopIfTrue="1" operator="equal">
      <formula>"CR"</formula>
    </cfRule>
    <cfRule type="cellIs" dxfId="2469" priority="2466" stopIfTrue="1" operator="equal">
      <formula>"P-CR"</formula>
    </cfRule>
    <cfRule type="cellIs" dxfId="2468" priority="2467" stopIfTrue="1" operator="equal">
      <formula>"CR Pack"</formula>
    </cfRule>
    <cfRule type="cellIs" dxfId="2467" priority="2468" stopIfTrue="1" operator="equal">
      <formula>"WID new"</formula>
    </cfRule>
    <cfRule type="cellIs" dxfId="2466" priority="2469" stopIfTrue="1" operator="equal">
      <formula>"WID revised"</formula>
    </cfRule>
    <cfRule type="cellIs" dxfId="2465" priority="2470" stopIfTrue="1" operator="equal">
      <formula>"SID new"</formula>
    </cfRule>
    <cfRule type="cellIs" dxfId="2464" priority="2471" stopIfTrue="1" operator="equal">
      <formula>"SID revised"</formula>
    </cfRule>
  </conditionalFormatting>
  <conditionalFormatting sqref="F1596">
    <cfRule type="cellIs" dxfId="2463" priority="2454" stopIfTrue="1" operator="equal">
      <formula>"LS In"</formula>
    </cfRule>
    <cfRule type="cellIs" dxfId="2462" priority="2455" stopIfTrue="1" operator="equal">
      <formula>"LS OUT"</formula>
    </cfRule>
    <cfRule type="cellIs" dxfId="2461" priority="2456" stopIfTrue="1" operator="equal">
      <formula>"CR"</formula>
    </cfRule>
    <cfRule type="cellIs" dxfId="2460" priority="2457" stopIfTrue="1" operator="equal">
      <formula>"P-CR"</formula>
    </cfRule>
    <cfRule type="cellIs" dxfId="2459" priority="2458" stopIfTrue="1" operator="equal">
      <formula>"CR Pack"</formula>
    </cfRule>
    <cfRule type="cellIs" dxfId="2458" priority="2459" stopIfTrue="1" operator="equal">
      <formula>"WID new"</formula>
    </cfRule>
    <cfRule type="cellIs" dxfId="2457" priority="2460" stopIfTrue="1" operator="equal">
      <formula>"WID revised"</formula>
    </cfRule>
    <cfRule type="cellIs" dxfId="2456" priority="2461" stopIfTrue="1" operator="equal">
      <formula>"SID new"</formula>
    </cfRule>
    <cfRule type="cellIs" dxfId="2455" priority="2462" stopIfTrue="1" operator="equal">
      <formula>"SID revised"</formula>
    </cfRule>
  </conditionalFormatting>
  <conditionalFormatting sqref="F1597">
    <cfRule type="cellIs" dxfId="2454" priority="2445" stopIfTrue="1" operator="equal">
      <formula>"LS In"</formula>
    </cfRule>
    <cfRule type="cellIs" dxfId="2453" priority="2446" stopIfTrue="1" operator="equal">
      <formula>"LS OUT"</formula>
    </cfRule>
    <cfRule type="cellIs" dxfId="2452" priority="2447" stopIfTrue="1" operator="equal">
      <formula>"CR"</formula>
    </cfRule>
    <cfRule type="cellIs" dxfId="2451" priority="2448" stopIfTrue="1" operator="equal">
      <formula>"P-CR"</formula>
    </cfRule>
    <cfRule type="cellIs" dxfId="2450" priority="2449" stopIfTrue="1" operator="equal">
      <formula>"CR Pack"</formula>
    </cfRule>
    <cfRule type="cellIs" dxfId="2449" priority="2450" stopIfTrue="1" operator="equal">
      <formula>"WID new"</formula>
    </cfRule>
    <cfRule type="cellIs" dxfId="2448" priority="2451" stopIfTrue="1" operator="equal">
      <formula>"WID revised"</formula>
    </cfRule>
    <cfRule type="cellIs" dxfId="2447" priority="2452" stopIfTrue="1" operator="equal">
      <formula>"SID new"</formula>
    </cfRule>
    <cfRule type="cellIs" dxfId="2446" priority="2453" stopIfTrue="1" operator="equal">
      <formula>"SID revised"</formula>
    </cfRule>
  </conditionalFormatting>
  <conditionalFormatting sqref="F1597">
    <cfRule type="cellIs" dxfId="2445" priority="2436" stopIfTrue="1" operator="equal">
      <formula>"LS In"</formula>
    </cfRule>
    <cfRule type="cellIs" dxfId="2444" priority="2437" stopIfTrue="1" operator="equal">
      <formula>"LS OUT"</formula>
    </cfRule>
    <cfRule type="cellIs" dxfId="2443" priority="2438" stopIfTrue="1" operator="equal">
      <formula>"CR"</formula>
    </cfRule>
    <cfRule type="cellIs" dxfId="2442" priority="2439" stopIfTrue="1" operator="equal">
      <formula>"P-CR"</formula>
    </cfRule>
    <cfRule type="cellIs" dxfId="2441" priority="2440" stopIfTrue="1" operator="equal">
      <formula>"CR Pack"</formula>
    </cfRule>
    <cfRule type="cellIs" dxfId="2440" priority="2441" stopIfTrue="1" operator="equal">
      <formula>"WID new"</formula>
    </cfRule>
    <cfRule type="cellIs" dxfId="2439" priority="2442" stopIfTrue="1" operator="equal">
      <formula>"WID revised"</formula>
    </cfRule>
    <cfRule type="cellIs" dxfId="2438" priority="2443" stopIfTrue="1" operator="equal">
      <formula>"SID new"</formula>
    </cfRule>
    <cfRule type="cellIs" dxfId="2437" priority="2444" stopIfTrue="1" operator="equal">
      <formula>"SID revised"</formula>
    </cfRule>
  </conditionalFormatting>
  <conditionalFormatting sqref="F1598">
    <cfRule type="cellIs" dxfId="2436" priority="2427" stopIfTrue="1" operator="equal">
      <formula>"LS In"</formula>
    </cfRule>
    <cfRule type="cellIs" dxfId="2435" priority="2428" stopIfTrue="1" operator="equal">
      <formula>"LS OUT"</formula>
    </cfRule>
    <cfRule type="cellIs" dxfId="2434" priority="2429" stopIfTrue="1" operator="equal">
      <formula>"CR"</formula>
    </cfRule>
    <cfRule type="cellIs" dxfId="2433" priority="2430" stopIfTrue="1" operator="equal">
      <formula>"P-CR"</formula>
    </cfRule>
    <cfRule type="cellIs" dxfId="2432" priority="2431" stopIfTrue="1" operator="equal">
      <formula>"CR Pack"</formula>
    </cfRule>
    <cfRule type="cellIs" dxfId="2431" priority="2432" stopIfTrue="1" operator="equal">
      <formula>"WID new"</formula>
    </cfRule>
    <cfRule type="cellIs" dxfId="2430" priority="2433" stopIfTrue="1" operator="equal">
      <formula>"WID revised"</formula>
    </cfRule>
    <cfRule type="cellIs" dxfId="2429" priority="2434" stopIfTrue="1" operator="equal">
      <formula>"SID new"</formula>
    </cfRule>
    <cfRule type="cellIs" dxfId="2428" priority="2435" stopIfTrue="1" operator="equal">
      <formula>"SID revised"</formula>
    </cfRule>
  </conditionalFormatting>
  <conditionalFormatting sqref="F1599">
    <cfRule type="cellIs" dxfId="2427" priority="2418" stopIfTrue="1" operator="equal">
      <formula>"LS In"</formula>
    </cfRule>
    <cfRule type="cellIs" dxfId="2426" priority="2419" stopIfTrue="1" operator="equal">
      <formula>"LS OUT"</formula>
    </cfRule>
    <cfRule type="cellIs" dxfId="2425" priority="2420" stopIfTrue="1" operator="equal">
      <formula>"CR"</formula>
    </cfRule>
    <cfRule type="cellIs" dxfId="2424" priority="2421" stopIfTrue="1" operator="equal">
      <formula>"P-CR"</formula>
    </cfRule>
    <cfRule type="cellIs" dxfId="2423" priority="2422" stopIfTrue="1" operator="equal">
      <formula>"CR Pack"</formula>
    </cfRule>
    <cfRule type="cellIs" dxfId="2422" priority="2423" stopIfTrue="1" operator="equal">
      <formula>"WID new"</formula>
    </cfRule>
    <cfRule type="cellIs" dxfId="2421" priority="2424" stopIfTrue="1" operator="equal">
      <formula>"WID revised"</formula>
    </cfRule>
    <cfRule type="cellIs" dxfId="2420" priority="2425" stopIfTrue="1" operator="equal">
      <formula>"SID new"</formula>
    </cfRule>
    <cfRule type="cellIs" dxfId="2419" priority="2426" stopIfTrue="1" operator="equal">
      <formula>"SID revised"</formula>
    </cfRule>
  </conditionalFormatting>
  <conditionalFormatting sqref="F1599">
    <cfRule type="cellIs" dxfId="2418" priority="2409" stopIfTrue="1" operator="equal">
      <formula>"LS In"</formula>
    </cfRule>
    <cfRule type="cellIs" dxfId="2417" priority="2410" stopIfTrue="1" operator="equal">
      <formula>"LS OUT"</formula>
    </cfRule>
    <cfRule type="cellIs" dxfId="2416" priority="2411" stopIfTrue="1" operator="equal">
      <formula>"CR"</formula>
    </cfRule>
    <cfRule type="cellIs" dxfId="2415" priority="2412" stopIfTrue="1" operator="equal">
      <formula>"P-CR"</formula>
    </cfRule>
    <cfRule type="cellIs" dxfId="2414" priority="2413" stopIfTrue="1" operator="equal">
      <formula>"CR Pack"</formula>
    </cfRule>
    <cfRule type="cellIs" dxfId="2413" priority="2414" stopIfTrue="1" operator="equal">
      <formula>"WID new"</formula>
    </cfRule>
    <cfRule type="cellIs" dxfId="2412" priority="2415" stopIfTrue="1" operator="equal">
      <formula>"WID revised"</formula>
    </cfRule>
    <cfRule type="cellIs" dxfId="2411" priority="2416" stopIfTrue="1" operator="equal">
      <formula>"SID new"</formula>
    </cfRule>
    <cfRule type="cellIs" dxfId="2410" priority="2417" stopIfTrue="1" operator="equal">
      <formula>"SID revised"</formula>
    </cfRule>
  </conditionalFormatting>
  <conditionalFormatting sqref="F1621">
    <cfRule type="cellIs" dxfId="2409" priority="2400" stopIfTrue="1" operator="equal">
      <formula>"LS In"</formula>
    </cfRule>
    <cfRule type="cellIs" dxfId="2408" priority="2401" stopIfTrue="1" operator="equal">
      <formula>"LS OUT"</formula>
    </cfRule>
    <cfRule type="cellIs" dxfId="2407" priority="2402" stopIfTrue="1" operator="equal">
      <formula>"CR"</formula>
    </cfRule>
    <cfRule type="cellIs" dxfId="2406" priority="2403" stopIfTrue="1" operator="equal">
      <formula>"P-CR"</formula>
    </cfRule>
    <cfRule type="cellIs" dxfId="2405" priority="2404" stopIfTrue="1" operator="equal">
      <formula>"CR Pack"</formula>
    </cfRule>
    <cfRule type="cellIs" dxfId="2404" priority="2405" stopIfTrue="1" operator="equal">
      <formula>"WID new"</formula>
    </cfRule>
    <cfRule type="cellIs" dxfId="2403" priority="2406" stopIfTrue="1" operator="equal">
      <formula>"WID revised"</formula>
    </cfRule>
    <cfRule type="cellIs" dxfId="2402" priority="2407" stopIfTrue="1" operator="equal">
      <formula>"SID new"</formula>
    </cfRule>
    <cfRule type="cellIs" dxfId="2401" priority="2408" stopIfTrue="1" operator="equal">
      <formula>"SID revised"</formula>
    </cfRule>
  </conditionalFormatting>
  <conditionalFormatting sqref="F1622">
    <cfRule type="cellIs" dxfId="2400" priority="2391" stopIfTrue="1" operator="equal">
      <formula>"LS In"</formula>
    </cfRule>
    <cfRule type="cellIs" dxfId="2399" priority="2392" stopIfTrue="1" operator="equal">
      <formula>"LS OUT"</formula>
    </cfRule>
    <cfRule type="cellIs" dxfId="2398" priority="2393" stopIfTrue="1" operator="equal">
      <formula>"CR"</formula>
    </cfRule>
    <cfRule type="cellIs" dxfId="2397" priority="2394" stopIfTrue="1" operator="equal">
      <formula>"P-CR"</formula>
    </cfRule>
    <cfRule type="cellIs" dxfId="2396" priority="2395" stopIfTrue="1" operator="equal">
      <formula>"CR Pack"</formula>
    </cfRule>
    <cfRule type="cellIs" dxfId="2395" priority="2396" stopIfTrue="1" operator="equal">
      <formula>"WID new"</formula>
    </cfRule>
    <cfRule type="cellIs" dxfId="2394" priority="2397" stopIfTrue="1" operator="equal">
      <formula>"WID revised"</formula>
    </cfRule>
    <cfRule type="cellIs" dxfId="2393" priority="2398" stopIfTrue="1" operator="equal">
      <formula>"SID new"</formula>
    </cfRule>
    <cfRule type="cellIs" dxfId="2392" priority="2399" stopIfTrue="1" operator="equal">
      <formula>"SID revised"</formula>
    </cfRule>
  </conditionalFormatting>
  <conditionalFormatting sqref="F1622">
    <cfRule type="cellIs" dxfId="2391" priority="2382" stopIfTrue="1" operator="equal">
      <formula>"LS In"</formula>
    </cfRule>
    <cfRule type="cellIs" dxfId="2390" priority="2383" stopIfTrue="1" operator="equal">
      <formula>"LS OUT"</formula>
    </cfRule>
    <cfRule type="cellIs" dxfId="2389" priority="2384" stopIfTrue="1" operator="equal">
      <formula>"CR"</formula>
    </cfRule>
    <cfRule type="cellIs" dxfId="2388" priority="2385" stopIfTrue="1" operator="equal">
      <formula>"P-CR"</formula>
    </cfRule>
    <cfRule type="cellIs" dxfId="2387" priority="2386" stopIfTrue="1" operator="equal">
      <formula>"CR Pack"</formula>
    </cfRule>
    <cfRule type="cellIs" dxfId="2386" priority="2387" stopIfTrue="1" operator="equal">
      <formula>"WID new"</formula>
    </cfRule>
    <cfRule type="cellIs" dxfId="2385" priority="2388" stopIfTrue="1" operator="equal">
      <formula>"WID revised"</formula>
    </cfRule>
    <cfRule type="cellIs" dxfId="2384" priority="2389" stopIfTrue="1" operator="equal">
      <formula>"SID new"</formula>
    </cfRule>
    <cfRule type="cellIs" dxfId="2383" priority="2390" stopIfTrue="1" operator="equal">
      <formula>"SID revised"</formula>
    </cfRule>
  </conditionalFormatting>
  <conditionalFormatting sqref="F1622">
    <cfRule type="cellIs" dxfId="2382" priority="2373" stopIfTrue="1" operator="equal">
      <formula>"LS In"</formula>
    </cfRule>
    <cfRule type="cellIs" dxfId="2381" priority="2374" stopIfTrue="1" operator="equal">
      <formula>"LS OUT"</formula>
    </cfRule>
    <cfRule type="cellIs" dxfId="2380" priority="2375" stopIfTrue="1" operator="equal">
      <formula>"CR"</formula>
    </cfRule>
    <cfRule type="cellIs" dxfId="2379" priority="2376" stopIfTrue="1" operator="equal">
      <formula>"P-CR"</formula>
    </cfRule>
    <cfRule type="cellIs" dxfId="2378" priority="2377" stopIfTrue="1" operator="equal">
      <formula>"CR Pack"</formula>
    </cfRule>
    <cfRule type="cellIs" dxfId="2377" priority="2378" stopIfTrue="1" operator="equal">
      <formula>"WID new"</formula>
    </cfRule>
    <cfRule type="cellIs" dxfId="2376" priority="2379" stopIfTrue="1" operator="equal">
      <formula>"WID revised"</formula>
    </cfRule>
    <cfRule type="cellIs" dxfId="2375" priority="2380" stopIfTrue="1" operator="equal">
      <formula>"SID new"</formula>
    </cfRule>
    <cfRule type="cellIs" dxfId="2374" priority="2381" stopIfTrue="1" operator="equal">
      <formula>"SID revised"</formula>
    </cfRule>
  </conditionalFormatting>
  <conditionalFormatting sqref="F1622">
    <cfRule type="cellIs" dxfId="2373" priority="2364" stopIfTrue="1" operator="equal">
      <formula>"LS In"</formula>
    </cfRule>
    <cfRule type="cellIs" dxfId="2372" priority="2365" stopIfTrue="1" operator="equal">
      <formula>"LS OUT"</formula>
    </cfRule>
    <cfRule type="cellIs" dxfId="2371" priority="2366" stopIfTrue="1" operator="equal">
      <formula>"CR"</formula>
    </cfRule>
    <cfRule type="cellIs" dxfId="2370" priority="2367" stopIfTrue="1" operator="equal">
      <formula>"P-CR"</formula>
    </cfRule>
    <cfRule type="cellIs" dxfId="2369" priority="2368" stopIfTrue="1" operator="equal">
      <formula>"CR Pack"</formula>
    </cfRule>
    <cfRule type="cellIs" dxfId="2368" priority="2369" stopIfTrue="1" operator="equal">
      <formula>"WID new"</formula>
    </cfRule>
    <cfRule type="cellIs" dxfId="2367" priority="2370" stopIfTrue="1" operator="equal">
      <formula>"WID revised"</formula>
    </cfRule>
    <cfRule type="cellIs" dxfId="2366" priority="2371" stopIfTrue="1" operator="equal">
      <formula>"SID new"</formula>
    </cfRule>
    <cfRule type="cellIs" dxfId="2365" priority="2372" stopIfTrue="1" operator="equal">
      <formula>"SID revised"</formula>
    </cfRule>
  </conditionalFormatting>
  <conditionalFormatting sqref="F1623">
    <cfRule type="cellIs" dxfId="2364" priority="2355" stopIfTrue="1" operator="equal">
      <formula>"LS In"</formula>
    </cfRule>
    <cfRule type="cellIs" dxfId="2363" priority="2356" stopIfTrue="1" operator="equal">
      <formula>"LS OUT"</formula>
    </cfRule>
    <cfRule type="cellIs" dxfId="2362" priority="2357" stopIfTrue="1" operator="equal">
      <formula>"CR"</formula>
    </cfRule>
    <cfRule type="cellIs" dxfId="2361" priority="2358" stopIfTrue="1" operator="equal">
      <formula>"P-CR"</formula>
    </cfRule>
    <cfRule type="cellIs" dxfId="2360" priority="2359" stopIfTrue="1" operator="equal">
      <formula>"CR Pack"</formula>
    </cfRule>
    <cfRule type="cellIs" dxfId="2359" priority="2360" stopIfTrue="1" operator="equal">
      <formula>"WID new"</formula>
    </cfRule>
    <cfRule type="cellIs" dxfId="2358" priority="2361" stopIfTrue="1" operator="equal">
      <formula>"WID revised"</formula>
    </cfRule>
    <cfRule type="cellIs" dxfId="2357" priority="2362" stopIfTrue="1" operator="equal">
      <formula>"SID new"</formula>
    </cfRule>
    <cfRule type="cellIs" dxfId="2356" priority="2363" stopIfTrue="1" operator="equal">
      <formula>"SID revised"</formula>
    </cfRule>
  </conditionalFormatting>
  <conditionalFormatting sqref="F1623">
    <cfRule type="cellIs" dxfId="2355" priority="2346" stopIfTrue="1" operator="equal">
      <formula>"LS In"</formula>
    </cfRule>
    <cfRule type="cellIs" dxfId="2354" priority="2347" stopIfTrue="1" operator="equal">
      <formula>"LS OUT"</formula>
    </cfRule>
    <cfRule type="cellIs" dxfId="2353" priority="2348" stopIfTrue="1" operator="equal">
      <formula>"CR"</formula>
    </cfRule>
    <cfRule type="cellIs" dxfId="2352" priority="2349" stopIfTrue="1" operator="equal">
      <formula>"P-CR"</formula>
    </cfRule>
    <cfRule type="cellIs" dxfId="2351" priority="2350" stopIfTrue="1" operator="equal">
      <formula>"CR Pack"</formula>
    </cfRule>
    <cfRule type="cellIs" dxfId="2350" priority="2351" stopIfTrue="1" operator="equal">
      <formula>"WID new"</formula>
    </cfRule>
    <cfRule type="cellIs" dxfId="2349" priority="2352" stopIfTrue="1" operator="equal">
      <formula>"WID revised"</formula>
    </cfRule>
    <cfRule type="cellIs" dxfId="2348" priority="2353" stopIfTrue="1" operator="equal">
      <formula>"SID new"</formula>
    </cfRule>
    <cfRule type="cellIs" dxfId="2347" priority="2354" stopIfTrue="1" operator="equal">
      <formula>"SID revised"</formula>
    </cfRule>
  </conditionalFormatting>
  <conditionalFormatting sqref="F1623">
    <cfRule type="cellIs" dxfId="2346" priority="2337" stopIfTrue="1" operator="equal">
      <formula>"LS In"</formula>
    </cfRule>
    <cfRule type="cellIs" dxfId="2345" priority="2338" stopIfTrue="1" operator="equal">
      <formula>"LS OUT"</formula>
    </cfRule>
    <cfRule type="cellIs" dxfId="2344" priority="2339" stopIfTrue="1" operator="equal">
      <formula>"CR"</formula>
    </cfRule>
    <cfRule type="cellIs" dxfId="2343" priority="2340" stopIfTrue="1" operator="equal">
      <formula>"P-CR"</formula>
    </cfRule>
    <cfRule type="cellIs" dxfId="2342" priority="2341" stopIfTrue="1" operator="equal">
      <formula>"CR Pack"</formula>
    </cfRule>
    <cfRule type="cellIs" dxfId="2341" priority="2342" stopIfTrue="1" operator="equal">
      <formula>"WID new"</formula>
    </cfRule>
    <cfRule type="cellIs" dxfId="2340" priority="2343" stopIfTrue="1" operator="equal">
      <formula>"WID revised"</formula>
    </cfRule>
    <cfRule type="cellIs" dxfId="2339" priority="2344" stopIfTrue="1" operator="equal">
      <formula>"SID new"</formula>
    </cfRule>
    <cfRule type="cellIs" dxfId="2338" priority="2345" stopIfTrue="1" operator="equal">
      <formula>"SID revised"</formula>
    </cfRule>
  </conditionalFormatting>
  <conditionalFormatting sqref="F1624">
    <cfRule type="cellIs" dxfId="2337" priority="2328" stopIfTrue="1" operator="equal">
      <formula>"LS In"</formula>
    </cfRule>
    <cfRule type="cellIs" dxfId="2336" priority="2329" stopIfTrue="1" operator="equal">
      <formula>"LS OUT"</formula>
    </cfRule>
    <cfRule type="cellIs" dxfId="2335" priority="2330" stopIfTrue="1" operator="equal">
      <formula>"CR"</formula>
    </cfRule>
    <cfRule type="cellIs" dxfId="2334" priority="2331" stopIfTrue="1" operator="equal">
      <formula>"P-CR"</formula>
    </cfRule>
    <cfRule type="cellIs" dxfId="2333" priority="2332" stopIfTrue="1" operator="equal">
      <formula>"CR Pack"</formula>
    </cfRule>
    <cfRule type="cellIs" dxfId="2332" priority="2333" stopIfTrue="1" operator="equal">
      <formula>"WID new"</formula>
    </cfRule>
    <cfRule type="cellIs" dxfId="2331" priority="2334" stopIfTrue="1" operator="equal">
      <formula>"WID revised"</formula>
    </cfRule>
    <cfRule type="cellIs" dxfId="2330" priority="2335" stopIfTrue="1" operator="equal">
      <formula>"SID new"</formula>
    </cfRule>
    <cfRule type="cellIs" dxfId="2329" priority="2336" stopIfTrue="1" operator="equal">
      <formula>"SID revised"</formula>
    </cfRule>
  </conditionalFormatting>
  <conditionalFormatting sqref="F1296">
    <cfRule type="cellIs" dxfId="2328" priority="2319" stopIfTrue="1" operator="equal">
      <formula>"LS In"</formula>
    </cfRule>
    <cfRule type="cellIs" dxfId="2327" priority="2320" stopIfTrue="1" operator="equal">
      <formula>"LS OUT"</formula>
    </cfRule>
    <cfRule type="cellIs" dxfId="2326" priority="2321" stopIfTrue="1" operator="equal">
      <formula>"CR"</formula>
    </cfRule>
    <cfRule type="cellIs" dxfId="2325" priority="2322" stopIfTrue="1" operator="equal">
      <formula>"P-CR"</formula>
    </cfRule>
    <cfRule type="cellIs" dxfId="2324" priority="2323" stopIfTrue="1" operator="equal">
      <formula>"CR Pack"</formula>
    </cfRule>
    <cfRule type="cellIs" dxfId="2323" priority="2324" stopIfTrue="1" operator="equal">
      <formula>"WID new"</formula>
    </cfRule>
    <cfRule type="cellIs" dxfId="2322" priority="2325" stopIfTrue="1" operator="equal">
      <formula>"WID revised"</formula>
    </cfRule>
    <cfRule type="cellIs" dxfId="2321" priority="2326" stopIfTrue="1" operator="equal">
      <formula>"SID new"</formula>
    </cfRule>
    <cfRule type="cellIs" dxfId="2320" priority="2327" stopIfTrue="1" operator="equal">
      <formula>"SID revised"</formula>
    </cfRule>
  </conditionalFormatting>
  <conditionalFormatting sqref="F1298">
    <cfRule type="cellIs" dxfId="2319" priority="2310" stopIfTrue="1" operator="equal">
      <formula>"LS In"</formula>
    </cfRule>
    <cfRule type="cellIs" dxfId="2318" priority="2311" stopIfTrue="1" operator="equal">
      <formula>"LS OUT"</formula>
    </cfRule>
    <cfRule type="cellIs" dxfId="2317" priority="2312" stopIfTrue="1" operator="equal">
      <formula>"CR"</formula>
    </cfRule>
    <cfRule type="cellIs" dxfId="2316" priority="2313" stopIfTrue="1" operator="equal">
      <formula>"P-CR"</formula>
    </cfRule>
    <cfRule type="cellIs" dxfId="2315" priority="2314" stopIfTrue="1" operator="equal">
      <formula>"CR Pack"</formula>
    </cfRule>
    <cfRule type="cellIs" dxfId="2314" priority="2315" stopIfTrue="1" operator="equal">
      <formula>"WID new"</formula>
    </cfRule>
    <cfRule type="cellIs" dxfId="2313" priority="2316" stopIfTrue="1" operator="equal">
      <formula>"WID revised"</formula>
    </cfRule>
    <cfRule type="cellIs" dxfId="2312" priority="2317" stopIfTrue="1" operator="equal">
      <formula>"SID new"</formula>
    </cfRule>
    <cfRule type="cellIs" dxfId="2311" priority="2318" stopIfTrue="1" operator="equal">
      <formula>"SID revised"</formula>
    </cfRule>
  </conditionalFormatting>
  <conditionalFormatting sqref="F1635">
    <cfRule type="cellIs" dxfId="2310" priority="2301" stopIfTrue="1" operator="equal">
      <formula>"LS In"</formula>
    </cfRule>
    <cfRule type="cellIs" dxfId="2309" priority="2302" stopIfTrue="1" operator="equal">
      <formula>"LS OUT"</formula>
    </cfRule>
    <cfRule type="cellIs" dxfId="2308" priority="2303" stopIfTrue="1" operator="equal">
      <formula>"CR"</formula>
    </cfRule>
    <cfRule type="cellIs" dxfId="2307" priority="2304" stopIfTrue="1" operator="equal">
      <formula>"P-CR"</formula>
    </cfRule>
    <cfRule type="cellIs" dxfId="2306" priority="2305" stopIfTrue="1" operator="equal">
      <formula>"CR Pack"</formula>
    </cfRule>
    <cfRule type="cellIs" dxfId="2305" priority="2306" stopIfTrue="1" operator="equal">
      <formula>"WID new"</formula>
    </cfRule>
    <cfRule type="cellIs" dxfId="2304" priority="2307" stopIfTrue="1" operator="equal">
      <formula>"WID revised"</formula>
    </cfRule>
    <cfRule type="cellIs" dxfId="2303" priority="2308" stopIfTrue="1" operator="equal">
      <formula>"SID new"</formula>
    </cfRule>
    <cfRule type="cellIs" dxfId="2302" priority="2309" stopIfTrue="1" operator="equal">
      <formula>"SID revised"</formula>
    </cfRule>
  </conditionalFormatting>
  <conditionalFormatting sqref="F1635">
    <cfRule type="cellIs" dxfId="2301" priority="2292" stopIfTrue="1" operator="equal">
      <formula>"LS In"</formula>
    </cfRule>
    <cfRule type="cellIs" dxfId="2300" priority="2293" stopIfTrue="1" operator="equal">
      <formula>"LS OUT"</formula>
    </cfRule>
    <cfRule type="cellIs" dxfId="2299" priority="2294" stopIfTrue="1" operator="equal">
      <formula>"CR"</formula>
    </cfRule>
    <cfRule type="cellIs" dxfId="2298" priority="2295" stopIfTrue="1" operator="equal">
      <formula>"P-CR"</formula>
    </cfRule>
    <cfRule type="cellIs" dxfId="2297" priority="2296" stopIfTrue="1" operator="equal">
      <formula>"CR Pack"</formula>
    </cfRule>
    <cfRule type="cellIs" dxfId="2296" priority="2297" stopIfTrue="1" operator="equal">
      <formula>"WID new"</formula>
    </cfRule>
    <cfRule type="cellIs" dxfId="2295" priority="2298" stopIfTrue="1" operator="equal">
      <formula>"WID revised"</formula>
    </cfRule>
    <cfRule type="cellIs" dxfId="2294" priority="2299" stopIfTrue="1" operator="equal">
      <formula>"SID new"</formula>
    </cfRule>
    <cfRule type="cellIs" dxfId="2293" priority="2300" stopIfTrue="1" operator="equal">
      <formula>"SID revised"</formula>
    </cfRule>
  </conditionalFormatting>
  <conditionalFormatting sqref="F1636">
    <cfRule type="cellIs" dxfId="2292" priority="2283" stopIfTrue="1" operator="equal">
      <formula>"LS In"</formula>
    </cfRule>
    <cfRule type="cellIs" dxfId="2291" priority="2284" stopIfTrue="1" operator="equal">
      <formula>"LS OUT"</formula>
    </cfRule>
    <cfRule type="cellIs" dxfId="2290" priority="2285" stopIfTrue="1" operator="equal">
      <formula>"CR"</formula>
    </cfRule>
    <cfRule type="cellIs" dxfId="2289" priority="2286" stopIfTrue="1" operator="equal">
      <formula>"P-CR"</formula>
    </cfRule>
    <cfRule type="cellIs" dxfId="2288" priority="2287" stopIfTrue="1" operator="equal">
      <formula>"CR Pack"</formula>
    </cfRule>
    <cfRule type="cellIs" dxfId="2287" priority="2288" stopIfTrue="1" operator="equal">
      <formula>"WID new"</formula>
    </cfRule>
    <cfRule type="cellIs" dxfId="2286" priority="2289" stopIfTrue="1" operator="equal">
      <formula>"WID revised"</formula>
    </cfRule>
    <cfRule type="cellIs" dxfId="2285" priority="2290" stopIfTrue="1" operator="equal">
      <formula>"SID new"</formula>
    </cfRule>
    <cfRule type="cellIs" dxfId="2284" priority="2291" stopIfTrue="1" operator="equal">
      <formula>"SID revised"</formula>
    </cfRule>
  </conditionalFormatting>
  <conditionalFormatting sqref="F1636">
    <cfRule type="cellIs" dxfId="2283" priority="2274" stopIfTrue="1" operator="equal">
      <formula>"LS In"</formula>
    </cfRule>
    <cfRule type="cellIs" dxfId="2282" priority="2275" stopIfTrue="1" operator="equal">
      <formula>"LS OUT"</formula>
    </cfRule>
    <cfRule type="cellIs" dxfId="2281" priority="2276" stopIfTrue="1" operator="equal">
      <formula>"CR"</formula>
    </cfRule>
    <cfRule type="cellIs" dxfId="2280" priority="2277" stopIfTrue="1" operator="equal">
      <formula>"P-CR"</formula>
    </cfRule>
    <cfRule type="cellIs" dxfId="2279" priority="2278" stopIfTrue="1" operator="equal">
      <formula>"CR Pack"</formula>
    </cfRule>
    <cfRule type="cellIs" dxfId="2278" priority="2279" stopIfTrue="1" operator="equal">
      <formula>"WID new"</formula>
    </cfRule>
    <cfRule type="cellIs" dxfId="2277" priority="2280" stopIfTrue="1" operator="equal">
      <formula>"WID revised"</formula>
    </cfRule>
    <cfRule type="cellIs" dxfId="2276" priority="2281" stopIfTrue="1" operator="equal">
      <formula>"SID new"</formula>
    </cfRule>
    <cfRule type="cellIs" dxfId="2275" priority="2282" stopIfTrue="1" operator="equal">
      <formula>"SID revised"</formula>
    </cfRule>
  </conditionalFormatting>
  <conditionalFormatting sqref="F1636">
    <cfRule type="cellIs" dxfId="2274" priority="2265" stopIfTrue="1" operator="equal">
      <formula>"LS In"</formula>
    </cfRule>
    <cfRule type="cellIs" dxfId="2273" priority="2266" stopIfTrue="1" operator="equal">
      <formula>"LS OUT"</formula>
    </cfRule>
    <cfRule type="cellIs" dxfId="2272" priority="2267" stopIfTrue="1" operator="equal">
      <formula>"CR"</formula>
    </cfRule>
    <cfRule type="cellIs" dxfId="2271" priority="2268" stopIfTrue="1" operator="equal">
      <formula>"P-CR"</formula>
    </cfRule>
    <cfRule type="cellIs" dxfId="2270" priority="2269" stopIfTrue="1" operator="equal">
      <formula>"CR Pack"</formula>
    </cfRule>
    <cfRule type="cellIs" dxfId="2269" priority="2270" stopIfTrue="1" operator="equal">
      <formula>"WID new"</formula>
    </cfRule>
    <cfRule type="cellIs" dxfId="2268" priority="2271" stopIfTrue="1" operator="equal">
      <formula>"WID revised"</formula>
    </cfRule>
    <cfRule type="cellIs" dxfId="2267" priority="2272" stopIfTrue="1" operator="equal">
      <formula>"SID new"</formula>
    </cfRule>
    <cfRule type="cellIs" dxfId="2266" priority="2273" stopIfTrue="1" operator="equal">
      <formula>"SID revised"</formula>
    </cfRule>
  </conditionalFormatting>
  <conditionalFormatting sqref="F1637">
    <cfRule type="cellIs" dxfId="2265" priority="2256" stopIfTrue="1" operator="equal">
      <formula>"LS In"</formula>
    </cfRule>
    <cfRule type="cellIs" dxfId="2264" priority="2257" stopIfTrue="1" operator="equal">
      <formula>"LS OUT"</formula>
    </cfRule>
    <cfRule type="cellIs" dxfId="2263" priority="2258" stopIfTrue="1" operator="equal">
      <formula>"CR"</formula>
    </cfRule>
    <cfRule type="cellIs" dxfId="2262" priority="2259" stopIfTrue="1" operator="equal">
      <formula>"P-CR"</formula>
    </cfRule>
    <cfRule type="cellIs" dxfId="2261" priority="2260" stopIfTrue="1" operator="equal">
      <formula>"CR Pack"</formula>
    </cfRule>
    <cfRule type="cellIs" dxfId="2260" priority="2261" stopIfTrue="1" operator="equal">
      <formula>"WID new"</formula>
    </cfRule>
    <cfRule type="cellIs" dxfId="2259" priority="2262" stopIfTrue="1" operator="equal">
      <formula>"WID revised"</formula>
    </cfRule>
    <cfRule type="cellIs" dxfId="2258" priority="2263" stopIfTrue="1" operator="equal">
      <formula>"SID new"</formula>
    </cfRule>
    <cfRule type="cellIs" dxfId="2257" priority="2264" stopIfTrue="1" operator="equal">
      <formula>"SID revised"</formula>
    </cfRule>
  </conditionalFormatting>
  <conditionalFormatting sqref="F1638">
    <cfRule type="cellIs" dxfId="2256" priority="2247" stopIfTrue="1" operator="equal">
      <formula>"LS In"</formula>
    </cfRule>
    <cfRule type="cellIs" dxfId="2255" priority="2248" stopIfTrue="1" operator="equal">
      <formula>"LS OUT"</formula>
    </cfRule>
    <cfRule type="cellIs" dxfId="2254" priority="2249" stopIfTrue="1" operator="equal">
      <formula>"CR"</formula>
    </cfRule>
    <cfRule type="cellIs" dxfId="2253" priority="2250" stopIfTrue="1" operator="equal">
      <formula>"P-CR"</formula>
    </cfRule>
    <cfRule type="cellIs" dxfId="2252" priority="2251" stopIfTrue="1" operator="equal">
      <formula>"CR Pack"</formula>
    </cfRule>
    <cfRule type="cellIs" dxfId="2251" priority="2252" stopIfTrue="1" operator="equal">
      <formula>"WID new"</formula>
    </cfRule>
    <cfRule type="cellIs" dxfId="2250" priority="2253" stopIfTrue="1" operator="equal">
      <formula>"WID revised"</formula>
    </cfRule>
    <cfRule type="cellIs" dxfId="2249" priority="2254" stopIfTrue="1" operator="equal">
      <formula>"SID new"</formula>
    </cfRule>
    <cfRule type="cellIs" dxfId="2248" priority="2255" stopIfTrue="1" operator="equal">
      <formula>"SID revised"</formula>
    </cfRule>
  </conditionalFormatting>
  <conditionalFormatting sqref="F1639">
    <cfRule type="cellIs" dxfId="2247" priority="2238" stopIfTrue="1" operator="equal">
      <formula>"LS In"</formula>
    </cfRule>
    <cfRule type="cellIs" dxfId="2246" priority="2239" stopIfTrue="1" operator="equal">
      <formula>"LS OUT"</formula>
    </cfRule>
    <cfRule type="cellIs" dxfId="2245" priority="2240" stopIfTrue="1" operator="equal">
      <formula>"CR"</formula>
    </cfRule>
    <cfRule type="cellIs" dxfId="2244" priority="2241" stopIfTrue="1" operator="equal">
      <formula>"P-CR"</formula>
    </cfRule>
    <cfRule type="cellIs" dxfId="2243" priority="2242" stopIfTrue="1" operator="equal">
      <formula>"CR Pack"</formula>
    </cfRule>
    <cfRule type="cellIs" dxfId="2242" priority="2243" stopIfTrue="1" operator="equal">
      <formula>"WID new"</formula>
    </cfRule>
    <cfRule type="cellIs" dxfId="2241" priority="2244" stopIfTrue="1" operator="equal">
      <formula>"WID revised"</formula>
    </cfRule>
    <cfRule type="cellIs" dxfId="2240" priority="2245" stopIfTrue="1" operator="equal">
      <formula>"SID new"</formula>
    </cfRule>
    <cfRule type="cellIs" dxfId="2239" priority="2246" stopIfTrue="1" operator="equal">
      <formula>"SID revised"</formula>
    </cfRule>
  </conditionalFormatting>
  <conditionalFormatting sqref="F1641">
    <cfRule type="cellIs" dxfId="2238" priority="2229" stopIfTrue="1" operator="equal">
      <formula>"LS In"</formula>
    </cfRule>
    <cfRule type="cellIs" dxfId="2237" priority="2230" stopIfTrue="1" operator="equal">
      <formula>"LS OUT"</formula>
    </cfRule>
    <cfRule type="cellIs" dxfId="2236" priority="2231" stopIfTrue="1" operator="equal">
      <formula>"CR"</formula>
    </cfRule>
    <cfRule type="cellIs" dxfId="2235" priority="2232" stopIfTrue="1" operator="equal">
      <formula>"P-CR"</formula>
    </cfRule>
    <cfRule type="cellIs" dxfId="2234" priority="2233" stopIfTrue="1" operator="equal">
      <formula>"CR Pack"</formula>
    </cfRule>
    <cfRule type="cellIs" dxfId="2233" priority="2234" stopIfTrue="1" operator="equal">
      <formula>"WID new"</formula>
    </cfRule>
    <cfRule type="cellIs" dxfId="2232" priority="2235" stopIfTrue="1" operator="equal">
      <formula>"WID revised"</formula>
    </cfRule>
    <cfRule type="cellIs" dxfId="2231" priority="2236" stopIfTrue="1" operator="equal">
      <formula>"SID new"</formula>
    </cfRule>
    <cfRule type="cellIs" dxfId="2230" priority="2237" stopIfTrue="1" operator="equal">
      <formula>"SID revised"</formula>
    </cfRule>
  </conditionalFormatting>
  <conditionalFormatting sqref="F1642">
    <cfRule type="cellIs" dxfId="2229" priority="2220" stopIfTrue="1" operator="equal">
      <formula>"LS In"</formula>
    </cfRule>
    <cfRule type="cellIs" dxfId="2228" priority="2221" stopIfTrue="1" operator="equal">
      <formula>"LS OUT"</formula>
    </cfRule>
    <cfRule type="cellIs" dxfId="2227" priority="2222" stopIfTrue="1" operator="equal">
      <formula>"CR"</formula>
    </cfRule>
    <cfRule type="cellIs" dxfId="2226" priority="2223" stopIfTrue="1" operator="equal">
      <formula>"P-CR"</formula>
    </cfRule>
    <cfRule type="cellIs" dxfId="2225" priority="2224" stopIfTrue="1" operator="equal">
      <formula>"CR Pack"</formula>
    </cfRule>
    <cfRule type="cellIs" dxfId="2224" priority="2225" stopIfTrue="1" operator="equal">
      <formula>"WID new"</formula>
    </cfRule>
    <cfRule type="cellIs" dxfId="2223" priority="2226" stopIfTrue="1" operator="equal">
      <formula>"WID revised"</formula>
    </cfRule>
    <cfRule type="cellIs" dxfId="2222" priority="2227" stopIfTrue="1" operator="equal">
      <formula>"SID new"</formula>
    </cfRule>
    <cfRule type="cellIs" dxfId="2221" priority="2228" stopIfTrue="1" operator="equal">
      <formula>"SID revised"</formula>
    </cfRule>
  </conditionalFormatting>
  <conditionalFormatting sqref="F1643">
    <cfRule type="cellIs" dxfId="2220" priority="2211" stopIfTrue="1" operator="equal">
      <formula>"LS In"</formula>
    </cfRule>
    <cfRule type="cellIs" dxfId="2219" priority="2212" stopIfTrue="1" operator="equal">
      <formula>"LS OUT"</formula>
    </cfRule>
    <cfRule type="cellIs" dxfId="2218" priority="2213" stopIfTrue="1" operator="equal">
      <formula>"CR"</formula>
    </cfRule>
    <cfRule type="cellIs" dxfId="2217" priority="2214" stopIfTrue="1" operator="equal">
      <formula>"P-CR"</formula>
    </cfRule>
    <cfRule type="cellIs" dxfId="2216" priority="2215" stopIfTrue="1" operator="equal">
      <formula>"CR Pack"</formula>
    </cfRule>
    <cfRule type="cellIs" dxfId="2215" priority="2216" stopIfTrue="1" operator="equal">
      <formula>"WID new"</formula>
    </cfRule>
    <cfRule type="cellIs" dxfId="2214" priority="2217" stopIfTrue="1" operator="equal">
      <formula>"WID revised"</formula>
    </cfRule>
    <cfRule type="cellIs" dxfId="2213" priority="2218" stopIfTrue="1" operator="equal">
      <formula>"SID new"</formula>
    </cfRule>
    <cfRule type="cellIs" dxfId="2212" priority="2219" stopIfTrue="1" operator="equal">
      <formula>"SID revised"</formula>
    </cfRule>
  </conditionalFormatting>
  <conditionalFormatting sqref="F1644">
    <cfRule type="cellIs" dxfId="2211" priority="2202" stopIfTrue="1" operator="equal">
      <formula>"LS In"</formula>
    </cfRule>
    <cfRule type="cellIs" dxfId="2210" priority="2203" stopIfTrue="1" operator="equal">
      <formula>"LS OUT"</formula>
    </cfRule>
    <cfRule type="cellIs" dxfId="2209" priority="2204" stopIfTrue="1" operator="equal">
      <formula>"CR"</formula>
    </cfRule>
    <cfRule type="cellIs" dxfId="2208" priority="2205" stopIfTrue="1" operator="equal">
      <formula>"P-CR"</formula>
    </cfRule>
    <cfRule type="cellIs" dxfId="2207" priority="2206" stopIfTrue="1" operator="equal">
      <formula>"CR Pack"</formula>
    </cfRule>
    <cfRule type="cellIs" dxfId="2206" priority="2207" stopIfTrue="1" operator="equal">
      <formula>"WID new"</formula>
    </cfRule>
    <cfRule type="cellIs" dxfId="2205" priority="2208" stopIfTrue="1" operator="equal">
      <formula>"WID revised"</formula>
    </cfRule>
    <cfRule type="cellIs" dxfId="2204" priority="2209" stopIfTrue="1" operator="equal">
      <formula>"SID new"</formula>
    </cfRule>
    <cfRule type="cellIs" dxfId="2203" priority="2210" stopIfTrue="1" operator="equal">
      <formula>"SID revised"</formula>
    </cfRule>
  </conditionalFormatting>
  <conditionalFormatting sqref="F1356">
    <cfRule type="cellIs" dxfId="2202" priority="2193" stopIfTrue="1" operator="equal">
      <formula>"LS In"</formula>
    </cfRule>
    <cfRule type="cellIs" dxfId="2201" priority="2194" stopIfTrue="1" operator="equal">
      <formula>"LS OUT"</formula>
    </cfRule>
    <cfRule type="cellIs" dxfId="2200" priority="2195" stopIfTrue="1" operator="equal">
      <formula>"CR"</formula>
    </cfRule>
    <cfRule type="cellIs" dxfId="2199" priority="2196" stopIfTrue="1" operator="equal">
      <formula>"P-CR"</formula>
    </cfRule>
    <cfRule type="cellIs" dxfId="2198" priority="2197" stopIfTrue="1" operator="equal">
      <formula>"CR Pack"</formula>
    </cfRule>
    <cfRule type="cellIs" dxfId="2197" priority="2198" stopIfTrue="1" operator="equal">
      <formula>"WID new"</formula>
    </cfRule>
    <cfRule type="cellIs" dxfId="2196" priority="2199" stopIfTrue="1" operator="equal">
      <formula>"WID revised"</formula>
    </cfRule>
    <cfRule type="cellIs" dxfId="2195" priority="2200" stopIfTrue="1" operator="equal">
      <formula>"SID new"</formula>
    </cfRule>
    <cfRule type="cellIs" dxfId="2194" priority="2201" stopIfTrue="1" operator="equal">
      <formula>"SID revised"</formula>
    </cfRule>
  </conditionalFormatting>
  <conditionalFormatting sqref="F1357">
    <cfRule type="cellIs" dxfId="2193" priority="2184" stopIfTrue="1" operator="equal">
      <formula>"LS In"</formula>
    </cfRule>
    <cfRule type="cellIs" dxfId="2192" priority="2185" stopIfTrue="1" operator="equal">
      <formula>"LS OUT"</formula>
    </cfRule>
    <cfRule type="cellIs" dxfId="2191" priority="2186" stopIfTrue="1" operator="equal">
      <formula>"CR"</formula>
    </cfRule>
    <cfRule type="cellIs" dxfId="2190" priority="2187" stopIfTrue="1" operator="equal">
      <formula>"P-CR"</formula>
    </cfRule>
    <cfRule type="cellIs" dxfId="2189" priority="2188" stopIfTrue="1" operator="equal">
      <formula>"CR Pack"</formula>
    </cfRule>
    <cfRule type="cellIs" dxfId="2188" priority="2189" stopIfTrue="1" operator="equal">
      <formula>"WID new"</formula>
    </cfRule>
    <cfRule type="cellIs" dxfId="2187" priority="2190" stopIfTrue="1" operator="equal">
      <formula>"WID revised"</formula>
    </cfRule>
    <cfRule type="cellIs" dxfId="2186" priority="2191" stopIfTrue="1" operator="equal">
      <formula>"SID new"</formula>
    </cfRule>
    <cfRule type="cellIs" dxfId="2185" priority="2192" stopIfTrue="1" operator="equal">
      <formula>"SID revised"</formula>
    </cfRule>
  </conditionalFormatting>
  <conditionalFormatting sqref="F1357">
    <cfRule type="cellIs" dxfId="2184" priority="2175" stopIfTrue="1" operator="equal">
      <formula>"LS In"</formula>
    </cfRule>
    <cfRule type="cellIs" dxfId="2183" priority="2176" stopIfTrue="1" operator="equal">
      <formula>"LS OUT"</formula>
    </cfRule>
    <cfRule type="cellIs" dxfId="2182" priority="2177" stopIfTrue="1" operator="equal">
      <formula>"CR"</formula>
    </cfRule>
    <cfRule type="cellIs" dxfId="2181" priority="2178" stopIfTrue="1" operator="equal">
      <formula>"P-CR"</formula>
    </cfRule>
    <cfRule type="cellIs" dxfId="2180" priority="2179" stopIfTrue="1" operator="equal">
      <formula>"CR Pack"</formula>
    </cfRule>
    <cfRule type="cellIs" dxfId="2179" priority="2180" stopIfTrue="1" operator="equal">
      <formula>"WID new"</formula>
    </cfRule>
    <cfRule type="cellIs" dxfId="2178" priority="2181" stopIfTrue="1" operator="equal">
      <formula>"WID revised"</formula>
    </cfRule>
    <cfRule type="cellIs" dxfId="2177" priority="2182" stopIfTrue="1" operator="equal">
      <formula>"SID new"</formula>
    </cfRule>
    <cfRule type="cellIs" dxfId="2176" priority="2183" stopIfTrue="1" operator="equal">
      <formula>"SID revised"</formula>
    </cfRule>
  </conditionalFormatting>
  <conditionalFormatting sqref="F1357">
    <cfRule type="cellIs" dxfId="2175" priority="2166" stopIfTrue="1" operator="equal">
      <formula>"LS In"</formula>
    </cfRule>
    <cfRule type="cellIs" dxfId="2174" priority="2167" stopIfTrue="1" operator="equal">
      <formula>"LS OUT"</formula>
    </cfRule>
    <cfRule type="cellIs" dxfId="2173" priority="2168" stopIfTrue="1" operator="equal">
      <formula>"CR"</formula>
    </cfRule>
    <cfRule type="cellIs" dxfId="2172" priority="2169" stopIfTrue="1" operator="equal">
      <formula>"P-CR"</formula>
    </cfRule>
    <cfRule type="cellIs" dxfId="2171" priority="2170" stopIfTrue="1" operator="equal">
      <formula>"CR Pack"</formula>
    </cfRule>
    <cfRule type="cellIs" dxfId="2170" priority="2171" stopIfTrue="1" operator="equal">
      <formula>"WID new"</formula>
    </cfRule>
    <cfRule type="cellIs" dxfId="2169" priority="2172" stopIfTrue="1" operator="equal">
      <formula>"WID revised"</formula>
    </cfRule>
    <cfRule type="cellIs" dxfId="2168" priority="2173" stopIfTrue="1" operator="equal">
      <formula>"SID new"</formula>
    </cfRule>
    <cfRule type="cellIs" dxfId="2167" priority="2174" stopIfTrue="1" operator="equal">
      <formula>"SID revised"</formula>
    </cfRule>
  </conditionalFormatting>
  <conditionalFormatting sqref="F1358">
    <cfRule type="cellIs" dxfId="2166" priority="2157" stopIfTrue="1" operator="equal">
      <formula>"LS In"</formula>
    </cfRule>
    <cfRule type="cellIs" dxfId="2165" priority="2158" stopIfTrue="1" operator="equal">
      <formula>"LS OUT"</formula>
    </cfRule>
    <cfRule type="cellIs" dxfId="2164" priority="2159" stopIfTrue="1" operator="equal">
      <formula>"CR"</formula>
    </cfRule>
    <cfRule type="cellIs" dxfId="2163" priority="2160" stopIfTrue="1" operator="equal">
      <formula>"P-CR"</formula>
    </cfRule>
    <cfRule type="cellIs" dxfId="2162" priority="2161" stopIfTrue="1" operator="equal">
      <formula>"CR Pack"</formula>
    </cfRule>
    <cfRule type="cellIs" dxfId="2161" priority="2162" stopIfTrue="1" operator="equal">
      <formula>"WID new"</formula>
    </cfRule>
    <cfRule type="cellIs" dxfId="2160" priority="2163" stopIfTrue="1" operator="equal">
      <formula>"WID revised"</formula>
    </cfRule>
    <cfRule type="cellIs" dxfId="2159" priority="2164" stopIfTrue="1" operator="equal">
      <formula>"SID new"</formula>
    </cfRule>
    <cfRule type="cellIs" dxfId="2158" priority="2165" stopIfTrue="1" operator="equal">
      <formula>"SID revised"</formula>
    </cfRule>
  </conditionalFormatting>
  <conditionalFormatting sqref="F1359">
    <cfRule type="cellIs" dxfId="2157" priority="2148" stopIfTrue="1" operator="equal">
      <formula>"LS In"</formula>
    </cfRule>
    <cfRule type="cellIs" dxfId="2156" priority="2149" stopIfTrue="1" operator="equal">
      <formula>"LS OUT"</formula>
    </cfRule>
    <cfRule type="cellIs" dxfId="2155" priority="2150" stopIfTrue="1" operator="equal">
      <formula>"CR"</formula>
    </cfRule>
    <cfRule type="cellIs" dxfId="2154" priority="2151" stopIfTrue="1" operator="equal">
      <formula>"P-CR"</formula>
    </cfRule>
    <cfRule type="cellIs" dxfId="2153" priority="2152" stopIfTrue="1" operator="equal">
      <formula>"CR Pack"</formula>
    </cfRule>
    <cfRule type="cellIs" dxfId="2152" priority="2153" stopIfTrue="1" operator="equal">
      <formula>"WID new"</formula>
    </cfRule>
    <cfRule type="cellIs" dxfId="2151" priority="2154" stopIfTrue="1" operator="equal">
      <formula>"WID revised"</formula>
    </cfRule>
    <cfRule type="cellIs" dxfId="2150" priority="2155" stopIfTrue="1" operator="equal">
      <formula>"SID new"</formula>
    </cfRule>
    <cfRule type="cellIs" dxfId="2149" priority="2156" stopIfTrue="1" operator="equal">
      <formula>"SID revised"</formula>
    </cfRule>
  </conditionalFormatting>
  <conditionalFormatting sqref="F1626">
    <cfRule type="cellIs" dxfId="2148" priority="2139" stopIfTrue="1" operator="equal">
      <formula>"LS In"</formula>
    </cfRule>
    <cfRule type="cellIs" dxfId="2147" priority="2140" stopIfTrue="1" operator="equal">
      <formula>"LS OUT"</formula>
    </cfRule>
    <cfRule type="cellIs" dxfId="2146" priority="2141" stopIfTrue="1" operator="equal">
      <formula>"CR"</formula>
    </cfRule>
    <cfRule type="cellIs" dxfId="2145" priority="2142" stopIfTrue="1" operator="equal">
      <formula>"P-CR"</formula>
    </cfRule>
    <cfRule type="cellIs" dxfId="2144" priority="2143" stopIfTrue="1" operator="equal">
      <formula>"CR Pack"</formula>
    </cfRule>
    <cfRule type="cellIs" dxfId="2143" priority="2144" stopIfTrue="1" operator="equal">
      <formula>"WID new"</formula>
    </cfRule>
    <cfRule type="cellIs" dxfId="2142" priority="2145" stopIfTrue="1" operator="equal">
      <formula>"WID revised"</formula>
    </cfRule>
    <cfRule type="cellIs" dxfId="2141" priority="2146" stopIfTrue="1" operator="equal">
      <formula>"SID new"</formula>
    </cfRule>
    <cfRule type="cellIs" dxfId="2140" priority="2147" stopIfTrue="1" operator="equal">
      <formula>"SID revised"</formula>
    </cfRule>
  </conditionalFormatting>
  <conditionalFormatting sqref="F1626">
    <cfRule type="cellIs" dxfId="2139" priority="2130" stopIfTrue="1" operator="equal">
      <formula>"LS In"</formula>
    </cfRule>
    <cfRule type="cellIs" dxfId="2138" priority="2131" stopIfTrue="1" operator="equal">
      <formula>"LS OUT"</formula>
    </cfRule>
    <cfRule type="cellIs" dxfId="2137" priority="2132" stopIfTrue="1" operator="equal">
      <formula>"CR"</formula>
    </cfRule>
    <cfRule type="cellIs" dxfId="2136" priority="2133" stopIfTrue="1" operator="equal">
      <formula>"P-CR"</formula>
    </cfRule>
    <cfRule type="cellIs" dxfId="2135" priority="2134" stopIfTrue="1" operator="equal">
      <formula>"CR Pack"</formula>
    </cfRule>
    <cfRule type="cellIs" dxfId="2134" priority="2135" stopIfTrue="1" operator="equal">
      <formula>"WID new"</formula>
    </cfRule>
    <cfRule type="cellIs" dxfId="2133" priority="2136" stopIfTrue="1" operator="equal">
      <formula>"WID revised"</formula>
    </cfRule>
    <cfRule type="cellIs" dxfId="2132" priority="2137" stopIfTrue="1" operator="equal">
      <formula>"SID new"</formula>
    </cfRule>
    <cfRule type="cellIs" dxfId="2131" priority="2138" stopIfTrue="1" operator="equal">
      <formula>"SID revised"</formula>
    </cfRule>
  </conditionalFormatting>
  <conditionalFormatting sqref="F1361">
    <cfRule type="cellIs" dxfId="2130" priority="2121" stopIfTrue="1" operator="equal">
      <formula>"LS In"</formula>
    </cfRule>
    <cfRule type="cellIs" dxfId="2129" priority="2122" stopIfTrue="1" operator="equal">
      <formula>"LS OUT"</formula>
    </cfRule>
    <cfRule type="cellIs" dxfId="2128" priority="2123" stopIfTrue="1" operator="equal">
      <formula>"CR"</formula>
    </cfRule>
    <cfRule type="cellIs" dxfId="2127" priority="2124" stopIfTrue="1" operator="equal">
      <formula>"P-CR"</formula>
    </cfRule>
    <cfRule type="cellIs" dxfId="2126" priority="2125" stopIfTrue="1" operator="equal">
      <formula>"CR Pack"</formula>
    </cfRule>
    <cfRule type="cellIs" dxfId="2125" priority="2126" stopIfTrue="1" operator="equal">
      <formula>"WID new"</formula>
    </cfRule>
    <cfRule type="cellIs" dxfId="2124" priority="2127" stopIfTrue="1" operator="equal">
      <formula>"WID revised"</formula>
    </cfRule>
    <cfRule type="cellIs" dxfId="2123" priority="2128" stopIfTrue="1" operator="equal">
      <formula>"SID new"</formula>
    </cfRule>
    <cfRule type="cellIs" dxfId="2122" priority="2129" stopIfTrue="1" operator="equal">
      <formula>"SID revised"</formula>
    </cfRule>
  </conditionalFormatting>
  <conditionalFormatting sqref="F1361">
    <cfRule type="cellIs" dxfId="2121" priority="2112" stopIfTrue="1" operator="equal">
      <formula>"LS In"</formula>
    </cfRule>
    <cfRule type="cellIs" dxfId="2120" priority="2113" stopIfTrue="1" operator="equal">
      <formula>"LS OUT"</formula>
    </cfRule>
    <cfRule type="cellIs" dxfId="2119" priority="2114" stopIfTrue="1" operator="equal">
      <formula>"CR"</formula>
    </cfRule>
    <cfRule type="cellIs" dxfId="2118" priority="2115" stopIfTrue="1" operator="equal">
      <formula>"P-CR"</formula>
    </cfRule>
    <cfRule type="cellIs" dxfId="2117" priority="2116" stopIfTrue="1" operator="equal">
      <formula>"CR Pack"</formula>
    </cfRule>
    <cfRule type="cellIs" dxfId="2116" priority="2117" stopIfTrue="1" operator="equal">
      <formula>"WID new"</formula>
    </cfRule>
    <cfRule type="cellIs" dxfId="2115" priority="2118" stopIfTrue="1" operator="equal">
      <formula>"WID revised"</formula>
    </cfRule>
    <cfRule type="cellIs" dxfId="2114" priority="2119" stopIfTrue="1" operator="equal">
      <formula>"SID new"</formula>
    </cfRule>
    <cfRule type="cellIs" dxfId="2113" priority="2120" stopIfTrue="1" operator="equal">
      <formula>"SID revised"</formula>
    </cfRule>
  </conditionalFormatting>
  <conditionalFormatting sqref="F1361">
    <cfRule type="cellIs" dxfId="2112" priority="2103" stopIfTrue="1" operator="equal">
      <formula>"LS In"</formula>
    </cfRule>
    <cfRule type="cellIs" dxfId="2111" priority="2104" stopIfTrue="1" operator="equal">
      <formula>"LS OUT"</formula>
    </cfRule>
    <cfRule type="cellIs" dxfId="2110" priority="2105" stopIfTrue="1" operator="equal">
      <formula>"CR"</formula>
    </cfRule>
    <cfRule type="cellIs" dxfId="2109" priority="2106" stopIfTrue="1" operator="equal">
      <formula>"P-CR"</formula>
    </cfRule>
    <cfRule type="cellIs" dxfId="2108" priority="2107" stopIfTrue="1" operator="equal">
      <formula>"CR Pack"</formula>
    </cfRule>
    <cfRule type="cellIs" dxfId="2107" priority="2108" stopIfTrue="1" operator="equal">
      <formula>"WID new"</formula>
    </cfRule>
    <cfRule type="cellIs" dxfId="2106" priority="2109" stopIfTrue="1" operator="equal">
      <formula>"WID revised"</formula>
    </cfRule>
    <cfRule type="cellIs" dxfId="2105" priority="2110" stopIfTrue="1" operator="equal">
      <formula>"SID new"</formula>
    </cfRule>
    <cfRule type="cellIs" dxfId="2104" priority="2111" stopIfTrue="1" operator="equal">
      <formula>"SID revised"</formula>
    </cfRule>
  </conditionalFormatting>
  <conditionalFormatting sqref="F1363">
    <cfRule type="cellIs" dxfId="2103" priority="2094" stopIfTrue="1" operator="equal">
      <formula>"LS In"</formula>
    </cfRule>
    <cfRule type="cellIs" dxfId="2102" priority="2095" stopIfTrue="1" operator="equal">
      <formula>"LS OUT"</formula>
    </cfRule>
    <cfRule type="cellIs" dxfId="2101" priority="2096" stopIfTrue="1" operator="equal">
      <formula>"CR"</formula>
    </cfRule>
    <cfRule type="cellIs" dxfId="2100" priority="2097" stopIfTrue="1" operator="equal">
      <formula>"P-CR"</formula>
    </cfRule>
    <cfRule type="cellIs" dxfId="2099" priority="2098" stopIfTrue="1" operator="equal">
      <formula>"CR Pack"</formula>
    </cfRule>
    <cfRule type="cellIs" dxfId="2098" priority="2099" stopIfTrue="1" operator="equal">
      <formula>"WID new"</formula>
    </cfRule>
    <cfRule type="cellIs" dxfId="2097" priority="2100" stopIfTrue="1" operator="equal">
      <formula>"WID revised"</formula>
    </cfRule>
    <cfRule type="cellIs" dxfId="2096" priority="2101" stopIfTrue="1" operator="equal">
      <formula>"SID new"</formula>
    </cfRule>
    <cfRule type="cellIs" dxfId="2095" priority="2102" stopIfTrue="1" operator="equal">
      <formula>"SID revised"</formula>
    </cfRule>
  </conditionalFormatting>
  <conditionalFormatting sqref="F1363">
    <cfRule type="cellIs" dxfId="2094" priority="2085" stopIfTrue="1" operator="equal">
      <formula>"LS In"</formula>
    </cfRule>
    <cfRule type="cellIs" dxfId="2093" priority="2086" stopIfTrue="1" operator="equal">
      <formula>"LS OUT"</formula>
    </cfRule>
    <cfRule type="cellIs" dxfId="2092" priority="2087" stopIfTrue="1" operator="equal">
      <formula>"CR"</formula>
    </cfRule>
    <cfRule type="cellIs" dxfId="2091" priority="2088" stopIfTrue="1" operator="equal">
      <formula>"P-CR"</formula>
    </cfRule>
    <cfRule type="cellIs" dxfId="2090" priority="2089" stopIfTrue="1" operator="equal">
      <formula>"CR Pack"</formula>
    </cfRule>
    <cfRule type="cellIs" dxfId="2089" priority="2090" stopIfTrue="1" operator="equal">
      <formula>"WID new"</formula>
    </cfRule>
    <cfRule type="cellIs" dxfId="2088" priority="2091" stopIfTrue="1" operator="equal">
      <formula>"WID revised"</formula>
    </cfRule>
    <cfRule type="cellIs" dxfId="2087" priority="2092" stopIfTrue="1" operator="equal">
      <formula>"SID new"</formula>
    </cfRule>
    <cfRule type="cellIs" dxfId="2086" priority="2093" stopIfTrue="1" operator="equal">
      <formula>"SID revised"</formula>
    </cfRule>
  </conditionalFormatting>
  <conditionalFormatting sqref="F1364">
    <cfRule type="cellIs" dxfId="2085" priority="2076" stopIfTrue="1" operator="equal">
      <formula>"LS In"</formula>
    </cfRule>
    <cfRule type="cellIs" dxfId="2084" priority="2077" stopIfTrue="1" operator="equal">
      <formula>"LS OUT"</formula>
    </cfRule>
    <cfRule type="cellIs" dxfId="2083" priority="2078" stopIfTrue="1" operator="equal">
      <formula>"CR"</formula>
    </cfRule>
    <cfRule type="cellIs" dxfId="2082" priority="2079" stopIfTrue="1" operator="equal">
      <formula>"P-CR"</formula>
    </cfRule>
    <cfRule type="cellIs" dxfId="2081" priority="2080" stopIfTrue="1" operator="equal">
      <formula>"CR Pack"</formula>
    </cfRule>
    <cfRule type="cellIs" dxfId="2080" priority="2081" stopIfTrue="1" operator="equal">
      <formula>"WID new"</formula>
    </cfRule>
    <cfRule type="cellIs" dxfId="2079" priority="2082" stopIfTrue="1" operator="equal">
      <formula>"WID revised"</formula>
    </cfRule>
    <cfRule type="cellIs" dxfId="2078" priority="2083" stopIfTrue="1" operator="equal">
      <formula>"SID new"</formula>
    </cfRule>
    <cfRule type="cellIs" dxfId="2077" priority="2084" stopIfTrue="1" operator="equal">
      <formula>"SID revised"</formula>
    </cfRule>
  </conditionalFormatting>
  <conditionalFormatting sqref="F1625">
    <cfRule type="cellIs" dxfId="2076" priority="2067" stopIfTrue="1" operator="equal">
      <formula>"LS In"</formula>
    </cfRule>
    <cfRule type="cellIs" dxfId="2075" priority="2068" stopIfTrue="1" operator="equal">
      <formula>"LS OUT"</formula>
    </cfRule>
    <cfRule type="cellIs" dxfId="2074" priority="2069" stopIfTrue="1" operator="equal">
      <formula>"CR"</formula>
    </cfRule>
    <cfRule type="cellIs" dxfId="2073" priority="2070" stopIfTrue="1" operator="equal">
      <formula>"P-CR"</formula>
    </cfRule>
    <cfRule type="cellIs" dxfId="2072" priority="2071" stopIfTrue="1" operator="equal">
      <formula>"CR Pack"</formula>
    </cfRule>
    <cfRule type="cellIs" dxfId="2071" priority="2072" stopIfTrue="1" operator="equal">
      <formula>"WID new"</formula>
    </cfRule>
    <cfRule type="cellIs" dxfId="2070" priority="2073" stopIfTrue="1" operator="equal">
      <formula>"WID revised"</formula>
    </cfRule>
    <cfRule type="cellIs" dxfId="2069" priority="2074" stopIfTrue="1" operator="equal">
      <formula>"SID new"</formula>
    </cfRule>
    <cfRule type="cellIs" dxfId="2068" priority="2075" stopIfTrue="1" operator="equal">
      <formula>"SID revised"</formula>
    </cfRule>
  </conditionalFormatting>
  <conditionalFormatting sqref="F1653">
    <cfRule type="cellIs" dxfId="2067" priority="2058" stopIfTrue="1" operator="equal">
      <formula>"LS In"</formula>
    </cfRule>
    <cfRule type="cellIs" dxfId="2066" priority="2059" stopIfTrue="1" operator="equal">
      <formula>"LS OUT"</formula>
    </cfRule>
    <cfRule type="cellIs" dxfId="2065" priority="2060" stopIfTrue="1" operator="equal">
      <formula>"CR"</formula>
    </cfRule>
    <cfRule type="cellIs" dxfId="2064" priority="2061" stopIfTrue="1" operator="equal">
      <formula>"P-CR"</formula>
    </cfRule>
    <cfRule type="cellIs" dxfId="2063" priority="2062" stopIfTrue="1" operator="equal">
      <formula>"CR Pack"</formula>
    </cfRule>
    <cfRule type="cellIs" dxfId="2062" priority="2063" stopIfTrue="1" operator="equal">
      <formula>"WID new"</formula>
    </cfRule>
    <cfRule type="cellIs" dxfId="2061" priority="2064" stopIfTrue="1" operator="equal">
      <formula>"WID revised"</formula>
    </cfRule>
    <cfRule type="cellIs" dxfId="2060" priority="2065" stopIfTrue="1" operator="equal">
      <formula>"SID new"</formula>
    </cfRule>
    <cfRule type="cellIs" dxfId="2059" priority="2066" stopIfTrue="1" operator="equal">
      <formula>"SID revised"</formula>
    </cfRule>
  </conditionalFormatting>
  <conditionalFormatting sqref="F1654">
    <cfRule type="cellIs" dxfId="2058" priority="2049" stopIfTrue="1" operator="equal">
      <formula>"LS In"</formula>
    </cfRule>
    <cfRule type="cellIs" dxfId="2057" priority="2050" stopIfTrue="1" operator="equal">
      <formula>"LS OUT"</formula>
    </cfRule>
    <cfRule type="cellIs" dxfId="2056" priority="2051" stopIfTrue="1" operator="equal">
      <formula>"CR"</formula>
    </cfRule>
    <cfRule type="cellIs" dxfId="2055" priority="2052" stopIfTrue="1" operator="equal">
      <formula>"P-CR"</formula>
    </cfRule>
    <cfRule type="cellIs" dxfId="2054" priority="2053" stopIfTrue="1" operator="equal">
      <formula>"CR Pack"</formula>
    </cfRule>
    <cfRule type="cellIs" dxfId="2053" priority="2054" stopIfTrue="1" operator="equal">
      <formula>"WID new"</formula>
    </cfRule>
    <cfRule type="cellIs" dxfId="2052" priority="2055" stopIfTrue="1" operator="equal">
      <formula>"WID revised"</formula>
    </cfRule>
    <cfRule type="cellIs" dxfId="2051" priority="2056" stopIfTrue="1" operator="equal">
      <formula>"SID new"</formula>
    </cfRule>
    <cfRule type="cellIs" dxfId="2050" priority="2057" stopIfTrue="1" operator="equal">
      <formula>"SID revised"</formula>
    </cfRule>
  </conditionalFormatting>
  <conditionalFormatting sqref="F1654">
    <cfRule type="cellIs" dxfId="2049" priority="2040" stopIfTrue="1" operator="equal">
      <formula>"LS In"</formula>
    </cfRule>
    <cfRule type="cellIs" dxfId="2048" priority="2041" stopIfTrue="1" operator="equal">
      <formula>"LS OUT"</formula>
    </cfRule>
    <cfRule type="cellIs" dxfId="2047" priority="2042" stopIfTrue="1" operator="equal">
      <formula>"CR"</formula>
    </cfRule>
    <cfRule type="cellIs" dxfId="2046" priority="2043" stopIfTrue="1" operator="equal">
      <formula>"P-CR"</formula>
    </cfRule>
    <cfRule type="cellIs" dxfId="2045" priority="2044" stopIfTrue="1" operator="equal">
      <formula>"CR Pack"</formula>
    </cfRule>
    <cfRule type="cellIs" dxfId="2044" priority="2045" stopIfTrue="1" operator="equal">
      <formula>"WID new"</formula>
    </cfRule>
    <cfRule type="cellIs" dxfId="2043" priority="2046" stopIfTrue="1" operator="equal">
      <formula>"WID revised"</formula>
    </cfRule>
    <cfRule type="cellIs" dxfId="2042" priority="2047" stopIfTrue="1" operator="equal">
      <formula>"SID new"</formula>
    </cfRule>
    <cfRule type="cellIs" dxfId="2041" priority="2048" stopIfTrue="1" operator="equal">
      <formula>"SID revised"</formula>
    </cfRule>
  </conditionalFormatting>
  <conditionalFormatting sqref="F1654">
    <cfRule type="cellIs" dxfId="2040" priority="2031" stopIfTrue="1" operator="equal">
      <formula>"LS In"</formula>
    </cfRule>
    <cfRule type="cellIs" dxfId="2039" priority="2032" stopIfTrue="1" operator="equal">
      <formula>"LS OUT"</formula>
    </cfRule>
    <cfRule type="cellIs" dxfId="2038" priority="2033" stopIfTrue="1" operator="equal">
      <formula>"CR"</formula>
    </cfRule>
    <cfRule type="cellIs" dxfId="2037" priority="2034" stopIfTrue="1" operator="equal">
      <formula>"P-CR"</formula>
    </cfRule>
    <cfRule type="cellIs" dxfId="2036" priority="2035" stopIfTrue="1" operator="equal">
      <formula>"CR Pack"</formula>
    </cfRule>
    <cfRule type="cellIs" dxfId="2035" priority="2036" stopIfTrue="1" operator="equal">
      <formula>"WID new"</formula>
    </cfRule>
    <cfRule type="cellIs" dxfId="2034" priority="2037" stopIfTrue="1" operator="equal">
      <formula>"WID revised"</formula>
    </cfRule>
    <cfRule type="cellIs" dxfId="2033" priority="2038" stopIfTrue="1" operator="equal">
      <formula>"SID new"</formula>
    </cfRule>
    <cfRule type="cellIs" dxfId="2032" priority="2039" stopIfTrue="1" operator="equal">
      <formula>"SID revised"</formula>
    </cfRule>
  </conditionalFormatting>
  <conditionalFormatting sqref="F1655">
    <cfRule type="cellIs" dxfId="2031" priority="2022" stopIfTrue="1" operator="equal">
      <formula>"LS In"</formula>
    </cfRule>
    <cfRule type="cellIs" dxfId="2030" priority="2023" stopIfTrue="1" operator="equal">
      <formula>"LS OUT"</formula>
    </cfRule>
    <cfRule type="cellIs" dxfId="2029" priority="2024" stopIfTrue="1" operator="equal">
      <formula>"CR"</formula>
    </cfRule>
    <cfRule type="cellIs" dxfId="2028" priority="2025" stopIfTrue="1" operator="equal">
      <formula>"P-CR"</formula>
    </cfRule>
    <cfRule type="cellIs" dxfId="2027" priority="2026" stopIfTrue="1" operator="equal">
      <formula>"CR Pack"</formula>
    </cfRule>
    <cfRule type="cellIs" dxfId="2026" priority="2027" stopIfTrue="1" operator="equal">
      <formula>"WID new"</formula>
    </cfRule>
    <cfRule type="cellIs" dxfId="2025" priority="2028" stopIfTrue="1" operator="equal">
      <formula>"WID revised"</formula>
    </cfRule>
    <cfRule type="cellIs" dxfId="2024" priority="2029" stopIfTrue="1" operator="equal">
      <formula>"SID new"</formula>
    </cfRule>
    <cfRule type="cellIs" dxfId="2023" priority="2030" stopIfTrue="1" operator="equal">
      <formula>"SID revised"</formula>
    </cfRule>
  </conditionalFormatting>
  <conditionalFormatting sqref="F1655">
    <cfRule type="cellIs" dxfId="2022" priority="2013" stopIfTrue="1" operator="equal">
      <formula>"LS In"</formula>
    </cfRule>
    <cfRule type="cellIs" dxfId="2021" priority="2014" stopIfTrue="1" operator="equal">
      <formula>"LS OUT"</formula>
    </cfRule>
    <cfRule type="cellIs" dxfId="2020" priority="2015" stopIfTrue="1" operator="equal">
      <formula>"CR"</formula>
    </cfRule>
    <cfRule type="cellIs" dxfId="2019" priority="2016" stopIfTrue="1" operator="equal">
      <formula>"P-CR"</formula>
    </cfRule>
    <cfRule type="cellIs" dxfId="2018" priority="2017" stopIfTrue="1" operator="equal">
      <formula>"CR Pack"</formula>
    </cfRule>
    <cfRule type="cellIs" dxfId="2017" priority="2018" stopIfTrue="1" operator="equal">
      <formula>"WID new"</formula>
    </cfRule>
    <cfRule type="cellIs" dxfId="2016" priority="2019" stopIfTrue="1" operator="equal">
      <formula>"WID revised"</formula>
    </cfRule>
    <cfRule type="cellIs" dxfId="2015" priority="2020" stopIfTrue="1" operator="equal">
      <formula>"SID new"</formula>
    </cfRule>
    <cfRule type="cellIs" dxfId="2014" priority="2021" stopIfTrue="1" operator="equal">
      <formula>"SID revised"</formula>
    </cfRule>
  </conditionalFormatting>
  <conditionalFormatting sqref="F1656">
    <cfRule type="cellIs" dxfId="2013" priority="2004" stopIfTrue="1" operator="equal">
      <formula>"LS In"</formula>
    </cfRule>
    <cfRule type="cellIs" dxfId="2012" priority="2005" stopIfTrue="1" operator="equal">
      <formula>"LS OUT"</formula>
    </cfRule>
    <cfRule type="cellIs" dxfId="2011" priority="2006" stopIfTrue="1" operator="equal">
      <formula>"CR"</formula>
    </cfRule>
    <cfRule type="cellIs" dxfId="2010" priority="2007" stopIfTrue="1" operator="equal">
      <formula>"P-CR"</formula>
    </cfRule>
    <cfRule type="cellIs" dxfId="2009" priority="2008" stopIfTrue="1" operator="equal">
      <formula>"CR Pack"</formula>
    </cfRule>
    <cfRule type="cellIs" dxfId="2008" priority="2009" stopIfTrue="1" operator="equal">
      <formula>"WID new"</formula>
    </cfRule>
    <cfRule type="cellIs" dxfId="2007" priority="2010" stopIfTrue="1" operator="equal">
      <formula>"WID revised"</formula>
    </cfRule>
    <cfRule type="cellIs" dxfId="2006" priority="2011" stopIfTrue="1" operator="equal">
      <formula>"SID new"</formula>
    </cfRule>
    <cfRule type="cellIs" dxfId="2005" priority="2012" stopIfTrue="1" operator="equal">
      <formula>"SID revised"</formula>
    </cfRule>
  </conditionalFormatting>
  <conditionalFormatting sqref="F1656">
    <cfRule type="cellIs" dxfId="2004" priority="1995" stopIfTrue="1" operator="equal">
      <formula>"LS In"</formula>
    </cfRule>
    <cfRule type="cellIs" dxfId="2003" priority="1996" stopIfTrue="1" operator="equal">
      <formula>"LS OUT"</formula>
    </cfRule>
    <cfRule type="cellIs" dxfId="2002" priority="1997" stopIfTrue="1" operator="equal">
      <formula>"CR"</formula>
    </cfRule>
    <cfRule type="cellIs" dxfId="2001" priority="1998" stopIfTrue="1" operator="equal">
      <formula>"P-CR"</formula>
    </cfRule>
    <cfRule type="cellIs" dxfId="2000" priority="1999" stopIfTrue="1" operator="equal">
      <formula>"CR Pack"</formula>
    </cfRule>
    <cfRule type="cellIs" dxfId="1999" priority="2000" stopIfTrue="1" operator="equal">
      <formula>"WID new"</formula>
    </cfRule>
    <cfRule type="cellIs" dxfId="1998" priority="2001" stopIfTrue="1" operator="equal">
      <formula>"WID revised"</formula>
    </cfRule>
    <cfRule type="cellIs" dxfId="1997" priority="2002" stopIfTrue="1" operator="equal">
      <formula>"SID new"</formula>
    </cfRule>
    <cfRule type="cellIs" dxfId="1996" priority="2003" stopIfTrue="1" operator="equal">
      <formula>"SID revised"</formula>
    </cfRule>
  </conditionalFormatting>
  <conditionalFormatting sqref="F1656">
    <cfRule type="cellIs" dxfId="1995" priority="1986" stopIfTrue="1" operator="equal">
      <formula>"LS In"</formula>
    </cfRule>
    <cfRule type="cellIs" dxfId="1994" priority="1987" stopIfTrue="1" operator="equal">
      <formula>"LS OUT"</formula>
    </cfRule>
    <cfRule type="cellIs" dxfId="1993" priority="1988" stopIfTrue="1" operator="equal">
      <formula>"CR"</formula>
    </cfRule>
    <cfRule type="cellIs" dxfId="1992" priority="1989" stopIfTrue="1" operator="equal">
      <formula>"P-CR"</formula>
    </cfRule>
    <cfRule type="cellIs" dxfId="1991" priority="1990" stopIfTrue="1" operator="equal">
      <formula>"CR Pack"</formula>
    </cfRule>
    <cfRule type="cellIs" dxfId="1990" priority="1991" stopIfTrue="1" operator="equal">
      <formula>"WID new"</formula>
    </cfRule>
    <cfRule type="cellIs" dxfId="1989" priority="1992" stopIfTrue="1" operator="equal">
      <formula>"WID revised"</formula>
    </cfRule>
    <cfRule type="cellIs" dxfId="1988" priority="1993" stopIfTrue="1" operator="equal">
      <formula>"SID new"</formula>
    </cfRule>
    <cfRule type="cellIs" dxfId="1987" priority="1994" stopIfTrue="1" operator="equal">
      <formula>"SID revised"</formula>
    </cfRule>
  </conditionalFormatting>
  <conditionalFormatting sqref="F1656">
    <cfRule type="cellIs" dxfId="1986" priority="1977" stopIfTrue="1" operator="equal">
      <formula>"LS In"</formula>
    </cfRule>
    <cfRule type="cellIs" dxfId="1985" priority="1978" stopIfTrue="1" operator="equal">
      <formula>"LS OUT"</formula>
    </cfRule>
    <cfRule type="cellIs" dxfId="1984" priority="1979" stopIfTrue="1" operator="equal">
      <formula>"CR"</formula>
    </cfRule>
    <cfRule type="cellIs" dxfId="1983" priority="1980" stopIfTrue="1" operator="equal">
      <formula>"P-CR"</formula>
    </cfRule>
    <cfRule type="cellIs" dxfId="1982" priority="1981" stopIfTrue="1" operator="equal">
      <formula>"CR Pack"</formula>
    </cfRule>
    <cfRule type="cellIs" dxfId="1981" priority="1982" stopIfTrue="1" operator="equal">
      <formula>"WID new"</formula>
    </cfRule>
    <cfRule type="cellIs" dxfId="1980" priority="1983" stopIfTrue="1" operator="equal">
      <formula>"WID revised"</formula>
    </cfRule>
    <cfRule type="cellIs" dxfId="1979" priority="1984" stopIfTrue="1" operator="equal">
      <formula>"SID new"</formula>
    </cfRule>
    <cfRule type="cellIs" dxfId="1978" priority="1985" stopIfTrue="1" operator="equal">
      <formula>"SID revised"</formula>
    </cfRule>
  </conditionalFormatting>
  <conditionalFormatting sqref="F1657">
    <cfRule type="cellIs" dxfId="1977" priority="1968" stopIfTrue="1" operator="equal">
      <formula>"LS In"</formula>
    </cfRule>
    <cfRule type="cellIs" dxfId="1976" priority="1969" stopIfTrue="1" operator="equal">
      <formula>"LS OUT"</formula>
    </cfRule>
    <cfRule type="cellIs" dxfId="1975" priority="1970" stopIfTrue="1" operator="equal">
      <formula>"CR"</formula>
    </cfRule>
    <cfRule type="cellIs" dxfId="1974" priority="1971" stopIfTrue="1" operator="equal">
      <formula>"P-CR"</formula>
    </cfRule>
    <cfRule type="cellIs" dxfId="1973" priority="1972" stopIfTrue="1" operator="equal">
      <formula>"CR Pack"</formula>
    </cfRule>
    <cfRule type="cellIs" dxfId="1972" priority="1973" stopIfTrue="1" operator="equal">
      <formula>"WID new"</formula>
    </cfRule>
    <cfRule type="cellIs" dxfId="1971" priority="1974" stopIfTrue="1" operator="equal">
      <formula>"WID revised"</formula>
    </cfRule>
    <cfRule type="cellIs" dxfId="1970" priority="1975" stopIfTrue="1" operator="equal">
      <formula>"SID new"</formula>
    </cfRule>
    <cfRule type="cellIs" dxfId="1969" priority="1976" stopIfTrue="1" operator="equal">
      <formula>"SID revised"</formula>
    </cfRule>
  </conditionalFormatting>
  <conditionalFormatting sqref="F1657">
    <cfRule type="cellIs" dxfId="1968" priority="1959" stopIfTrue="1" operator="equal">
      <formula>"LS In"</formula>
    </cfRule>
    <cfRule type="cellIs" dxfId="1967" priority="1960" stopIfTrue="1" operator="equal">
      <formula>"LS OUT"</formula>
    </cfRule>
    <cfRule type="cellIs" dxfId="1966" priority="1961" stopIfTrue="1" operator="equal">
      <formula>"CR"</formula>
    </cfRule>
    <cfRule type="cellIs" dxfId="1965" priority="1962" stopIfTrue="1" operator="equal">
      <formula>"P-CR"</formula>
    </cfRule>
    <cfRule type="cellIs" dxfId="1964" priority="1963" stopIfTrue="1" operator="equal">
      <formula>"CR Pack"</formula>
    </cfRule>
    <cfRule type="cellIs" dxfId="1963" priority="1964" stopIfTrue="1" operator="equal">
      <formula>"WID new"</formula>
    </cfRule>
    <cfRule type="cellIs" dxfId="1962" priority="1965" stopIfTrue="1" operator="equal">
      <formula>"WID revised"</formula>
    </cfRule>
    <cfRule type="cellIs" dxfId="1961" priority="1966" stopIfTrue="1" operator="equal">
      <formula>"SID new"</formula>
    </cfRule>
    <cfRule type="cellIs" dxfId="1960" priority="1967" stopIfTrue="1" operator="equal">
      <formula>"SID revised"</formula>
    </cfRule>
  </conditionalFormatting>
  <conditionalFormatting sqref="F1658">
    <cfRule type="cellIs" dxfId="1959" priority="1950" stopIfTrue="1" operator="equal">
      <formula>"LS In"</formula>
    </cfRule>
    <cfRule type="cellIs" dxfId="1958" priority="1951" stopIfTrue="1" operator="equal">
      <formula>"LS OUT"</formula>
    </cfRule>
    <cfRule type="cellIs" dxfId="1957" priority="1952" stopIfTrue="1" operator="equal">
      <formula>"CR"</formula>
    </cfRule>
    <cfRule type="cellIs" dxfId="1956" priority="1953" stopIfTrue="1" operator="equal">
      <formula>"P-CR"</formula>
    </cfRule>
    <cfRule type="cellIs" dxfId="1955" priority="1954" stopIfTrue="1" operator="equal">
      <formula>"CR Pack"</formula>
    </cfRule>
    <cfRule type="cellIs" dxfId="1954" priority="1955" stopIfTrue="1" operator="equal">
      <formula>"WID new"</formula>
    </cfRule>
    <cfRule type="cellIs" dxfId="1953" priority="1956" stopIfTrue="1" operator="equal">
      <formula>"WID revised"</formula>
    </cfRule>
    <cfRule type="cellIs" dxfId="1952" priority="1957" stopIfTrue="1" operator="equal">
      <formula>"SID new"</formula>
    </cfRule>
    <cfRule type="cellIs" dxfId="1951" priority="1958" stopIfTrue="1" operator="equal">
      <formula>"SID revised"</formula>
    </cfRule>
  </conditionalFormatting>
  <conditionalFormatting sqref="F1658">
    <cfRule type="cellIs" dxfId="1950" priority="1941" stopIfTrue="1" operator="equal">
      <formula>"LS In"</formula>
    </cfRule>
    <cfRule type="cellIs" dxfId="1949" priority="1942" stopIfTrue="1" operator="equal">
      <formula>"LS OUT"</formula>
    </cfRule>
    <cfRule type="cellIs" dxfId="1948" priority="1943" stopIfTrue="1" operator="equal">
      <formula>"CR"</formula>
    </cfRule>
    <cfRule type="cellIs" dxfId="1947" priority="1944" stopIfTrue="1" operator="equal">
      <formula>"P-CR"</formula>
    </cfRule>
    <cfRule type="cellIs" dxfId="1946" priority="1945" stopIfTrue="1" operator="equal">
      <formula>"CR Pack"</formula>
    </cfRule>
    <cfRule type="cellIs" dxfId="1945" priority="1946" stopIfTrue="1" operator="equal">
      <formula>"WID new"</formula>
    </cfRule>
    <cfRule type="cellIs" dxfId="1944" priority="1947" stopIfTrue="1" operator="equal">
      <formula>"WID revised"</formula>
    </cfRule>
    <cfRule type="cellIs" dxfId="1943" priority="1948" stopIfTrue="1" operator="equal">
      <formula>"SID new"</formula>
    </cfRule>
    <cfRule type="cellIs" dxfId="1942" priority="1949" stopIfTrue="1" operator="equal">
      <formula>"SID revised"</formula>
    </cfRule>
  </conditionalFormatting>
  <conditionalFormatting sqref="F1659">
    <cfRule type="cellIs" dxfId="1941" priority="1932" stopIfTrue="1" operator="equal">
      <formula>"LS In"</formula>
    </cfRule>
    <cfRule type="cellIs" dxfId="1940" priority="1933" stopIfTrue="1" operator="equal">
      <formula>"LS OUT"</formula>
    </cfRule>
    <cfRule type="cellIs" dxfId="1939" priority="1934" stopIfTrue="1" operator="equal">
      <formula>"CR"</formula>
    </cfRule>
    <cfRule type="cellIs" dxfId="1938" priority="1935" stopIfTrue="1" operator="equal">
      <formula>"P-CR"</formula>
    </cfRule>
    <cfRule type="cellIs" dxfId="1937" priority="1936" stopIfTrue="1" operator="equal">
      <formula>"CR Pack"</formula>
    </cfRule>
    <cfRule type="cellIs" dxfId="1936" priority="1937" stopIfTrue="1" operator="equal">
      <formula>"WID new"</formula>
    </cfRule>
    <cfRule type="cellIs" dxfId="1935" priority="1938" stopIfTrue="1" operator="equal">
      <formula>"WID revised"</formula>
    </cfRule>
    <cfRule type="cellIs" dxfId="1934" priority="1939" stopIfTrue="1" operator="equal">
      <formula>"SID new"</formula>
    </cfRule>
    <cfRule type="cellIs" dxfId="1933" priority="1940" stopIfTrue="1" operator="equal">
      <formula>"SID revised"</formula>
    </cfRule>
  </conditionalFormatting>
  <conditionalFormatting sqref="F1661">
    <cfRule type="cellIs" dxfId="1932" priority="1923" stopIfTrue="1" operator="equal">
      <formula>"LS In"</formula>
    </cfRule>
    <cfRule type="cellIs" dxfId="1931" priority="1924" stopIfTrue="1" operator="equal">
      <formula>"LS OUT"</formula>
    </cfRule>
    <cfRule type="cellIs" dxfId="1930" priority="1925" stopIfTrue="1" operator="equal">
      <formula>"CR"</formula>
    </cfRule>
    <cfRule type="cellIs" dxfId="1929" priority="1926" stopIfTrue="1" operator="equal">
      <formula>"P-CR"</formula>
    </cfRule>
    <cfRule type="cellIs" dxfId="1928" priority="1927" stopIfTrue="1" operator="equal">
      <formula>"CR Pack"</formula>
    </cfRule>
    <cfRule type="cellIs" dxfId="1927" priority="1928" stopIfTrue="1" operator="equal">
      <formula>"WID new"</formula>
    </cfRule>
    <cfRule type="cellIs" dxfId="1926" priority="1929" stopIfTrue="1" operator="equal">
      <formula>"WID revised"</formula>
    </cfRule>
    <cfRule type="cellIs" dxfId="1925" priority="1930" stopIfTrue="1" operator="equal">
      <formula>"SID new"</formula>
    </cfRule>
    <cfRule type="cellIs" dxfId="1924" priority="1931" stopIfTrue="1" operator="equal">
      <formula>"SID revised"</formula>
    </cfRule>
  </conditionalFormatting>
  <conditionalFormatting sqref="F1662">
    <cfRule type="cellIs" dxfId="1923" priority="1914" stopIfTrue="1" operator="equal">
      <formula>"LS In"</formula>
    </cfRule>
    <cfRule type="cellIs" dxfId="1922" priority="1915" stopIfTrue="1" operator="equal">
      <formula>"LS OUT"</formula>
    </cfRule>
    <cfRule type="cellIs" dxfId="1921" priority="1916" stopIfTrue="1" operator="equal">
      <formula>"CR"</formula>
    </cfRule>
    <cfRule type="cellIs" dxfId="1920" priority="1917" stopIfTrue="1" operator="equal">
      <formula>"P-CR"</formula>
    </cfRule>
    <cfRule type="cellIs" dxfId="1919" priority="1918" stopIfTrue="1" operator="equal">
      <formula>"CR Pack"</formula>
    </cfRule>
    <cfRule type="cellIs" dxfId="1918" priority="1919" stopIfTrue="1" operator="equal">
      <formula>"WID new"</formula>
    </cfRule>
    <cfRule type="cellIs" dxfId="1917" priority="1920" stopIfTrue="1" operator="equal">
      <formula>"WID revised"</formula>
    </cfRule>
    <cfRule type="cellIs" dxfId="1916" priority="1921" stopIfTrue="1" operator="equal">
      <formula>"SID new"</formula>
    </cfRule>
    <cfRule type="cellIs" dxfId="1915" priority="1922" stopIfTrue="1" operator="equal">
      <formula>"SID revised"</formula>
    </cfRule>
  </conditionalFormatting>
  <conditionalFormatting sqref="F1663">
    <cfRule type="cellIs" dxfId="1914" priority="1905" stopIfTrue="1" operator="equal">
      <formula>"LS In"</formula>
    </cfRule>
    <cfRule type="cellIs" dxfId="1913" priority="1906" stopIfTrue="1" operator="equal">
      <formula>"LS OUT"</formula>
    </cfRule>
    <cfRule type="cellIs" dxfId="1912" priority="1907" stopIfTrue="1" operator="equal">
      <formula>"CR"</formula>
    </cfRule>
    <cfRule type="cellIs" dxfId="1911" priority="1908" stopIfTrue="1" operator="equal">
      <formula>"P-CR"</formula>
    </cfRule>
    <cfRule type="cellIs" dxfId="1910" priority="1909" stopIfTrue="1" operator="equal">
      <formula>"CR Pack"</formula>
    </cfRule>
    <cfRule type="cellIs" dxfId="1909" priority="1910" stopIfTrue="1" operator="equal">
      <formula>"WID new"</formula>
    </cfRule>
    <cfRule type="cellIs" dxfId="1908" priority="1911" stopIfTrue="1" operator="equal">
      <formula>"WID revised"</formula>
    </cfRule>
    <cfRule type="cellIs" dxfId="1907" priority="1912" stopIfTrue="1" operator="equal">
      <formula>"SID new"</formula>
    </cfRule>
    <cfRule type="cellIs" dxfId="1906" priority="1913" stopIfTrue="1" operator="equal">
      <formula>"SID revised"</formula>
    </cfRule>
  </conditionalFormatting>
  <conditionalFormatting sqref="F1664">
    <cfRule type="cellIs" dxfId="1905" priority="1896" stopIfTrue="1" operator="equal">
      <formula>"LS In"</formula>
    </cfRule>
    <cfRule type="cellIs" dxfId="1904" priority="1897" stopIfTrue="1" operator="equal">
      <formula>"LS OUT"</formula>
    </cfRule>
    <cfRule type="cellIs" dxfId="1903" priority="1898" stopIfTrue="1" operator="equal">
      <formula>"CR"</formula>
    </cfRule>
    <cfRule type="cellIs" dxfId="1902" priority="1899" stopIfTrue="1" operator="equal">
      <formula>"P-CR"</formula>
    </cfRule>
    <cfRule type="cellIs" dxfId="1901" priority="1900" stopIfTrue="1" operator="equal">
      <formula>"CR Pack"</formula>
    </cfRule>
    <cfRule type="cellIs" dxfId="1900" priority="1901" stopIfTrue="1" operator="equal">
      <formula>"WID new"</formula>
    </cfRule>
    <cfRule type="cellIs" dxfId="1899" priority="1902" stopIfTrue="1" operator="equal">
      <formula>"WID revised"</formula>
    </cfRule>
    <cfRule type="cellIs" dxfId="1898" priority="1903" stopIfTrue="1" operator="equal">
      <formula>"SID new"</formula>
    </cfRule>
    <cfRule type="cellIs" dxfId="1897" priority="1904" stopIfTrue="1" operator="equal">
      <formula>"SID revised"</formula>
    </cfRule>
  </conditionalFormatting>
  <conditionalFormatting sqref="F1666">
    <cfRule type="cellIs" dxfId="1896" priority="1887" stopIfTrue="1" operator="equal">
      <formula>"LS In"</formula>
    </cfRule>
    <cfRule type="cellIs" dxfId="1895" priority="1888" stopIfTrue="1" operator="equal">
      <formula>"LS OUT"</formula>
    </cfRule>
    <cfRule type="cellIs" dxfId="1894" priority="1889" stopIfTrue="1" operator="equal">
      <formula>"CR"</formula>
    </cfRule>
    <cfRule type="cellIs" dxfId="1893" priority="1890" stopIfTrue="1" operator="equal">
      <formula>"P-CR"</formula>
    </cfRule>
    <cfRule type="cellIs" dxfId="1892" priority="1891" stopIfTrue="1" operator="equal">
      <formula>"CR Pack"</formula>
    </cfRule>
    <cfRule type="cellIs" dxfId="1891" priority="1892" stopIfTrue="1" operator="equal">
      <formula>"WID new"</formula>
    </cfRule>
    <cfRule type="cellIs" dxfId="1890" priority="1893" stopIfTrue="1" operator="equal">
      <formula>"WID revised"</formula>
    </cfRule>
    <cfRule type="cellIs" dxfId="1889" priority="1894" stopIfTrue="1" operator="equal">
      <formula>"SID new"</formula>
    </cfRule>
    <cfRule type="cellIs" dxfId="1888" priority="1895" stopIfTrue="1" operator="equal">
      <formula>"SID revised"</formula>
    </cfRule>
  </conditionalFormatting>
  <conditionalFormatting sqref="F1669">
    <cfRule type="cellIs" dxfId="1887" priority="1878" stopIfTrue="1" operator="equal">
      <formula>"LS In"</formula>
    </cfRule>
    <cfRule type="cellIs" dxfId="1886" priority="1879" stopIfTrue="1" operator="equal">
      <formula>"LS OUT"</formula>
    </cfRule>
    <cfRule type="cellIs" dxfId="1885" priority="1880" stopIfTrue="1" operator="equal">
      <formula>"CR"</formula>
    </cfRule>
    <cfRule type="cellIs" dxfId="1884" priority="1881" stopIfTrue="1" operator="equal">
      <formula>"P-CR"</formula>
    </cfRule>
    <cfRule type="cellIs" dxfId="1883" priority="1882" stopIfTrue="1" operator="equal">
      <formula>"CR Pack"</formula>
    </cfRule>
    <cfRule type="cellIs" dxfId="1882" priority="1883" stopIfTrue="1" operator="equal">
      <formula>"WID new"</formula>
    </cfRule>
    <cfRule type="cellIs" dxfId="1881" priority="1884" stopIfTrue="1" operator="equal">
      <formula>"WID revised"</formula>
    </cfRule>
    <cfRule type="cellIs" dxfId="1880" priority="1885" stopIfTrue="1" operator="equal">
      <formula>"SID new"</formula>
    </cfRule>
    <cfRule type="cellIs" dxfId="1879" priority="1886" stopIfTrue="1" operator="equal">
      <formula>"SID revised"</formula>
    </cfRule>
  </conditionalFormatting>
  <conditionalFormatting sqref="F1676">
    <cfRule type="cellIs" dxfId="1878" priority="1869" stopIfTrue="1" operator="equal">
      <formula>"LS In"</formula>
    </cfRule>
    <cfRule type="cellIs" dxfId="1877" priority="1870" stopIfTrue="1" operator="equal">
      <formula>"LS OUT"</formula>
    </cfRule>
    <cfRule type="cellIs" dxfId="1876" priority="1871" stopIfTrue="1" operator="equal">
      <formula>"CR"</formula>
    </cfRule>
    <cfRule type="cellIs" dxfId="1875" priority="1872" stopIfTrue="1" operator="equal">
      <formula>"P-CR"</formula>
    </cfRule>
    <cfRule type="cellIs" dxfId="1874" priority="1873" stopIfTrue="1" operator="equal">
      <formula>"CR Pack"</formula>
    </cfRule>
    <cfRule type="cellIs" dxfId="1873" priority="1874" stopIfTrue="1" operator="equal">
      <formula>"WID new"</formula>
    </cfRule>
    <cfRule type="cellIs" dxfId="1872" priority="1875" stopIfTrue="1" operator="equal">
      <formula>"WID revised"</formula>
    </cfRule>
    <cfRule type="cellIs" dxfId="1871" priority="1876" stopIfTrue="1" operator="equal">
      <formula>"SID new"</formula>
    </cfRule>
    <cfRule type="cellIs" dxfId="1870" priority="1877" stopIfTrue="1" operator="equal">
      <formula>"SID revised"</formula>
    </cfRule>
  </conditionalFormatting>
  <conditionalFormatting sqref="F1677">
    <cfRule type="cellIs" dxfId="1869" priority="1860" stopIfTrue="1" operator="equal">
      <formula>"LS In"</formula>
    </cfRule>
    <cfRule type="cellIs" dxfId="1868" priority="1861" stopIfTrue="1" operator="equal">
      <formula>"LS OUT"</formula>
    </cfRule>
    <cfRule type="cellIs" dxfId="1867" priority="1862" stopIfTrue="1" operator="equal">
      <formula>"CR"</formula>
    </cfRule>
    <cfRule type="cellIs" dxfId="1866" priority="1863" stopIfTrue="1" operator="equal">
      <formula>"P-CR"</formula>
    </cfRule>
    <cfRule type="cellIs" dxfId="1865" priority="1864" stopIfTrue="1" operator="equal">
      <formula>"CR Pack"</formula>
    </cfRule>
    <cfRule type="cellIs" dxfId="1864" priority="1865" stopIfTrue="1" operator="equal">
      <formula>"WID new"</formula>
    </cfRule>
    <cfRule type="cellIs" dxfId="1863" priority="1866" stopIfTrue="1" operator="equal">
      <formula>"WID revised"</formula>
    </cfRule>
    <cfRule type="cellIs" dxfId="1862" priority="1867" stopIfTrue="1" operator="equal">
      <formula>"SID new"</formula>
    </cfRule>
    <cfRule type="cellIs" dxfId="1861" priority="1868" stopIfTrue="1" operator="equal">
      <formula>"SID revised"</formula>
    </cfRule>
  </conditionalFormatting>
  <conditionalFormatting sqref="F1681">
    <cfRule type="cellIs" dxfId="1860" priority="1851" stopIfTrue="1" operator="equal">
      <formula>"LS In"</formula>
    </cfRule>
    <cfRule type="cellIs" dxfId="1859" priority="1852" stopIfTrue="1" operator="equal">
      <formula>"LS OUT"</formula>
    </cfRule>
    <cfRule type="cellIs" dxfId="1858" priority="1853" stopIfTrue="1" operator="equal">
      <formula>"CR"</formula>
    </cfRule>
    <cfRule type="cellIs" dxfId="1857" priority="1854" stopIfTrue="1" operator="equal">
      <formula>"P-CR"</formula>
    </cfRule>
    <cfRule type="cellIs" dxfId="1856" priority="1855" stopIfTrue="1" operator="equal">
      <formula>"CR Pack"</formula>
    </cfRule>
    <cfRule type="cellIs" dxfId="1855" priority="1856" stopIfTrue="1" operator="equal">
      <formula>"WID new"</formula>
    </cfRule>
    <cfRule type="cellIs" dxfId="1854" priority="1857" stopIfTrue="1" operator="equal">
      <formula>"WID revised"</formula>
    </cfRule>
    <cfRule type="cellIs" dxfId="1853" priority="1858" stopIfTrue="1" operator="equal">
      <formula>"SID new"</formula>
    </cfRule>
    <cfRule type="cellIs" dxfId="1852" priority="1859" stopIfTrue="1" operator="equal">
      <formula>"SID revised"</formula>
    </cfRule>
  </conditionalFormatting>
  <conditionalFormatting sqref="F1683">
    <cfRule type="cellIs" dxfId="1851" priority="1842" stopIfTrue="1" operator="equal">
      <formula>"LS In"</formula>
    </cfRule>
    <cfRule type="cellIs" dxfId="1850" priority="1843" stopIfTrue="1" operator="equal">
      <formula>"LS OUT"</formula>
    </cfRule>
    <cfRule type="cellIs" dxfId="1849" priority="1844" stopIfTrue="1" operator="equal">
      <formula>"CR"</formula>
    </cfRule>
    <cfRule type="cellIs" dxfId="1848" priority="1845" stopIfTrue="1" operator="equal">
      <formula>"P-CR"</formula>
    </cfRule>
    <cfRule type="cellIs" dxfId="1847" priority="1846" stopIfTrue="1" operator="equal">
      <formula>"CR Pack"</formula>
    </cfRule>
    <cfRule type="cellIs" dxfId="1846" priority="1847" stopIfTrue="1" operator="equal">
      <formula>"WID new"</formula>
    </cfRule>
    <cfRule type="cellIs" dxfId="1845" priority="1848" stopIfTrue="1" operator="equal">
      <formula>"WID revised"</formula>
    </cfRule>
    <cfRule type="cellIs" dxfId="1844" priority="1849" stopIfTrue="1" operator="equal">
      <formula>"SID new"</formula>
    </cfRule>
    <cfRule type="cellIs" dxfId="1843" priority="1850" stopIfTrue="1" operator="equal">
      <formula>"SID revised"</formula>
    </cfRule>
  </conditionalFormatting>
  <conditionalFormatting sqref="F1684">
    <cfRule type="cellIs" dxfId="1842" priority="1833" stopIfTrue="1" operator="equal">
      <formula>"LS In"</formula>
    </cfRule>
    <cfRule type="cellIs" dxfId="1841" priority="1834" stopIfTrue="1" operator="equal">
      <formula>"LS OUT"</formula>
    </cfRule>
    <cfRule type="cellIs" dxfId="1840" priority="1835" stopIfTrue="1" operator="equal">
      <formula>"CR"</formula>
    </cfRule>
    <cfRule type="cellIs" dxfId="1839" priority="1836" stopIfTrue="1" operator="equal">
      <formula>"P-CR"</formula>
    </cfRule>
    <cfRule type="cellIs" dxfId="1838" priority="1837" stopIfTrue="1" operator="equal">
      <formula>"CR Pack"</formula>
    </cfRule>
    <cfRule type="cellIs" dxfId="1837" priority="1838" stopIfTrue="1" operator="equal">
      <formula>"WID new"</formula>
    </cfRule>
    <cfRule type="cellIs" dxfId="1836" priority="1839" stopIfTrue="1" operator="equal">
      <formula>"WID revised"</formula>
    </cfRule>
    <cfRule type="cellIs" dxfId="1835" priority="1840" stopIfTrue="1" operator="equal">
      <formula>"SID new"</formula>
    </cfRule>
    <cfRule type="cellIs" dxfId="1834" priority="1841" stopIfTrue="1" operator="equal">
      <formula>"SID revised"</formula>
    </cfRule>
  </conditionalFormatting>
  <conditionalFormatting sqref="F1684">
    <cfRule type="cellIs" dxfId="1833" priority="1824" stopIfTrue="1" operator="equal">
      <formula>"LS In"</formula>
    </cfRule>
    <cfRule type="cellIs" dxfId="1832" priority="1825" stopIfTrue="1" operator="equal">
      <formula>"LS OUT"</formula>
    </cfRule>
    <cfRule type="cellIs" dxfId="1831" priority="1826" stopIfTrue="1" operator="equal">
      <formula>"CR"</formula>
    </cfRule>
    <cfRule type="cellIs" dxfId="1830" priority="1827" stopIfTrue="1" operator="equal">
      <formula>"P-CR"</formula>
    </cfRule>
    <cfRule type="cellIs" dxfId="1829" priority="1828" stopIfTrue="1" operator="equal">
      <formula>"CR Pack"</formula>
    </cfRule>
    <cfRule type="cellIs" dxfId="1828" priority="1829" stopIfTrue="1" operator="equal">
      <formula>"WID new"</formula>
    </cfRule>
    <cfRule type="cellIs" dxfId="1827" priority="1830" stopIfTrue="1" operator="equal">
      <formula>"WID revised"</formula>
    </cfRule>
    <cfRule type="cellIs" dxfId="1826" priority="1831" stopIfTrue="1" operator="equal">
      <formula>"SID new"</formula>
    </cfRule>
    <cfRule type="cellIs" dxfId="1825" priority="1832" stopIfTrue="1" operator="equal">
      <formula>"SID revised"</formula>
    </cfRule>
  </conditionalFormatting>
  <conditionalFormatting sqref="F1685">
    <cfRule type="cellIs" dxfId="1824" priority="1815" stopIfTrue="1" operator="equal">
      <formula>"LS In"</formula>
    </cfRule>
    <cfRule type="cellIs" dxfId="1823" priority="1816" stopIfTrue="1" operator="equal">
      <formula>"LS OUT"</formula>
    </cfRule>
    <cfRule type="cellIs" dxfId="1822" priority="1817" stopIfTrue="1" operator="equal">
      <formula>"CR"</formula>
    </cfRule>
    <cfRule type="cellIs" dxfId="1821" priority="1818" stopIfTrue="1" operator="equal">
      <formula>"P-CR"</formula>
    </cfRule>
    <cfRule type="cellIs" dxfId="1820" priority="1819" stopIfTrue="1" operator="equal">
      <formula>"CR Pack"</formula>
    </cfRule>
    <cfRule type="cellIs" dxfId="1819" priority="1820" stopIfTrue="1" operator="equal">
      <formula>"WID new"</formula>
    </cfRule>
    <cfRule type="cellIs" dxfId="1818" priority="1821" stopIfTrue="1" operator="equal">
      <formula>"WID revised"</formula>
    </cfRule>
    <cfRule type="cellIs" dxfId="1817" priority="1822" stopIfTrue="1" operator="equal">
      <formula>"SID new"</formula>
    </cfRule>
    <cfRule type="cellIs" dxfId="1816" priority="1823" stopIfTrue="1" operator="equal">
      <formula>"SID revised"</formula>
    </cfRule>
  </conditionalFormatting>
  <conditionalFormatting sqref="F1687">
    <cfRule type="cellIs" dxfId="1815" priority="1806" stopIfTrue="1" operator="equal">
      <formula>"LS In"</formula>
    </cfRule>
    <cfRule type="cellIs" dxfId="1814" priority="1807" stopIfTrue="1" operator="equal">
      <formula>"LS OUT"</formula>
    </cfRule>
    <cfRule type="cellIs" dxfId="1813" priority="1808" stopIfTrue="1" operator="equal">
      <formula>"CR"</formula>
    </cfRule>
    <cfRule type="cellIs" dxfId="1812" priority="1809" stopIfTrue="1" operator="equal">
      <formula>"P-CR"</formula>
    </cfRule>
    <cfRule type="cellIs" dxfId="1811" priority="1810" stopIfTrue="1" operator="equal">
      <formula>"CR Pack"</formula>
    </cfRule>
    <cfRule type="cellIs" dxfId="1810" priority="1811" stopIfTrue="1" operator="equal">
      <formula>"WID new"</formula>
    </cfRule>
    <cfRule type="cellIs" dxfId="1809" priority="1812" stopIfTrue="1" operator="equal">
      <formula>"WID revised"</formula>
    </cfRule>
    <cfRule type="cellIs" dxfId="1808" priority="1813" stopIfTrue="1" operator="equal">
      <formula>"SID new"</formula>
    </cfRule>
    <cfRule type="cellIs" dxfId="1807" priority="1814" stopIfTrue="1" operator="equal">
      <formula>"SID revised"</formula>
    </cfRule>
  </conditionalFormatting>
  <conditionalFormatting sqref="F1690">
    <cfRule type="cellIs" dxfId="1806" priority="1797" stopIfTrue="1" operator="equal">
      <formula>"LS In"</formula>
    </cfRule>
    <cfRule type="cellIs" dxfId="1805" priority="1798" stopIfTrue="1" operator="equal">
      <formula>"LS OUT"</formula>
    </cfRule>
    <cfRule type="cellIs" dxfId="1804" priority="1799" stopIfTrue="1" operator="equal">
      <formula>"CR"</formula>
    </cfRule>
    <cfRule type="cellIs" dxfId="1803" priority="1800" stopIfTrue="1" operator="equal">
      <formula>"P-CR"</formula>
    </cfRule>
    <cfRule type="cellIs" dxfId="1802" priority="1801" stopIfTrue="1" operator="equal">
      <formula>"CR Pack"</formula>
    </cfRule>
    <cfRule type="cellIs" dxfId="1801" priority="1802" stopIfTrue="1" operator="equal">
      <formula>"WID new"</formula>
    </cfRule>
    <cfRule type="cellIs" dxfId="1800" priority="1803" stopIfTrue="1" operator="equal">
      <formula>"WID revised"</formula>
    </cfRule>
    <cfRule type="cellIs" dxfId="1799" priority="1804" stopIfTrue="1" operator="equal">
      <formula>"SID new"</formula>
    </cfRule>
    <cfRule type="cellIs" dxfId="1798" priority="1805" stopIfTrue="1" operator="equal">
      <formula>"SID revised"</formula>
    </cfRule>
  </conditionalFormatting>
  <conditionalFormatting sqref="F1697">
    <cfRule type="cellIs" dxfId="1797" priority="1788" stopIfTrue="1" operator="equal">
      <formula>"LS In"</formula>
    </cfRule>
    <cfRule type="cellIs" dxfId="1796" priority="1789" stopIfTrue="1" operator="equal">
      <formula>"LS OUT"</formula>
    </cfRule>
    <cfRule type="cellIs" dxfId="1795" priority="1790" stopIfTrue="1" operator="equal">
      <formula>"CR"</formula>
    </cfRule>
    <cfRule type="cellIs" dxfId="1794" priority="1791" stopIfTrue="1" operator="equal">
      <formula>"P-CR"</formula>
    </cfRule>
    <cfRule type="cellIs" dxfId="1793" priority="1792" stopIfTrue="1" operator="equal">
      <formula>"CR Pack"</formula>
    </cfRule>
    <cfRule type="cellIs" dxfId="1792" priority="1793" stopIfTrue="1" operator="equal">
      <formula>"WID new"</formula>
    </cfRule>
    <cfRule type="cellIs" dxfId="1791" priority="1794" stopIfTrue="1" operator="equal">
      <formula>"WID revised"</formula>
    </cfRule>
    <cfRule type="cellIs" dxfId="1790" priority="1795" stopIfTrue="1" operator="equal">
      <formula>"SID new"</formula>
    </cfRule>
    <cfRule type="cellIs" dxfId="1789" priority="1796" stopIfTrue="1" operator="equal">
      <formula>"SID revised"</formula>
    </cfRule>
  </conditionalFormatting>
  <conditionalFormatting sqref="G1:G1048576">
    <cfRule type="cellIs" dxfId="1788" priority="1787" operator="equal">
      <formula>"Endorsement"</formula>
    </cfRule>
  </conditionalFormatting>
  <conditionalFormatting sqref="F1395">
    <cfRule type="cellIs" dxfId="1787" priority="1778" stopIfTrue="1" operator="equal">
      <formula>"LS In"</formula>
    </cfRule>
    <cfRule type="cellIs" dxfId="1786" priority="1779" stopIfTrue="1" operator="equal">
      <formula>"LS OUT"</formula>
    </cfRule>
    <cfRule type="cellIs" dxfId="1785" priority="1780" stopIfTrue="1" operator="equal">
      <formula>"CR"</formula>
    </cfRule>
    <cfRule type="cellIs" dxfId="1784" priority="1781" stopIfTrue="1" operator="equal">
      <formula>"P-CR"</formula>
    </cfRule>
    <cfRule type="cellIs" dxfId="1783" priority="1782" stopIfTrue="1" operator="equal">
      <formula>"CR Pack"</formula>
    </cfRule>
    <cfRule type="cellIs" dxfId="1782" priority="1783" stopIfTrue="1" operator="equal">
      <formula>"WID new"</formula>
    </cfRule>
    <cfRule type="cellIs" dxfId="1781" priority="1784" stopIfTrue="1" operator="equal">
      <formula>"WID revised"</formula>
    </cfRule>
    <cfRule type="cellIs" dxfId="1780" priority="1785" stopIfTrue="1" operator="equal">
      <formula>"SID new"</formula>
    </cfRule>
    <cfRule type="cellIs" dxfId="1779" priority="1786" stopIfTrue="1" operator="equal">
      <formula>"SID revised"</formula>
    </cfRule>
  </conditionalFormatting>
  <conditionalFormatting sqref="F1398">
    <cfRule type="cellIs" dxfId="1778" priority="1769" stopIfTrue="1" operator="equal">
      <formula>"LS In"</formula>
    </cfRule>
    <cfRule type="cellIs" dxfId="1777" priority="1770" stopIfTrue="1" operator="equal">
      <formula>"LS OUT"</formula>
    </cfRule>
    <cfRule type="cellIs" dxfId="1776" priority="1771" stopIfTrue="1" operator="equal">
      <formula>"CR"</formula>
    </cfRule>
    <cfRule type="cellIs" dxfId="1775" priority="1772" stopIfTrue="1" operator="equal">
      <formula>"P-CR"</formula>
    </cfRule>
    <cfRule type="cellIs" dxfId="1774" priority="1773" stopIfTrue="1" operator="equal">
      <formula>"CR Pack"</formula>
    </cfRule>
    <cfRule type="cellIs" dxfId="1773" priority="1774" stopIfTrue="1" operator="equal">
      <formula>"WID new"</formula>
    </cfRule>
    <cfRule type="cellIs" dxfId="1772" priority="1775" stopIfTrue="1" operator="equal">
      <formula>"WID revised"</formula>
    </cfRule>
    <cfRule type="cellIs" dxfId="1771" priority="1776" stopIfTrue="1" operator="equal">
      <formula>"SID new"</formula>
    </cfRule>
    <cfRule type="cellIs" dxfId="1770" priority="1777" stopIfTrue="1" operator="equal">
      <formula>"SID revised"</formula>
    </cfRule>
  </conditionalFormatting>
  <conditionalFormatting sqref="F1398">
    <cfRule type="cellIs" dxfId="1769" priority="1760" stopIfTrue="1" operator="equal">
      <formula>"LS In"</formula>
    </cfRule>
    <cfRule type="cellIs" dxfId="1768" priority="1761" stopIfTrue="1" operator="equal">
      <formula>"LS OUT"</formula>
    </cfRule>
    <cfRule type="cellIs" dxfId="1767" priority="1762" stopIfTrue="1" operator="equal">
      <formula>"CR"</formula>
    </cfRule>
    <cfRule type="cellIs" dxfId="1766" priority="1763" stopIfTrue="1" operator="equal">
      <formula>"P-CR"</formula>
    </cfRule>
    <cfRule type="cellIs" dxfId="1765" priority="1764" stopIfTrue="1" operator="equal">
      <formula>"CR Pack"</formula>
    </cfRule>
    <cfRule type="cellIs" dxfId="1764" priority="1765" stopIfTrue="1" operator="equal">
      <formula>"WID new"</formula>
    </cfRule>
    <cfRule type="cellIs" dxfId="1763" priority="1766" stopIfTrue="1" operator="equal">
      <formula>"WID revised"</formula>
    </cfRule>
    <cfRule type="cellIs" dxfId="1762" priority="1767" stopIfTrue="1" operator="equal">
      <formula>"SID new"</formula>
    </cfRule>
    <cfRule type="cellIs" dxfId="1761" priority="1768" stopIfTrue="1" operator="equal">
      <formula>"SID revised"</formula>
    </cfRule>
  </conditionalFormatting>
  <conditionalFormatting sqref="F1408">
    <cfRule type="cellIs" dxfId="1760" priority="1751" stopIfTrue="1" operator="equal">
      <formula>"LS In"</formula>
    </cfRule>
    <cfRule type="cellIs" dxfId="1759" priority="1752" stopIfTrue="1" operator="equal">
      <formula>"LS OUT"</formula>
    </cfRule>
    <cfRule type="cellIs" dxfId="1758" priority="1753" stopIfTrue="1" operator="equal">
      <formula>"CR"</formula>
    </cfRule>
    <cfRule type="cellIs" dxfId="1757" priority="1754" stopIfTrue="1" operator="equal">
      <formula>"P-CR"</formula>
    </cfRule>
    <cfRule type="cellIs" dxfId="1756" priority="1755" stopIfTrue="1" operator="equal">
      <formula>"CR Pack"</formula>
    </cfRule>
    <cfRule type="cellIs" dxfId="1755" priority="1756" stopIfTrue="1" operator="equal">
      <formula>"WID new"</formula>
    </cfRule>
    <cfRule type="cellIs" dxfId="1754" priority="1757" stopIfTrue="1" operator="equal">
      <formula>"WID revised"</formula>
    </cfRule>
    <cfRule type="cellIs" dxfId="1753" priority="1758" stopIfTrue="1" operator="equal">
      <formula>"SID new"</formula>
    </cfRule>
    <cfRule type="cellIs" dxfId="1752" priority="1759" stopIfTrue="1" operator="equal">
      <formula>"SID revised"</formula>
    </cfRule>
  </conditionalFormatting>
  <conditionalFormatting sqref="F1408">
    <cfRule type="cellIs" dxfId="1751" priority="1742" stopIfTrue="1" operator="equal">
      <formula>"LS In"</formula>
    </cfRule>
    <cfRule type="cellIs" dxfId="1750" priority="1743" stopIfTrue="1" operator="equal">
      <formula>"LS OUT"</formula>
    </cfRule>
    <cfRule type="cellIs" dxfId="1749" priority="1744" stopIfTrue="1" operator="equal">
      <formula>"CR"</formula>
    </cfRule>
    <cfRule type="cellIs" dxfId="1748" priority="1745" stopIfTrue="1" operator="equal">
      <formula>"P-CR"</formula>
    </cfRule>
    <cfRule type="cellIs" dxfId="1747" priority="1746" stopIfTrue="1" operator="equal">
      <formula>"CR Pack"</formula>
    </cfRule>
    <cfRule type="cellIs" dxfId="1746" priority="1747" stopIfTrue="1" operator="equal">
      <formula>"WID new"</formula>
    </cfRule>
    <cfRule type="cellIs" dxfId="1745" priority="1748" stopIfTrue="1" operator="equal">
      <formula>"WID revised"</formula>
    </cfRule>
    <cfRule type="cellIs" dxfId="1744" priority="1749" stopIfTrue="1" operator="equal">
      <formula>"SID new"</formula>
    </cfRule>
    <cfRule type="cellIs" dxfId="1743" priority="1750" stopIfTrue="1" operator="equal">
      <formula>"SID revised"</formula>
    </cfRule>
  </conditionalFormatting>
  <conditionalFormatting sqref="F1409">
    <cfRule type="cellIs" dxfId="1742" priority="1733" stopIfTrue="1" operator="equal">
      <formula>"LS In"</formula>
    </cfRule>
    <cfRule type="cellIs" dxfId="1741" priority="1734" stopIfTrue="1" operator="equal">
      <formula>"LS OUT"</formula>
    </cfRule>
    <cfRule type="cellIs" dxfId="1740" priority="1735" stopIfTrue="1" operator="equal">
      <formula>"CR"</formula>
    </cfRule>
    <cfRule type="cellIs" dxfId="1739" priority="1736" stopIfTrue="1" operator="equal">
      <formula>"P-CR"</formula>
    </cfRule>
    <cfRule type="cellIs" dxfId="1738" priority="1737" stopIfTrue="1" operator="equal">
      <formula>"CR Pack"</formula>
    </cfRule>
    <cfRule type="cellIs" dxfId="1737" priority="1738" stopIfTrue="1" operator="equal">
      <formula>"WID new"</formula>
    </cfRule>
    <cfRule type="cellIs" dxfId="1736" priority="1739" stopIfTrue="1" operator="equal">
      <formula>"WID revised"</formula>
    </cfRule>
    <cfRule type="cellIs" dxfId="1735" priority="1740" stopIfTrue="1" operator="equal">
      <formula>"SID new"</formula>
    </cfRule>
    <cfRule type="cellIs" dxfId="1734" priority="1741" stopIfTrue="1" operator="equal">
      <formula>"SID revised"</formula>
    </cfRule>
  </conditionalFormatting>
  <conditionalFormatting sqref="F1410">
    <cfRule type="cellIs" dxfId="1733" priority="1724" stopIfTrue="1" operator="equal">
      <formula>"LS In"</formula>
    </cfRule>
    <cfRule type="cellIs" dxfId="1732" priority="1725" stopIfTrue="1" operator="equal">
      <formula>"LS OUT"</formula>
    </cfRule>
    <cfRule type="cellIs" dxfId="1731" priority="1726" stopIfTrue="1" operator="equal">
      <formula>"CR"</formula>
    </cfRule>
    <cfRule type="cellIs" dxfId="1730" priority="1727" stopIfTrue="1" operator="equal">
      <formula>"P-CR"</formula>
    </cfRule>
    <cfRule type="cellIs" dxfId="1729" priority="1728" stopIfTrue="1" operator="equal">
      <formula>"CR Pack"</formula>
    </cfRule>
    <cfRule type="cellIs" dxfId="1728" priority="1729" stopIfTrue="1" operator="equal">
      <formula>"WID new"</formula>
    </cfRule>
    <cfRule type="cellIs" dxfId="1727" priority="1730" stopIfTrue="1" operator="equal">
      <formula>"WID revised"</formula>
    </cfRule>
    <cfRule type="cellIs" dxfId="1726" priority="1731" stopIfTrue="1" operator="equal">
      <formula>"SID new"</formula>
    </cfRule>
    <cfRule type="cellIs" dxfId="1725" priority="1732" stopIfTrue="1" operator="equal">
      <formula>"SID revised"</formula>
    </cfRule>
  </conditionalFormatting>
  <conditionalFormatting sqref="F1410">
    <cfRule type="cellIs" dxfId="1724" priority="1715" stopIfTrue="1" operator="equal">
      <formula>"LS In"</formula>
    </cfRule>
    <cfRule type="cellIs" dxfId="1723" priority="1716" stopIfTrue="1" operator="equal">
      <formula>"LS OUT"</formula>
    </cfRule>
    <cfRule type="cellIs" dxfId="1722" priority="1717" stopIfTrue="1" operator="equal">
      <formula>"CR"</formula>
    </cfRule>
    <cfRule type="cellIs" dxfId="1721" priority="1718" stopIfTrue="1" operator="equal">
      <formula>"P-CR"</formula>
    </cfRule>
    <cfRule type="cellIs" dxfId="1720" priority="1719" stopIfTrue="1" operator="equal">
      <formula>"CR Pack"</formula>
    </cfRule>
    <cfRule type="cellIs" dxfId="1719" priority="1720" stopIfTrue="1" operator="equal">
      <formula>"WID new"</formula>
    </cfRule>
    <cfRule type="cellIs" dxfId="1718" priority="1721" stopIfTrue="1" operator="equal">
      <formula>"WID revised"</formula>
    </cfRule>
    <cfRule type="cellIs" dxfId="1717" priority="1722" stopIfTrue="1" operator="equal">
      <formula>"SID new"</formula>
    </cfRule>
    <cfRule type="cellIs" dxfId="1716" priority="1723" stopIfTrue="1" operator="equal">
      <formula>"SID revised"</formula>
    </cfRule>
  </conditionalFormatting>
  <conditionalFormatting sqref="F1410">
    <cfRule type="cellIs" dxfId="1715" priority="1706" stopIfTrue="1" operator="equal">
      <formula>"LS In"</formula>
    </cfRule>
    <cfRule type="cellIs" dxfId="1714" priority="1707" stopIfTrue="1" operator="equal">
      <formula>"LS OUT"</formula>
    </cfRule>
    <cfRule type="cellIs" dxfId="1713" priority="1708" stopIfTrue="1" operator="equal">
      <formula>"CR"</formula>
    </cfRule>
    <cfRule type="cellIs" dxfId="1712" priority="1709" stopIfTrue="1" operator="equal">
      <formula>"P-CR"</formula>
    </cfRule>
    <cfRule type="cellIs" dxfId="1711" priority="1710" stopIfTrue="1" operator="equal">
      <formula>"CR Pack"</formula>
    </cfRule>
    <cfRule type="cellIs" dxfId="1710" priority="1711" stopIfTrue="1" operator="equal">
      <formula>"WID new"</formula>
    </cfRule>
    <cfRule type="cellIs" dxfId="1709" priority="1712" stopIfTrue="1" operator="equal">
      <formula>"WID revised"</formula>
    </cfRule>
    <cfRule type="cellIs" dxfId="1708" priority="1713" stopIfTrue="1" operator="equal">
      <formula>"SID new"</formula>
    </cfRule>
    <cfRule type="cellIs" dxfId="1707" priority="1714" stopIfTrue="1" operator="equal">
      <formula>"SID revised"</formula>
    </cfRule>
  </conditionalFormatting>
  <conditionalFormatting sqref="F1411">
    <cfRule type="cellIs" dxfId="1706" priority="1697" stopIfTrue="1" operator="equal">
      <formula>"LS In"</formula>
    </cfRule>
    <cfRule type="cellIs" dxfId="1705" priority="1698" stopIfTrue="1" operator="equal">
      <formula>"LS OUT"</formula>
    </cfRule>
    <cfRule type="cellIs" dxfId="1704" priority="1699" stopIfTrue="1" operator="equal">
      <formula>"CR"</formula>
    </cfRule>
    <cfRule type="cellIs" dxfId="1703" priority="1700" stopIfTrue="1" operator="equal">
      <formula>"P-CR"</formula>
    </cfRule>
    <cfRule type="cellIs" dxfId="1702" priority="1701" stopIfTrue="1" operator="equal">
      <formula>"CR Pack"</formula>
    </cfRule>
    <cfRule type="cellIs" dxfId="1701" priority="1702" stopIfTrue="1" operator="equal">
      <formula>"WID new"</formula>
    </cfRule>
    <cfRule type="cellIs" dxfId="1700" priority="1703" stopIfTrue="1" operator="equal">
      <formula>"WID revised"</formula>
    </cfRule>
    <cfRule type="cellIs" dxfId="1699" priority="1704" stopIfTrue="1" operator="equal">
      <formula>"SID new"</formula>
    </cfRule>
    <cfRule type="cellIs" dxfId="1698" priority="1705" stopIfTrue="1" operator="equal">
      <formula>"SID revised"</formula>
    </cfRule>
  </conditionalFormatting>
  <conditionalFormatting sqref="F1412">
    <cfRule type="cellIs" dxfId="1697" priority="1688" stopIfTrue="1" operator="equal">
      <formula>"LS In"</formula>
    </cfRule>
    <cfRule type="cellIs" dxfId="1696" priority="1689" stopIfTrue="1" operator="equal">
      <formula>"LS OUT"</formula>
    </cfRule>
    <cfRule type="cellIs" dxfId="1695" priority="1690" stopIfTrue="1" operator="equal">
      <formula>"CR"</formula>
    </cfRule>
    <cfRule type="cellIs" dxfId="1694" priority="1691" stopIfTrue="1" operator="equal">
      <formula>"P-CR"</formula>
    </cfRule>
    <cfRule type="cellIs" dxfId="1693" priority="1692" stopIfTrue="1" operator="equal">
      <formula>"CR Pack"</formula>
    </cfRule>
    <cfRule type="cellIs" dxfId="1692" priority="1693" stopIfTrue="1" operator="equal">
      <formula>"WID new"</formula>
    </cfRule>
    <cfRule type="cellIs" dxfId="1691" priority="1694" stopIfTrue="1" operator="equal">
      <formula>"WID revised"</formula>
    </cfRule>
    <cfRule type="cellIs" dxfId="1690" priority="1695" stopIfTrue="1" operator="equal">
      <formula>"SID new"</formula>
    </cfRule>
    <cfRule type="cellIs" dxfId="1689" priority="1696" stopIfTrue="1" operator="equal">
      <formula>"SID revised"</formula>
    </cfRule>
  </conditionalFormatting>
  <conditionalFormatting sqref="F1413">
    <cfRule type="cellIs" dxfId="1688" priority="1679" stopIfTrue="1" operator="equal">
      <formula>"LS In"</formula>
    </cfRule>
    <cfRule type="cellIs" dxfId="1687" priority="1680" stopIfTrue="1" operator="equal">
      <formula>"LS OUT"</formula>
    </cfRule>
    <cfRule type="cellIs" dxfId="1686" priority="1681" stopIfTrue="1" operator="equal">
      <formula>"CR"</formula>
    </cfRule>
    <cfRule type="cellIs" dxfId="1685" priority="1682" stopIfTrue="1" operator="equal">
      <formula>"P-CR"</formula>
    </cfRule>
    <cfRule type="cellIs" dxfId="1684" priority="1683" stopIfTrue="1" operator="equal">
      <formula>"CR Pack"</formula>
    </cfRule>
    <cfRule type="cellIs" dxfId="1683" priority="1684" stopIfTrue="1" operator="equal">
      <formula>"WID new"</formula>
    </cfRule>
    <cfRule type="cellIs" dxfId="1682" priority="1685" stopIfTrue="1" operator="equal">
      <formula>"WID revised"</formula>
    </cfRule>
    <cfRule type="cellIs" dxfId="1681" priority="1686" stopIfTrue="1" operator="equal">
      <formula>"SID new"</formula>
    </cfRule>
    <cfRule type="cellIs" dxfId="1680" priority="1687" stopIfTrue="1" operator="equal">
      <formula>"SID revised"</formula>
    </cfRule>
  </conditionalFormatting>
  <conditionalFormatting sqref="F1421">
    <cfRule type="cellIs" dxfId="1679" priority="1670" stopIfTrue="1" operator="equal">
      <formula>"LS In"</formula>
    </cfRule>
    <cfRule type="cellIs" dxfId="1678" priority="1671" stopIfTrue="1" operator="equal">
      <formula>"LS OUT"</formula>
    </cfRule>
    <cfRule type="cellIs" dxfId="1677" priority="1672" stopIfTrue="1" operator="equal">
      <formula>"CR"</formula>
    </cfRule>
    <cfRule type="cellIs" dxfId="1676" priority="1673" stopIfTrue="1" operator="equal">
      <formula>"P-CR"</formula>
    </cfRule>
    <cfRule type="cellIs" dxfId="1675" priority="1674" stopIfTrue="1" operator="equal">
      <formula>"CR Pack"</formula>
    </cfRule>
    <cfRule type="cellIs" dxfId="1674" priority="1675" stopIfTrue="1" operator="equal">
      <formula>"WID new"</formula>
    </cfRule>
    <cfRule type="cellIs" dxfId="1673" priority="1676" stopIfTrue="1" operator="equal">
      <formula>"WID revised"</formula>
    </cfRule>
    <cfRule type="cellIs" dxfId="1672" priority="1677" stopIfTrue="1" operator="equal">
      <formula>"SID new"</formula>
    </cfRule>
    <cfRule type="cellIs" dxfId="1671" priority="1678" stopIfTrue="1" operator="equal">
      <formula>"SID revised"</formula>
    </cfRule>
  </conditionalFormatting>
  <conditionalFormatting sqref="F1422">
    <cfRule type="cellIs" dxfId="1670" priority="1661" stopIfTrue="1" operator="equal">
      <formula>"LS In"</formula>
    </cfRule>
    <cfRule type="cellIs" dxfId="1669" priority="1662" stopIfTrue="1" operator="equal">
      <formula>"LS OUT"</formula>
    </cfRule>
    <cfRule type="cellIs" dxfId="1668" priority="1663" stopIfTrue="1" operator="equal">
      <formula>"CR"</formula>
    </cfRule>
    <cfRule type="cellIs" dxfId="1667" priority="1664" stopIfTrue="1" operator="equal">
      <formula>"P-CR"</formula>
    </cfRule>
    <cfRule type="cellIs" dxfId="1666" priority="1665" stopIfTrue="1" operator="equal">
      <formula>"CR Pack"</formula>
    </cfRule>
    <cfRule type="cellIs" dxfId="1665" priority="1666" stopIfTrue="1" operator="equal">
      <formula>"WID new"</formula>
    </cfRule>
    <cfRule type="cellIs" dxfId="1664" priority="1667" stopIfTrue="1" operator="equal">
      <formula>"WID revised"</formula>
    </cfRule>
    <cfRule type="cellIs" dxfId="1663" priority="1668" stopIfTrue="1" operator="equal">
      <formula>"SID new"</formula>
    </cfRule>
    <cfRule type="cellIs" dxfId="1662" priority="1669" stopIfTrue="1" operator="equal">
      <formula>"SID revised"</formula>
    </cfRule>
  </conditionalFormatting>
  <conditionalFormatting sqref="F1422">
    <cfRule type="cellIs" dxfId="1661" priority="1652" stopIfTrue="1" operator="equal">
      <formula>"LS In"</formula>
    </cfRule>
    <cfRule type="cellIs" dxfId="1660" priority="1653" stopIfTrue="1" operator="equal">
      <formula>"LS OUT"</formula>
    </cfRule>
    <cfRule type="cellIs" dxfId="1659" priority="1654" stopIfTrue="1" operator="equal">
      <formula>"CR"</formula>
    </cfRule>
    <cfRule type="cellIs" dxfId="1658" priority="1655" stopIfTrue="1" operator="equal">
      <formula>"P-CR"</formula>
    </cfRule>
    <cfRule type="cellIs" dxfId="1657" priority="1656" stopIfTrue="1" operator="equal">
      <formula>"CR Pack"</formula>
    </cfRule>
    <cfRule type="cellIs" dxfId="1656" priority="1657" stopIfTrue="1" operator="equal">
      <formula>"WID new"</formula>
    </cfRule>
    <cfRule type="cellIs" dxfId="1655" priority="1658" stopIfTrue="1" operator="equal">
      <formula>"WID revised"</formula>
    </cfRule>
    <cfRule type="cellIs" dxfId="1654" priority="1659" stopIfTrue="1" operator="equal">
      <formula>"SID new"</formula>
    </cfRule>
    <cfRule type="cellIs" dxfId="1653" priority="1660" stopIfTrue="1" operator="equal">
      <formula>"SID revised"</formula>
    </cfRule>
  </conditionalFormatting>
  <conditionalFormatting sqref="F1435">
    <cfRule type="cellIs" dxfId="1652" priority="1643" stopIfTrue="1" operator="equal">
      <formula>"LS In"</formula>
    </cfRule>
    <cfRule type="cellIs" dxfId="1651" priority="1644" stopIfTrue="1" operator="equal">
      <formula>"LS OUT"</formula>
    </cfRule>
    <cfRule type="cellIs" dxfId="1650" priority="1645" stopIfTrue="1" operator="equal">
      <formula>"CR"</formula>
    </cfRule>
    <cfRule type="cellIs" dxfId="1649" priority="1646" stopIfTrue="1" operator="equal">
      <formula>"P-CR"</formula>
    </cfRule>
    <cfRule type="cellIs" dxfId="1648" priority="1647" stopIfTrue="1" operator="equal">
      <formula>"CR Pack"</formula>
    </cfRule>
    <cfRule type="cellIs" dxfId="1647" priority="1648" stopIfTrue="1" operator="equal">
      <formula>"WID new"</formula>
    </cfRule>
    <cfRule type="cellIs" dxfId="1646" priority="1649" stopIfTrue="1" operator="equal">
      <formula>"WID revised"</formula>
    </cfRule>
    <cfRule type="cellIs" dxfId="1645" priority="1650" stopIfTrue="1" operator="equal">
      <formula>"SID new"</formula>
    </cfRule>
    <cfRule type="cellIs" dxfId="1644" priority="1651" stopIfTrue="1" operator="equal">
      <formula>"SID revised"</formula>
    </cfRule>
  </conditionalFormatting>
  <conditionalFormatting sqref="F1435">
    <cfRule type="cellIs" dxfId="1643" priority="1634" stopIfTrue="1" operator="equal">
      <formula>"LS In"</formula>
    </cfRule>
    <cfRule type="cellIs" dxfId="1642" priority="1635" stopIfTrue="1" operator="equal">
      <formula>"LS OUT"</formula>
    </cfRule>
    <cfRule type="cellIs" dxfId="1641" priority="1636" stopIfTrue="1" operator="equal">
      <formula>"CR"</formula>
    </cfRule>
    <cfRule type="cellIs" dxfId="1640" priority="1637" stopIfTrue="1" operator="equal">
      <formula>"P-CR"</formula>
    </cfRule>
    <cfRule type="cellIs" dxfId="1639" priority="1638" stopIfTrue="1" operator="equal">
      <formula>"CR Pack"</formula>
    </cfRule>
    <cfRule type="cellIs" dxfId="1638" priority="1639" stopIfTrue="1" operator="equal">
      <formula>"WID new"</formula>
    </cfRule>
    <cfRule type="cellIs" dxfId="1637" priority="1640" stopIfTrue="1" operator="equal">
      <formula>"WID revised"</formula>
    </cfRule>
    <cfRule type="cellIs" dxfId="1636" priority="1641" stopIfTrue="1" operator="equal">
      <formula>"SID new"</formula>
    </cfRule>
    <cfRule type="cellIs" dxfId="1635" priority="1642" stopIfTrue="1" operator="equal">
      <formula>"SID revised"</formula>
    </cfRule>
  </conditionalFormatting>
  <conditionalFormatting sqref="F1435">
    <cfRule type="cellIs" dxfId="1634" priority="1625" stopIfTrue="1" operator="equal">
      <formula>"LS In"</formula>
    </cfRule>
    <cfRule type="cellIs" dxfId="1633" priority="1626" stopIfTrue="1" operator="equal">
      <formula>"LS OUT"</formula>
    </cfRule>
    <cfRule type="cellIs" dxfId="1632" priority="1627" stopIfTrue="1" operator="equal">
      <formula>"CR"</formula>
    </cfRule>
    <cfRule type="cellIs" dxfId="1631" priority="1628" stopIfTrue="1" operator="equal">
      <formula>"P-CR"</formula>
    </cfRule>
    <cfRule type="cellIs" dxfId="1630" priority="1629" stopIfTrue="1" operator="equal">
      <formula>"CR Pack"</formula>
    </cfRule>
    <cfRule type="cellIs" dxfId="1629" priority="1630" stopIfTrue="1" operator="equal">
      <formula>"WID new"</formula>
    </cfRule>
    <cfRule type="cellIs" dxfId="1628" priority="1631" stopIfTrue="1" operator="equal">
      <formula>"WID revised"</formula>
    </cfRule>
    <cfRule type="cellIs" dxfId="1627" priority="1632" stopIfTrue="1" operator="equal">
      <formula>"SID new"</formula>
    </cfRule>
    <cfRule type="cellIs" dxfId="1626" priority="1633" stopIfTrue="1" operator="equal">
      <formula>"SID revised"</formula>
    </cfRule>
  </conditionalFormatting>
  <conditionalFormatting sqref="F1436">
    <cfRule type="cellIs" dxfId="1625" priority="1616" stopIfTrue="1" operator="equal">
      <formula>"LS In"</formula>
    </cfRule>
    <cfRule type="cellIs" dxfId="1624" priority="1617" stopIfTrue="1" operator="equal">
      <formula>"LS OUT"</formula>
    </cfRule>
    <cfRule type="cellIs" dxfId="1623" priority="1618" stopIfTrue="1" operator="equal">
      <formula>"CR"</formula>
    </cfRule>
    <cfRule type="cellIs" dxfId="1622" priority="1619" stopIfTrue="1" operator="equal">
      <formula>"P-CR"</formula>
    </cfRule>
    <cfRule type="cellIs" dxfId="1621" priority="1620" stopIfTrue="1" operator="equal">
      <formula>"CR Pack"</formula>
    </cfRule>
    <cfRule type="cellIs" dxfId="1620" priority="1621" stopIfTrue="1" operator="equal">
      <formula>"WID new"</formula>
    </cfRule>
    <cfRule type="cellIs" dxfId="1619" priority="1622" stopIfTrue="1" operator="equal">
      <formula>"WID revised"</formula>
    </cfRule>
    <cfRule type="cellIs" dxfId="1618" priority="1623" stopIfTrue="1" operator="equal">
      <formula>"SID new"</formula>
    </cfRule>
    <cfRule type="cellIs" dxfId="1617" priority="1624" stopIfTrue="1" operator="equal">
      <formula>"SID revised"</formula>
    </cfRule>
  </conditionalFormatting>
  <conditionalFormatting sqref="F1436">
    <cfRule type="cellIs" dxfId="1616" priority="1607" stopIfTrue="1" operator="equal">
      <formula>"LS In"</formula>
    </cfRule>
    <cfRule type="cellIs" dxfId="1615" priority="1608" stopIfTrue="1" operator="equal">
      <formula>"LS OUT"</formula>
    </cfRule>
    <cfRule type="cellIs" dxfId="1614" priority="1609" stopIfTrue="1" operator="equal">
      <formula>"CR"</formula>
    </cfRule>
    <cfRule type="cellIs" dxfId="1613" priority="1610" stopIfTrue="1" operator="equal">
      <formula>"P-CR"</formula>
    </cfRule>
    <cfRule type="cellIs" dxfId="1612" priority="1611" stopIfTrue="1" operator="equal">
      <formula>"CR Pack"</formula>
    </cfRule>
    <cfRule type="cellIs" dxfId="1611" priority="1612" stopIfTrue="1" operator="equal">
      <formula>"WID new"</formula>
    </cfRule>
    <cfRule type="cellIs" dxfId="1610" priority="1613" stopIfTrue="1" operator="equal">
      <formula>"WID revised"</formula>
    </cfRule>
    <cfRule type="cellIs" dxfId="1609" priority="1614" stopIfTrue="1" operator="equal">
      <formula>"SID new"</formula>
    </cfRule>
    <cfRule type="cellIs" dxfId="1608" priority="1615" stopIfTrue="1" operator="equal">
      <formula>"SID revised"</formula>
    </cfRule>
  </conditionalFormatting>
  <conditionalFormatting sqref="F1436">
    <cfRule type="cellIs" dxfId="1607" priority="1598" stopIfTrue="1" operator="equal">
      <formula>"LS In"</formula>
    </cfRule>
    <cfRule type="cellIs" dxfId="1606" priority="1599" stopIfTrue="1" operator="equal">
      <formula>"LS OUT"</formula>
    </cfRule>
    <cfRule type="cellIs" dxfId="1605" priority="1600" stopIfTrue="1" operator="equal">
      <formula>"CR"</formula>
    </cfRule>
    <cfRule type="cellIs" dxfId="1604" priority="1601" stopIfTrue="1" operator="equal">
      <formula>"P-CR"</formula>
    </cfRule>
    <cfRule type="cellIs" dxfId="1603" priority="1602" stopIfTrue="1" operator="equal">
      <formula>"CR Pack"</formula>
    </cfRule>
    <cfRule type="cellIs" dxfId="1602" priority="1603" stopIfTrue="1" operator="equal">
      <formula>"WID new"</formula>
    </cfRule>
    <cfRule type="cellIs" dxfId="1601" priority="1604" stopIfTrue="1" operator="equal">
      <formula>"WID revised"</formula>
    </cfRule>
    <cfRule type="cellIs" dxfId="1600" priority="1605" stopIfTrue="1" operator="equal">
      <formula>"SID new"</formula>
    </cfRule>
    <cfRule type="cellIs" dxfId="1599" priority="1606" stopIfTrue="1" operator="equal">
      <formula>"SID revised"</formula>
    </cfRule>
  </conditionalFormatting>
  <conditionalFormatting sqref="F1438">
    <cfRule type="cellIs" dxfId="1598" priority="1589" stopIfTrue="1" operator="equal">
      <formula>"LS In"</formula>
    </cfRule>
    <cfRule type="cellIs" dxfId="1597" priority="1590" stopIfTrue="1" operator="equal">
      <formula>"LS OUT"</formula>
    </cfRule>
    <cfRule type="cellIs" dxfId="1596" priority="1591" stopIfTrue="1" operator="equal">
      <formula>"CR"</formula>
    </cfRule>
    <cfRule type="cellIs" dxfId="1595" priority="1592" stopIfTrue="1" operator="equal">
      <formula>"P-CR"</formula>
    </cfRule>
    <cfRule type="cellIs" dxfId="1594" priority="1593" stopIfTrue="1" operator="equal">
      <formula>"CR Pack"</formula>
    </cfRule>
    <cfRule type="cellIs" dxfId="1593" priority="1594" stopIfTrue="1" operator="equal">
      <formula>"WID new"</formula>
    </cfRule>
    <cfRule type="cellIs" dxfId="1592" priority="1595" stopIfTrue="1" operator="equal">
      <formula>"WID revised"</formula>
    </cfRule>
    <cfRule type="cellIs" dxfId="1591" priority="1596" stopIfTrue="1" operator="equal">
      <formula>"SID new"</formula>
    </cfRule>
    <cfRule type="cellIs" dxfId="1590" priority="1597" stopIfTrue="1" operator="equal">
      <formula>"SID revised"</formula>
    </cfRule>
  </conditionalFormatting>
  <conditionalFormatting sqref="F1439">
    <cfRule type="cellIs" dxfId="1589" priority="1580" stopIfTrue="1" operator="equal">
      <formula>"LS In"</formula>
    </cfRule>
    <cfRule type="cellIs" dxfId="1588" priority="1581" stopIfTrue="1" operator="equal">
      <formula>"LS OUT"</formula>
    </cfRule>
    <cfRule type="cellIs" dxfId="1587" priority="1582" stopIfTrue="1" operator="equal">
      <formula>"CR"</formula>
    </cfRule>
    <cfRule type="cellIs" dxfId="1586" priority="1583" stopIfTrue="1" operator="equal">
      <formula>"P-CR"</formula>
    </cfRule>
    <cfRule type="cellIs" dxfId="1585" priority="1584" stopIfTrue="1" operator="equal">
      <formula>"CR Pack"</formula>
    </cfRule>
    <cfRule type="cellIs" dxfId="1584" priority="1585" stopIfTrue="1" operator="equal">
      <formula>"WID new"</formula>
    </cfRule>
    <cfRule type="cellIs" dxfId="1583" priority="1586" stopIfTrue="1" operator="equal">
      <formula>"WID revised"</formula>
    </cfRule>
    <cfRule type="cellIs" dxfId="1582" priority="1587" stopIfTrue="1" operator="equal">
      <formula>"SID new"</formula>
    </cfRule>
    <cfRule type="cellIs" dxfId="1581" priority="1588" stopIfTrue="1" operator="equal">
      <formula>"SID revised"</formula>
    </cfRule>
  </conditionalFormatting>
  <conditionalFormatting sqref="F1440">
    <cfRule type="cellIs" dxfId="1580" priority="1571" stopIfTrue="1" operator="equal">
      <formula>"LS In"</formula>
    </cfRule>
    <cfRule type="cellIs" dxfId="1579" priority="1572" stopIfTrue="1" operator="equal">
      <formula>"LS OUT"</formula>
    </cfRule>
    <cfRule type="cellIs" dxfId="1578" priority="1573" stopIfTrue="1" operator="equal">
      <formula>"CR"</formula>
    </cfRule>
    <cfRule type="cellIs" dxfId="1577" priority="1574" stopIfTrue="1" operator="equal">
      <formula>"P-CR"</formula>
    </cfRule>
    <cfRule type="cellIs" dxfId="1576" priority="1575" stopIfTrue="1" operator="equal">
      <formula>"CR Pack"</formula>
    </cfRule>
    <cfRule type="cellIs" dxfId="1575" priority="1576" stopIfTrue="1" operator="equal">
      <formula>"WID new"</formula>
    </cfRule>
    <cfRule type="cellIs" dxfId="1574" priority="1577" stopIfTrue="1" operator="equal">
      <formula>"WID revised"</formula>
    </cfRule>
    <cfRule type="cellIs" dxfId="1573" priority="1578" stopIfTrue="1" operator="equal">
      <formula>"SID new"</formula>
    </cfRule>
    <cfRule type="cellIs" dxfId="1572" priority="1579" stopIfTrue="1" operator="equal">
      <formula>"SID revised"</formula>
    </cfRule>
  </conditionalFormatting>
  <conditionalFormatting sqref="F1440">
    <cfRule type="cellIs" dxfId="1571" priority="1562" stopIfTrue="1" operator="equal">
      <formula>"LS In"</formula>
    </cfRule>
    <cfRule type="cellIs" dxfId="1570" priority="1563" stopIfTrue="1" operator="equal">
      <formula>"LS OUT"</formula>
    </cfRule>
    <cfRule type="cellIs" dxfId="1569" priority="1564" stopIfTrue="1" operator="equal">
      <formula>"CR"</formula>
    </cfRule>
    <cfRule type="cellIs" dxfId="1568" priority="1565" stopIfTrue="1" operator="equal">
      <formula>"P-CR"</formula>
    </cfRule>
    <cfRule type="cellIs" dxfId="1567" priority="1566" stopIfTrue="1" operator="equal">
      <formula>"CR Pack"</formula>
    </cfRule>
    <cfRule type="cellIs" dxfId="1566" priority="1567" stopIfTrue="1" operator="equal">
      <formula>"WID new"</formula>
    </cfRule>
    <cfRule type="cellIs" dxfId="1565" priority="1568" stopIfTrue="1" operator="equal">
      <formula>"WID revised"</formula>
    </cfRule>
    <cfRule type="cellIs" dxfId="1564" priority="1569" stopIfTrue="1" operator="equal">
      <formula>"SID new"</formula>
    </cfRule>
    <cfRule type="cellIs" dxfId="1563" priority="1570" stopIfTrue="1" operator="equal">
      <formula>"SID revised"</formula>
    </cfRule>
  </conditionalFormatting>
  <conditionalFormatting sqref="F1197">
    <cfRule type="cellIs" dxfId="1562" priority="1553" stopIfTrue="1" operator="equal">
      <formula>"LS In"</formula>
    </cfRule>
    <cfRule type="cellIs" dxfId="1561" priority="1554" stopIfTrue="1" operator="equal">
      <formula>"LS OUT"</formula>
    </cfRule>
    <cfRule type="cellIs" dxfId="1560" priority="1555" stopIfTrue="1" operator="equal">
      <formula>"CR"</formula>
    </cfRule>
    <cfRule type="cellIs" dxfId="1559" priority="1556" stopIfTrue="1" operator="equal">
      <formula>"P-CR"</formula>
    </cfRule>
    <cfRule type="cellIs" dxfId="1558" priority="1557" stopIfTrue="1" operator="equal">
      <formula>"CR Pack"</formula>
    </cfRule>
    <cfRule type="cellIs" dxfId="1557" priority="1558" stopIfTrue="1" operator="equal">
      <formula>"WID new"</formula>
    </cfRule>
    <cfRule type="cellIs" dxfId="1556" priority="1559" stopIfTrue="1" operator="equal">
      <formula>"WID revised"</formula>
    </cfRule>
    <cfRule type="cellIs" dxfId="1555" priority="1560" stopIfTrue="1" operator="equal">
      <formula>"SID new"</formula>
    </cfRule>
    <cfRule type="cellIs" dxfId="1554" priority="1561" stopIfTrue="1" operator="equal">
      <formula>"SID revised"</formula>
    </cfRule>
  </conditionalFormatting>
  <conditionalFormatting sqref="F1462">
    <cfRule type="cellIs" dxfId="1553" priority="1544" stopIfTrue="1" operator="equal">
      <formula>"LS In"</formula>
    </cfRule>
    <cfRule type="cellIs" dxfId="1552" priority="1545" stopIfTrue="1" operator="equal">
      <formula>"LS OUT"</formula>
    </cfRule>
    <cfRule type="cellIs" dxfId="1551" priority="1546" stopIfTrue="1" operator="equal">
      <formula>"CR"</formula>
    </cfRule>
    <cfRule type="cellIs" dxfId="1550" priority="1547" stopIfTrue="1" operator="equal">
      <formula>"P-CR"</formula>
    </cfRule>
    <cfRule type="cellIs" dxfId="1549" priority="1548" stopIfTrue="1" operator="equal">
      <formula>"CR Pack"</formula>
    </cfRule>
    <cfRule type="cellIs" dxfId="1548" priority="1549" stopIfTrue="1" operator="equal">
      <formula>"WID new"</formula>
    </cfRule>
    <cfRule type="cellIs" dxfId="1547" priority="1550" stopIfTrue="1" operator="equal">
      <formula>"WID revised"</formula>
    </cfRule>
    <cfRule type="cellIs" dxfId="1546" priority="1551" stopIfTrue="1" operator="equal">
      <formula>"SID new"</formula>
    </cfRule>
    <cfRule type="cellIs" dxfId="1545" priority="1552" stopIfTrue="1" operator="equal">
      <formula>"SID revised"</formula>
    </cfRule>
  </conditionalFormatting>
  <conditionalFormatting sqref="F1462">
    <cfRule type="cellIs" dxfId="1544" priority="1535" stopIfTrue="1" operator="equal">
      <formula>"LS In"</formula>
    </cfRule>
    <cfRule type="cellIs" dxfId="1543" priority="1536" stopIfTrue="1" operator="equal">
      <formula>"LS OUT"</formula>
    </cfRule>
    <cfRule type="cellIs" dxfId="1542" priority="1537" stopIfTrue="1" operator="equal">
      <formula>"CR"</formula>
    </cfRule>
    <cfRule type="cellIs" dxfId="1541" priority="1538" stopIfTrue="1" operator="equal">
      <formula>"P-CR"</formula>
    </cfRule>
    <cfRule type="cellIs" dxfId="1540" priority="1539" stopIfTrue="1" operator="equal">
      <formula>"CR Pack"</formula>
    </cfRule>
    <cfRule type="cellIs" dxfId="1539" priority="1540" stopIfTrue="1" operator="equal">
      <formula>"WID new"</formula>
    </cfRule>
    <cfRule type="cellIs" dxfId="1538" priority="1541" stopIfTrue="1" operator="equal">
      <formula>"WID revised"</formula>
    </cfRule>
    <cfRule type="cellIs" dxfId="1537" priority="1542" stopIfTrue="1" operator="equal">
      <formula>"SID new"</formula>
    </cfRule>
    <cfRule type="cellIs" dxfId="1536" priority="1543" stopIfTrue="1" operator="equal">
      <formula>"SID revised"</formula>
    </cfRule>
  </conditionalFormatting>
  <conditionalFormatting sqref="F1462">
    <cfRule type="cellIs" dxfId="1535" priority="1526" stopIfTrue="1" operator="equal">
      <formula>"LS In"</formula>
    </cfRule>
    <cfRule type="cellIs" dxfId="1534" priority="1527" stopIfTrue="1" operator="equal">
      <formula>"LS OUT"</formula>
    </cfRule>
    <cfRule type="cellIs" dxfId="1533" priority="1528" stopIfTrue="1" operator="equal">
      <formula>"CR"</formula>
    </cfRule>
    <cfRule type="cellIs" dxfId="1532" priority="1529" stopIfTrue="1" operator="equal">
      <formula>"P-CR"</formula>
    </cfRule>
    <cfRule type="cellIs" dxfId="1531" priority="1530" stopIfTrue="1" operator="equal">
      <formula>"CR Pack"</formula>
    </cfRule>
    <cfRule type="cellIs" dxfId="1530" priority="1531" stopIfTrue="1" operator="equal">
      <formula>"WID new"</formula>
    </cfRule>
    <cfRule type="cellIs" dxfId="1529" priority="1532" stopIfTrue="1" operator="equal">
      <formula>"WID revised"</formula>
    </cfRule>
    <cfRule type="cellIs" dxfId="1528" priority="1533" stopIfTrue="1" operator="equal">
      <formula>"SID new"</formula>
    </cfRule>
    <cfRule type="cellIs" dxfId="1527" priority="1534" stopIfTrue="1" operator="equal">
      <formula>"SID revised"</formula>
    </cfRule>
  </conditionalFormatting>
  <conditionalFormatting sqref="F1075">
    <cfRule type="cellIs" dxfId="1526" priority="1517" stopIfTrue="1" operator="equal">
      <formula>"LS In"</formula>
    </cfRule>
    <cfRule type="cellIs" dxfId="1525" priority="1518" stopIfTrue="1" operator="equal">
      <formula>"LS OUT"</formula>
    </cfRule>
    <cfRule type="cellIs" dxfId="1524" priority="1519" stopIfTrue="1" operator="equal">
      <formula>"CR"</formula>
    </cfRule>
    <cfRule type="cellIs" dxfId="1523" priority="1520" stopIfTrue="1" operator="equal">
      <formula>"P-CR"</formula>
    </cfRule>
    <cfRule type="cellIs" dxfId="1522" priority="1521" stopIfTrue="1" operator="equal">
      <formula>"CR Pack"</formula>
    </cfRule>
    <cfRule type="cellIs" dxfId="1521" priority="1522" stopIfTrue="1" operator="equal">
      <formula>"WID new"</formula>
    </cfRule>
    <cfRule type="cellIs" dxfId="1520" priority="1523" stopIfTrue="1" operator="equal">
      <formula>"WID revised"</formula>
    </cfRule>
    <cfRule type="cellIs" dxfId="1519" priority="1524" stopIfTrue="1" operator="equal">
      <formula>"SID new"</formula>
    </cfRule>
    <cfRule type="cellIs" dxfId="1518" priority="1525" stopIfTrue="1" operator="equal">
      <formula>"SID revised"</formula>
    </cfRule>
  </conditionalFormatting>
  <conditionalFormatting sqref="F1084">
    <cfRule type="cellIs" dxfId="1517" priority="1508" stopIfTrue="1" operator="equal">
      <formula>"LS In"</formula>
    </cfRule>
    <cfRule type="cellIs" dxfId="1516" priority="1509" stopIfTrue="1" operator="equal">
      <formula>"LS OUT"</formula>
    </cfRule>
    <cfRule type="cellIs" dxfId="1515" priority="1510" stopIfTrue="1" operator="equal">
      <formula>"CR"</formula>
    </cfRule>
    <cfRule type="cellIs" dxfId="1514" priority="1511" stopIfTrue="1" operator="equal">
      <formula>"P-CR"</formula>
    </cfRule>
    <cfRule type="cellIs" dxfId="1513" priority="1512" stopIfTrue="1" operator="equal">
      <formula>"CR Pack"</formula>
    </cfRule>
    <cfRule type="cellIs" dxfId="1512" priority="1513" stopIfTrue="1" operator="equal">
      <formula>"WID new"</formula>
    </cfRule>
    <cfRule type="cellIs" dxfId="1511" priority="1514" stopIfTrue="1" operator="equal">
      <formula>"WID revised"</formula>
    </cfRule>
    <cfRule type="cellIs" dxfId="1510" priority="1515" stopIfTrue="1" operator="equal">
      <formula>"SID new"</formula>
    </cfRule>
    <cfRule type="cellIs" dxfId="1509" priority="1516" stopIfTrue="1" operator="equal">
      <formula>"SID revised"</formula>
    </cfRule>
  </conditionalFormatting>
  <conditionalFormatting sqref="F1463">
    <cfRule type="cellIs" dxfId="1508" priority="1499" stopIfTrue="1" operator="equal">
      <formula>"LS In"</formula>
    </cfRule>
    <cfRule type="cellIs" dxfId="1507" priority="1500" stopIfTrue="1" operator="equal">
      <formula>"LS OUT"</formula>
    </cfRule>
    <cfRule type="cellIs" dxfId="1506" priority="1501" stopIfTrue="1" operator="equal">
      <formula>"CR"</formula>
    </cfRule>
    <cfRule type="cellIs" dxfId="1505" priority="1502" stopIfTrue="1" operator="equal">
      <formula>"P-CR"</formula>
    </cfRule>
    <cfRule type="cellIs" dxfId="1504" priority="1503" stopIfTrue="1" operator="equal">
      <formula>"CR Pack"</formula>
    </cfRule>
    <cfRule type="cellIs" dxfId="1503" priority="1504" stopIfTrue="1" operator="equal">
      <formula>"WID new"</formula>
    </cfRule>
    <cfRule type="cellIs" dxfId="1502" priority="1505" stopIfTrue="1" operator="equal">
      <formula>"WID revised"</formula>
    </cfRule>
    <cfRule type="cellIs" dxfId="1501" priority="1506" stopIfTrue="1" operator="equal">
      <formula>"SID new"</formula>
    </cfRule>
    <cfRule type="cellIs" dxfId="1500" priority="1507" stopIfTrue="1" operator="equal">
      <formula>"SID revised"</formula>
    </cfRule>
  </conditionalFormatting>
  <conditionalFormatting sqref="F1463">
    <cfRule type="cellIs" dxfId="1499" priority="1490" stopIfTrue="1" operator="equal">
      <formula>"LS In"</formula>
    </cfRule>
    <cfRule type="cellIs" dxfId="1498" priority="1491" stopIfTrue="1" operator="equal">
      <formula>"LS OUT"</formula>
    </cfRule>
    <cfRule type="cellIs" dxfId="1497" priority="1492" stopIfTrue="1" operator="equal">
      <formula>"CR"</formula>
    </cfRule>
    <cfRule type="cellIs" dxfId="1496" priority="1493" stopIfTrue="1" operator="equal">
      <formula>"P-CR"</formula>
    </cfRule>
    <cfRule type="cellIs" dxfId="1495" priority="1494" stopIfTrue="1" operator="equal">
      <formula>"CR Pack"</formula>
    </cfRule>
    <cfRule type="cellIs" dxfId="1494" priority="1495" stopIfTrue="1" operator="equal">
      <formula>"WID new"</formula>
    </cfRule>
    <cfRule type="cellIs" dxfId="1493" priority="1496" stopIfTrue="1" operator="equal">
      <formula>"WID revised"</formula>
    </cfRule>
    <cfRule type="cellIs" dxfId="1492" priority="1497" stopIfTrue="1" operator="equal">
      <formula>"SID new"</formula>
    </cfRule>
    <cfRule type="cellIs" dxfId="1491" priority="1498" stopIfTrue="1" operator="equal">
      <formula>"SID revised"</formula>
    </cfRule>
  </conditionalFormatting>
  <conditionalFormatting sqref="F1466">
    <cfRule type="cellIs" dxfId="1490" priority="1481" stopIfTrue="1" operator="equal">
      <formula>"LS In"</formula>
    </cfRule>
    <cfRule type="cellIs" dxfId="1489" priority="1482" stopIfTrue="1" operator="equal">
      <formula>"LS OUT"</formula>
    </cfRule>
    <cfRule type="cellIs" dxfId="1488" priority="1483" stopIfTrue="1" operator="equal">
      <formula>"CR"</formula>
    </cfRule>
    <cfRule type="cellIs" dxfId="1487" priority="1484" stopIfTrue="1" operator="equal">
      <formula>"P-CR"</formula>
    </cfRule>
    <cfRule type="cellIs" dxfId="1486" priority="1485" stopIfTrue="1" operator="equal">
      <formula>"CR Pack"</formula>
    </cfRule>
    <cfRule type="cellIs" dxfId="1485" priority="1486" stopIfTrue="1" operator="equal">
      <formula>"WID new"</formula>
    </cfRule>
    <cfRule type="cellIs" dxfId="1484" priority="1487" stopIfTrue="1" operator="equal">
      <formula>"WID revised"</formula>
    </cfRule>
    <cfRule type="cellIs" dxfId="1483" priority="1488" stopIfTrue="1" operator="equal">
      <formula>"SID new"</formula>
    </cfRule>
    <cfRule type="cellIs" dxfId="1482" priority="1489" stopIfTrue="1" operator="equal">
      <formula>"SID revised"</formula>
    </cfRule>
  </conditionalFormatting>
  <conditionalFormatting sqref="F1467">
    <cfRule type="cellIs" dxfId="1481" priority="1472" stopIfTrue="1" operator="equal">
      <formula>"LS In"</formula>
    </cfRule>
    <cfRule type="cellIs" dxfId="1480" priority="1473" stopIfTrue="1" operator="equal">
      <formula>"LS OUT"</formula>
    </cfRule>
    <cfRule type="cellIs" dxfId="1479" priority="1474" stopIfTrue="1" operator="equal">
      <formula>"CR"</formula>
    </cfRule>
    <cfRule type="cellIs" dxfId="1478" priority="1475" stopIfTrue="1" operator="equal">
      <formula>"P-CR"</formula>
    </cfRule>
    <cfRule type="cellIs" dxfId="1477" priority="1476" stopIfTrue="1" operator="equal">
      <formula>"CR Pack"</formula>
    </cfRule>
    <cfRule type="cellIs" dxfId="1476" priority="1477" stopIfTrue="1" operator="equal">
      <formula>"WID new"</formula>
    </cfRule>
    <cfRule type="cellIs" dxfId="1475" priority="1478" stopIfTrue="1" operator="equal">
      <formula>"WID revised"</formula>
    </cfRule>
    <cfRule type="cellIs" dxfId="1474" priority="1479" stopIfTrue="1" operator="equal">
      <formula>"SID new"</formula>
    </cfRule>
    <cfRule type="cellIs" dxfId="1473" priority="1480" stopIfTrue="1" operator="equal">
      <formula>"SID revised"</formula>
    </cfRule>
  </conditionalFormatting>
  <conditionalFormatting sqref="F1467">
    <cfRule type="cellIs" dxfId="1472" priority="1463" stopIfTrue="1" operator="equal">
      <formula>"LS In"</formula>
    </cfRule>
    <cfRule type="cellIs" dxfId="1471" priority="1464" stopIfTrue="1" operator="equal">
      <formula>"LS OUT"</formula>
    </cfRule>
    <cfRule type="cellIs" dxfId="1470" priority="1465" stopIfTrue="1" operator="equal">
      <formula>"CR"</formula>
    </cfRule>
    <cfRule type="cellIs" dxfId="1469" priority="1466" stopIfTrue="1" operator="equal">
      <formula>"P-CR"</formula>
    </cfRule>
    <cfRule type="cellIs" dxfId="1468" priority="1467" stopIfTrue="1" operator="equal">
      <formula>"CR Pack"</formula>
    </cfRule>
    <cfRule type="cellIs" dxfId="1467" priority="1468" stopIfTrue="1" operator="equal">
      <formula>"WID new"</formula>
    </cfRule>
    <cfRule type="cellIs" dxfId="1466" priority="1469" stopIfTrue="1" operator="equal">
      <formula>"WID revised"</formula>
    </cfRule>
    <cfRule type="cellIs" dxfId="1465" priority="1470" stopIfTrue="1" operator="equal">
      <formula>"SID new"</formula>
    </cfRule>
    <cfRule type="cellIs" dxfId="1464" priority="1471" stopIfTrue="1" operator="equal">
      <formula>"SID revised"</formula>
    </cfRule>
  </conditionalFormatting>
  <conditionalFormatting sqref="F1468">
    <cfRule type="cellIs" dxfId="1463" priority="1454" stopIfTrue="1" operator="equal">
      <formula>"LS In"</formula>
    </cfRule>
    <cfRule type="cellIs" dxfId="1462" priority="1455" stopIfTrue="1" operator="equal">
      <formula>"LS OUT"</formula>
    </cfRule>
    <cfRule type="cellIs" dxfId="1461" priority="1456" stopIfTrue="1" operator="equal">
      <formula>"CR"</formula>
    </cfRule>
    <cfRule type="cellIs" dxfId="1460" priority="1457" stopIfTrue="1" operator="equal">
      <formula>"P-CR"</formula>
    </cfRule>
    <cfRule type="cellIs" dxfId="1459" priority="1458" stopIfTrue="1" operator="equal">
      <formula>"CR Pack"</formula>
    </cfRule>
    <cfRule type="cellIs" dxfId="1458" priority="1459" stopIfTrue="1" operator="equal">
      <formula>"WID new"</formula>
    </cfRule>
    <cfRule type="cellIs" dxfId="1457" priority="1460" stopIfTrue="1" operator="equal">
      <formula>"WID revised"</formula>
    </cfRule>
    <cfRule type="cellIs" dxfId="1456" priority="1461" stopIfTrue="1" operator="equal">
      <formula>"SID new"</formula>
    </cfRule>
    <cfRule type="cellIs" dxfId="1455" priority="1462" stopIfTrue="1" operator="equal">
      <formula>"SID revised"</formula>
    </cfRule>
  </conditionalFormatting>
  <conditionalFormatting sqref="F1468">
    <cfRule type="cellIs" dxfId="1454" priority="1445" stopIfTrue="1" operator="equal">
      <formula>"LS In"</formula>
    </cfRule>
    <cfRule type="cellIs" dxfId="1453" priority="1446" stopIfTrue="1" operator="equal">
      <formula>"LS OUT"</formula>
    </cfRule>
    <cfRule type="cellIs" dxfId="1452" priority="1447" stopIfTrue="1" operator="equal">
      <formula>"CR"</formula>
    </cfRule>
    <cfRule type="cellIs" dxfId="1451" priority="1448" stopIfTrue="1" operator="equal">
      <formula>"P-CR"</formula>
    </cfRule>
    <cfRule type="cellIs" dxfId="1450" priority="1449" stopIfTrue="1" operator="equal">
      <formula>"CR Pack"</formula>
    </cfRule>
    <cfRule type="cellIs" dxfId="1449" priority="1450" stopIfTrue="1" operator="equal">
      <formula>"WID new"</formula>
    </cfRule>
    <cfRule type="cellIs" dxfId="1448" priority="1451" stopIfTrue="1" operator="equal">
      <formula>"WID revised"</formula>
    </cfRule>
    <cfRule type="cellIs" dxfId="1447" priority="1452" stopIfTrue="1" operator="equal">
      <formula>"SID new"</formula>
    </cfRule>
    <cfRule type="cellIs" dxfId="1446" priority="1453" stopIfTrue="1" operator="equal">
      <formula>"SID revised"</formula>
    </cfRule>
  </conditionalFormatting>
  <conditionalFormatting sqref="F1471">
    <cfRule type="cellIs" dxfId="1445" priority="1436" stopIfTrue="1" operator="equal">
      <formula>"LS In"</formula>
    </cfRule>
    <cfRule type="cellIs" dxfId="1444" priority="1437" stopIfTrue="1" operator="equal">
      <formula>"LS OUT"</formula>
    </cfRule>
    <cfRule type="cellIs" dxfId="1443" priority="1438" stopIfTrue="1" operator="equal">
      <formula>"CR"</formula>
    </cfRule>
    <cfRule type="cellIs" dxfId="1442" priority="1439" stopIfTrue="1" operator="equal">
      <formula>"P-CR"</formula>
    </cfRule>
    <cfRule type="cellIs" dxfId="1441" priority="1440" stopIfTrue="1" operator="equal">
      <formula>"CR Pack"</formula>
    </cfRule>
    <cfRule type="cellIs" dxfId="1440" priority="1441" stopIfTrue="1" operator="equal">
      <formula>"WID new"</formula>
    </cfRule>
    <cfRule type="cellIs" dxfId="1439" priority="1442" stopIfTrue="1" operator="equal">
      <formula>"WID revised"</formula>
    </cfRule>
    <cfRule type="cellIs" dxfId="1438" priority="1443" stopIfTrue="1" operator="equal">
      <formula>"SID new"</formula>
    </cfRule>
    <cfRule type="cellIs" dxfId="1437" priority="1444" stopIfTrue="1" operator="equal">
      <formula>"SID revised"</formula>
    </cfRule>
  </conditionalFormatting>
  <conditionalFormatting sqref="F1472">
    <cfRule type="cellIs" dxfId="1436" priority="1427" stopIfTrue="1" operator="equal">
      <formula>"LS In"</formula>
    </cfRule>
    <cfRule type="cellIs" dxfId="1435" priority="1428" stopIfTrue="1" operator="equal">
      <formula>"LS OUT"</formula>
    </cfRule>
    <cfRule type="cellIs" dxfId="1434" priority="1429" stopIfTrue="1" operator="equal">
      <formula>"CR"</formula>
    </cfRule>
    <cfRule type="cellIs" dxfId="1433" priority="1430" stopIfTrue="1" operator="equal">
      <formula>"P-CR"</formula>
    </cfRule>
    <cfRule type="cellIs" dxfId="1432" priority="1431" stopIfTrue="1" operator="equal">
      <formula>"CR Pack"</formula>
    </cfRule>
    <cfRule type="cellIs" dxfId="1431" priority="1432" stopIfTrue="1" operator="equal">
      <formula>"WID new"</formula>
    </cfRule>
    <cfRule type="cellIs" dxfId="1430" priority="1433" stopIfTrue="1" operator="equal">
      <formula>"WID revised"</formula>
    </cfRule>
    <cfRule type="cellIs" dxfId="1429" priority="1434" stopIfTrue="1" operator="equal">
      <formula>"SID new"</formula>
    </cfRule>
    <cfRule type="cellIs" dxfId="1428" priority="1435" stopIfTrue="1" operator="equal">
      <formula>"SID revised"</formula>
    </cfRule>
  </conditionalFormatting>
  <conditionalFormatting sqref="F1472">
    <cfRule type="cellIs" dxfId="1427" priority="1418" stopIfTrue="1" operator="equal">
      <formula>"LS In"</formula>
    </cfRule>
    <cfRule type="cellIs" dxfId="1426" priority="1419" stopIfTrue="1" operator="equal">
      <formula>"LS OUT"</formula>
    </cfRule>
    <cfRule type="cellIs" dxfId="1425" priority="1420" stopIfTrue="1" operator="equal">
      <formula>"CR"</formula>
    </cfRule>
    <cfRule type="cellIs" dxfId="1424" priority="1421" stopIfTrue="1" operator="equal">
      <formula>"P-CR"</formula>
    </cfRule>
    <cfRule type="cellIs" dxfId="1423" priority="1422" stopIfTrue="1" operator="equal">
      <formula>"CR Pack"</formula>
    </cfRule>
    <cfRule type="cellIs" dxfId="1422" priority="1423" stopIfTrue="1" operator="equal">
      <formula>"WID new"</formula>
    </cfRule>
    <cfRule type="cellIs" dxfId="1421" priority="1424" stopIfTrue="1" operator="equal">
      <formula>"WID revised"</formula>
    </cfRule>
    <cfRule type="cellIs" dxfId="1420" priority="1425" stopIfTrue="1" operator="equal">
      <formula>"SID new"</formula>
    </cfRule>
    <cfRule type="cellIs" dxfId="1419" priority="1426" stopIfTrue="1" operator="equal">
      <formula>"SID revised"</formula>
    </cfRule>
  </conditionalFormatting>
  <conditionalFormatting sqref="F1473">
    <cfRule type="cellIs" dxfId="1418" priority="1409" stopIfTrue="1" operator="equal">
      <formula>"LS In"</formula>
    </cfRule>
    <cfRule type="cellIs" dxfId="1417" priority="1410" stopIfTrue="1" operator="equal">
      <formula>"LS OUT"</formula>
    </cfRule>
    <cfRule type="cellIs" dxfId="1416" priority="1411" stopIfTrue="1" operator="equal">
      <formula>"CR"</formula>
    </cfRule>
    <cfRule type="cellIs" dxfId="1415" priority="1412" stopIfTrue="1" operator="equal">
      <formula>"P-CR"</formula>
    </cfRule>
    <cfRule type="cellIs" dxfId="1414" priority="1413" stopIfTrue="1" operator="equal">
      <formula>"CR Pack"</formula>
    </cfRule>
    <cfRule type="cellIs" dxfId="1413" priority="1414" stopIfTrue="1" operator="equal">
      <formula>"WID new"</formula>
    </cfRule>
    <cfRule type="cellIs" dxfId="1412" priority="1415" stopIfTrue="1" operator="equal">
      <formula>"WID revised"</formula>
    </cfRule>
    <cfRule type="cellIs" dxfId="1411" priority="1416" stopIfTrue="1" operator="equal">
      <formula>"SID new"</formula>
    </cfRule>
    <cfRule type="cellIs" dxfId="1410" priority="1417" stopIfTrue="1" operator="equal">
      <formula>"SID revised"</formula>
    </cfRule>
  </conditionalFormatting>
  <conditionalFormatting sqref="F1473">
    <cfRule type="cellIs" dxfId="1409" priority="1400" stopIfTrue="1" operator="equal">
      <formula>"LS In"</formula>
    </cfRule>
    <cfRule type="cellIs" dxfId="1408" priority="1401" stopIfTrue="1" operator="equal">
      <formula>"LS OUT"</formula>
    </cfRule>
    <cfRule type="cellIs" dxfId="1407" priority="1402" stopIfTrue="1" operator="equal">
      <formula>"CR"</formula>
    </cfRule>
    <cfRule type="cellIs" dxfId="1406" priority="1403" stopIfTrue="1" operator="equal">
      <formula>"P-CR"</formula>
    </cfRule>
    <cfRule type="cellIs" dxfId="1405" priority="1404" stopIfTrue="1" operator="equal">
      <formula>"CR Pack"</formula>
    </cfRule>
    <cfRule type="cellIs" dxfId="1404" priority="1405" stopIfTrue="1" operator="equal">
      <formula>"WID new"</formula>
    </cfRule>
    <cfRule type="cellIs" dxfId="1403" priority="1406" stopIfTrue="1" operator="equal">
      <formula>"WID revised"</formula>
    </cfRule>
    <cfRule type="cellIs" dxfId="1402" priority="1407" stopIfTrue="1" operator="equal">
      <formula>"SID new"</formula>
    </cfRule>
    <cfRule type="cellIs" dxfId="1401" priority="1408" stopIfTrue="1" operator="equal">
      <formula>"SID revised"</formula>
    </cfRule>
  </conditionalFormatting>
  <conditionalFormatting sqref="F1474">
    <cfRule type="cellIs" dxfId="1400" priority="1391" stopIfTrue="1" operator="equal">
      <formula>"LS In"</formula>
    </cfRule>
    <cfRule type="cellIs" dxfId="1399" priority="1392" stopIfTrue="1" operator="equal">
      <formula>"LS OUT"</formula>
    </cfRule>
    <cfRule type="cellIs" dxfId="1398" priority="1393" stopIfTrue="1" operator="equal">
      <formula>"CR"</formula>
    </cfRule>
    <cfRule type="cellIs" dxfId="1397" priority="1394" stopIfTrue="1" operator="equal">
      <formula>"P-CR"</formula>
    </cfRule>
    <cfRule type="cellIs" dxfId="1396" priority="1395" stopIfTrue="1" operator="equal">
      <formula>"CR Pack"</formula>
    </cfRule>
    <cfRule type="cellIs" dxfId="1395" priority="1396" stopIfTrue="1" operator="equal">
      <formula>"WID new"</formula>
    </cfRule>
    <cfRule type="cellIs" dxfId="1394" priority="1397" stopIfTrue="1" operator="equal">
      <formula>"WID revised"</formula>
    </cfRule>
    <cfRule type="cellIs" dxfId="1393" priority="1398" stopIfTrue="1" operator="equal">
      <formula>"SID new"</formula>
    </cfRule>
    <cfRule type="cellIs" dxfId="1392" priority="1399" stopIfTrue="1" operator="equal">
      <formula>"SID revised"</formula>
    </cfRule>
  </conditionalFormatting>
  <conditionalFormatting sqref="F1474">
    <cfRule type="cellIs" dxfId="1391" priority="1382" stopIfTrue="1" operator="equal">
      <formula>"LS In"</formula>
    </cfRule>
    <cfRule type="cellIs" dxfId="1390" priority="1383" stopIfTrue="1" operator="equal">
      <formula>"LS OUT"</formula>
    </cfRule>
    <cfRule type="cellIs" dxfId="1389" priority="1384" stopIfTrue="1" operator="equal">
      <formula>"CR"</formula>
    </cfRule>
    <cfRule type="cellIs" dxfId="1388" priority="1385" stopIfTrue="1" operator="equal">
      <formula>"P-CR"</formula>
    </cfRule>
    <cfRule type="cellIs" dxfId="1387" priority="1386" stopIfTrue="1" operator="equal">
      <formula>"CR Pack"</formula>
    </cfRule>
    <cfRule type="cellIs" dxfId="1386" priority="1387" stopIfTrue="1" operator="equal">
      <formula>"WID new"</formula>
    </cfRule>
    <cfRule type="cellIs" dxfId="1385" priority="1388" stopIfTrue="1" operator="equal">
      <formula>"WID revised"</formula>
    </cfRule>
    <cfRule type="cellIs" dxfId="1384" priority="1389" stopIfTrue="1" operator="equal">
      <formula>"SID new"</formula>
    </cfRule>
    <cfRule type="cellIs" dxfId="1383" priority="1390" stopIfTrue="1" operator="equal">
      <formula>"SID revised"</formula>
    </cfRule>
  </conditionalFormatting>
  <conditionalFormatting sqref="F1475">
    <cfRule type="cellIs" dxfId="1382" priority="1373" stopIfTrue="1" operator="equal">
      <formula>"LS In"</formula>
    </cfRule>
    <cfRule type="cellIs" dxfId="1381" priority="1374" stopIfTrue="1" operator="equal">
      <formula>"LS OUT"</formula>
    </cfRule>
    <cfRule type="cellIs" dxfId="1380" priority="1375" stopIfTrue="1" operator="equal">
      <formula>"CR"</formula>
    </cfRule>
    <cfRule type="cellIs" dxfId="1379" priority="1376" stopIfTrue="1" operator="equal">
      <formula>"P-CR"</formula>
    </cfRule>
    <cfRule type="cellIs" dxfId="1378" priority="1377" stopIfTrue="1" operator="equal">
      <formula>"CR Pack"</formula>
    </cfRule>
    <cfRule type="cellIs" dxfId="1377" priority="1378" stopIfTrue="1" operator="equal">
      <formula>"WID new"</formula>
    </cfRule>
    <cfRule type="cellIs" dxfId="1376" priority="1379" stopIfTrue="1" operator="equal">
      <formula>"WID revised"</formula>
    </cfRule>
    <cfRule type="cellIs" dxfId="1375" priority="1380" stopIfTrue="1" operator="equal">
      <formula>"SID new"</formula>
    </cfRule>
    <cfRule type="cellIs" dxfId="1374" priority="1381" stopIfTrue="1" operator="equal">
      <formula>"SID revised"</formula>
    </cfRule>
  </conditionalFormatting>
  <conditionalFormatting sqref="F1475">
    <cfRule type="cellIs" dxfId="1373" priority="1364" stopIfTrue="1" operator="equal">
      <formula>"LS In"</formula>
    </cfRule>
    <cfRule type="cellIs" dxfId="1372" priority="1365" stopIfTrue="1" operator="equal">
      <formula>"LS OUT"</formula>
    </cfRule>
    <cfRule type="cellIs" dxfId="1371" priority="1366" stopIfTrue="1" operator="equal">
      <formula>"CR"</formula>
    </cfRule>
    <cfRule type="cellIs" dxfId="1370" priority="1367" stopIfTrue="1" operator="equal">
      <formula>"P-CR"</formula>
    </cfRule>
    <cfRule type="cellIs" dxfId="1369" priority="1368" stopIfTrue="1" operator="equal">
      <formula>"CR Pack"</formula>
    </cfRule>
    <cfRule type="cellIs" dxfId="1368" priority="1369" stopIfTrue="1" operator="equal">
      <formula>"WID new"</formula>
    </cfRule>
    <cfRule type="cellIs" dxfId="1367" priority="1370" stopIfTrue="1" operator="equal">
      <formula>"WID revised"</formula>
    </cfRule>
    <cfRule type="cellIs" dxfId="1366" priority="1371" stopIfTrue="1" operator="equal">
      <formula>"SID new"</formula>
    </cfRule>
    <cfRule type="cellIs" dxfId="1365" priority="1372" stopIfTrue="1" operator="equal">
      <formula>"SID revised"</formula>
    </cfRule>
  </conditionalFormatting>
  <conditionalFormatting sqref="F1475">
    <cfRule type="cellIs" dxfId="1364" priority="1355" stopIfTrue="1" operator="equal">
      <formula>"LS In"</formula>
    </cfRule>
    <cfRule type="cellIs" dxfId="1363" priority="1356" stopIfTrue="1" operator="equal">
      <formula>"LS OUT"</formula>
    </cfRule>
    <cfRule type="cellIs" dxfId="1362" priority="1357" stopIfTrue="1" operator="equal">
      <formula>"CR"</formula>
    </cfRule>
    <cfRule type="cellIs" dxfId="1361" priority="1358" stopIfTrue="1" operator="equal">
      <formula>"P-CR"</formula>
    </cfRule>
    <cfRule type="cellIs" dxfId="1360" priority="1359" stopIfTrue="1" operator="equal">
      <formula>"CR Pack"</formula>
    </cfRule>
    <cfRule type="cellIs" dxfId="1359" priority="1360" stopIfTrue="1" operator="equal">
      <formula>"WID new"</formula>
    </cfRule>
    <cfRule type="cellIs" dxfId="1358" priority="1361" stopIfTrue="1" operator="equal">
      <formula>"WID revised"</formula>
    </cfRule>
    <cfRule type="cellIs" dxfId="1357" priority="1362" stopIfTrue="1" operator="equal">
      <formula>"SID new"</formula>
    </cfRule>
    <cfRule type="cellIs" dxfId="1356" priority="1363" stopIfTrue="1" operator="equal">
      <formula>"SID revised"</formula>
    </cfRule>
  </conditionalFormatting>
  <conditionalFormatting sqref="F1476">
    <cfRule type="cellIs" dxfId="1355" priority="1346" stopIfTrue="1" operator="equal">
      <formula>"LS In"</formula>
    </cfRule>
    <cfRule type="cellIs" dxfId="1354" priority="1347" stopIfTrue="1" operator="equal">
      <formula>"LS OUT"</formula>
    </cfRule>
    <cfRule type="cellIs" dxfId="1353" priority="1348" stopIfTrue="1" operator="equal">
      <formula>"CR"</formula>
    </cfRule>
    <cfRule type="cellIs" dxfId="1352" priority="1349" stopIfTrue="1" operator="equal">
      <formula>"P-CR"</formula>
    </cfRule>
    <cfRule type="cellIs" dxfId="1351" priority="1350" stopIfTrue="1" operator="equal">
      <formula>"CR Pack"</formula>
    </cfRule>
    <cfRule type="cellIs" dxfId="1350" priority="1351" stopIfTrue="1" operator="equal">
      <formula>"WID new"</formula>
    </cfRule>
    <cfRule type="cellIs" dxfId="1349" priority="1352" stopIfTrue="1" operator="equal">
      <formula>"WID revised"</formula>
    </cfRule>
    <cfRule type="cellIs" dxfId="1348" priority="1353" stopIfTrue="1" operator="equal">
      <formula>"SID new"</formula>
    </cfRule>
    <cfRule type="cellIs" dxfId="1347" priority="1354" stopIfTrue="1" operator="equal">
      <formula>"SID revised"</formula>
    </cfRule>
  </conditionalFormatting>
  <conditionalFormatting sqref="F1476">
    <cfRule type="cellIs" dxfId="1346" priority="1337" stopIfTrue="1" operator="equal">
      <formula>"LS In"</formula>
    </cfRule>
    <cfRule type="cellIs" dxfId="1345" priority="1338" stopIfTrue="1" operator="equal">
      <formula>"LS OUT"</formula>
    </cfRule>
    <cfRule type="cellIs" dxfId="1344" priority="1339" stopIfTrue="1" operator="equal">
      <formula>"CR"</formula>
    </cfRule>
    <cfRule type="cellIs" dxfId="1343" priority="1340" stopIfTrue="1" operator="equal">
      <formula>"P-CR"</formula>
    </cfRule>
    <cfRule type="cellIs" dxfId="1342" priority="1341" stopIfTrue="1" operator="equal">
      <formula>"CR Pack"</formula>
    </cfRule>
    <cfRule type="cellIs" dxfId="1341" priority="1342" stopIfTrue="1" operator="equal">
      <formula>"WID new"</formula>
    </cfRule>
    <cfRule type="cellIs" dxfId="1340" priority="1343" stopIfTrue="1" operator="equal">
      <formula>"WID revised"</formula>
    </cfRule>
    <cfRule type="cellIs" dxfId="1339" priority="1344" stopIfTrue="1" operator="equal">
      <formula>"SID new"</formula>
    </cfRule>
    <cfRule type="cellIs" dxfId="1338" priority="1345" stopIfTrue="1" operator="equal">
      <formula>"SID revised"</formula>
    </cfRule>
  </conditionalFormatting>
  <conditionalFormatting sqref="F1477">
    <cfRule type="cellIs" dxfId="1337" priority="1328" stopIfTrue="1" operator="equal">
      <formula>"LS In"</formula>
    </cfRule>
    <cfRule type="cellIs" dxfId="1336" priority="1329" stopIfTrue="1" operator="equal">
      <formula>"LS OUT"</formula>
    </cfRule>
    <cfRule type="cellIs" dxfId="1335" priority="1330" stopIfTrue="1" operator="equal">
      <formula>"CR"</formula>
    </cfRule>
    <cfRule type="cellIs" dxfId="1334" priority="1331" stopIfTrue="1" operator="equal">
      <formula>"P-CR"</formula>
    </cfRule>
    <cfRule type="cellIs" dxfId="1333" priority="1332" stopIfTrue="1" operator="equal">
      <formula>"CR Pack"</formula>
    </cfRule>
    <cfRule type="cellIs" dxfId="1332" priority="1333" stopIfTrue="1" operator="equal">
      <formula>"WID new"</formula>
    </cfRule>
    <cfRule type="cellIs" dxfId="1331" priority="1334" stopIfTrue="1" operator="equal">
      <formula>"WID revised"</formula>
    </cfRule>
    <cfRule type="cellIs" dxfId="1330" priority="1335" stopIfTrue="1" operator="equal">
      <formula>"SID new"</formula>
    </cfRule>
    <cfRule type="cellIs" dxfId="1329" priority="1336" stopIfTrue="1" operator="equal">
      <formula>"SID revised"</formula>
    </cfRule>
  </conditionalFormatting>
  <conditionalFormatting sqref="F1477">
    <cfRule type="cellIs" dxfId="1328" priority="1319" stopIfTrue="1" operator="equal">
      <formula>"LS In"</formula>
    </cfRule>
    <cfRule type="cellIs" dxfId="1327" priority="1320" stopIfTrue="1" operator="equal">
      <formula>"LS OUT"</formula>
    </cfRule>
    <cfRule type="cellIs" dxfId="1326" priority="1321" stopIfTrue="1" operator="equal">
      <formula>"CR"</formula>
    </cfRule>
    <cfRule type="cellIs" dxfId="1325" priority="1322" stopIfTrue="1" operator="equal">
      <formula>"P-CR"</formula>
    </cfRule>
    <cfRule type="cellIs" dxfId="1324" priority="1323" stopIfTrue="1" operator="equal">
      <formula>"CR Pack"</formula>
    </cfRule>
    <cfRule type="cellIs" dxfId="1323" priority="1324" stopIfTrue="1" operator="equal">
      <formula>"WID new"</formula>
    </cfRule>
    <cfRule type="cellIs" dxfId="1322" priority="1325" stopIfTrue="1" operator="equal">
      <formula>"WID revised"</formula>
    </cfRule>
    <cfRule type="cellIs" dxfId="1321" priority="1326" stopIfTrue="1" operator="equal">
      <formula>"SID new"</formula>
    </cfRule>
    <cfRule type="cellIs" dxfId="1320" priority="1327" stopIfTrue="1" operator="equal">
      <formula>"SID revised"</formula>
    </cfRule>
  </conditionalFormatting>
  <conditionalFormatting sqref="F1477">
    <cfRule type="cellIs" dxfId="1319" priority="1310" stopIfTrue="1" operator="equal">
      <formula>"LS In"</formula>
    </cfRule>
    <cfRule type="cellIs" dxfId="1318" priority="1311" stopIfTrue="1" operator="equal">
      <formula>"LS OUT"</formula>
    </cfRule>
    <cfRule type="cellIs" dxfId="1317" priority="1312" stopIfTrue="1" operator="equal">
      <formula>"CR"</formula>
    </cfRule>
    <cfRule type="cellIs" dxfId="1316" priority="1313" stopIfTrue="1" operator="equal">
      <formula>"P-CR"</formula>
    </cfRule>
    <cfRule type="cellIs" dxfId="1315" priority="1314" stopIfTrue="1" operator="equal">
      <formula>"CR Pack"</formula>
    </cfRule>
    <cfRule type="cellIs" dxfId="1314" priority="1315" stopIfTrue="1" operator="equal">
      <formula>"WID new"</formula>
    </cfRule>
    <cfRule type="cellIs" dxfId="1313" priority="1316" stopIfTrue="1" operator="equal">
      <formula>"WID revised"</formula>
    </cfRule>
    <cfRule type="cellIs" dxfId="1312" priority="1317" stopIfTrue="1" operator="equal">
      <formula>"SID new"</formula>
    </cfRule>
    <cfRule type="cellIs" dxfId="1311" priority="1318" stopIfTrue="1" operator="equal">
      <formula>"SID revised"</formula>
    </cfRule>
  </conditionalFormatting>
  <conditionalFormatting sqref="F1478">
    <cfRule type="cellIs" dxfId="1310" priority="1301" stopIfTrue="1" operator="equal">
      <formula>"LS In"</formula>
    </cfRule>
    <cfRule type="cellIs" dxfId="1309" priority="1302" stopIfTrue="1" operator="equal">
      <formula>"LS OUT"</formula>
    </cfRule>
    <cfRule type="cellIs" dxfId="1308" priority="1303" stopIfTrue="1" operator="equal">
      <formula>"CR"</formula>
    </cfRule>
    <cfRule type="cellIs" dxfId="1307" priority="1304" stopIfTrue="1" operator="equal">
      <formula>"P-CR"</formula>
    </cfRule>
    <cfRule type="cellIs" dxfId="1306" priority="1305" stopIfTrue="1" operator="equal">
      <formula>"CR Pack"</formula>
    </cfRule>
    <cfRule type="cellIs" dxfId="1305" priority="1306" stopIfTrue="1" operator="equal">
      <formula>"WID new"</formula>
    </cfRule>
    <cfRule type="cellIs" dxfId="1304" priority="1307" stopIfTrue="1" operator="equal">
      <formula>"WID revised"</formula>
    </cfRule>
    <cfRule type="cellIs" dxfId="1303" priority="1308" stopIfTrue="1" operator="equal">
      <formula>"SID new"</formula>
    </cfRule>
    <cfRule type="cellIs" dxfId="1302" priority="1309" stopIfTrue="1" operator="equal">
      <formula>"SID revised"</formula>
    </cfRule>
  </conditionalFormatting>
  <conditionalFormatting sqref="F1478">
    <cfRule type="cellIs" dxfId="1301" priority="1292" stopIfTrue="1" operator="equal">
      <formula>"LS In"</formula>
    </cfRule>
    <cfRule type="cellIs" dxfId="1300" priority="1293" stopIfTrue="1" operator="equal">
      <formula>"LS OUT"</formula>
    </cfRule>
    <cfRule type="cellIs" dxfId="1299" priority="1294" stopIfTrue="1" operator="equal">
      <formula>"CR"</formula>
    </cfRule>
    <cfRule type="cellIs" dxfId="1298" priority="1295" stopIfTrue="1" operator="equal">
      <formula>"P-CR"</formula>
    </cfRule>
    <cfRule type="cellIs" dxfId="1297" priority="1296" stopIfTrue="1" operator="equal">
      <formula>"CR Pack"</formula>
    </cfRule>
    <cfRule type="cellIs" dxfId="1296" priority="1297" stopIfTrue="1" operator="equal">
      <formula>"WID new"</formula>
    </cfRule>
    <cfRule type="cellIs" dxfId="1295" priority="1298" stopIfTrue="1" operator="equal">
      <formula>"WID revised"</formula>
    </cfRule>
    <cfRule type="cellIs" dxfId="1294" priority="1299" stopIfTrue="1" operator="equal">
      <formula>"SID new"</formula>
    </cfRule>
    <cfRule type="cellIs" dxfId="1293" priority="1300" stopIfTrue="1" operator="equal">
      <formula>"SID revised"</formula>
    </cfRule>
  </conditionalFormatting>
  <conditionalFormatting sqref="F1480">
    <cfRule type="cellIs" dxfId="1292" priority="1283" stopIfTrue="1" operator="equal">
      <formula>"LS In"</formula>
    </cfRule>
    <cfRule type="cellIs" dxfId="1291" priority="1284" stopIfTrue="1" operator="equal">
      <formula>"LS OUT"</formula>
    </cfRule>
    <cfRule type="cellIs" dxfId="1290" priority="1285" stopIfTrue="1" operator="equal">
      <formula>"CR"</formula>
    </cfRule>
    <cfRule type="cellIs" dxfId="1289" priority="1286" stopIfTrue="1" operator="equal">
      <formula>"P-CR"</formula>
    </cfRule>
    <cfRule type="cellIs" dxfId="1288" priority="1287" stopIfTrue="1" operator="equal">
      <formula>"CR Pack"</formula>
    </cfRule>
    <cfRule type="cellIs" dxfId="1287" priority="1288" stopIfTrue="1" operator="equal">
      <formula>"WID new"</formula>
    </cfRule>
    <cfRule type="cellIs" dxfId="1286" priority="1289" stopIfTrue="1" operator="equal">
      <formula>"WID revised"</formula>
    </cfRule>
    <cfRule type="cellIs" dxfId="1285" priority="1290" stopIfTrue="1" operator="equal">
      <formula>"SID new"</formula>
    </cfRule>
    <cfRule type="cellIs" dxfId="1284" priority="1291" stopIfTrue="1" operator="equal">
      <formula>"SID revised"</formula>
    </cfRule>
  </conditionalFormatting>
  <conditionalFormatting sqref="F1480">
    <cfRule type="cellIs" dxfId="1283" priority="1274" stopIfTrue="1" operator="equal">
      <formula>"LS In"</formula>
    </cfRule>
    <cfRule type="cellIs" dxfId="1282" priority="1275" stopIfTrue="1" operator="equal">
      <formula>"LS OUT"</formula>
    </cfRule>
    <cfRule type="cellIs" dxfId="1281" priority="1276" stopIfTrue="1" operator="equal">
      <formula>"CR"</formula>
    </cfRule>
    <cfRule type="cellIs" dxfId="1280" priority="1277" stopIfTrue="1" operator="equal">
      <formula>"P-CR"</formula>
    </cfRule>
    <cfRule type="cellIs" dxfId="1279" priority="1278" stopIfTrue="1" operator="equal">
      <formula>"CR Pack"</formula>
    </cfRule>
    <cfRule type="cellIs" dxfId="1278" priority="1279" stopIfTrue="1" operator="equal">
      <formula>"WID new"</formula>
    </cfRule>
    <cfRule type="cellIs" dxfId="1277" priority="1280" stopIfTrue="1" operator="equal">
      <formula>"WID revised"</formula>
    </cfRule>
    <cfRule type="cellIs" dxfId="1276" priority="1281" stopIfTrue="1" operator="equal">
      <formula>"SID new"</formula>
    </cfRule>
    <cfRule type="cellIs" dxfId="1275" priority="1282" stopIfTrue="1" operator="equal">
      <formula>"SID revised"</formula>
    </cfRule>
  </conditionalFormatting>
  <conditionalFormatting sqref="F1480">
    <cfRule type="cellIs" dxfId="1274" priority="1270" stopIfTrue="1" operator="equal">
      <formula>"LS In"</formula>
    </cfRule>
    <cfRule type="cellIs" dxfId="1273" priority="1271" stopIfTrue="1" operator="equal">
      <formula>"LS OUT"</formula>
    </cfRule>
    <cfRule type="cellIs" dxfId="1272" priority="1272" stopIfTrue="1" operator="equal">
      <formula>"CR"</formula>
    </cfRule>
    <cfRule type="cellIs" dxfId="1271" priority="1273" stopIfTrue="1" operator="equal">
      <formula>"P-CR"</formula>
    </cfRule>
  </conditionalFormatting>
  <conditionalFormatting sqref="F1482">
    <cfRule type="cellIs" dxfId="1270" priority="1261" stopIfTrue="1" operator="equal">
      <formula>"LS In"</formula>
    </cfRule>
    <cfRule type="cellIs" dxfId="1269" priority="1262" stopIfTrue="1" operator="equal">
      <formula>"LS OUT"</formula>
    </cfRule>
    <cfRule type="cellIs" dxfId="1268" priority="1263" stopIfTrue="1" operator="equal">
      <formula>"CR"</formula>
    </cfRule>
    <cfRule type="cellIs" dxfId="1267" priority="1264" stopIfTrue="1" operator="equal">
      <formula>"P-CR"</formula>
    </cfRule>
    <cfRule type="cellIs" dxfId="1266" priority="1265" stopIfTrue="1" operator="equal">
      <formula>"CR Pack"</formula>
    </cfRule>
    <cfRule type="cellIs" dxfId="1265" priority="1266" stopIfTrue="1" operator="equal">
      <formula>"WID new"</formula>
    </cfRule>
    <cfRule type="cellIs" dxfId="1264" priority="1267" stopIfTrue="1" operator="equal">
      <formula>"WID revised"</formula>
    </cfRule>
    <cfRule type="cellIs" dxfId="1263" priority="1268" stopIfTrue="1" operator="equal">
      <formula>"SID new"</formula>
    </cfRule>
    <cfRule type="cellIs" dxfId="1262" priority="1269" stopIfTrue="1" operator="equal">
      <formula>"SID revised"</formula>
    </cfRule>
  </conditionalFormatting>
  <conditionalFormatting sqref="F1483">
    <cfRule type="cellIs" dxfId="1261" priority="1252" stopIfTrue="1" operator="equal">
      <formula>"LS In"</formula>
    </cfRule>
    <cfRule type="cellIs" dxfId="1260" priority="1253" stopIfTrue="1" operator="equal">
      <formula>"LS OUT"</formula>
    </cfRule>
    <cfRule type="cellIs" dxfId="1259" priority="1254" stopIfTrue="1" operator="equal">
      <formula>"CR"</formula>
    </cfRule>
    <cfRule type="cellIs" dxfId="1258" priority="1255" stopIfTrue="1" operator="equal">
      <formula>"P-CR"</formula>
    </cfRule>
    <cfRule type="cellIs" dxfId="1257" priority="1256" stopIfTrue="1" operator="equal">
      <formula>"CR Pack"</formula>
    </cfRule>
    <cfRule type="cellIs" dxfId="1256" priority="1257" stopIfTrue="1" operator="equal">
      <formula>"WID new"</formula>
    </cfRule>
    <cfRule type="cellIs" dxfId="1255" priority="1258" stopIfTrue="1" operator="equal">
      <formula>"WID revised"</formula>
    </cfRule>
    <cfRule type="cellIs" dxfId="1254" priority="1259" stopIfTrue="1" operator="equal">
      <formula>"SID new"</formula>
    </cfRule>
    <cfRule type="cellIs" dxfId="1253" priority="1260" stopIfTrue="1" operator="equal">
      <formula>"SID revised"</formula>
    </cfRule>
  </conditionalFormatting>
  <conditionalFormatting sqref="F1485">
    <cfRule type="cellIs" dxfId="1252" priority="1243" stopIfTrue="1" operator="equal">
      <formula>"LS In"</formula>
    </cfRule>
    <cfRule type="cellIs" dxfId="1251" priority="1244" stopIfTrue="1" operator="equal">
      <formula>"LS OUT"</formula>
    </cfRule>
    <cfRule type="cellIs" dxfId="1250" priority="1245" stopIfTrue="1" operator="equal">
      <formula>"CR"</formula>
    </cfRule>
    <cfRule type="cellIs" dxfId="1249" priority="1246" stopIfTrue="1" operator="equal">
      <formula>"P-CR"</formula>
    </cfRule>
    <cfRule type="cellIs" dxfId="1248" priority="1247" stopIfTrue="1" operator="equal">
      <formula>"CR Pack"</formula>
    </cfRule>
    <cfRule type="cellIs" dxfId="1247" priority="1248" stopIfTrue="1" operator="equal">
      <formula>"WID new"</formula>
    </cfRule>
    <cfRule type="cellIs" dxfId="1246" priority="1249" stopIfTrue="1" operator="equal">
      <formula>"WID revised"</formula>
    </cfRule>
    <cfRule type="cellIs" dxfId="1245" priority="1250" stopIfTrue="1" operator="equal">
      <formula>"SID new"</formula>
    </cfRule>
    <cfRule type="cellIs" dxfId="1244" priority="1251" stopIfTrue="1" operator="equal">
      <formula>"SID revised"</formula>
    </cfRule>
  </conditionalFormatting>
  <conditionalFormatting sqref="F1486">
    <cfRule type="cellIs" dxfId="1243" priority="1234" stopIfTrue="1" operator="equal">
      <formula>"LS In"</formula>
    </cfRule>
    <cfRule type="cellIs" dxfId="1242" priority="1235" stopIfTrue="1" operator="equal">
      <formula>"LS OUT"</formula>
    </cfRule>
    <cfRule type="cellIs" dxfId="1241" priority="1236" stopIfTrue="1" operator="equal">
      <formula>"CR"</formula>
    </cfRule>
    <cfRule type="cellIs" dxfId="1240" priority="1237" stopIfTrue="1" operator="equal">
      <formula>"P-CR"</formula>
    </cfRule>
    <cfRule type="cellIs" dxfId="1239" priority="1238" stopIfTrue="1" operator="equal">
      <formula>"CR Pack"</formula>
    </cfRule>
    <cfRule type="cellIs" dxfId="1238" priority="1239" stopIfTrue="1" operator="equal">
      <formula>"WID new"</formula>
    </cfRule>
    <cfRule type="cellIs" dxfId="1237" priority="1240" stopIfTrue="1" operator="equal">
      <formula>"WID revised"</formula>
    </cfRule>
    <cfRule type="cellIs" dxfId="1236" priority="1241" stopIfTrue="1" operator="equal">
      <formula>"SID new"</formula>
    </cfRule>
    <cfRule type="cellIs" dxfId="1235" priority="1242" stopIfTrue="1" operator="equal">
      <formula>"SID revised"</formula>
    </cfRule>
  </conditionalFormatting>
  <conditionalFormatting sqref="F1486">
    <cfRule type="cellIs" dxfId="1234" priority="1225" stopIfTrue="1" operator="equal">
      <formula>"LS In"</formula>
    </cfRule>
    <cfRule type="cellIs" dxfId="1233" priority="1226" stopIfTrue="1" operator="equal">
      <formula>"LS OUT"</formula>
    </cfRule>
    <cfRule type="cellIs" dxfId="1232" priority="1227" stopIfTrue="1" operator="equal">
      <formula>"CR"</formula>
    </cfRule>
    <cfRule type="cellIs" dxfId="1231" priority="1228" stopIfTrue="1" operator="equal">
      <formula>"P-CR"</formula>
    </cfRule>
    <cfRule type="cellIs" dxfId="1230" priority="1229" stopIfTrue="1" operator="equal">
      <formula>"CR Pack"</formula>
    </cfRule>
    <cfRule type="cellIs" dxfId="1229" priority="1230" stopIfTrue="1" operator="equal">
      <formula>"WID new"</formula>
    </cfRule>
    <cfRule type="cellIs" dxfId="1228" priority="1231" stopIfTrue="1" operator="equal">
      <formula>"WID revised"</formula>
    </cfRule>
    <cfRule type="cellIs" dxfId="1227" priority="1232" stopIfTrue="1" operator="equal">
      <formula>"SID new"</formula>
    </cfRule>
    <cfRule type="cellIs" dxfId="1226" priority="1233" stopIfTrue="1" operator="equal">
      <formula>"SID revised"</formula>
    </cfRule>
  </conditionalFormatting>
  <conditionalFormatting sqref="F1487">
    <cfRule type="cellIs" dxfId="1225" priority="1216" stopIfTrue="1" operator="equal">
      <formula>"LS In"</formula>
    </cfRule>
    <cfRule type="cellIs" dxfId="1224" priority="1217" stopIfTrue="1" operator="equal">
      <formula>"LS OUT"</formula>
    </cfRule>
    <cfRule type="cellIs" dxfId="1223" priority="1218" stopIfTrue="1" operator="equal">
      <formula>"CR"</formula>
    </cfRule>
    <cfRule type="cellIs" dxfId="1222" priority="1219" stopIfTrue="1" operator="equal">
      <formula>"P-CR"</formula>
    </cfRule>
    <cfRule type="cellIs" dxfId="1221" priority="1220" stopIfTrue="1" operator="equal">
      <formula>"CR Pack"</formula>
    </cfRule>
    <cfRule type="cellIs" dxfId="1220" priority="1221" stopIfTrue="1" operator="equal">
      <formula>"WID new"</formula>
    </cfRule>
    <cfRule type="cellIs" dxfId="1219" priority="1222" stopIfTrue="1" operator="equal">
      <formula>"WID revised"</formula>
    </cfRule>
    <cfRule type="cellIs" dxfId="1218" priority="1223" stopIfTrue="1" operator="equal">
      <formula>"SID new"</formula>
    </cfRule>
    <cfRule type="cellIs" dxfId="1217" priority="1224" stopIfTrue="1" operator="equal">
      <formula>"SID revised"</formula>
    </cfRule>
  </conditionalFormatting>
  <conditionalFormatting sqref="F1488">
    <cfRule type="cellIs" dxfId="1216" priority="1207" stopIfTrue="1" operator="equal">
      <formula>"LS In"</formula>
    </cfRule>
    <cfRule type="cellIs" dxfId="1215" priority="1208" stopIfTrue="1" operator="equal">
      <formula>"LS OUT"</formula>
    </cfRule>
    <cfRule type="cellIs" dxfId="1214" priority="1209" stopIfTrue="1" operator="equal">
      <formula>"CR"</formula>
    </cfRule>
    <cfRule type="cellIs" dxfId="1213" priority="1210" stopIfTrue="1" operator="equal">
      <formula>"P-CR"</formula>
    </cfRule>
    <cfRule type="cellIs" dxfId="1212" priority="1211" stopIfTrue="1" operator="equal">
      <formula>"CR Pack"</formula>
    </cfRule>
    <cfRule type="cellIs" dxfId="1211" priority="1212" stopIfTrue="1" operator="equal">
      <formula>"WID new"</formula>
    </cfRule>
    <cfRule type="cellIs" dxfId="1210" priority="1213" stopIfTrue="1" operator="equal">
      <formula>"WID revised"</formula>
    </cfRule>
    <cfRule type="cellIs" dxfId="1209" priority="1214" stopIfTrue="1" operator="equal">
      <formula>"SID new"</formula>
    </cfRule>
    <cfRule type="cellIs" dxfId="1208" priority="1215" stopIfTrue="1" operator="equal">
      <formula>"SID revised"</formula>
    </cfRule>
  </conditionalFormatting>
  <conditionalFormatting sqref="F1488">
    <cfRule type="cellIs" dxfId="1207" priority="1198" stopIfTrue="1" operator="equal">
      <formula>"LS In"</formula>
    </cfRule>
    <cfRule type="cellIs" dxfId="1206" priority="1199" stopIfTrue="1" operator="equal">
      <formula>"LS OUT"</formula>
    </cfRule>
    <cfRule type="cellIs" dxfId="1205" priority="1200" stopIfTrue="1" operator="equal">
      <formula>"CR"</formula>
    </cfRule>
    <cfRule type="cellIs" dxfId="1204" priority="1201" stopIfTrue="1" operator="equal">
      <formula>"P-CR"</formula>
    </cfRule>
    <cfRule type="cellIs" dxfId="1203" priority="1202" stopIfTrue="1" operator="equal">
      <formula>"CR Pack"</formula>
    </cfRule>
    <cfRule type="cellIs" dxfId="1202" priority="1203" stopIfTrue="1" operator="equal">
      <formula>"WID new"</formula>
    </cfRule>
    <cfRule type="cellIs" dxfId="1201" priority="1204" stopIfTrue="1" operator="equal">
      <formula>"WID revised"</formula>
    </cfRule>
    <cfRule type="cellIs" dxfId="1200" priority="1205" stopIfTrue="1" operator="equal">
      <formula>"SID new"</formula>
    </cfRule>
    <cfRule type="cellIs" dxfId="1199" priority="1206" stopIfTrue="1" operator="equal">
      <formula>"SID revised"</formula>
    </cfRule>
  </conditionalFormatting>
  <conditionalFormatting sqref="F1489">
    <cfRule type="cellIs" dxfId="1198" priority="1189" stopIfTrue="1" operator="equal">
      <formula>"LS In"</formula>
    </cfRule>
    <cfRule type="cellIs" dxfId="1197" priority="1190" stopIfTrue="1" operator="equal">
      <formula>"LS OUT"</formula>
    </cfRule>
    <cfRule type="cellIs" dxfId="1196" priority="1191" stopIfTrue="1" operator="equal">
      <formula>"CR"</formula>
    </cfRule>
    <cfRule type="cellIs" dxfId="1195" priority="1192" stopIfTrue="1" operator="equal">
      <formula>"P-CR"</formula>
    </cfRule>
    <cfRule type="cellIs" dxfId="1194" priority="1193" stopIfTrue="1" operator="equal">
      <formula>"CR Pack"</formula>
    </cfRule>
    <cfRule type="cellIs" dxfId="1193" priority="1194" stopIfTrue="1" operator="equal">
      <formula>"WID new"</formula>
    </cfRule>
    <cfRule type="cellIs" dxfId="1192" priority="1195" stopIfTrue="1" operator="equal">
      <formula>"WID revised"</formula>
    </cfRule>
    <cfRule type="cellIs" dxfId="1191" priority="1196" stopIfTrue="1" operator="equal">
      <formula>"SID new"</formula>
    </cfRule>
    <cfRule type="cellIs" dxfId="1190" priority="1197" stopIfTrue="1" operator="equal">
      <formula>"SID revised"</formula>
    </cfRule>
  </conditionalFormatting>
  <conditionalFormatting sqref="F1489">
    <cfRule type="cellIs" dxfId="1189" priority="1180" stopIfTrue="1" operator="equal">
      <formula>"LS In"</formula>
    </cfRule>
    <cfRule type="cellIs" dxfId="1188" priority="1181" stopIfTrue="1" operator="equal">
      <formula>"LS OUT"</formula>
    </cfRule>
    <cfRule type="cellIs" dxfId="1187" priority="1182" stopIfTrue="1" operator="equal">
      <formula>"CR"</formula>
    </cfRule>
    <cfRule type="cellIs" dxfId="1186" priority="1183" stopIfTrue="1" operator="equal">
      <formula>"P-CR"</formula>
    </cfRule>
    <cfRule type="cellIs" dxfId="1185" priority="1184" stopIfTrue="1" operator="equal">
      <formula>"CR Pack"</formula>
    </cfRule>
    <cfRule type="cellIs" dxfId="1184" priority="1185" stopIfTrue="1" operator="equal">
      <formula>"WID new"</formula>
    </cfRule>
    <cfRule type="cellIs" dxfId="1183" priority="1186" stopIfTrue="1" operator="equal">
      <formula>"WID revised"</formula>
    </cfRule>
    <cfRule type="cellIs" dxfId="1182" priority="1187" stopIfTrue="1" operator="equal">
      <formula>"SID new"</formula>
    </cfRule>
    <cfRule type="cellIs" dxfId="1181" priority="1188" stopIfTrue="1" operator="equal">
      <formula>"SID revised"</formula>
    </cfRule>
  </conditionalFormatting>
  <conditionalFormatting sqref="F1492">
    <cfRule type="cellIs" dxfId="1180" priority="1171" stopIfTrue="1" operator="equal">
      <formula>"LS In"</formula>
    </cfRule>
    <cfRule type="cellIs" dxfId="1179" priority="1172" stopIfTrue="1" operator="equal">
      <formula>"LS OUT"</formula>
    </cfRule>
    <cfRule type="cellIs" dxfId="1178" priority="1173" stopIfTrue="1" operator="equal">
      <formula>"CR"</formula>
    </cfRule>
    <cfRule type="cellIs" dxfId="1177" priority="1174" stopIfTrue="1" operator="equal">
      <formula>"P-CR"</formula>
    </cfRule>
    <cfRule type="cellIs" dxfId="1176" priority="1175" stopIfTrue="1" operator="equal">
      <formula>"CR Pack"</formula>
    </cfRule>
    <cfRule type="cellIs" dxfId="1175" priority="1176" stopIfTrue="1" operator="equal">
      <formula>"WID new"</formula>
    </cfRule>
    <cfRule type="cellIs" dxfId="1174" priority="1177" stopIfTrue="1" operator="equal">
      <formula>"WID revised"</formula>
    </cfRule>
    <cfRule type="cellIs" dxfId="1173" priority="1178" stopIfTrue="1" operator="equal">
      <formula>"SID new"</formula>
    </cfRule>
    <cfRule type="cellIs" dxfId="1172" priority="1179" stopIfTrue="1" operator="equal">
      <formula>"SID revised"</formula>
    </cfRule>
  </conditionalFormatting>
  <conditionalFormatting sqref="F1492">
    <cfRule type="cellIs" dxfId="1171" priority="1162" stopIfTrue="1" operator="equal">
      <formula>"LS In"</formula>
    </cfRule>
    <cfRule type="cellIs" dxfId="1170" priority="1163" stopIfTrue="1" operator="equal">
      <formula>"LS OUT"</formula>
    </cfRule>
    <cfRule type="cellIs" dxfId="1169" priority="1164" stopIfTrue="1" operator="equal">
      <formula>"CR"</formula>
    </cfRule>
    <cfRule type="cellIs" dxfId="1168" priority="1165" stopIfTrue="1" operator="equal">
      <formula>"P-CR"</formula>
    </cfRule>
    <cfRule type="cellIs" dxfId="1167" priority="1166" stopIfTrue="1" operator="equal">
      <formula>"CR Pack"</formula>
    </cfRule>
    <cfRule type="cellIs" dxfId="1166" priority="1167" stopIfTrue="1" operator="equal">
      <formula>"WID new"</formula>
    </cfRule>
    <cfRule type="cellIs" dxfId="1165" priority="1168" stopIfTrue="1" operator="equal">
      <formula>"WID revised"</formula>
    </cfRule>
    <cfRule type="cellIs" dxfId="1164" priority="1169" stopIfTrue="1" operator="equal">
      <formula>"SID new"</formula>
    </cfRule>
    <cfRule type="cellIs" dxfId="1163" priority="1170" stopIfTrue="1" operator="equal">
      <formula>"SID revised"</formula>
    </cfRule>
  </conditionalFormatting>
  <conditionalFormatting sqref="F1493">
    <cfRule type="cellIs" dxfId="1162" priority="1153" stopIfTrue="1" operator="equal">
      <formula>"LS In"</formula>
    </cfRule>
    <cfRule type="cellIs" dxfId="1161" priority="1154" stopIfTrue="1" operator="equal">
      <formula>"LS OUT"</formula>
    </cfRule>
    <cfRule type="cellIs" dxfId="1160" priority="1155" stopIfTrue="1" operator="equal">
      <formula>"CR"</formula>
    </cfRule>
    <cfRule type="cellIs" dxfId="1159" priority="1156" stopIfTrue="1" operator="equal">
      <formula>"P-CR"</formula>
    </cfRule>
    <cfRule type="cellIs" dxfId="1158" priority="1157" stopIfTrue="1" operator="equal">
      <formula>"CR Pack"</formula>
    </cfRule>
    <cfRule type="cellIs" dxfId="1157" priority="1158" stopIfTrue="1" operator="equal">
      <formula>"WID new"</formula>
    </cfRule>
    <cfRule type="cellIs" dxfId="1156" priority="1159" stopIfTrue="1" operator="equal">
      <formula>"WID revised"</formula>
    </cfRule>
    <cfRule type="cellIs" dxfId="1155" priority="1160" stopIfTrue="1" operator="equal">
      <formula>"SID new"</formula>
    </cfRule>
    <cfRule type="cellIs" dxfId="1154" priority="1161" stopIfTrue="1" operator="equal">
      <formula>"SID revised"</formula>
    </cfRule>
  </conditionalFormatting>
  <conditionalFormatting sqref="F1493">
    <cfRule type="cellIs" dxfId="1153" priority="1144" stopIfTrue="1" operator="equal">
      <formula>"LS In"</formula>
    </cfRule>
    <cfRule type="cellIs" dxfId="1152" priority="1145" stopIfTrue="1" operator="equal">
      <formula>"LS OUT"</formula>
    </cfRule>
    <cfRule type="cellIs" dxfId="1151" priority="1146" stopIfTrue="1" operator="equal">
      <formula>"CR"</formula>
    </cfRule>
    <cfRule type="cellIs" dxfId="1150" priority="1147" stopIfTrue="1" operator="equal">
      <formula>"P-CR"</formula>
    </cfRule>
    <cfRule type="cellIs" dxfId="1149" priority="1148" stopIfTrue="1" operator="equal">
      <formula>"CR Pack"</formula>
    </cfRule>
    <cfRule type="cellIs" dxfId="1148" priority="1149" stopIfTrue="1" operator="equal">
      <formula>"WID new"</formula>
    </cfRule>
    <cfRule type="cellIs" dxfId="1147" priority="1150" stopIfTrue="1" operator="equal">
      <formula>"WID revised"</formula>
    </cfRule>
    <cfRule type="cellIs" dxfId="1146" priority="1151" stopIfTrue="1" operator="equal">
      <formula>"SID new"</formula>
    </cfRule>
    <cfRule type="cellIs" dxfId="1145" priority="1152" stopIfTrue="1" operator="equal">
      <formula>"SID revised"</formula>
    </cfRule>
  </conditionalFormatting>
  <conditionalFormatting sqref="F1494">
    <cfRule type="cellIs" dxfId="1144" priority="1135" stopIfTrue="1" operator="equal">
      <formula>"LS In"</formula>
    </cfRule>
    <cfRule type="cellIs" dxfId="1143" priority="1136" stopIfTrue="1" operator="equal">
      <formula>"LS OUT"</formula>
    </cfRule>
    <cfRule type="cellIs" dxfId="1142" priority="1137" stopIfTrue="1" operator="equal">
      <formula>"CR"</formula>
    </cfRule>
    <cfRule type="cellIs" dxfId="1141" priority="1138" stopIfTrue="1" operator="equal">
      <formula>"P-CR"</formula>
    </cfRule>
    <cfRule type="cellIs" dxfId="1140" priority="1139" stopIfTrue="1" operator="equal">
      <formula>"CR Pack"</formula>
    </cfRule>
    <cfRule type="cellIs" dxfId="1139" priority="1140" stopIfTrue="1" operator="equal">
      <formula>"WID new"</formula>
    </cfRule>
    <cfRule type="cellIs" dxfId="1138" priority="1141" stopIfTrue="1" operator="equal">
      <formula>"WID revised"</formula>
    </cfRule>
    <cfRule type="cellIs" dxfId="1137" priority="1142" stopIfTrue="1" operator="equal">
      <formula>"SID new"</formula>
    </cfRule>
    <cfRule type="cellIs" dxfId="1136" priority="1143" stopIfTrue="1" operator="equal">
      <formula>"SID revised"</formula>
    </cfRule>
  </conditionalFormatting>
  <conditionalFormatting sqref="F1495">
    <cfRule type="cellIs" dxfId="1135" priority="1126" stopIfTrue="1" operator="equal">
      <formula>"LS In"</formula>
    </cfRule>
    <cfRule type="cellIs" dxfId="1134" priority="1127" stopIfTrue="1" operator="equal">
      <formula>"LS OUT"</formula>
    </cfRule>
    <cfRule type="cellIs" dxfId="1133" priority="1128" stopIfTrue="1" operator="equal">
      <formula>"CR"</formula>
    </cfRule>
    <cfRule type="cellIs" dxfId="1132" priority="1129" stopIfTrue="1" operator="equal">
      <formula>"P-CR"</formula>
    </cfRule>
    <cfRule type="cellIs" dxfId="1131" priority="1130" stopIfTrue="1" operator="equal">
      <formula>"CR Pack"</formula>
    </cfRule>
    <cfRule type="cellIs" dxfId="1130" priority="1131" stopIfTrue="1" operator="equal">
      <formula>"WID new"</formula>
    </cfRule>
    <cfRule type="cellIs" dxfId="1129" priority="1132" stopIfTrue="1" operator="equal">
      <formula>"WID revised"</formula>
    </cfRule>
    <cfRule type="cellIs" dxfId="1128" priority="1133" stopIfTrue="1" operator="equal">
      <formula>"SID new"</formula>
    </cfRule>
    <cfRule type="cellIs" dxfId="1127" priority="1134" stopIfTrue="1" operator="equal">
      <formula>"SID revised"</formula>
    </cfRule>
  </conditionalFormatting>
  <conditionalFormatting sqref="F1495">
    <cfRule type="cellIs" dxfId="1126" priority="1117" stopIfTrue="1" operator="equal">
      <formula>"LS In"</formula>
    </cfRule>
    <cfRule type="cellIs" dxfId="1125" priority="1118" stopIfTrue="1" operator="equal">
      <formula>"LS OUT"</formula>
    </cfRule>
    <cfRule type="cellIs" dxfId="1124" priority="1119" stopIfTrue="1" operator="equal">
      <formula>"CR"</formula>
    </cfRule>
    <cfRule type="cellIs" dxfId="1123" priority="1120" stopIfTrue="1" operator="equal">
      <formula>"P-CR"</formula>
    </cfRule>
    <cfRule type="cellIs" dxfId="1122" priority="1121" stopIfTrue="1" operator="equal">
      <formula>"CR Pack"</formula>
    </cfRule>
    <cfRule type="cellIs" dxfId="1121" priority="1122" stopIfTrue="1" operator="equal">
      <formula>"WID new"</formula>
    </cfRule>
    <cfRule type="cellIs" dxfId="1120" priority="1123" stopIfTrue="1" operator="equal">
      <formula>"WID revised"</formula>
    </cfRule>
    <cfRule type="cellIs" dxfId="1119" priority="1124" stopIfTrue="1" operator="equal">
      <formula>"SID new"</formula>
    </cfRule>
    <cfRule type="cellIs" dxfId="1118" priority="1125" stopIfTrue="1" operator="equal">
      <formula>"SID revised"</formula>
    </cfRule>
  </conditionalFormatting>
  <conditionalFormatting sqref="F1495">
    <cfRule type="cellIs" dxfId="1117" priority="1108" stopIfTrue="1" operator="equal">
      <formula>"LS In"</formula>
    </cfRule>
    <cfRule type="cellIs" dxfId="1116" priority="1109" stopIfTrue="1" operator="equal">
      <formula>"LS OUT"</formula>
    </cfRule>
    <cfRule type="cellIs" dxfId="1115" priority="1110" stopIfTrue="1" operator="equal">
      <formula>"CR"</formula>
    </cfRule>
    <cfRule type="cellIs" dxfId="1114" priority="1111" stopIfTrue="1" operator="equal">
      <formula>"P-CR"</formula>
    </cfRule>
    <cfRule type="cellIs" dxfId="1113" priority="1112" stopIfTrue="1" operator="equal">
      <formula>"CR Pack"</formula>
    </cfRule>
    <cfRule type="cellIs" dxfId="1112" priority="1113" stopIfTrue="1" operator="equal">
      <formula>"WID new"</formula>
    </cfRule>
    <cfRule type="cellIs" dxfId="1111" priority="1114" stopIfTrue="1" operator="equal">
      <formula>"WID revised"</formula>
    </cfRule>
    <cfRule type="cellIs" dxfId="1110" priority="1115" stopIfTrue="1" operator="equal">
      <formula>"SID new"</formula>
    </cfRule>
    <cfRule type="cellIs" dxfId="1109" priority="1116" stopIfTrue="1" operator="equal">
      <formula>"SID revised"</formula>
    </cfRule>
  </conditionalFormatting>
  <conditionalFormatting sqref="F1100">
    <cfRule type="cellIs" dxfId="1108" priority="1099" stopIfTrue="1" operator="equal">
      <formula>"LS In"</formula>
    </cfRule>
    <cfRule type="cellIs" dxfId="1107" priority="1100" stopIfTrue="1" operator="equal">
      <formula>"LS OUT"</formula>
    </cfRule>
    <cfRule type="cellIs" dxfId="1106" priority="1101" stopIfTrue="1" operator="equal">
      <formula>"CR"</formula>
    </cfRule>
    <cfRule type="cellIs" dxfId="1105" priority="1102" stopIfTrue="1" operator="equal">
      <formula>"P-CR"</formula>
    </cfRule>
    <cfRule type="cellIs" dxfId="1104" priority="1103" stopIfTrue="1" operator="equal">
      <formula>"CR Pack"</formula>
    </cfRule>
    <cfRule type="cellIs" dxfId="1103" priority="1104" stopIfTrue="1" operator="equal">
      <formula>"WID new"</formula>
    </cfRule>
    <cfRule type="cellIs" dxfId="1102" priority="1105" stopIfTrue="1" operator="equal">
      <formula>"WID revised"</formula>
    </cfRule>
    <cfRule type="cellIs" dxfId="1101" priority="1106" stopIfTrue="1" operator="equal">
      <formula>"SID new"</formula>
    </cfRule>
    <cfRule type="cellIs" dxfId="1100" priority="1107" stopIfTrue="1" operator="equal">
      <formula>"SID revised"</formula>
    </cfRule>
  </conditionalFormatting>
  <conditionalFormatting sqref="F1527">
    <cfRule type="cellIs" dxfId="1099" priority="1090" stopIfTrue="1" operator="equal">
      <formula>"LS In"</formula>
    </cfRule>
    <cfRule type="cellIs" dxfId="1098" priority="1091" stopIfTrue="1" operator="equal">
      <formula>"LS OUT"</formula>
    </cfRule>
    <cfRule type="cellIs" dxfId="1097" priority="1092" stopIfTrue="1" operator="equal">
      <formula>"CR"</formula>
    </cfRule>
    <cfRule type="cellIs" dxfId="1096" priority="1093" stopIfTrue="1" operator="equal">
      <formula>"P-CR"</formula>
    </cfRule>
    <cfRule type="cellIs" dxfId="1095" priority="1094" stopIfTrue="1" operator="equal">
      <formula>"CR Pack"</formula>
    </cfRule>
    <cfRule type="cellIs" dxfId="1094" priority="1095" stopIfTrue="1" operator="equal">
      <formula>"WID new"</formula>
    </cfRule>
    <cfRule type="cellIs" dxfId="1093" priority="1096" stopIfTrue="1" operator="equal">
      <formula>"WID revised"</formula>
    </cfRule>
    <cfRule type="cellIs" dxfId="1092" priority="1097" stopIfTrue="1" operator="equal">
      <formula>"SID new"</formula>
    </cfRule>
    <cfRule type="cellIs" dxfId="1091" priority="1098" stopIfTrue="1" operator="equal">
      <formula>"SID revised"</formula>
    </cfRule>
  </conditionalFormatting>
  <conditionalFormatting sqref="F1527">
    <cfRule type="cellIs" dxfId="1090" priority="1081" stopIfTrue="1" operator="equal">
      <formula>"LS In"</formula>
    </cfRule>
    <cfRule type="cellIs" dxfId="1089" priority="1082" stopIfTrue="1" operator="equal">
      <formula>"LS OUT"</formula>
    </cfRule>
    <cfRule type="cellIs" dxfId="1088" priority="1083" stopIfTrue="1" operator="equal">
      <formula>"CR"</formula>
    </cfRule>
    <cfRule type="cellIs" dxfId="1087" priority="1084" stopIfTrue="1" operator="equal">
      <formula>"P-CR"</formula>
    </cfRule>
    <cfRule type="cellIs" dxfId="1086" priority="1085" stopIfTrue="1" operator="equal">
      <formula>"CR Pack"</formula>
    </cfRule>
    <cfRule type="cellIs" dxfId="1085" priority="1086" stopIfTrue="1" operator="equal">
      <formula>"WID new"</formula>
    </cfRule>
    <cfRule type="cellIs" dxfId="1084" priority="1087" stopIfTrue="1" operator="equal">
      <formula>"WID revised"</formula>
    </cfRule>
    <cfRule type="cellIs" dxfId="1083" priority="1088" stopIfTrue="1" operator="equal">
      <formula>"SID new"</formula>
    </cfRule>
    <cfRule type="cellIs" dxfId="1082" priority="1089" stopIfTrue="1" operator="equal">
      <formula>"SID revised"</formula>
    </cfRule>
  </conditionalFormatting>
  <conditionalFormatting sqref="F1528">
    <cfRule type="cellIs" dxfId="1081" priority="1072" stopIfTrue="1" operator="equal">
      <formula>"LS In"</formula>
    </cfRule>
    <cfRule type="cellIs" dxfId="1080" priority="1073" stopIfTrue="1" operator="equal">
      <formula>"LS OUT"</formula>
    </cfRule>
    <cfRule type="cellIs" dxfId="1079" priority="1074" stopIfTrue="1" operator="equal">
      <formula>"CR"</formula>
    </cfRule>
    <cfRule type="cellIs" dxfId="1078" priority="1075" stopIfTrue="1" operator="equal">
      <formula>"P-CR"</formula>
    </cfRule>
    <cfRule type="cellIs" dxfId="1077" priority="1076" stopIfTrue="1" operator="equal">
      <formula>"CR Pack"</formula>
    </cfRule>
    <cfRule type="cellIs" dxfId="1076" priority="1077" stopIfTrue="1" operator="equal">
      <formula>"WID new"</formula>
    </cfRule>
    <cfRule type="cellIs" dxfId="1075" priority="1078" stopIfTrue="1" operator="equal">
      <formula>"WID revised"</formula>
    </cfRule>
    <cfRule type="cellIs" dxfId="1074" priority="1079" stopIfTrue="1" operator="equal">
      <formula>"SID new"</formula>
    </cfRule>
    <cfRule type="cellIs" dxfId="1073" priority="1080" stopIfTrue="1" operator="equal">
      <formula>"SID revised"</formula>
    </cfRule>
  </conditionalFormatting>
  <conditionalFormatting sqref="F1529">
    <cfRule type="cellIs" dxfId="1072" priority="1063" stopIfTrue="1" operator="equal">
      <formula>"LS In"</formula>
    </cfRule>
    <cfRule type="cellIs" dxfId="1071" priority="1064" stopIfTrue="1" operator="equal">
      <formula>"LS OUT"</formula>
    </cfRule>
    <cfRule type="cellIs" dxfId="1070" priority="1065" stopIfTrue="1" operator="equal">
      <formula>"CR"</formula>
    </cfRule>
    <cfRule type="cellIs" dxfId="1069" priority="1066" stopIfTrue="1" operator="equal">
      <formula>"P-CR"</formula>
    </cfRule>
    <cfRule type="cellIs" dxfId="1068" priority="1067" stopIfTrue="1" operator="equal">
      <formula>"CR Pack"</formula>
    </cfRule>
    <cfRule type="cellIs" dxfId="1067" priority="1068" stopIfTrue="1" operator="equal">
      <formula>"WID new"</formula>
    </cfRule>
    <cfRule type="cellIs" dxfId="1066" priority="1069" stopIfTrue="1" operator="equal">
      <formula>"WID revised"</formula>
    </cfRule>
    <cfRule type="cellIs" dxfId="1065" priority="1070" stopIfTrue="1" operator="equal">
      <formula>"SID new"</formula>
    </cfRule>
    <cfRule type="cellIs" dxfId="1064" priority="1071" stopIfTrue="1" operator="equal">
      <formula>"SID revised"</formula>
    </cfRule>
  </conditionalFormatting>
  <conditionalFormatting sqref="F1530">
    <cfRule type="cellIs" dxfId="1063" priority="1054" stopIfTrue="1" operator="equal">
      <formula>"LS In"</formula>
    </cfRule>
    <cfRule type="cellIs" dxfId="1062" priority="1055" stopIfTrue="1" operator="equal">
      <formula>"LS OUT"</formula>
    </cfRule>
    <cfRule type="cellIs" dxfId="1061" priority="1056" stopIfTrue="1" operator="equal">
      <formula>"CR"</formula>
    </cfRule>
    <cfRule type="cellIs" dxfId="1060" priority="1057" stopIfTrue="1" operator="equal">
      <formula>"P-CR"</formula>
    </cfRule>
    <cfRule type="cellIs" dxfId="1059" priority="1058" stopIfTrue="1" operator="equal">
      <formula>"CR Pack"</formula>
    </cfRule>
    <cfRule type="cellIs" dxfId="1058" priority="1059" stopIfTrue="1" operator="equal">
      <formula>"WID new"</formula>
    </cfRule>
    <cfRule type="cellIs" dxfId="1057" priority="1060" stopIfTrue="1" operator="equal">
      <formula>"WID revised"</formula>
    </cfRule>
    <cfRule type="cellIs" dxfId="1056" priority="1061" stopIfTrue="1" operator="equal">
      <formula>"SID new"</formula>
    </cfRule>
    <cfRule type="cellIs" dxfId="1055" priority="1062" stopIfTrue="1" operator="equal">
      <formula>"SID revised"</formula>
    </cfRule>
  </conditionalFormatting>
  <conditionalFormatting sqref="F1503">
    <cfRule type="cellIs" dxfId="1054" priority="1045" stopIfTrue="1" operator="equal">
      <formula>"LS In"</formula>
    </cfRule>
    <cfRule type="cellIs" dxfId="1053" priority="1046" stopIfTrue="1" operator="equal">
      <formula>"LS OUT"</formula>
    </cfRule>
    <cfRule type="cellIs" dxfId="1052" priority="1047" stopIfTrue="1" operator="equal">
      <formula>"CR"</formula>
    </cfRule>
    <cfRule type="cellIs" dxfId="1051" priority="1048" stopIfTrue="1" operator="equal">
      <formula>"P-CR"</formula>
    </cfRule>
    <cfRule type="cellIs" dxfId="1050" priority="1049" stopIfTrue="1" operator="equal">
      <formula>"CR Pack"</formula>
    </cfRule>
    <cfRule type="cellIs" dxfId="1049" priority="1050" stopIfTrue="1" operator="equal">
      <formula>"WID new"</formula>
    </cfRule>
    <cfRule type="cellIs" dxfId="1048" priority="1051" stopIfTrue="1" operator="equal">
      <formula>"WID revised"</formula>
    </cfRule>
    <cfRule type="cellIs" dxfId="1047" priority="1052" stopIfTrue="1" operator="equal">
      <formula>"SID new"</formula>
    </cfRule>
    <cfRule type="cellIs" dxfId="1046" priority="1053" stopIfTrue="1" operator="equal">
      <formula>"SID revised"</formula>
    </cfRule>
  </conditionalFormatting>
  <conditionalFormatting sqref="F1504">
    <cfRule type="cellIs" dxfId="1045" priority="1036" stopIfTrue="1" operator="equal">
      <formula>"LS In"</formula>
    </cfRule>
    <cfRule type="cellIs" dxfId="1044" priority="1037" stopIfTrue="1" operator="equal">
      <formula>"LS OUT"</formula>
    </cfRule>
    <cfRule type="cellIs" dxfId="1043" priority="1038" stopIfTrue="1" operator="equal">
      <formula>"CR"</formula>
    </cfRule>
    <cfRule type="cellIs" dxfId="1042" priority="1039" stopIfTrue="1" operator="equal">
      <formula>"P-CR"</formula>
    </cfRule>
    <cfRule type="cellIs" dxfId="1041" priority="1040" stopIfTrue="1" operator="equal">
      <formula>"CR Pack"</formula>
    </cfRule>
    <cfRule type="cellIs" dxfId="1040" priority="1041" stopIfTrue="1" operator="equal">
      <formula>"WID new"</formula>
    </cfRule>
    <cfRule type="cellIs" dxfId="1039" priority="1042" stopIfTrue="1" operator="equal">
      <formula>"WID revised"</formula>
    </cfRule>
    <cfRule type="cellIs" dxfId="1038" priority="1043" stopIfTrue="1" operator="equal">
      <formula>"SID new"</formula>
    </cfRule>
    <cfRule type="cellIs" dxfId="1037" priority="1044" stopIfTrue="1" operator="equal">
      <formula>"SID revised"</formula>
    </cfRule>
  </conditionalFormatting>
  <conditionalFormatting sqref="F1504">
    <cfRule type="cellIs" dxfId="1036" priority="1027" stopIfTrue="1" operator="equal">
      <formula>"LS In"</formula>
    </cfRule>
    <cfRule type="cellIs" dxfId="1035" priority="1028" stopIfTrue="1" operator="equal">
      <formula>"LS OUT"</formula>
    </cfRule>
    <cfRule type="cellIs" dxfId="1034" priority="1029" stopIfTrue="1" operator="equal">
      <formula>"CR"</formula>
    </cfRule>
    <cfRule type="cellIs" dxfId="1033" priority="1030" stopIfTrue="1" operator="equal">
      <formula>"P-CR"</formula>
    </cfRule>
    <cfRule type="cellIs" dxfId="1032" priority="1031" stopIfTrue="1" operator="equal">
      <formula>"CR Pack"</formula>
    </cfRule>
    <cfRule type="cellIs" dxfId="1031" priority="1032" stopIfTrue="1" operator="equal">
      <formula>"WID new"</formula>
    </cfRule>
    <cfRule type="cellIs" dxfId="1030" priority="1033" stopIfTrue="1" operator="equal">
      <formula>"WID revised"</formula>
    </cfRule>
    <cfRule type="cellIs" dxfId="1029" priority="1034" stopIfTrue="1" operator="equal">
      <formula>"SID new"</formula>
    </cfRule>
    <cfRule type="cellIs" dxfId="1028" priority="1035" stopIfTrue="1" operator="equal">
      <formula>"SID revised"</formula>
    </cfRule>
  </conditionalFormatting>
  <conditionalFormatting sqref="F1504">
    <cfRule type="cellIs" dxfId="1027" priority="1018" stopIfTrue="1" operator="equal">
      <formula>"LS In"</formula>
    </cfRule>
    <cfRule type="cellIs" dxfId="1026" priority="1019" stopIfTrue="1" operator="equal">
      <formula>"LS OUT"</formula>
    </cfRule>
    <cfRule type="cellIs" dxfId="1025" priority="1020" stopIfTrue="1" operator="equal">
      <formula>"CR"</formula>
    </cfRule>
    <cfRule type="cellIs" dxfId="1024" priority="1021" stopIfTrue="1" operator="equal">
      <formula>"P-CR"</formula>
    </cfRule>
    <cfRule type="cellIs" dxfId="1023" priority="1022" stopIfTrue="1" operator="equal">
      <formula>"CR Pack"</formula>
    </cfRule>
    <cfRule type="cellIs" dxfId="1022" priority="1023" stopIfTrue="1" operator="equal">
      <formula>"WID new"</formula>
    </cfRule>
    <cfRule type="cellIs" dxfId="1021" priority="1024" stopIfTrue="1" operator="equal">
      <formula>"WID revised"</formula>
    </cfRule>
    <cfRule type="cellIs" dxfId="1020" priority="1025" stopIfTrue="1" operator="equal">
      <formula>"SID new"</formula>
    </cfRule>
    <cfRule type="cellIs" dxfId="1019" priority="1026" stopIfTrue="1" operator="equal">
      <formula>"SID revised"</formula>
    </cfRule>
  </conditionalFormatting>
  <conditionalFormatting sqref="F1535">
    <cfRule type="cellIs" dxfId="1018" priority="1009" stopIfTrue="1" operator="equal">
      <formula>"LS In"</formula>
    </cfRule>
    <cfRule type="cellIs" dxfId="1017" priority="1010" stopIfTrue="1" operator="equal">
      <formula>"LS OUT"</formula>
    </cfRule>
    <cfRule type="cellIs" dxfId="1016" priority="1011" stopIfTrue="1" operator="equal">
      <formula>"CR"</formula>
    </cfRule>
    <cfRule type="cellIs" dxfId="1015" priority="1012" stopIfTrue="1" operator="equal">
      <formula>"P-CR"</formula>
    </cfRule>
    <cfRule type="cellIs" dxfId="1014" priority="1013" stopIfTrue="1" operator="equal">
      <formula>"CR Pack"</formula>
    </cfRule>
    <cfRule type="cellIs" dxfId="1013" priority="1014" stopIfTrue="1" operator="equal">
      <formula>"WID new"</formula>
    </cfRule>
    <cfRule type="cellIs" dxfId="1012" priority="1015" stopIfTrue="1" operator="equal">
      <formula>"WID revised"</formula>
    </cfRule>
    <cfRule type="cellIs" dxfId="1011" priority="1016" stopIfTrue="1" operator="equal">
      <formula>"SID new"</formula>
    </cfRule>
    <cfRule type="cellIs" dxfId="1010" priority="1017" stopIfTrue="1" operator="equal">
      <formula>"SID revised"</formula>
    </cfRule>
  </conditionalFormatting>
  <conditionalFormatting sqref="F1535">
    <cfRule type="cellIs" dxfId="1009" priority="1000" stopIfTrue="1" operator="equal">
      <formula>"LS In"</formula>
    </cfRule>
    <cfRule type="cellIs" dxfId="1008" priority="1001" stopIfTrue="1" operator="equal">
      <formula>"LS OUT"</formula>
    </cfRule>
    <cfRule type="cellIs" dxfId="1007" priority="1002" stopIfTrue="1" operator="equal">
      <formula>"CR"</formula>
    </cfRule>
    <cfRule type="cellIs" dxfId="1006" priority="1003" stopIfTrue="1" operator="equal">
      <formula>"P-CR"</formula>
    </cfRule>
    <cfRule type="cellIs" dxfId="1005" priority="1004" stopIfTrue="1" operator="equal">
      <formula>"CR Pack"</formula>
    </cfRule>
    <cfRule type="cellIs" dxfId="1004" priority="1005" stopIfTrue="1" operator="equal">
      <formula>"WID new"</formula>
    </cfRule>
    <cfRule type="cellIs" dxfId="1003" priority="1006" stopIfTrue="1" operator="equal">
      <formula>"WID revised"</formula>
    </cfRule>
    <cfRule type="cellIs" dxfId="1002" priority="1007" stopIfTrue="1" operator="equal">
      <formula>"SID new"</formula>
    </cfRule>
    <cfRule type="cellIs" dxfId="1001" priority="1008" stopIfTrue="1" operator="equal">
      <formula>"SID revised"</formula>
    </cfRule>
  </conditionalFormatting>
  <conditionalFormatting sqref="F1538">
    <cfRule type="cellIs" dxfId="1000" priority="991" stopIfTrue="1" operator="equal">
      <formula>"LS In"</formula>
    </cfRule>
    <cfRule type="cellIs" dxfId="999" priority="992" stopIfTrue="1" operator="equal">
      <formula>"LS OUT"</formula>
    </cfRule>
    <cfRule type="cellIs" dxfId="998" priority="993" stopIfTrue="1" operator="equal">
      <formula>"CR"</formula>
    </cfRule>
    <cfRule type="cellIs" dxfId="997" priority="994" stopIfTrue="1" operator="equal">
      <formula>"P-CR"</formula>
    </cfRule>
    <cfRule type="cellIs" dxfId="996" priority="995" stopIfTrue="1" operator="equal">
      <formula>"CR Pack"</formula>
    </cfRule>
    <cfRule type="cellIs" dxfId="995" priority="996" stopIfTrue="1" operator="equal">
      <formula>"WID new"</formula>
    </cfRule>
    <cfRule type="cellIs" dxfId="994" priority="997" stopIfTrue="1" operator="equal">
      <formula>"WID revised"</formula>
    </cfRule>
    <cfRule type="cellIs" dxfId="993" priority="998" stopIfTrue="1" operator="equal">
      <formula>"SID new"</formula>
    </cfRule>
    <cfRule type="cellIs" dxfId="992" priority="999" stopIfTrue="1" operator="equal">
      <formula>"SID revised"</formula>
    </cfRule>
  </conditionalFormatting>
  <conditionalFormatting sqref="F1538">
    <cfRule type="cellIs" dxfId="991" priority="982" stopIfTrue="1" operator="equal">
      <formula>"LS In"</formula>
    </cfRule>
    <cfRule type="cellIs" dxfId="990" priority="983" stopIfTrue="1" operator="equal">
      <formula>"LS OUT"</formula>
    </cfRule>
    <cfRule type="cellIs" dxfId="989" priority="984" stopIfTrue="1" operator="equal">
      <formula>"CR"</formula>
    </cfRule>
    <cfRule type="cellIs" dxfId="988" priority="985" stopIfTrue="1" operator="equal">
      <formula>"P-CR"</formula>
    </cfRule>
    <cfRule type="cellIs" dxfId="987" priority="986" stopIfTrue="1" operator="equal">
      <formula>"CR Pack"</formula>
    </cfRule>
    <cfRule type="cellIs" dxfId="986" priority="987" stopIfTrue="1" operator="equal">
      <formula>"WID new"</formula>
    </cfRule>
    <cfRule type="cellIs" dxfId="985" priority="988" stopIfTrue="1" operator="equal">
      <formula>"WID revised"</formula>
    </cfRule>
    <cfRule type="cellIs" dxfId="984" priority="989" stopIfTrue="1" operator="equal">
      <formula>"SID new"</formula>
    </cfRule>
    <cfRule type="cellIs" dxfId="983" priority="990" stopIfTrue="1" operator="equal">
      <formula>"SID revised"</formula>
    </cfRule>
  </conditionalFormatting>
  <conditionalFormatting sqref="F1539">
    <cfRule type="cellIs" dxfId="982" priority="973" stopIfTrue="1" operator="equal">
      <formula>"LS In"</formula>
    </cfRule>
    <cfRule type="cellIs" dxfId="981" priority="974" stopIfTrue="1" operator="equal">
      <formula>"LS OUT"</formula>
    </cfRule>
    <cfRule type="cellIs" dxfId="980" priority="975" stopIfTrue="1" operator="equal">
      <formula>"CR"</formula>
    </cfRule>
    <cfRule type="cellIs" dxfId="979" priority="976" stopIfTrue="1" operator="equal">
      <formula>"P-CR"</formula>
    </cfRule>
    <cfRule type="cellIs" dxfId="978" priority="977" stopIfTrue="1" operator="equal">
      <formula>"CR Pack"</formula>
    </cfRule>
    <cfRule type="cellIs" dxfId="977" priority="978" stopIfTrue="1" operator="equal">
      <formula>"WID new"</formula>
    </cfRule>
    <cfRule type="cellIs" dxfId="976" priority="979" stopIfTrue="1" operator="equal">
      <formula>"WID revised"</formula>
    </cfRule>
    <cfRule type="cellIs" dxfId="975" priority="980" stopIfTrue="1" operator="equal">
      <formula>"SID new"</formula>
    </cfRule>
    <cfRule type="cellIs" dxfId="974" priority="981" stopIfTrue="1" operator="equal">
      <formula>"SID revised"</formula>
    </cfRule>
  </conditionalFormatting>
  <conditionalFormatting sqref="F1539">
    <cfRule type="cellIs" dxfId="973" priority="964" stopIfTrue="1" operator="equal">
      <formula>"LS In"</formula>
    </cfRule>
    <cfRule type="cellIs" dxfId="972" priority="965" stopIfTrue="1" operator="equal">
      <formula>"LS OUT"</formula>
    </cfRule>
    <cfRule type="cellIs" dxfId="971" priority="966" stopIfTrue="1" operator="equal">
      <formula>"CR"</formula>
    </cfRule>
    <cfRule type="cellIs" dxfId="970" priority="967" stopIfTrue="1" operator="equal">
      <formula>"P-CR"</formula>
    </cfRule>
    <cfRule type="cellIs" dxfId="969" priority="968" stopIfTrue="1" operator="equal">
      <formula>"CR Pack"</formula>
    </cfRule>
    <cfRule type="cellIs" dxfId="968" priority="969" stopIfTrue="1" operator="equal">
      <formula>"WID new"</formula>
    </cfRule>
    <cfRule type="cellIs" dxfId="967" priority="970" stopIfTrue="1" operator="equal">
      <formula>"WID revised"</formula>
    </cfRule>
    <cfRule type="cellIs" dxfId="966" priority="971" stopIfTrue="1" operator="equal">
      <formula>"SID new"</formula>
    </cfRule>
    <cfRule type="cellIs" dxfId="965" priority="972" stopIfTrue="1" operator="equal">
      <formula>"SID revised"</formula>
    </cfRule>
  </conditionalFormatting>
  <conditionalFormatting sqref="F1539">
    <cfRule type="cellIs" dxfId="964" priority="955" stopIfTrue="1" operator="equal">
      <formula>"LS In"</formula>
    </cfRule>
    <cfRule type="cellIs" dxfId="963" priority="956" stopIfTrue="1" operator="equal">
      <formula>"LS OUT"</formula>
    </cfRule>
    <cfRule type="cellIs" dxfId="962" priority="957" stopIfTrue="1" operator="equal">
      <formula>"CR"</formula>
    </cfRule>
    <cfRule type="cellIs" dxfId="961" priority="958" stopIfTrue="1" operator="equal">
      <formula>"P-CR"</formula>
    </cfRule>
    <cfRule type="cellIs" dxfId="960" priority="959" stopIfTrue="1" operator="equal">
      <formula>"CR Pack"</formula>
    </cfRule>
    <cfRule type="cellIs" dxfId="959" priority="960" stopIfTrue="1" operator="equal">
      <formula>"WID new"</formula>
    </cfRule>
    <cfRule type="cellIs" dxfId="958" priority="961" stopIfTrue="1" operator="equal">
      <formula>"WID revised"</formula>
    </cfRule>
    <cfRule type="cellIs" dxfId="957" priority="962" stopIfTrue="1" operator="equal">
      <formula>"SID new"</formula>
    </cfRule>
    <cfRule type="cellIs" dxfId="956" priority="963" stopIfTrue="1" operator="equal">
      <formula>"SID revised"</formula>
    </cfRule>
  </conditionalFormatting>
  <conditionalFormatting sqref="F1539">
    <cfRule type="cellIs" dxfId="955" priority="946" stopIfTrue="1" operator="equal">
      <formula>"LS In"</formula>
    </cfRule>
    <cfRule type="cellIs" dxfId="954" priority="947" stopIfTrue="1" operator="equal">
      <formula>"LS OUT"</formula>
    </cfRule>
    <cfRule type="cellIs" dxfId="953" priority="948" stopIfTrue="1" operator="equal">
      <formula>"CR"</formula>
    </cfRule>
    <cfRule type="cellIs" dxfId="952" priority="949" stopIfTrue="1" operator="equal">
      <formula>"P-CR"</formula>
    </cfRule>
    <cfRule type="cellIs" dxfId="951" priority="950" stopIfTrue="1" operator="equal">
      <formula>"CR Pack"</formula>
    </cfRule>
    <cfRule type="cellIs" dxfId="950" priority="951" stopIfTrue="1" operator="equal">
      <formula>"WID new"</formula>
    </cfRule>
    <cfRule type="cellIs" dxfId="949" priority="952" stopIfTrue="1" operator="equal">
      <formula>"WID revised"</formula>
    </cfRule>
    <cfRule type="cellIs" dxfId="948" priority="953" stopIfTrue="1" operator="equal">
      <formula>"SID new"</formula>
    </cfRule>
    <cfRule type="cellIs" dxfId="947" priority="954" stopIfTrue="1" operator="equal">
      <formula>"SID revised"</formula>
    </cfRule>
  </conditionalFormatting>
  <conditionalFormatting sqref="F1539">
    <cfRule type="cellIs" dxfId="946" priority="937" stopIfTrue="1" operator="equal">
      <formula>"LS In"</formula>
    </cfRule>
    <cfRule type="cellIs" dxfId="945" priority="938" stopIfTrue="1" operator="equal">
      <formula>"LS OUT"</formula>
    </cfRule>
    <cfRule type="cellIs" dxfId="944" priority="939" stopIfTrue="1" operator="equal">
      <formula>"CR"</formula>
    </cfRule>
    <cfRule type="cellIs" dxfId="943" priority="940" stopIfTrue="1" operator="equal">
      <formula>"P-CR"</formula>
    </cfRule>
    <cfRule type="cellIs" dxfId="942" priority="941" stopIfTrue="1" operator="equal">
      <formula>"CR Pack"</formula>
    </cfRule>
    <cfRule type="cellIs" dxfId="941" priority="942" stopIfTrue="1" operator="equal">
      <formula>"WID new"</formula>
    </cfRule>
    <cfRule type="cellIs" dxfId="940" priority="943" stopIfTrue="1" operator="equal">
      <formula>"WID revised"</formula>
    </cfRule>
    <cfRule type="cellIs" dxfId="939" priority="944" stopIfTrue="1" operator="equal">
      <formula>"SID new"</formula>
    </cfRule>
    <cfRule type="cellIs" dxfId="938" priority="945" stopIfTrue="1" operator="equal">
      <formula>"SID revised"</formula>
    </cfRule>
  </conditionalFormatting>
  <conditionalFormatting sqref="F1541">
    <cfRule type="cellIs" dxfId="937" priority="928" stopIfTrue="1" operator="equal">
      <formula>"LS In"</formula>
    </cfRule>
    <cfRule type="cellIs" dxfId="936" priority="929" stopIfTrue="1" operator="equal">
      <formula>"LS OUT"</formula>
    </cfRule>
    <cfRule type="cellIs" dxfId="935" priority="930" stopIfTrue="1" operator="equal">
      <formula>"CR"</formula>
    </cfRule>
    <cfRule type="cellIs" dxfId="934" priority="931" stopIfTrue="1" operator="equal">
      <formula>"P-CR"</formula>
    </cfRule>
    <cfRule type="cellIs" dxfId="933" priority="932" stopIfTrue="1" operator="equal">
      <formula>"CR Pack"</formula>
    </cfRule>
    <cfRule type="cellIs" dxfId="932" priority="933" stopIfTrue="1" operator="equal">
      <formula>"WID new"</formula>
    </cfRule>
    <cfRule type="cellIs" dxfId="931" priority="934" stopIfTrue="1" operator="equal">
      <formula>"WID revised"</formula>
    </cfRule>
    <cfRule type="cellIs" dxfId="930" priority="935" stopIfTrue="1" operator="equal">
      <formula>"SID new"</formula>
    </cfRule>
    <cfRule type="cellIs" dxfId="929" priority="936" stopIfTrue="1" operator="equal">
      <formula>"SID revised"</formula>
    </cfRule>
  </conditionalFormatting>
  <conditionalFormatting sqref="F1541">
    <cfRule type="cellIs" dxfId="928" priority="919" stopIfTrue="1" operator="equal">
      <formula>"LS In"</formula>
    </cfRule>
    <cfRule type="cellIs" dxfId="927" priority="920" stopIfTrue="1" operator="equal">
      <formula>"LS OUT"</formula>
    </cfRule>
    <cfRule type="cellIs" dxfId="926" priority="921" stopIfTrue="1" operator="equal">
      <formula>"CR"</formula>
    </cfRule>
    <cfRule type="cellIs" dxfId="925" priority="922" stopIfTrue="1" operator="equal">
      <formula>"P-CR"</formula>
    </cfRule>
    <cfRule type="cellIs" dxfId="924" priority="923" stopIfTrue="1" operator="equal">
      <formula>"CR Pack"</formula>
    </cfRule>
    <cfRule type="cellIs" dxfId="923" priority="924" stopIfTrue="1" operator="equal">
      <formula>"WID new"</formula>
    </cfRule>
    <cfRule type="cellIs" dxfId="922" priority="925" stopIfTrue="1" operator="equal">
      <formula>"WID revised"</formula>
    </cfRule>
    <cfRule type="cellIs" dxfId="921" priority="926" stopIfTrue="1" operator="equal">
      <formula>"SID new"</formula>
    </cfRule>
    <cfRule type="cellIs" dxfId="920" priority="927" stopIfTrue="1" operator="equal">
      <formula>"SID revised"</formula>
    </cfRule>
  </conditionalFormatting>
  <conditionalFormatting sqref="F1508">
    <cfRule type="cellIs" dxfId="919" priority="910" stopIfTrue="1" operator="equal">
      <formula>"LS In"</formula>
    </cfRule>
    <cfRule type="cellIs" dxfId="918" priority="911" stopIfTrue="1" operator="equal">
      <formula>"LS OUT"</formula>
    </cfRule>
    <cfRule type="cellIs" dxfId="917" priority="912" stopIfTrue="1" operator="equal">
      <formula>"CR"</formula>
    </cfRule>
    <cfRule type="cellIs" dxfId="916" priority="913" stopIfTrue="1" operator="equal">
      <formula>"P-CR"</formula>
    </cfRule>
    <cfRule type="cellIs" dxfId="915" priority="914" stopIfTrue="1" operator="equal">
      <formula>"CR Pack"</formula>
    </cfRule>
    <cfRule type="cellIs" dxfId="914" priority="915" stopIfTrue="1" operator="equal">
      <formula>"WID new"</formula>
    </cfRule>
    <cfRule type="cellIs" dxfId="913" priority="916" stopIfTrue="1" operator="equal">
      <formula>"WID revised"</formula>
    </cfRule>
    <cfRule type="cellIs" dxfId="912" priority="917" stopIfTrue="1" operator="equal">
      <formula>"SID new"</formula>
    </cfRule>
    <cfRule type="cellIs" dxfId="911" priority="918" stopIfTrue="1" operator="equal">
      <formula>"SID revised"</formula>
    </cfRule>
  </conditionalFormatting>
  <conditionalFormatting sqref="F1508">
    <cfRule type="cellIs" dxfId="910" priority="901" stopIfTrue="1" operator="equal">
      <formula>"LS In"</formula>
    </cfRule>
    <cfRule type="cellIs" dxfId="909" priority="902" stopIfTrue="1" operator="equal">
      <formula>"LS OUT"</formula>
    </cfRule>
    <cfRule type="cellIs" dxfId="908" priority="903" stopIfTrue="1" operator="equal">
      <formula>"CR"</formula>
    </cfRule>
    <cfRule type="cellIs" dxfId="907" priority="904" stopIfTrue="1" operator="equal">
      <formula>"P-CR"</formula>
    </cfRule>
    <cfRule type="cellIs" dxfId="906" priority="905" stopIfTrue="1" operator="equal">
      <formula>"CR Pack"</formula>
    </cfRule>
    <cfRule type="cellIs" dxfId="905" priority="906" stopIfTrue="1" operator="equal">
      <formula>"WID new"</formula>
    </cfRule>
    <cfRule type="cellIs" dxfId="904" priority="907" stopIfTrue="1" operator="equal">
      <formula>"WID revised"</formula>
    </cfRule>
    <cfRule type="cellIs" dxfId="903" priority="908" stopIfTrue="1" operator="equal">
      <formula>"SID new"</formula>
    </cfRule>
    <cfRule type="cellIs" dxfId="902" priority="909" stopIfTrue="1" operator="equal">
      <formula>"SID revised"</formula>
    </cfRule>
  </conditionalFormatting>
  <conditionalFormatting sqref="F1508">
    <cfRule type="cellIs" dxfId="901" priority="892" stopIfTrue="1" operator="equal">
      <formula>"LS In"</formula>
    </cfRule>
    <cfRule type="cellIs" dxfId="900" priority="893" stopIfTrue="1" operator="equal">
      <formula>"LS OUT"</formula>
    </cfRule>
    <cfRule type="cellIs" dxfId="899" priority="894" stopIfTrue="1" operator="equal">
      <formula>"CR"</formula>
    </cfRule>
    <cfRule type="cellIs" dxfId="898" priority="895" stopIfTrue="1" operator="equal">
      <formula>"P-CR"</formula>
    </cfRule>
    <cfRule type="cellIs" dxfId="897" priority="896" stopIfTrue="1" operator="equal">
      <formula>"CR Pack"</formula>
    </cfRule>
    <cfRule type="cellIs" dxfId="896" priority="897" stopIfTrue="1" operator="equal">
      <formula>"WID new"</formula>
    </cfRule>
    <cfRule type="cellIs" dxfId="895" priority="898" stopIfTrue="1" operator="equal">
      <formula>"WID revised"</formula>
    </cfRule>
    <cfRule type="cellIs" dxfId="894" priority="899" stopIfTrue="1" operator="equal">
      <formula>"SID new"</formula>
    </cfRule>
    <cfRule type="cellIs" dxfId="893" priority="900" stopIfTrue="1" operator="equal">
      <formula>"SID revised"</formula>
    </cfRule>
  </conditionalFormatting>
  <conditionalFormatting sqref="F1451">
    <cfRule type="cellIs" dxfId="892" priority="883" stopIfTrue="1" operator="equal">
      <formula>"LS In"</formula>
    </cfRule>
    <cfRule type="cellIs" dxfId="891" priority="884" stopIfTrue="1" operator="equal">
      <formula>"LS OUT"</formula>
    </cfRule>
    <cfRule type="cellIs" dxfId="890" priority="885" stopIfTrue="1" operator="equal">
      <formula>"CR"</formula>
    </cfRule>
    <cfRule type="cellIs" dxfId="889" priority="886" stopIfTrue="1" operator="equal">
      <formula>"P-CR"</formula>
    </cfRule>
    <cfRule type="cellIs" dxfId="888" priority="887" stopIfTrue="1" operator="equal">
      <formula>"CR Pack"</formula>
    </cfRule>
    <cfRule type="cellIs" dxfId="887" priority="888" stopIfTrue="1" operator="equal">
      <formula>"WID new"</formula>
    </cfRule>
    <cfRule type="cellIs" dxfId="886" priority="889" stopIfTrue="1" operator="equal">
      <formula>"WID revised"</formula>
    </cfRule>
    <cfRule type="cellIs" dxfId="885" priority="890" stopIfTrue="1" operator="equal">
      <formula>"SID new"</formula>
    </cfRule>
    <cfRule type="cellIs" dxfId="884" priority="891" stopIfTrue="1" operator="equal">
      <formula>"SID revised"</formula>
    </cfRule>
  </conditionalFormatting>
  <conditionalFormatting sqref="F1547">
    <cfRule type="cellIs" dxfId="881" priority="874" stopIfTrue="1" operator="equal">
      <formula>"LS In"</formula>
    </cfRule>
    <cfRule type="cellIs" dxfId="880" priority="875" stopIfTrue="1" operator="equal">
      <formula>"LS OUT"</formula>
    </cfRule>
    <cfRule type="cellIs" dxfId="879" priority="876" stopIfTrue="1" operator="equal">
      <formula>"CR"</formula>
    </cfRule>
    <cfRule type="cellIs" dxfId="878" priority="877" stopIfTrue="1" operator="equal">
      <formula>"P-CR"</formula>
    </cfRule>
    <cfRule type="cellIs" dxfId="877" priority="878" stopIfTrue="1" operator="equal">
      <formula>"CR Pack"</formula>
    </cfRule>
    <cfRule type="cellIs" dxfId="876" priority="879" stopIfTrue="1" operator="equal">
      <formula>"WID new"</formula>
    </cfRule>
    <cfRule type="cellIs" dxfId="875" priority="880" stopIfTrue="1" operator="equal">
      <formula>"WID revised"</formula>
    </cfRule>
    <cfRule type="cellIs" dxfId="874" priority="881" stopIfTrue="1" operator="equal">
      <formula>"SID new"</formula>
    </cfRule>
    <cfRule type="cellIs" dxfId="873" priority="882" stopIfTrue="1" operator="equal">
      <formula>"SID revised"</formula>
    </cfRule>
  </conditionalFormatting>
  <conditionalFormatting sqref="F1549">
    <cfRule type="cellIs" dxfId="872" priority="865" stopIfTrue="1" operator="equal">
      <formula>"LS In"</formula>
    </cfRule>
    <cfRule type="cellIs" dxfId="871" priority="866" stopIfTrue="1" operator="equal">
      <formula>"LS OUT"</formula>
    </cfRule>
    <cfRule type="cellIs" dxfId="870" priority="867" stopIfTrue="1" operator="equal">
      <formula>"CR"</formula>
    </cfRule>
    <cfRule type="cellIs" dxfId="869" priority="868" stopIfTrue="1" operator="equal">
      <formula>"P-CR"</formula>
    </cfRule>
    <cfRule type="cellIs" dxfId="868" priority="869" stopIfTrue="1" operator="equal">
      <formula>"CR Pack"</formula>
    </cfRule>
    <cfRule type="cellIs" dxfId="867" priority="870" stopIfTrue="1" operator="equal">
      <formula>"WID new"</formula>
    </cfRule>
    <cfRule type="cellIs" dxfId="866" priority="871" stopIfTrue="1" operator="equal">
      <formula>"WID revised"</formula>
    </cfRule>
    <cfRule type="cellIs" dxfId="865" priority="872" stopIfTrue="1" operator="equal">
      <formula>"SID new"</formula>
    </cfRule>
    <cfRule type="cellIs" dxfId="864" priority="873" stopIfTrue="1" operator="equal">
      <formula>"SID revised"</formula>
    </cfRule>
  </conditionalFormatting>
  <conditionalFormatting sqref="F1553">
    <cfRule type="cellIs" dxfId="863" priority="856" stopIfTrue="1" operator="equal">
      <formula>"LS In"</formula>
    </cfRule>
    <cfRule type="cellIs" dxfId="862" priority="857" stopIfTrue="1" operator="equal">
      <formula>"LS OUT"</formula>
    </cfRule>
    <cfRule type="cellIs" dxfId="861" priority="858" stopIfTrue="1" operator="equal">
      <formula>"CR"</formula>
    </cfRule>
    <cfRule type="cellIs" dxfId="860" priority="859" stopIfTrue="1" operator="equal">
      <formula>"P-CR"</formula>
    </cfRule>
    <cfRule type="cellIs" dxfId="859" priority="860" stopIfTrue="1" operator="equal">
      <formula>"CR Pack"</formula>
    </cfRule>
    <cfRule type="cellIs" dxfId="858" priority="861" stopIfTrue="1" operator="equal">
      <formula>"WID new"</formula>
    </cfRule>
    <cfRule type="cellIs" dxfId="857" priority="862" stopIfTrue="1" operator="equal">
      <formula>"WID revised"</formula>
    </cfRule>
    <cfRule type="cellIs" dxfId="856" priority="863" stopIfTrue="1" operator="equal">
      <formula>"SID new"</formula>
    </cfRule>
    <cfRule type="cellIs" dxfId="855" priority="864" stopIfTrue="1" operator="equal">
      <formula>"SID revised"</formula>
    </cfRule>
  </conditionalFormatting>
  <conditionalFormatting sqref="F1554">
    <cfRule type="cellIs" dxfId="854" priority="847" stopIfTrue="1" operator="equal">
      <formula>"LS In"</formula>
    </cfRule>
    <cfRule type="cellIs" dxfId="853" priority="848" stopIfTrue="1" operator="equal">
      <formula>"LS OUT"</formula>
    </cfRule>
    <cfRule type="cellIs" dxfId="852" priority="849" stopIfTrue="1" operator="equal">
      <formula>"CR"</formula>
    </cfRule>
    <cfRule type="cellIs" dxfId="851" priority="850" stopIfTrue="1" operator="equal">
      <formula>"P-CR"</formula>
    </cfRule>
    <cfRule type="cellIs" dxfId="850" priority="851" stopIfTrue="1" operator="equal">
      <formula>"CR Pack"</formula>
    </cfRule>
    <cfRule type="cellIs" dxfId="849" priority="852" stopIfTrue="1" operator="equal">
      <formula>"WID new"</formula>
    </cfRule>
    <cfRule type="cellIs" dxfId="848" priority="853" stopIfTrue="1" operator="equal">
      <formula>"WID revised"</formula>
    </cfRule>
    <cfRule type="cellIs" dxfId="847" priority="854" stopIfTrue="1" operator="equal">
      <formula>"SID new"</formula>
    </cfRule>
    <cfRule type="cellIs" dxfId="846" priority="855" stopIfTrue="1" operator="equal">
      <formula>"SID revised"</formula>
    </cfRule>
  </conditionalFormatting>
  <conditionalFormatting sqref="F1577">
    <cfRule type="cellIs" dxfId="845" priority="838" stopIfTrue="1" operator="equal">
      <formula>"LS In"</formula>
    </cfRule>
    <cfRule type="cellIs" dxfId="844" priority="839" stopIfTrue="1" operator="equal">
      <formula>"LS OUT"</formula>
    </cfRule>
    <cfRule type="cellIs" dxfId="843" priority="840" stopIfTrue="1" operator="equal">
      <formula>"CR"</formula>
    </cfRule>
    <cfRule type="cellIs" dxfId="842" priority="841" stopIfTrue="1" operator="equal">
      <formula>"P-CR"</formula>
    </cfRule>
    <cfRule type="cellIs" dxfId="841" priority="842" stopIfTrue="1" operator="equal">
      <formula>"CR Pack"</formula>
    </cfRule>
    <cfRule type="cellIs" dxfId="840" priority="843" stopIfTrue="1" operator="equal">
      <formula>"WID new"</formula>
    </cfRule>
    <cfRule type="cellIs" dxfId="839" priority="844" stopIfTrue="1" operator="equal">
      <formula>"WID revised"</formula>
    </cfRule>
    <cfRule type="cellIs" dxfId="838" priority="845" stopIfTrue="1" operator="equal">
      <formula>"SID new"</formula>
    </cfRule>
    <cfRule type="cellIs" dxfId="837" priority="846" stopIfTrue="1" operator="equal">
      <formula>"SID revised"</formula>
    </cfRule>
  </conditionalFormatting>
  <conditionalFormatting sqref="F1577">
    <cfRule type="cellIs" dxfId="836" priority="829" stopIfTrue="1" operator="equal">
      <formula>"LS In"</formula>
    </cfRule>
    <cfRule type="cellIs" dxfId="835" priority="830" stopIfTrue="1" operator="equal">
      <formula>"LS OUT"</formula>
    </cfRule>
    <cfRule type="cellIs" dxfId="834" priority="831" stopIfTrue="1" operator="equal">
      <formula>"CR"</formula>
    </cfRule>
    <cfRule type="cellIs" dxfId="833" priority="832" stopIfTrue="1" operator="equal">
      <formula>"P-CR"</formula>
    </cfRule>
    <cfRule type="cellIs" dxfId="832" priority="833" stopIfTrue="1" operator="equal">
      <formula>"CR Pack"</formula>
    </cfRule>
    <cfRule type="cellIs" dxfId="831" priority="834" stopIfTrue="1" operator="equal">
      <formula>"WID new"</formula>
    </cfRule>
    <cfRule type="cellIs" dxfId="830" priority="835" stopIfTrue="1" operator="equal">
      <formula>"WID revised"</formula>
    </cfRule>
    <cfRule type="cellIs" dxfId="829" priority="836" stopIfTrue="1" operator="equal">
      <formula>"SID new"</formula>
    </cfRule>
    <cfRule type="cellIs" dxfId="828" priority="837" stopIfTrue="1" operator="equal">
      <formula>"SID revised"</formula>
    </cfRule>
  </conditionalFormatting>
  <conditionalFormatting sqref="F1577">
    <cfRule type="cellIs" dxfId="827" priority="820" stopIfTrue="1" operator="equal">
      <formula>"LS In"</formula>
    </cfRule>
    <cfRule type="cellIs" dxfId="826" priority="821" stopIfTrue="1" operator="equal">
      <formula>"LS OUT"</formula>
    </cfRule>
    <cfRule type="cellIs" dxfId="825" priority="822" stopIfTrue="1" operator="equal">
      <formula>"CR"</formula>
    </cfRule>
    <cfRule type="cellIs" dxfId="824" priority="823" stopIfTrue="1" operator="equal">
      <formula>"P-CR"</formula>
    </cfRule>
    <cfRule type="cellIs" dxfId="823" priority="824" stopIfTrue="1" operator="equal">
      <formula>"CR Pack"</formula>
    </cfRule>
    <cfRule type="cellIs" dxfId="822" priority="825" stopIfTrue="1" operator="equal">
      <formula>"WID new"</formula>
    </cfRule>
    <cfRule type="cellIs" dxfId="821" priority="826" stopIfTrue="1" operator="equal">
      <formula>"WID revised"</formula>
    </cfRule>
    <cfRule type="cellIs" dxfId="820" priority="827" stopIfTrue="1" operator="equal">
      <formula>"SID new"</formula>
    </cfRule>
    <cfRule type="cellIs" dxfId="819" priority="828" stopIfTrue="1" operator="equal">
      <formula>"SID revised"</formula>
    </cfRule>
  </conditionalFormatting>
  <conditionalFormatting sqref="F1577">
    <cfRule type="cellIs" dxfId="818" priority="811" stopIfTrue="1" operator="equal">
      <formula>"LS In"</formula>
    </cfRule>
    <cfRule type="cellIs" dxfId="817" priority="812" stopIfTrue="1" operator="equal">
      <formula>"LS OUT"</formula>
    </cfRule>
    <cfRule type="cellIs" dxfId="816" priority="813" stopIfTrue="1" operator="equal">
      <formula>"CR"</formula>
    </cfRule>
    <cfRule type="cellIs" dxfId="815" priority="814" stopIfTrue="1" operator="equal">
      <formula>"P-CR"</formula>
    </cfRule>
    <cfRule type="cellIs" dxfId="814" priority="815" stopIfTrue="1" operator="equal">
      <formula>"CR Pack"</formula>
    </cfRule>
    <cfRule type="cellIs" dxfId="813" priority="816" stopIfTrue="1" operator="equal">
      <formula>"WID new"</formula>
    </cfRule>
    <cfRule type="cellIs" dxfId="812" priority="817" stopIfTrue="1" operator="equal">
      <formula>"WID revised"</formula>
    </cfRule>
    <cfRule type="cellIs" dxfId="811" priority="818" stopIfTrue="1" operator="equal">
      <formula>"SID new"</formula>
    </cfRule>
    <cfRule type="cellIs" dxfId="810" priority="819" stopIfTrue="1" operator="equal">
      <formula>"SID revised"</formula>
    </cfRule>
  </conditionalFormatting>
  <conditionalFormatting sqref="F1581">
    <cfRule type="cellIs" dxfId="809" priority="802" stopIfTrue="1" operator="equal">
      <formula>"LS In"</formula>
    </cfRule>
    <cfRule type="cellIs" dxfId="808" priority="803" stopIfTrue="1" operator="equal">
      <formula>"LS OUT"</formula>
    </cfRule>
    <cfRule type="cellIs" dxfId="807" priority="804" stopIfTrue="1" operator="equal">
      <formula>"CR"</formula>
    </cfRule>
    <cfRule type="cellIs" dxfId="806" priority="805" stopIfTrue="1" operator="equal">
      <formula>"P-CR"</formula>
    </cfRule>
    <cfRule type="cellIs" dxfId="805" priority="806" stopIfTrue="1" operator="equal">
      <formula>"CR Pack"</formula>
    </cfRule>
    <cfRule type="cellIs" dxfId="804" priority="807" stopIfTrue="1" operator="equal">
      <formula>"WID new"</formula>
    </cfRule>
    <cfRule type="cellIs" dxfId="803" priority="808" stopIfTrue="1" operator="equal">
      <formula>"WID revised"</formula>
    </cfRule>
    <cfRule type="cellIs" dxfId="802" priority="809" stopIfTrue="1" operator="equal">
      <formula>"SID new"</formula>
    </cfRule>
    <cfRule type="cellIs" dxfId="801" priority="810" stopIfTrue="1" operator="equal">
      <formula>"SID revised"</formula>
    </cfRule>
  </conditionalFormatting>
  <conditionalFormatting sqref="F1516">
    <cfRule type="cellIs" dxfId="800" priority="793" stopIfTrue="1" operator="equal">
      <formula>"LS In"</formula>
    </cfRule>
    <cfRule type="cellIs" dxfId="799" priority="794" stopIfTrue="1" operator="equal">
      <formula>"LS OUT"</formula>
    </cfRule>
    <cfRule type="cellIs" dxfId="798" priority="795" stopIfTrue="1" operator="equal">
      <formula>"CR"</formula>
    </cfRule>
    <cfRule type="cellIs" dxfId="797" priority="796" stopIfTrue="1" operator="equal">
      <formula>"P-CR"</formula>
    </cfRule>
    <cfRule type="cellIs" dxfId="796" priority="797" stopIfTrue="1" operator="equal">
      <formula>"CR Pack"</formula>
    </cfRule>
    <cfRule type="cellIs" dxfId="795" priority="798" stopIfTrue="1" operator="equal">
      <formula>"WID new"</formula>
    </cfRule>
    <cfRule type="cellIs" dxfId="794" priority="799" stopIfTrue="1" operator="equal">
      <formula>"WID revised"</formula>
    </cfRule>
    <cfRule type="cellIs" dxfId="793" priority="800" stopIfTrue="1" operator="equal">
      <formula>"SID new"</formula>
    </cfRule>
    <cfRule type="cellIs" dxfId="792" priority="801" stopIfTrue="1" operator="equal">
      <formula>"SID revised"</formula>
    </cfRule>
  </conditionalFormatting>
  <conditionalFormatting sqref="F1584">
    <cfRule type="cellIs" dxfId="791" priority="784" stopIfTrue="1" operator="equal">
      <formula>"LS In"</formula>
    </cfRule>
    <cfRule type="cellIs" dxfId="790" priority="785" stopIfTrue="1" operator="equal">
      <formula>"LS OUT"</formula>
    </cfRule>
    <cfRule type="cellIs" dxfId="789" priority="786" stopIfTrue="1" operator="equal">
      <formula>"CR"</formula>
    </cfRule>
    <cfRule type="cellIs" dxfId="788" priority="787" stopIfTrue="1" operator="equal">
      <formula>"P-CR"</formula>
    </cfRule>
    <cfRule type="cellIs" dxfId="787" priority="788" stopIfTrue="1" operator="equal">
      <formula>"CR Pack"</formula>
    </cfRule>
    <cfRule type="cellIs" dxfId="786" priority="789" stopIfTrue="1" operator="equal">
      <formula>"WID new"</formula>
    </cfRule>
    <cfRule type="cellIs" dxfId="785" priority="790" stopIfTrue="1" operator="equal">
      <formula>"WID revised"</formula>
    </cfRule>
    <cfRule type="cellIs" dxfId="784" priority="791" stopIfTrue="1" operator="equal">
      <formula>"SID new"</formula>
    </cfRule>
    <cfRule type="cellIs" dxfId="783" priority="792" stopIfTrue="1" operator="equal">
      <formula>"SID revised"</formula>
    </cfRule>
  </conditionalFormatting>
  <conditionalFormatting sqref="F1584">
    <cfRule type="cellIs" dxfId="782" priority="775" stopIfTrue="1" operator="equal">
      <formula>"LS In"</formula>
    </cfRule>
    <cfRule type="cellIs" dxfId="781" priority="776" stopIfTrue="1" operator="equal">
      <formula>"LS OUT"</formula>
    </cfRule>
    <cfRule type="cellIs" dxfId="780" priority="777" stopIfTrue="1" operator="equal">
      <formula>"CR"</formula>
    </cfRule>
    <cfRule type="cellIs" dxfId="779" priority="778" stopIfTrue="1" operator="equal">
      <formula>"P-CR"</formula>
    </cfRule>
    <cfRule type="cellIs" dxfId="778" priority="779" stopIfTrue="1" operator="equal">
      <formula>"CR Pack"</formula>
    </cfRule>
    <cfRule type="cellIs" dxfId="777" priority="780" stopIfTrue="1" operator="equal">
      <formula>"WID new"</formula>
    </cfRule>
    <cfRule type="cellIs" dxfId="776" priority="781" stopIfTrue="1" operator="equal">
      <formula>"WID revised"</formula>
    </cfRule>
    <cfRule type="cellIs" dxfId="775" priority="782" stopIfTrue="1" operator="equal">
      <formula>"SID new"</formula>
    </cfRule>
    <cfRule type="cellIs" dxfId="774" priority="783" stopIfTrue="1" operator="equal">
      <formula>"SID revised"</formula>
    </cfRule>
  </conditionalFormatting>
  <conditionalFormatting sqref="F1585">
    <cfRule type="cellIs" dxfId="773" priority="766" stopIfTrue="1" operator="equal">
      <formula>"LS In"</formula>
    </cfRule>
    <cfRule type="cellIs" dxfId="772" priority="767" stopIfTrue="1" operator="equal">
      <formula>"LS OUT"</formula>
    </cfRule>
    <cfRule type="cellIs" dxfId="771" priority="768" stopIfTrue="1" operator="equal">
      <formula>"CR"</formula>
    </cfRule>
    <cfRule type="cellIs" dxfId="770" priority="769" stopIfTrue="1" operator="equal">
      <formula>"P-CR"</formula>
    </cfRule>
    <cfRule type="cellIs" dxfId="769" priority="770" stopIfTrue="1" operator="equal">
      <formula>"CR Pack"</formula>
    </cfRule>
    <cfRule type="cellIs" dxfId="768" priority="771" stopIfTrue="1" operator="equal">
      <formula>"WID new"</formula>
    </cfRule>
    <cfRule type="cellIs" dxfId="767" priority="772" stopIfTrue="1" operator="equal">
      <formula>"WID revised"</formula>
    </cfRule>
    <cfRule type="cellIs" dxfId="766" priority="773" stopIfTrue="1" operator="equal">
      <formula>"SID new"</formula>
    </cfRule>
    <cfRule type="cellIs" dxfId="765" priority="774" stopIfTrue="1" operator="equal">
      <formula>"SID revised"</formula>
    </cfRule>
  </conditionalFormatting>
  <conditionalFormatting sqref="F1586">
    <cfRule type="cellIs" dxfId="764" priority="757" stopIfTrue="1" operator="equal">
      <formula>"LS In"</formula>
    </cfRule>
    <cfRule type="cellIs" dxfId="763" priority="758" stopIfTrue="1" operator="equal">
      <formula>"LS OUT"</formula>
    </cfRule>
    <cfRule type="cellIs" dxfId="762" priority="759" stopIfTrue="1" operator="equal">
      <formula>"CR"</formula>
    </cfRule>
    <cfRule type="cellIs" dxfId="761" priority="760" stopIfTrue="1" operator="equal">
      <formula>"P-CR"</formula>
    </cfRule>
    <cfRule type="cellIs" dxfId="760" priority="761" stopIfTrue="1" operator="equal">
      <formula>"CR Pack"</formula>
    </cfRule>
    <cfRule type="cellIs" dxfId="759" priority="762" stopIfTrue="1" operator="equal">
      <formula>"WID new"</formula>
    </cfRule>
    <cfRule type="cellIs" dxfId="758" priority="763" stopIfTrue="1" operator="equal">
      <formula>"WID revised"</formula>
    </cfRule>
    <cfRule type="cellIs" dxfId="757" priority="764" stopIfTrue="1" operator="equal">
      <formula>"SID new"</formula>
    </cfRule>
    <cfRule type="cellIs" dxfId="756" priority="765" stopIfTrue="1" operator="equal">
      <formula>"SID revised"</formula>
    </cfRule>
  </conditionalFormatting>
  <conditionalFormatting sqref="F1587">
    <cfRule type="cellIs" dxfId="755" priority="748" stopIfTrue="1" operator="equal">
      <formula>"LS In"</formula>
    </cfRule>
    <cfRule type="cellIs" dxfId="754" priority="749" stopIfTrue="1" operator="equal">
      <formula>"LS OUT"</formula>
    </cfRule>
    <cfRule type="cellIs" dxfId="753" priority="750" stopIfTrue="1" operator="equal">
      <formula>"CR"</formula>
    </cfRule>
    <cfRule type="cellIs" dxfId="752" priority="751" stopIfTrue="1" operator="equal">
      <formula>"P-CR"</formula>
    </cfRule>
    <cfRule type="cellIs" dxfId="751" priority="752" stopIfTrue="1" operator="equal">
      <formula>"CR Pack"</formula>
    </cfRule>
    <cfRule type="cellIs" dxfId="750" priority="753" stopIfTrue="1" operator="equal">
      <formula>"WID new"</formula>
    </cfRule>
    <cfRule type="cellIs" dxfId="749" priority="754" stopIfTrue="1" operator="equal">
      <formula>"WID revised"</formula>
    </cfRule>
    <cfRule type="cellIs" dxfId="748" priority="755" stopIfTrue="1" operator="equal">
      <formula>"SID new"</formula>
    </cfRule>
    <cfRule type="cellIs" dxfId="747" priority="756" stopIfTrue="1" operator="equal">
      <formula>"SID revised"</formula>
    </cfRule>
  </conditionalFormatting>
  <conditionalFormatting sqref="F1588">
    <cfRule type="cellIs" dxfId="746" priority="739" stopIfTrue="1" operator="equal">
      <formula>"LS In"</formula>
    </cfRule>
    <cfRule type="cellIs" dxfId="745" priority="740" stopIfTrue="1" operator="equal">
      <formula>"LS OUT"</formula>
    </cfRule>
    <cfRule type="cellIs" dxfId="744" priority="741" stopIfTrue="1" operator="equal">
      <formula>"CR"</formula>
    </cfRule>
    <cfRule type="cellIs" dxfId="743" priority="742" stopIfTrue="1" operator="equal">
      <formula>"P-CR"</formula>
    </cfRule>
    <cfRule type="cellIs" dxfId="742" priority="743" stopIfTrue="1" operator="equal">
      <formula>"CR Pack"</formula>
    </cfRule>
    <cfRule type="cellIs" dxfId="741" priority="744" stopIfTrue="1" operator="equal">
      <formula>"WID new"</formula>
    </cfRule>
    <cfRule type="cellIs" dxfId="740" priority="745" stopIfTrue="1" operator="equal">
      <formula>"WID revised"</formula>
    </cfRule>
    <cfRule type="cellIs" dxfId="739" priority="746" stopIfTrue="1" operator="equal">
      <formula>"SID new"</formula>
    </cfRule>
    <cfRule type="cellIs" dxfId="738" priority="747" stopIfTrue="1" operator="equal">
      <formula>"SID revised"</formula>
    </cfRule>
  </conditionalFormatting>
  <conditionalFormatting sqref="F1590">
    <cfRule type="cellIs" dxfId="737" priority="730" stopIfTrue="1" operator="equal">
      <formula>"LS In"</formula>
    </cfRule>
    <cfRule type="cellIs" dxfId="736" priority="731" stopIfTrue="1" operator="equal">
      <formula>"LS OUT"</formula>
    </cfRule>
    <cfRule type="cellIs" dxfId="735" priority="732" stopIfTrue="1" operator="equal">
      <formula>"CR"</formula>
    </cfRule>
    <cfRule type="cellIs" dxfId="734" priority="733" stopIfTrue="1" operator="equal">
      <formula>"P-CR"</formula>
    </cfRule>
    <cfRule type="cellIs" dxfId="733" priority="734" stopIfTrue="1" operator="equal">
      <formula>"CR Pack"</formula>
    </cfRule>
    <cfRule type="cellIs" dxfId="732" priority="735" stopIfTrue="1" operator="equal">
      <formula>"WID new"</formula>
    </cfRule>
    <cfRule type="cellIs" dxfId="731" priority="736" stopIfTrue="1" operator="equal">
      <formula>"WID revised"</formula>
    </cfRule>
    <cfRule type="cellIs" dxfId="730" priority="737" stopIfTrue="1" operator="equal">
      <formula>"SID new"</formula>
    </cfRule>
    <cfRule type="cellIs" dxfId="729" priority="738" stopIfTrue="1" operator="equal">
      <formula>"SID revised"</formula>
    </cfRule>
  </conditionalFormatting>
  <conditionalFormatting sqref="F1590">
    <cfRule type="cellIs" dxfId="728" priority="721" stopIfTrue="1" operator="equal">
      <formula>"LS In"</formula>
    </cfRule>
    <cfRule type="cellIs" dxfId="727" priority="722" stopIfTrue="1" operator="equal">
      <formula>"LS OUT"</formula>
    </cfRule>
    <cfRule type="cellIs" dxfId="726" priority="723" stopIfTrue="1" operator="equal">
      <formula>"CR"</formula>
    </cfRule>
    <cfRule type="cellIs" dxfId="725" priority="724" stopIfTrue="1" operator="equal">
      <formula>"P-CR"</formula>
    </cfRule>
    <cfRule type="cellIs" dxfId="724" priority="725" stopIfTrue="1" operator="equal">
      <formula>"CR Pack"</formula>
    </cfRule>
    <cfRule type="cellIs" dxfId="723" priority="726" stopIfTrue="1" operator="equal">
      <formula>"WID new"</formula>
    </cfRule>
    <cfRule type="cellIs" dxfId="722" priority="727" stopIfTrue="1" operator="equal">
      <formula>"WID revised"</formula>
    </cfRule>
    <cfRule type="cellIs" dxfId="721" priority="728" stopIfTrue="1" operator="equal">
      <formula>"SID new"</formula>
    </cfRule>
    <cfRule type="cellIs" dxfId="720" priority="729" stopIfTrue="1" operator="equal">
      <formula>"SID revised"</formula>
    </cfRule>
  </conditionalFormatting>
  <conditionalFormatting sqref="F1590">
    <cfRule type="cellIs" dxfId="719" priority="712" stopIfTrue="1" operator="equal">
      <formula>"LS In"</formula>
    </cfRule>
    <cfRule type="cellIs" dxfId="718" priority="713" stopIfTrue="1" operator="equal">
      <formula>"LS OUT"</formula>
    </cfRule>
    <cfRule type="cellIs" dxfId="717" priority="714" stopIfTrue="1" operator="equal">
      <formula>"CR"</formula>
    </cfRule>
    <cfRule type="cellIs" dxfId="716" priority="715" stopIfTrue="1" operator="equal">
      <formula>"P-CR"</formula>
    </cfRule>
    <cfRule type="cellIs" dxfId="715" priority="716" stopIfTrue="1" operator="equal">
      <formula>"CR Pack"</formula>
    </cfRule>
    <cfRule type="cellIs" dxfId="714" priority="717" stopIfTrue="1" operator="equal">
      <formula>"WID new"</formula>
    </cfRule>
    <cfRule type="cellIs" dxfId="713" priority="718" stopIfTrue="1" operator="equal">
      <formula>"WID revised"</formula>
    </cfRule>
    <cfRule type="cellIs" dxfId="712" priority="719" stopIfTrue="1" operator="equal">
      <formula>"SID new"</formula>
    </cfRule>
    <cfRule type="cellIs" dxfId="711" priority="720" stopIfTrue="1" operator="equal">
      <formula>"SID revised"</formula>
    </cfRule>
  </conditionalFormatting>
  <conditionalFormatting sqref="F1591">
    <cfRule type="cellIs" dxfId="710" priority="703" stopIfTrue="1" operator="equal">
      <formula>"LS In"</formula>
    </cfRule>
    <cfRule type="cellIs" dxfId="709" priority="704" stopIfTrue="1" operator="equal">
      <formula>"LS OUT"</formula>
    </cfRule>
    <cfRule type="cellIs" dxfId="708" priority="705" stopIfTrue="1" operator="equal">
      <formula>"CR"</formula>
    </cfRule>
    <cfRule type="cellIs" dxfId="707" priority="706" stopIfTrue="1" operator="equal">
      <formula>"P-CR"</formula>
    </cfRule>
    <cfRule type="cellIs" dxfId="706" priority="707" stopIfTrue="1" operator="equal">
      <formula>"CR Pack"</formula>
    </cfRule>
    <cfRule type="cellIs" dxfId="705" priority="708" stopIfTrue="1" operator="equal">
      <formula>"WID new"</formula>
    </cfRule>
    <cfRule type="cellIs" dxfId="704" priority="709" stopIfTrue="1" operator="equal">
      <formula>"WID revised"</formula>
    </cfRule>
    <cfRule type="cellIs" dxfId="703" priority="710" stopIfTrue="1" operator="equal">
      <formula>"SID new"</formula>
    </cfRule>
    <cfRule type="cellIs" dxfId="702" priority="711" stopIfTrue="1" operator="equal">
      <formula>"SID revised"</formula>
    </cfRule>
  </conditionalFormatting>
  <conditionalFormatting sqref="F1592">
    <cfRule type="cellIs" dxfId="701" priority="694" stopIfTrue="1" operator="equal">
      <formula>"LS In"</formula>
    </cfRule>
    <cfRule type="cellIs" dxfId="700" priority="695" stopIfTrue="1" operator="equal">
      <formula>"LS OUT"</formula>
    </cfRule>
    <cfRule type="cellIs" dxfId="699" priority="696" stopIfTrue="1" operator="equal">
      <formula>"CR"</formula>
    </cfRule>
    <cfRule type="cellIs" dxfId="698" priority="697" stopIfTrue="1" operator="equal">
      <formula>"P-CR"</formula>
    </cfRule>
    <cfRule type="cellIs" dxfId="697" priority="698" stopIfTrue="1" operator="equal">
      <formula>"CR Pack"</formula>
    </cfRule>
    <cfRule type="cellIs" dxfId="696" priority="699" stopIfTrue="1" operator="equal">
      <formula>"WID new"</formula>
    </cfRule>
    <cfRule type="cellIs" dxfId="695" priority="700" stopIfTrue="1" operator="equal">
      <formula>"WID revised"</formula>
    </cfRule>
    <cfRule type="cellIs" dxfId="694" priority="701" stopIfTrue="1" operator="equal">
      <formula>"SID new"</formula>
    </cfRule>
    <cfRule type="cellIs" dxfId="693" priority="702" stopIfTrue="1" operator="equal">
      <formula>"SID revised"</formula>
    </cfRule>
  </conditionalFormatting>
  <conditionalFormatting sqref="F1592">
    <cfRule type="cellIs" dxfId="692" priority="685" stopIfTrue="1" operator="equal">
      <formula>"LS In"</formula>
    </cfRule>
    <cfRule type="cellIs" dxfId="691" priority="686" stopIfTrue="1" operator="equal">
      <formula>"LS OUT"</formula>
    </cfRule>
    <cfRule type="cellIs" dxfId="690" priority="687" stopIfTrue="1" operator="equal">
      <formula>"CR"</formula>
    </cfRule>
    <cfRule type="cellIs" dxfId="689" priority="688" stopIfTrue="1" operator="equal">
      <formula>"P-CR"</formula>
    </cfRule>
    <cfRule type="cellIs" dxfId="688" priority="689" stopIfTrue="1" operator="equal">
      <formula>"CR Pack"</formula>
    </cfRule>
    <cfRule type="cellIs" dxfId="687" priority="690" stopIfTrue="1" operator="equal">
      <formula>"WID new"</formula>
    </cfRule>
    <cfRule type="cellIs" dxfId="686" priority="691" stopIfTrue="1" operator="equal">
      <formula>"WID revised"</formula>
    </cfRule>
    <cfRule type="cellIs" dxfId="685" priority="692" stopIfTrue="1" operator="equal">
      <formula>"SID new"</formula>
    </cfRule>
    <cfRule type="cellIs" dxfId="684" priority="693" stopIfTrue="1" operator="equal">
      <formula>"SID revised"</formula>
    </cfRule>
  </conditionalFormatting>
  <conditionalFormatting sqref="F1593">
    <cfRule type="cellIs" dxfId="683" priority="676" stopIfTrue="1" operator="equal">
      <formula>"LS In"</formula>
    </cfRule>
    <cfRule type="cellIs" dxfId="682" priority="677" stopIfTrue="1" operator="equal">
      <formula>"LS OUT"</formula>
    </cfRule>
    <cfRule type="cellIs" dxfId="681" priority="678" stopIfTrue="1" operator="equal">
      <formula>"CR"</formula>
    </cfRule>
    <cfRule type="cellIs" dxfId="680" priority="679" stopIfTrue="1" operator="equal">
      <formula>"P-CR"</formula>
    </cfRule>
    <cfRule type="cellIs" dxfId="679" priority="680" stopIfTrue="1" operator="equal">
      <formula>"CR Pack"</formula>
    </cfRule>
    <cfRule type="cellIs" dxfId="678" priority="681" stopIfTrue="1" operator="equal">
      <formula>"WID new"</formula>
    </cfRule>
    <cfRule type="cellIs" dxfId="677" priority="682" stopIfTrue="1" operator="equal">
      <formula>"WID revised"</formula>
    </cfRule>
    <cfRule type="cellIs" dxfId="676" priority="683" stopIfTrue="1" operator="equal">
      <formula>"SID new"</formula>
    </cfRule>
    <cfRule type="cellIs" dxfId="675" priority="684" stopIfTrue="1" operator="equal">
      <formula>"SID revised"</formula>
    </cfRule>
  </conditionalFormatting>
  <conditionalFormatting sqref="F1594">
    <cfRule type="cellIs" dxfId="674" priority="667" stopIfTrue="1" operator="equal">
      <formula>"LS In"</formula>
    </cfRule>
    <cfRule type="cellIs" dxfId="673" priority="668" stopIfTrue="1" operator="equal">
      <formula>"LS OUT"</formula>
    </cfRule>
    <cfRule type="cellIs" dxfId="672" priority="669" stopIfTrue="1" operator="equal">
      <formula>"CR"</formula>
    </cfRule>
    <cfRule type="cellIs" dxfId="671" priority="670" stopIfTrue="1" operator="equal">
      <formula>"P-CR"</formula>
    </cfRule>
    <cfRule type="cellIs" dxfId="670" priority="671" stopIfTrue="1" operator="equal">
      <formula>"CR Pack"</formula>
    </cfRule>
    <cfRule type="cellIs" dxfId="669" priority="672" stopIfTrue="1" operator="equal">
      <formula>"WID new"</formula>
    </cfRule>
    <cfRule type="cellIs" dxfId="668" priority="673" stopIfTrue="1" operator="equal">
      <formula>"WID revised"</formula>
    </cfRule>
    <cfRule type="cellIs" dxfId="667" priority="674" stopIfTrue="1" operator="equal">
      <formula>"SID new"</formula>
    </cfRule>
    <cfRule type="cellIs" dxfId="666" priority="675" stopIfTrue="1" operator="equal">
      <formula>"SID revised"</formula>
    </cfRule>
  </conditionalFormatting>
  <conditionalFormatting sqref="F1595">
    <cfRule type="cellIs" dxfId="665" priority="658" stopIfTrue="1" operator="equal">
      <formula>"LS In"</formula>
    </cfRule>
    <cfRule type="cellIs" dxfId="664" priority="659" stopIfTrue="1" operator="equal">
      <formula>"LS OUT"</formula>
    </cfRule>
    <cfRule type="cellIs" dxfId="663" priority="660" stopIfTrue="1" operator="equal">
      <formula>"CR"</formula>
    </cfRule>
    <cfRule type="cellIs" dxfId="662" priority="661" stopIfTrue="1" operator="equal">
      <formula>"P-CR"</formula>
    </cfRule>
    <cfRule type="cellIs" dxfId="661" priority="662" stopIfTrue="1" operator="equal">
      <formula>"CR Pack"</formula>
    </cfRule>
    <cfRule type="cellIs" dxfId="660" priority="663" stopIfTrue="1" operator="equal">
      <formula>"WID new"</formula>
    </cfRule>
    <cfRule type="cellIs" dxfId="659" priority="664" stopIfTrue="1" operator="equal">
      <formula>"WID revised"</formula>
    </cfRule>
    <cfRule type="cellIs" dxfId="658" priority="665" stopIfTrue="1" operator="equal">
      <formula>"SID new"</formula>
    </cfRule>
    <cfRule type="cellIs" dxfId="657" priority="666" stopIfTrue="1" operator="equal">
      <formula>"SID revised"</formula>
    </cfRule>
  </conditionalFormatting>
  <conditionalFormatting sqref="F1596">
    <cfRule type="cellIs" dxfId="656" priority="649" stopIfTrue="1" operator="equal">
      <formula>"LS In"</formula>
    </cfRule>
    <cfRule type="cellIs" dxfId="655" priority="650" stopIfTrue="1" operator="equal">
      <formula>"LS OUT"</formula>
    </cfRule>
    <cfRule type="cellIs" dxfId="654" priority="651" stopIfTrue="1" operator="equal">
      <formula>"CR"</formula>
    </cfRule>
    <cfRule type="cellIs" dxfId="653" priority="652" stopIfTrue="1" operator="equal">
      <formula>"P-CR"</formula>
    </cfRule>
    <cfRule type="cellIs" dxfId="652" priority="653" stopIfTrue="1" operator="equal">
      <formula>"CR Pack"</formula>
    </cfRule>
    <cfRule type="cellIs" dxfId="651" priority="654" stopIfTrue="1" operator="equal">
      <formula>"WID new"</formula>
    </cfRule>
    <cfRule type="cellIs" dxfId="650" priority="655" stopIfTrue="1" operator="equal">
      <formula>"WID revised"</formula>
    </cfRule>
    <cfRule type="cellIs" dxfId="649" priority="656" stopIfTrue="1" operator="equal">
      <formula>"SID new"</formula>
    </cfRule>
    <cfRule type="cellIs" dxfId="648" priority="657" stopIfTrue="1" operator="equal">
      <formula>"SID revised"</formula>
    </cfRule>
  </conditionalFormatting>
  <conditionalFormatting sqref="F1598">
    <cfRule type="cellIs" dxfId="647" priority="640" stopIfTrue="1" operator="equal">
      <formula>"LS In"</formula>
    </cfRule>
    <cfRule type="cellIs" dxfId="646" priority="641" stopIfTrue="1" operator="equal">
      <formula>"LS OUT"</formula>
    </cfRule>
    <cfRule type="cellIs" dxfId="645" priority="642" stopIfTrue="1" operator="equal">
      <formula>"CR"</formula>
    </cfRule>
    <cfRule type="cellIs" dxfId="644" priority="643" stopIfTrue="1" operator="equal">
      <formula>"P-CR"</formula>
    </cfRule>
    <cfRule type="cellIs" dxfId="643" priority="644" stopIfTrue="1" operator="equal">
      <formula>"CR Pack"</formula>
    </cfRule>
    <cfRule type="cellIs" dxfId="642" priority="645" stopIfTrue="1" operator="equal">
      <formula>"WID new"</formula>
    </cfRule>
    <cfRule type="cellIs" dxfId="641" priority="646" stopIfTrue="1" operator="equal">
      <formula>"WID revised"</formula>
    </cfRule>
    <cfRule type="cellIs" dxfId="640" priority="647" stopIfTrue="1" operator="equal">
      <formula>"SID new"</formula>
    </cfRule>
    <cfRule type="cellIs" dxfId="639" priority="648" stopIfTrue="1" operator="equal">
      <formula>"SID revised"</formula>
    </cfRule>
  </conditionalFormatting>
  <conditionalFormatting sqref="F1599">
    <cfRule type="cellIs" dxfId="638" priority="631" stopIfTrue="1" operator="equal">
      <formula>"LS In"</formula>
    </cfRule>
    <cfRule type="cellIs" dxfId="637" priority="632" stopIfTrue="1" operator="equal">
      <formula>"LS OUT"</formula>
    </cfRule>
    <cfRule type="cellIs" dxfId="636" priority="633" stopIfTrue="1" operator="equal">
      <formula>"CR"</formula>
    </cfRule>
    <cfRule type="cellIs" dxfId="635" priority="634" stopIfTrue="1" operator="equal">
      <formula>"P-CR"</formula>
    </cfRule>
    <cfRule type="cellIs" dxfId="634" priority="635" stopIfTrue="1" operator="equal">
      <formula>"CR Pack"</formula>
    </cfRule>
    <cfRule type="cellIs" dxfId="633" priority="636" stopIfTrue="1" operator="equal">
      <formula>"WID new"</formula>
    </cfRule>
    <cfRule type="cellIs" dxfId="632" priority="637" stopIfTrue="1" operator="equal">
      <formula>"WID revised"</formula>
    </cfRule>
    <cfRule type="cellIs" dxfId="631" priority="638" stopIfTrue="1" operator="equal">
      <formula>"SID new"</formula>
    </cfRule>
    <cfRule type="cellIs" dxfId="630" priority="639" stopIfTrue="1" operator="equal">
      <formula>"SID revised"</formula>
    </cfRule>
  </conditionalFormatting>
  <conditionalFormatting sqref="F1599">
    <cfRule type="cellIs" dxfId="629" priority="622" stopIfTrue="1" operator="equal">
      <formula>"LS In"</formula>
    </cfRule>
    <cfRule type="cellIs" dxfId="628" priority="623" stopIfTrue="1" operator="equal">
      <formula>"LS OUT"</formula>
    </cfRule>
    <cfRule type="cellIs" dxfId="627" priority="624" stopIfTrue="1" operator="equal">
      <formula>"CR"</formula>
    </cfRule>
    <cfRule type="cellIs" dxfId="626" priority="625" stopIfTrue="1" operator="equal">
      <formula>"P-CR"</formula>
    </cfRule>
    <cfRule type="cellIs" dxfId="625" priority="626" stopIfTrue="1" operator="equal">
      <formula>"CR Pack"</formula>
    </cfRule>
    <cfRule type="cellIs" dxfId="624" priority="627" stopIfTrue="1" operator="equal">
      <formula>"WID new"</formula>
    </cfRule>
    <cfRule type="cellIs" dxfId="623" priority="628" stopIfTrue="1" operator="equal">
      <formula>"WID revised"</formula>
    </cfRule>
    <cfRule type="cellIs" dxfId="622" priority="629" stopIfTrue="1" operator="equal">
      <formula>"SID new"</formula>
    </cfRule>
    <cfRule type="cellIs" dxfId="621" priority="630" stopIfTrue="1" operator="equal">
      <formula>"SID revised"</formula>
    </cfRule>
  </conditionalFormatting>
  <conditionalFormatting sqref="F1599">
    <cfRule type="cellIs" dxfId="620" priority="613" stopIfTrue="1" operator="equal">
      <formula>"LS In"</formula>
    </cfRule>
    <cfRule type="cellIs" dxfId="619" priority="614" stopIfTrue="1" operator="equal">
      <formula>"LS OUT"</formula>
    </cfRule>
    <cfRule type="cellIs" dxfId="618" priority="615" stopIfTrue="1" operator="equal">
      <formula>"CR"</formula>
    </cfRule>
    <cfRule type="cellIs" dxfId="617" priority="616" stopIfTrue="1" operator="equal">
      <formula>"P-CR"</formula>
    </cfRule>
    <cfRule type="cellIs" dxfId="616" priority="617" stopIfTrue="1" operator="equal">
      <formula>"CR Pack"</formula>
    </cfRule>
    <cfRule type="cellIs" dxfId="615" priority="618" stopIfTrue="1" operator="equal">
      <formula>"WID new"</formula>
    </cfRule>
    <cfRule type="cellIs" dxfId="614" priority="619" stopIfTrue="1" operator="equal">
      <formula>"WID revised"</formula>
    </cfRule>
    <cfRule type="cellIs" dxfId="613" priority="620" stopIfTrue="1" operator="equal">
      <formula>"SID new"</formula>
    </cfRule>
    <cfRule type="cellIs" dxfId="612" priority="621" stopIfTrue="1" operator="equal">
      <formula>"SID revised"</formula>
    </cfRule>
  </conditionalFormatting>
  <conditionalFormatting sqref="F1599">
    <cfRule type="cellIs" dxfId="611" priority="604" stopIfTrue="1" operator="equal">
      <formula>"LS In"</formula>
    </cfRule>
    <cfRule type="cellIs" dxfId="610" priority="605" stopIfTrue="1" operator="equal">
      <formula>"LS OUT"</formula>
    </cfRule>
    <cfRule type="cellIs" dxfId="609" priority="606" stopIfTrue="1" operator="equal">
      <formula>"CR"</formula>
    </cfRule>
    <cfRule type="cellIs" dxfId="608" priority="607" stopIfTrue="1" operator="equal">
      <formula>"P-CR"</formula>
    </cfRule>
    <cfRule type="cellIs" dxfId="607" priority="608" stopIfTrue="1" operator="equal">
      <formula>"CR Pack"</formula>
    </cfRule>
    <cfRule type="cellIs" dxfId="606" priority="609" stopIfTrue="1" operator="equal">
      <formula>"WID new"</formula>
    </cfRule>
    <cfRule type="cellIs" dxfId="605" priority="610" stopIfTrue="1" operator="equal">
      <formula>"WID revised"</formula>
    </cfRule>
    <cfRule type="cellIs" dxfId="604" priority="611" stopIfTrue="1" operator="equal">
      <formula>"SID new"</formula>
    </cfRule>
    <cfRule type="cellIs" dxfId="603" priority="612" stopIfTrue="1" operator="equal">
      <formula>"SID revised"</formula>
    </cfRule>
  </conditionalFormatting>
  <conditionalFormatting sqref="F1599">
    <cfRule type="cellIs" dxfId="602" priority="595" stopIfTrue="1" operator="equal">
      <formula>"LS In"</formula>
    </cfRule>
    <cfRule type="cellIs" dxfId="601" priority="596" stopIfTrue="1" operator="equal">
      <formula>"LS OUT"</formula>
    </cfRule>
    <cfRule type="cellIs" dxfId="600" priority="597" stopIfTrue="1" operator="equal">
      <formula>"CR"</formula>
    </cfRule>
    <cfRule type="cellIs" dxfId="599" priority="598" stopIfTrue="1" operator="equal">
      <formula>"P-CR"</formula>
    </cfRule>
    <cfRule type="cellIs" dxfId="598" priority="599" stopIfTrue="1" operator="equal">
      <formula>"CR Pack"</formula>
    </cfRule>
    <cfRule type="cellIs" dxfId="597" priority="600" stopIfTrue="1" operator="equal">
      <formula>"WID new"</formula>
    </cfRule>
    <cfRule type="cellIs" dxfId="596" priority="601" stopIfTrue="1" operator="equal">
      <formula>"WID revised"</formula>
    </cfRule>
    <cfRule type="cellIs" dxfId="595" priority="602" stopIfTrue="1" operator="equal">
      <formula>"SID new"</formula>
    </cfRule>
    <cfRule type="cellIs" dxfId="594" priority="603" stopIfTrue="1" operator="equal">
      <formula>"SID revised"</formula>
    </cfRule>
  </conditionalFormatting>
  <conditionalFormatting sqref="F1600">
    <cfRule type="cellIs" dxfId="593" priority="586" stopIfTrue="1" operator="equal">
      <formula>"LS In"</formula>
    </cfRule>
    <cfRule type="cellIs" dxfId="592" priority="587" stopIfTrue="1" operator="equal">
      <formula>"LS OUT"</formula>
    </cfRule>
    <cfRule type="cellIs" dxfId="591" priority="588" stopIfTrue="1" operator="equal">
      <formula>"CR"</formula>
    </cfRule>
    <cfRule type="cellIs" dxfId="590" priority="589" stopIfTrue="1" operator="equal">
      <formula>"P-CR"</formula>
    </cfRule>
    <cfRule type="cellIs" dxfId="589" priority="590" stopIfTrue="1" operator="equal">
      <formula>"CR Pack"</formula>
    </cfRule>
    <cfRule type="cellIs" dxfId="588" priority="591" stopIfTrue="1" operator="equal">
      <formula>"WID new"</formula>
    </cfRule>
    <cfRule type="cellIs" dxfId="587" priority="592" stopIfTrue="1" operator="equal">
      <formula>"WID revised"</formula>
    </cfRule>
    <cfRule type="cellIs" dxfId="586" priority="593" stopIfTrue="1" operator="equal">
      <formula>"SID new"</formula>
    </cfRule>
    <cfRule type="cellIs" dxfId="585" priority="594" stopIfTrue="1" operator="equal">
      <formula>"SID revised"</formula>
    </cfRule>
  </conditionalFormatting>
  <conditionalFormatting sqref="F1600">
    <cfRule type="cellIs" dxfId="584" priority="577" stopIfTrue="1" operator="equal">
      <formula>"LS In"</formula>
    </cfRule>
    <cfRule type="cellIs" dxfId="583" priority="578" stopIfTrue="1" operator="equal">
      <formula>"LS OUT"</formula>
    </cfRule>
    <cfRule type="cellIs" dxfId="582" priority="579" stopIfTrue="1" operator="equal">
      <formula>"CR"</formula>
    </cfRule>
    <cfRule type="cellIs" dxfId="581" priority="580" stopIfTrue="1" operator="equal">
      <formula>"P-CR"</formula>
    </cfRule>
    <cfRule type="cellIs" dxfId="580" priority="581" stopIfTrue="1" operator="equal">
      <formula>"CR Pack"</formula>
    </cfRule>
    <cfRule type="cellIs" dxfId="579" priority="582" stopIfTrue="1" operator="equal">
      <formula>"WID new"</formula>
    </cfRule>
    <cfRule type="cellIs" dxfId="578" priority="583" stopIfTrue="1" operator="equal">
      <formula>"WID revised"</formula>
    </cfRule>
    <cfRule type="cellIs" dxfId="577" priority="584" stopIfTrue="1" operator="equal">
      <formula>"SID new"</formula>
    </cfRule>
    <cfRule type="cellIs" dxfId="576" priority="585" stopIfTrue="1" operator="equal">
      <formula>"SID revised"</formula>
    </cfRule>
  </conditionalFormatting>
  <conditionalFormatting sqref="F1601">
    <cfRule type="cellIs" dxfId="575" priority="568" stopIfTrue="1" operator="equal">
      <formula>"LS In"</formula>
    </cfRule>
    <cfRule type="cellIs" dxfId="574" priority="569" stopIfTrue="1" operator="equal">
      <formula>"LS OUT"</formula>
    </cfRule>
    <cfRule type="cellIs" dxfId="573" priority="570" stopIfTrue="1" operator="equal">
      <formula>"CR"</formula>
    </cfRule>
    <cfRule type="cellIs" dxfId="572" priority="571" stopIfTrue="1" operator="equal">
      <formula>"P-CR"</formula>
    </cfRule>
    <cfRule type="cellIs" dxfId="571" priority="572" stopIfTrue="1" operator="equal">
      <formula>"CR Pack"</formula>
    </cfRule>
    <cfRule type="cellIs" dxfId="570" priority="573" stopIfTrue="1" operator="equal">
      <formula>"WID new"</formula>
    </cfRule>
    <cfRule type="cellIs" dxfId="569" priority="574" stopIfTrue="1" operator="equal">
      <formula>"WID revised"</formula>
    </cfRule>
    <cfRule type="cellIs" dxfId="568" priority="575" stopIfTrue="1" operator="equal">
      <formula>"SID new"</formula>
    </cfRule>
    <cfRule type="cellIs" dxfId="567" priority="576" stopIfTrue="1" operator="equal">
      <formula>"SID revised"</formula>
    </cfRule>
  </conditionalFormatting>
  <conditionalFormatting sqref="F1602">
    <cfRule type="cellIs" dxfId="566" priority="559" stopIfTrue="1" operator="equal">
      <formula>"LS In"</formula>
    </cfRule>
    <cfRule type="cellIs" dxfId="565" priority="560" stopIfTrue="1" operator="equal">
      <formula>"LS OUT"</formula>
    </cfRule>
    <cfRule type="cellIs" dxfId="564" priority="561" stopIfTrue="1" operator="equal">
      <formula>"CR"</formula>
    </cfRule>
    <cfRule type="cellIs" dxfId="563" priority="562" stopIfTrue="1" operator="equal">
      <formula>"P-CR"</formula>
    </cfRule>
    <cfRule type="cellIs" dxfId="562" priority="563" stopIfTrue="1" operator="equal">
      <formula>"CR Pack"</formula>
    </cfRule>
    <cfRule type="cellIs" dxfId="561" priority="564" stopIfTrue="1" operator="equal">
      <formula>"WID new"</formula>
    </cfRule>
    <cfRule type="cellIs" dxfId="560" priority="565" stopIfTrue="1" operator="equal">
      <formula>"WID revised"</formula>
    </cfRule>
    <cfRule type="cellIs" dxfId="559" priority="566" stopIfTrue="1" operator="equal">
      <formula>"SID new"</formula>
    </cfRule>
    <cfRule type="cellIs" dxfId="558" priority="567" stopIfTrue="1" operator="equal">
      <formula>"SID revised"</formula>
    </cfRule>
  </conditionalFormatting>
  <conditionalFormatting sqref="F1602">
    <cfRule type="cellIs" dxfId="557" priority="550" stopIfTrue="1" operator="equal">
      <formula>"LS In"</formula>
    </cfRule>
    <cfRule type="cellIs" dxfId="556" priority="551" stopIfTrue="1" operator="equal">
      <formula>"LS OUT"</formula>
    </cfRule>
    <cfRule type="cellIs" dxfId="555" priority="552" stopIfTrue="1" operator="equal">
      <formula>"CR"</formula>
    </cfRule>
    <cfRule type="cellIs" dxfId="554" priority="553" stopIfTrue="1" operator="equal">
      <formula>"P-CR"</formula>
    </cfRule>
    <cfRule type="cellIs" dxfId="553" priority="554" stopIfTrue="1" operator="equal">
      <formula>"CR Pack"</formula>
    </cfRule>
    <cfRule type="cellIs" dxfId="552" priority="555" stopIfTrue="1" operator="equal">
      <formula>"WID new"</formula>
    </cfRule>
    <cfRule type="cellIs" dxfId="551" priority="556" stopIfTrue="1" operator="equal">
      <formula>"WID revised"</formula>
    </cfRule>
    <cfRule type="cellIs" dxfId="550" priority="557" stopIfTrue="1" operator="equal">
      <formula>"SID new"</formula>
    </cfRule>
    <cfRule type="cellIs" dxfId="549" priority="558" stopIfTrue="1" operator="equal">
      <formula>"SID revised"</formula>
    </cfRule>
  </conditionalFormatting>
  <conditionalFormatting sqref="F1603">
    <cfRule type="cellIs" dxfId="548" priority="541" stopIfTrue="1" operator="equal">
      <formula>"LS In"</formula>
    </cfRule>
    <cfRule type="cellIs" dxfId="547" priority="542" stopIfTrue="1" operator="equal">
      <formula>"LS OUT"</formula>
    </cfRule>
    <cfRule type="cellIs" dxfId="546" priority="543" stopIfTrue="1" operator="equal">
      <formula>"CR"</formula>
    </cfRule>
    <cfRule type="cellIs" dxfId="545" priority="544" stopIfTrue="1" operator="equal">
      <formula>"P-CR"</formula>
    </cfRule>
    <cfRule type="cellIs" dxfId="544" priority="545" stopIfTrue="1" operator="equal">
      <formula>"CR Pack"</formula>
    </cfRule>
    <cfRule type="cellIs" dxfId="543" priority="546" stopIfTrue="1" operator="equal">
      <formula>"WID new"</formula>
    </cfRule>
    <cfRule type="cellIs" dxfId="542" priority="547" stopIfTrue="1" operator="equal">
      <formula>"WID revised"</formula>
    </cfRule>
    <cfRule type="cellIs" dxfId="541" priority="548" stopIfTrue="1" operator="equal">
      <formula>"SID new"</formula>
    </cfRule>
    <cfRule type="cellIs" dxfId="540" priority="549" stopIfTrue="1" operator="equal">
      <formula>"SID revised"</formula>
    </cfRule>
  </conditionalFormatting>
  <conditionalFormatting sqref="F1603">
    <cfRule type="cellIs" dxfId="539" priority="532" stopIfTrue="1" operator="equal">
      <formula>"LS In"</formula>
    </cfRule>
    <cfRule type="cellIs" dxfId="538" priority="533" stopIfTrue="1" operator="equal">
      <formula>"LS OUT"</formula>
    </cfRule>
    <cfRule type="cellIs" dxfId="537" priority="534" stopIfTrue="1" operator="equal">
      <formula>"CR"</formula>
    </cfRule>
    <cfRule type="cellIs" dxfId="536" priority="535" stopIfTrue="1" operator="equal">
      <formula>"P-CR"</formula>
    </cfRule>
    <cfRule type="cellIs" dxfId="535" priority="536" stopIfTrue="1" operator="equal">
      <formula>"CR Pack"</formula>
    </cfRule>
    <cfRule type="cellIs" dxfId="534" priority="537" stopIfTrue="1" operator="equal">
      <formula>"WID new"</formula>
    </cfRule>
    <cfRule type="cellIs" dxfId="533" priority="538" stopIfTrue="1" operator="equal">
      <formula>"WID revised"</formula>
    </cfRule>
    <cfRule type="cellIs" dxfId="532" priority="539" stopIfTrue="1" operator="equal">
      <formula>"SID new"</formula>
    </cfRule>
    <cfRule type="cellIs" dxfId="531" priority="540" stopIfTrue="1" operator="equal">
      <formula>"SID revised"</formula>
    </cfRule>
  </conditionalFormatting>
  <conditionalFormatting sqref="F1603">
    <cfRule type="cellIs" dxfId="530" priority="523" stopIfTrue="1" operator="equal">
      <formula>"LS In"</formula>
    </cfRule>
    <cfRule type="cellIs" dxfId="529" priority="524" stopIfTrue="1" operator="equal">
      <formula>"LS OUT"</formula>
    </cfRule>
    <cfRule type="cellIs" dxfId="528" priority="525" stopIfTrue="1" operator="equal">
      <formula>"CR"</formula>
    </cfRule>
    <cfRule type="cellIs" dxfId="527" priority="526" stopIfTrue="1" operator="equal">
      <formula>"P-CR"</formula>
    </cfRule>
    <cfRule type="cellIs" dxfId="526" priority="527" stopIfTrue="1" operator="equal">
      <formula>"CR Pack"</formula>
    </cfRule>
    <cfRule type="cellIs" dxfId="525" priority="528" stopIfTrue="1" operator="equal">
      <formula>"WID new"</formula>
    </cfRule>
    <cfRule type="cellIs" dxfId="524" priority="529" stopIfTrue="1" operator="equal">
      <formula>"WID revised"</formula>
    </cfRule>
    <cfRule type="cellIs" dxfId="523" priority="530" stopIfTrue="1" operator="equal">
      <formula>"SID new"</formula>
    </cfRule>
    <cfRule type="cellIs" dxfId="522" priority="531" stopIfTrue="1" operator="equal">
      <formula>"SID revised"</formula>
    </cfRule>
  </conditionalFormatting>
  <conditionalFormatting sqref="F1603">
    <cfRule type="cellIs" dxfId="521" priority="514" stopIfTrue="1" operator="equal">
      <formula>"LS In"</formula>
    </cfRule>
    <cfRule type="cellIs" dxfId="520" priority="515" stopIfTrue="1" operator="equal">
      <formula>"LS OUT"</formula>
    </cfRule>
    <cfRule type="cellIs" dxfId="519" priority="516" stopIfTrue="1" operator="equal">
      <formula>"CR"</formula>
    </cfRule>
    <cfRule type="cellIs" dxfId="518" priority="517" stopIfTrue="1" operator="equal">
      <formula>"P-CR"</formula>
    </cfRule>
    <cfRule type="cellIs" dxfId="517" priority="518" stopIfTrue="1" operator="equal">
      <formula>"CR Pack"</formula>
    </cfRule>
    <cfRule type="cellIs" dxfId="516" priority="519" stopIfTrue="1" operator="equal">
      <formula>"WID new"</formula>
    </cfRule>
    <cfRule type="cellIs" dxfId="515" priority="520" stopIfTrue="1" operator="equal">
      <formula>"WID revised"</formula>
    </cfRule>
    <cfRule type="cellIs" dxfId="514" priority="521" stopIfTrue="1" operator="equal">
      <formula>"SID new"</formula>
    </cfRule>
    <cfRule type="cellIs" dxfId="513" priority="522" stopIfTrue="1" operator="equal">
      <formula>"SID revised"</formula>
    </cfRule>
  </conditionalFormatting>
  <conditionalFormatting sqref="F1603">
    <cfRule type="cellIs" dxfId="512" priority="505" stopIfTrue="1" operator="equal">
      <formula>"LS In"</formula>
    </cfRule>
    <cfRule type="cellIs" dxfId="511" priority="506" stopIfTrue="1" operator="equal">
      <formula>"LS OUT"</formula>
    </cfRule>
    <cfRule type="cellIs" dxfId="510" priority="507" stopIfTrue="1" operator="equal">
      <formula>"CR"</formula>
    </cfRule>
    <cfRule type="cellIs" dxfId="509" priority="508" stopIfTrue="1" operator="equal">
      <formula>"P-CR"</formula>
    </cfRule>
    <cfRule type="cellIs" dxfId="508" priority="509" stopIfTrue="1" operator="equal">
      <formula>"CR Pack"</formula>
    </cfRule>
    <cfRule type="cellIs" dxfId="507" priority="510" stopIfTrue="1" operator="equal">
      <formula>"WID new"</formula>
    </cfRule>
    <cfRule type="cellIs" dxfId="506" priority="511" stopIfTrue="1" operator="equal">
      <formula>"WID revised"</formula>
    </cfRule>
    <cfRule type="cellIs" dxfId="505" priority="512" stopIfTrue="1" operator="equal">
      <formula>"SID new"</formula>
    </cfRule>
    <cfRule type="cellIs" dxfId="504" priority="513" stopIfTrue="1" operator="equal">
      <formula>"SID revised"</formula>
    </cfRule>
  </conditionalFormatting>
  <conditionalFormatting sqref="F1603">
    <cfRule type="cellIs" dxfId="503" priority="496" stopIfTrue="1" operator="equal">
      <formula>"LS In"</formula>
    </cfRule>
    <cfRule type="cellIs" dxfId="502" priority="497" stopIfTrue="1" operator="equal">
      <formula>"LS OUT"</formula>
    </cfRule>
    <cfRule type="cellIs" dxfId="501" priority="498" stopIfTrue="1" operator="equal">
      <formula>"CR"</formula>
    </cfRule>
    <cfRule type="cellIs" dxfId="500" priority="499" stopIfTrue="1" operator="equal">
      <formula>"P-CR"</formula>
    </cfRule>
    <cfRule type="cellIs" dxfId="499" priority="500" stopIfTrue="1" operator="equal">
      <formula>"CR Pack"</formula>
    </cfRule>
    <cfRule type="cellIs" dxfId="498" priority="501" stopIfTrue="1" operator="equal">
      <formula>"WID new"</formula>
    </cfRule>
    <cfRule type="cellIs" dxfId="497" priority="502" stopIfTrue="1" operator="equal">
      <formula>"WID revised"</formula>
    </cfRule>
    <cfRule type="cellIs" dxfId="496" priority="503" stopIfTrue="1" operator="equal">
      <formula>"SID new"</formula>
    </cfRule>
    <cfRule type="cellIs" dxfId="495" priority="504" stopIfTrue="1" operator="equal">
      <formula>"SID revised"</formula>
    </cfRule>
  </conditionalFormatting>
  <conditionalFormatting sqref="F1603">
    <cfRule type="cellIs" dxfId="494" priority="487" stopIfTrue="1" operator="equal">
      <formula>"LS In"</formula>
    </cfRule>
    <cfRule type="cellIs" dxfId="493" priority="488" stopIfTrue="1" operator="equal">
      <formula>"LS OUT"</formula>
    </cfRule>
    <cfRule type="cellIs" dxfId="492" priority="489" stopIfTrue="1" operator="equal">
      <formula>"CR"</formula>
    </cfRule>
    <cfRule type="cellIs" dxfId="491" priority="490" stopIfTrue="1" operator="equal">
      <formula>"P-CR"</formula>
    </cfRule>
    <cfRule type="cellIs" dxfId="490" priority="491" stopIfTrue="1" operator="equal">
      <formula>"CR Pack"</formula>
    </cfRule>
    <cfRule type="cellIs" dxfId="489" priority="492" stopIfTrue="1" operator="equal">
      <formula>"WID new"</formula>
    </cfRule>
    <cfRule type="cellIs" dxfId="488" priority="493" stopIfTrue="1" operator="equal">
      <formula>"WID revised"</formula>
    </cfRule>
    <cfRule type="cellIs" dxfId="487" priority="494" stopIfTrue="1" operator="equal">
      <formula>"SID new"</formula>
    </cfRule>
    <cfRule type="cellIs" dxfId="486" priority="495" stopIfTrue="1" operator="equal">
      <formula>"SID revised"</formula>
    </cfRule>
  </conditionalFormatting>
  <conditionalFormatting sqref="F1604">
    <cfRule type="cellIs" dxfId="485" priority="478" stopIfTrue="1" operator="equal">
      <formula>"LS In"</formula>
    </cfRule>
    <cfRule type="cellIs" dxfId="484" priority="479" stopIfTrue="1" operator="equal">
      <formula>"LS OUT"</formula>
    </cfRule>
    <cfRule type="cellIs" dxfId="483" priority="480" stopIfTrue="1" operator="equal">
      <formula>"CR"</formula>
    </cfRule>
    <cfRule type="cellIs" dxfId="482" priority="481" stopIfTrue="1" operator="equal">
      <formula>"P-CR"</formula>
    </cfRule>
    <cfRule type="cellIs" dxfId="481" priority="482" stopIfTrue="1" operator="equal">
      <formula>"CR Pack"</formula>
    </cfRule>
    <cfRule type="cellIs" dxfId="480" priority="483" stopIfTrue="1" operator="equal">
      <formula>"WID new"</formula>
    </cfRule>
    <cfRule type="cellIs" dxfId="479" priority="484" stopIfTrue="1" operator="equal">
      <formula>"WID revised"</formula>
    </cfRule>
    <cfRule type="cellIs" dxfId="478" priority="485" stopIfTrue="1" operator="equal">
      <formula>"SID new"</formula>
    </cfRule>
    <cfRule type="cellIs" dxfId="477" priority="486" stopIfTrue="1" operator="equal">
      <formula>"SID revised"</formula>
    </cfRule>
  </conditionalFormatting>
  <conditionalFormatting sqref="F1605">
    <cfRule type="cellIs" dxfId="476" priority="469" stopIfTrue="1" operator="equal">
      <formula>"LS In"</formula>
    </cfRule>
    <cfRule type="cellIs" dxfId="475" priority="470" stopIfTrue="1" operator="equal">
      <formula>"LS OUT"</formula>
    </cfRule>
    <cfRule type="cellIs" dxfId="474" priority="471" stopIfTrue="1" operator="equal">
      <formula>"CR"</formula>
    </cfRule>
    <cfRule type="cellIs" dxfId="473" priority="472" stopIfTrue="1" operator="equal">
      <formula>"P-CR"</formula>
    </cfRule>
    <cfRule type="cellIs" dxfId="472" priority="473" stopIfTrue="1" operator="equal">
      <formula>"CR Pack"</formula>
    </cfRule>
    <cfRule type="cellIs" dxfId="471" priority="474" stopIfTrue="1" operator="equal">
      <formula>"WID new"</formula>
    </cfRule>
    <cfRule type="cellIs" dxfId="470" priority="475" stopIfTrue="1" operator="equal">
      <formula>"WID revised"</formula>
    </cfRule>
    <cfRule type="cellIs" dxfId="469" priority="476" stopIfTrue="1" operator="equal">
      <formula>"SID new"</formula>
    </cfRule>
    <cfRule type="cellIs" dxfId="468" priority="477" stopIfTrue="1" operator="equal">
      <formula>"SID revised"</formula>
    </cfRule>
  </conditionalFormatting>
  <conditionalFormatting sqref="F1605">
    <cfRule type="cellIs" dxfId="467" priority="460" stopIfTrue="1" operator="equal">
      <formula>"LS In"</formula>
    </cfRule>
    <cfRule type="cellIs" dxfId="466" priority="461" stopIfTrue="1" operator="equal">
      <formula>"LS OUT"</formula>
    </cfRule>
    <cfRule type="cellIs" dxfId="465" priority="462" stopIfTrue="1" operator="equal">
      <formula>"CR"</formula>
    </cfRule>
    <cfRule type="cellIs" dxfId="464" priority="463" stopIfTrue="1" operator="equal">
      <formula>"P-CR"</formula>
    </cfRule>
    <cfRule type="cellIs" dxfId="463" priority="464" stopIfTrue="1" operator="equal">
      <formula>"CR Pack"</formula>
    </cfRule>
    <cfRule type="cellIs" dxfId="462" priority="465" stopIfTrue="1" operator="equal">
      <formula>"WID new"</formula>
    </cfRule>
    <cfRule type="cellIs" dxfId="461" priority="466" stopIfTrue="1" operator="equal">
      <formula>"WID revised"</formula>
    </cfRule>
    <cfRule type="cellIs" dxfId="460" priority="467" stopIfTrue="1" operator="equal">
      <formula>"SID new"</formula>
    </cfRule>
    <cfRule type="cellIs" dxfId="459" priority="468" stopIfTrue="1" operator="equal">
      <formula>"SID revised"</formula>
    </cfRule>
  </conditionalFormatting>
  <conditionalFormatting sqref="F1565">
    <cfRule type="cellIs" dxfId="458" priority="451" stopIfTrue="1" operator="equal">
      <formula>"LS In"</formula>
    </cfRule>
    <cfRule type="cellIs" dxfId="457" priority="452" stopIfTrue="1" operator="equal">
      <formula>"LS OUT"</formula>
    </cfRule>
    <cfRule type="cellIs" dxfId="456" priority="453" stopIfTrue="1" operator="equal">
      <formula>"CR"</formula>
    </cfRule>
    <cfRule type="cellIs" dxfId="455" priority="454" stopIfTrue="1" operator="equal">
      <formula>"P-CR"</formula>
    </cfRule>
    <cfRule type="cellIs" dxfId="454" priority="455" stopIfTrue="1" operator="equal">
      <formula>"CR Pack"</formula>
    </cfRule>
    <cfRule type="cellIs" dxfId="453" priority="456" stopIfTrue="1" operator="equal">
      <formula>"WID new"</formula>
    </cfRule>
    <cfRule type="cellIs" dxfId="452" priority="457" stopIfTrue="1" operator="equal">
      <formula>"WID revised"</formula>
    </cfRule>
    <cfRule type="cellIs" dxfId="451" priority="458" stopIfTrue="1" operator="equal">
      <formula>"SID new"</formula>
    </cfRule>
    <cfRule type="cellIs" dxfId="450" priority="459" stopIfTrue="1" operator="equal">
      <formula>"SID revised"</formula>
    </cfRule>
  </conditionalFormatting>
  <conditionalFormatting sqref="F1244">
    <cfRule type="cellIs" dxfId="449" priority="442" stopIfTrue="1" operator="equal">
      <formula>"LS In"</formula>
    </cfRule>
    <cfRule type="cellIs" dxfId="448" priority="443" stopIfTrue="1" operator="equal">
      <formula>"LS OUT"</formula>
    </cfRule>
    <cfRule type="cellIs" dxfId="447" priority="444" stopIfTrue="1" operator="equal">
      <formula>"CR"</formula>
    </cfRule>
    <cfRule type="cellIs" dxfId="446" priority="445" stopIfTrue="1" operator="equal">
      <formula>"P-CR"</formula>
    </cfRule>
    <cfRule type="cellIs" dxfId="445" priority="446" stopIfTrue="1" operator="equal">
      <formula>"CR Pack"</formula>
    </cfRule>
    <cfRule type="cellIs" dxfId="444" priority="447" stopIfTrue="1" operator="equal">
      <formula>"WID new"</formula>
    </cfRule>
    <cfRule type="cellIs" dxfId="443" priority="448" stopIfTrue="1" operator="equal">
      <formula>"WID revised"</formula>
    </cfRule>
    <cfRule type="cellIs" dxfId="442" priority="449" stopIfTrue="1" operator="equal">
      <formula>"SID new"</formula>
    </cfRule>
    <cfRule type="cellIs" dxfId="441" priority="450" stopIfTrue="1" operator="equal">
      <formula>"SID revised"</formula>
    </cfRule>
  </conditionalFormatting>
  <conditionalFormatting sqref="F1611">
    <cfRule type="cellIs" dxfId="440" priority="433" stopIfTrue="1" operator="equal">
      <formula>"LS In"</formula>
    </cfRule>
    <cfRule type="cellIs" dxfId="439" priority="434" stopIfTrue="1" operator="equal">
      <formula>"LS OUT"</formula>
    </cfRule>
    <cfRule type="cellIs" dxfId="438" priority="435" stopIfTrue="1" operator="equal">
      <formula>"CR"</formula>
    </cfRule>
    <cfRule type="cellIs" dxfId="437" priority="436" stopIfTrue="1" operator="equal">
      <formula>"P-CR"</formula>
    </cfRule>
    <cfRule type="cellIs" dxfId="436" priority="437" stopIfTrue="1" operator="equal">
      <formula>"CR Pack"</formula>
    </cfRule>
    <cfRule type="cellIs" dxfId="435" priority="438" stopIfTrue="1" operator="equal">
      <formula>"WID new"</formula>
    </cfRule>
    <cfRule type="cellIs" dxfId="434" priority="439" stopIfTrue="1" operator="equal">
      <formula>"WID revised"</formula>
    </cfRule>
    <cfRule type="cellIs" dxfId="433" priority="440" stopIfTrue="1" operator="equal">
      <formula>"SID new"</formula>
    </cfRule>
    <cfRule type="cellIs" dxfId="432" priority="441" stopIfTrue="1" operator="equal">
      <formula>"SID revised"</formula>
    </cfRule>
  </conditionalFormatting>
  <conditionalFormatting sqref="F1616">
    <cfRule type="cellIs" dxfId="431" priority="424" stopIfTrue="1" operator="equal">
      <formula>"LS In"</formula>
    </cfRule>
    <cfRule type="cellIs" dxfId="430" priority="425" stopIfTrue="1" operator="equal">
      <formula>"LS OUT"</formula>
    </cfRule>
    <cfRule type="cellIs" dxfId="429" priority="426" stopIfTrue="1" operator="equal">
      <formula>"CR"</formula>
    </cfRule>
    <cfRule type="cellIs" dxfId="428" priority="427" stopIfTrue="1" operator="equal">
      <formula>"P-CR"</formula>
    </cfRule>
    <cfRule type="cellIs" dxfId="427" priority="428" stopIfTrue="1" operator="equal">
      <formula>"CR Pack"</formula>
    </cfRule>
    <cfRule type="cellIs" dxfId="426" priority="429" stopIfTrue="1" operator="equal">
      <formula>"WID new"</formula>
    </cfRule>
    <cfRule type="cellIs" dxfId="425" priority="430" stopIfTrue="1" operator="equal">
      <formula>"WID revised"</formula>
    </cfRule>
    <cfRule type="cellIs" dxfId="424" priority="431" stopIfTrue="1" operator="equal">
      <formula>"SID new"</formula>
    </cfRule>
    <cfRule type="cellIs" dxfId="423" priority="432" stopIfTrue="1" operator="equal">
      <formula>"SID revised"</formula>
    </cfRule>
  </conditionalFormatting>
  <conditionalFormatting sqref="F1616">
    <cfRule type="cellIs" dxfId="422" priority="415" stopIfTrue="1" operator="equal">
      <formula>"LS In"</formula>
    </cfRule>
    <cfRule type="cellIs" dxfId="421" priority="416" stopIfTrue="1" operator="equal">
      <formula>"LS OUT"</formula>
    </cfRule>
    <cfRule type="cellIs" dxfId="420" priority="417" stopIfTrue="1" operator="equal">
      <formula>"CR"</formula>
    </cfRule>
    <cfRule type="cellIs" dxfId="419" priority="418" stopIfTrue="1" operator="equal">
      <formula>"P-CR"</formula>
    </cfRule>
    <cfRule type="cellIs" dxfId="418" priority="419" stopIfTrue="1" operator="equal">
      <formula>"CR Pack"</formula>
    </cfRule>
    <cfRule type="cellIs" dxfId="417" priority="420" stopIfTrue="1" operator="equal">
      <formula>"WID new"</formula>
    </cfRule>
    <cfRule type="cellIs" dxfId="416" priority="421" stopIfTrue="1" operator="equal">
      <formula>"WID revised"</formula>
    </cfRule>
    <cfRule type="cellIs" dxfId="415" priority="422" stopIfTrue="1" operator="equal">
      <formula>"SID new"</formula>
    </cfRule>
    <cfRule type="cellIs" dxfId="414" priority="423" stopIfTrue="1" operator="equal">
      <formula>"SID revised"</formula>
    </cfRule>
  </conditionalFormatting>
  <conditionalFormatting sqref="F1616">
    <cfRule type="cellIs" dxfId="413" priority="406" stopIfTrue="1" operator="equal">
      <formula>"LS In"</formula>
    </cfRule>
    <cfRule type="cellIs" dxfId="412" priority="407" stopIfTrue="1" operator="equal">
      <formula>"LS OUT"</formula>
    </cfRule>
    <cfRule type="cellIs" dxfId="411" priority="408" stopIfTrue="1" operator="equal">
      <formula>"CR"</formula>
    </cfRule>
    <cfRule type="cellIs" dxfId="410" priority="409" stopIfTrue="1" operator="equal">
      <formula>"P-CR"</formula>
    </cfRule>
    <cfRule type="cellIs" dxfId="409" priority="410" stopIfTrue="1" operator="equal">
      <formula>"CR Pack"</formula>
    </cfRule>
    <cfRule type="cellIs" dxfId="408" priority="411" stopIfTrue="1" operator="equal">
      <formula>"WID new"</formula>
    </cfRule>
    <cfRule type="cellIs" dxfId="407" priority="412" stopIfTrue="1" operator="equal">
      <formula>"WID revised"</formula>
    </cfRule>
    <cfRule type="cellIs" dxfId="406" priority="413" stopIfTrue="1" operator="equal">
      <formula>"SID new"</formula>
    </cfRule>
    <cfRule type="cellIs" dxfId="405" priority="414" stopIfTrue="1" operator="equal">
      <formula>"SID revised"</formula>
    </cfRule>
  </conditionalFormatting>
  <conditionalFormatting sqref="F1616">
    <cfRule type="cellIs" dxfId="404" priority="397" stopIfTrue="1" operator="equal">
      <formula>"LS In"</formula>
    </cfRule>
    <cfRule type="cellIs" dxfId="403" priority="398" stopIfTrue="1" operator="equal">
      <formula>"LS OUT"</formula>
    </cfRule>
    <cfRule type="cellIs" dxfId="402" priority="399" stopIfTrue="1" operator="equal">
      <formula>"CR"</formula>
    </cfRule>
    <cfRule type="cellIs" dxfId="401" priority="400" stopIfTrue="1" operator="equal">
      <formula>"P-CR"</formula>
    </cfRule>
    <cfRule type="cellIs" dxfId="400" priority="401" stopIfTrue="1" operator="equal">
      <formula>"CR Pack"</formula>
    </cfRule>
    <cfRule type="cellIs" dxfId="399" priority="402" stopIfTrue="1" operator="equal">
      <formula>"WID new"</formula>
    </cfRule>
    <cfRule type="cellIs" dxfId="398" priority="403" stopIfTrue="1" operator="equal">
      <formula>"WID revised"</formula>
    </cfRule>
    <cfRule type="cellIs" dxfId="397" priority="404" stopIfTrue="1" operator="equal">
      <formula>"SID new"</formula>
    </cfRule>
    <cfRule type="cellIs" dxfId="396" priority="405" stopIfTrue="1" operator="equal">
      <formula>"SID revised"</formula>
    </cfRule>
  </conditionalFormatting>
  <conditionalFormatting sqref="F1617">
    <cfRule type="cellIs" dxfId="395" priority="388" stopIfTrue="1" operator="equal">
      <formula>"LS In"</formula>
    </cfRule>
    <cfRule type="cellIs" dxfId="394" priority="389" stopIfTrue="1" operator="equal">
      <formula>"LS OUT"</formula>
    </cfRule>
    <cfRule type="cellIs" dxfId="393" priority="390" stopIfTrue="1" operator="equal">
      <formula>"CR"</formula>
    </cfRule>
    <cfRule type="cellIs" dxfId="392" priority="391" stopIfTrue="1" operator="equal">
      <formula>"P-CR"</formula>
    </cfRule>
    <cfRule type="cellIs" dxfId="391" priority="392" stopIfTrue="1" operator="equal">
      <formula>"CR Pack"</formula>
    </cfRule>
    <cfRule type="cellIs" dxfId="390" priority="393" stopIfTrue="1" operator="equal">
      <formula>"WID new"</formula>
    </cfRule>
    <cfRule type="cellIs" dxfId="389" priority="394" stopIfTrue="1" operator="equal">
      <formula>"WID revised"</formula>
    </cfRule>
    <cfRule type="cellIs" dxfId="388" priority="395" stopIfTrue="1" operator="equal">
      <formula>"SID new"</formula>
    </cfRule>
    <cfRule type="cellIs" dxfId="387" priority="396" stopIfTrue="1" operator="equal">
      <formula>"SID revised"</formula>
    </cfRule>
  </conditionalFormatting>
  <conditionalFormatting sqref="F1617">
    <cfRule type="cellIs" dxfId="386" priority="379" stopIfTrue="1" operator="equal">
      <formula>"LS In"</formula>
    </cfRule>
    <cfRule type="cellIs" dxfId="385" priority="380" stopIfTrue="1" operator="equal">
      <formula>"LS OUT"</formula>
    </cfRule>
    <cfRule type="cellIs" dxfId="384" priority="381" stopIfTrue="1" operator="equal">
      <formula>"CR"</formula>
    </cfRule>
    <cfRule type="cellIs" dxfId="383" priority="382" stopIfTrue="1" operator="equal">
      <formula>"P-CR"</formula>
    </cfRule>
    <cfRule type="cellIs" dxfId="382" priority="383" stopIfTrue="1" operator="equal">
      <formula>"CR Pack"</formula>
    </cfRule>
    <cfRule type="cellIs" dxfId="381" priority="384" stopIfTrue="1" operator="equal">
      <formula>"WID new"</formula>
    </cfRule>
    <cfRule type="cellIs" dxfId="380" priority="385" stopIfTrue="1" operator="equal">
      <formula>"WID revised"</formula>
    </cfRule>
    <cfRule type="cellIs" dxfId="379" priority="386" stopIfTrue="1" operator="equal">
      <formula>"SID new"</formula>
    </cfRule>
    <cfRule type="cellIs" dxfId="378" priority="387" stopIfTrue="1" operator="equal">
      <formula>"SID revised"</formula>
    </cfRule>
  </conditionalFormatting>
  <conditionalFormatting sqref="F1618">
    <cfRule type="cellIs" dxfId="377" priority="370" stopIfTrue="1" operator="equal">
      <formula>"LS In"</formula>
    </cfRule>
    <cfRule type="cellIs" dxfId="376" priority="371" stopIfTrue="1" operator="equal">
      <formula>"LS OUT"</formula>
    </cfRule>
    <cfRule type="cellIs" dxfId="375" priority="372" stopIfTrue="1" operator="equal">
      <formula>"CR"</formula>
    </cfRule>
    <cfRule type="cellIs" dxfId="374" priority="373" stopIfTrue="1" operator="equal">
      <formula>"P-CR"</formula>
    </cfRule>
    <cfRule type="cellIs" dxfId="373" priority="374" stopIfTrue="1" operator="equal">
      <formula>"CR Pack"</formula>
    </cfRule>
    <cfRule type="cellIs" dxfId="372" priority="375" stopIfTrue="1" operator="equal">
      <formula>"WID new"</formula>
    </cfRule>
    <cfRule type="cellIs" dxfId="371" priority="376" stopIfTrue="1" operator="equal">
      <formula>"WID revised"</formula>
    </cfRule>
    <cfRule type="cellIs" dxfId="370" priority="377" stopIfTrue="1" operator="equal">
      <formula>"SID new"</formula>
    </cfRule>
    <cfRule type="cellIs" dxfId="369" priority="378" stopIfTrue="1" operator="equal">
      <formula>"SID revised"</formula>
    </cfRule>
  </conditionalFormatting>
  <conditionalFormatting sqref="F1618">
    <cfRule type="cellIs" dxfId="368" priority="361" stopIfTrue="1" operator="equal">
      <formula>"LS In"</formula>
    </cfRule>
    <cfRule type="cellIs" dxfId="367" priority="362" stopIfTrue="1" operator="equal">
      <formula>"LS OUT"</formula>
    </cfRule>
    <cfRule type="cellIs" dxfId="366" priority="363" stopIfTrue="1" operator="equal">
      <formula>"CR"</formula>
    </cfRule>
    <cfRule type="cellIs" dxfId="365" priority="364" stopIfTrue="1" operator="equal">
      <formula>"P-CR"</formula>
    </cfRule>
    <cfRule type="cellIs" dxfId="364" priority="365" stopIfTrue="1" operator="equal">
      <formula>"CR Pack"</formula>
    </cfRule>
    <cfRule type="cellIs" dxfId="363" priority="366" stopIfTrue="1" operator="equal">
      <formula>"WID new"</formula>
    </cfRule>
    <cfRule type="cellIs" dxfId="362" priority="367" stopIfTrue="1" operator="equal">
      <formula>"WID revised"</formula>
    </cfRule>
    <cfRule type="cellIs" dxfId="361" priority="368" stopIfTrue="1" operator="equal">
      <formula>"SID new"</formula>
    </cfRule>
    <cfRule type="cellIs" dxfId="360" priority="369" stopIfTrue="1" operator="equal">
      <formula>"SID revised"</formula>
    </cfRule>
  </conditionalFormatting>
  <conditionalFormatting sqref="F1619">
    <cfRule type="cellIs" dxfId="359" priority="352" stopIfTrue="1" operator="equal">
      <formula>"LS In"</formula>
    </cfRule>
    <cfRule type="cellIs" dxfId="358" priority="353" stopIfTrue="1" operator="equal">
      <formula>"LS OUT"</formula>
    </cfRule>
    <cfRule type="cellIs" dxfId="357" priority="354" stopIfTrue="1" operator="equal">
      <formula>"CR"</formula>
    </cfRule>
    <cfRule type="cellIs" dxfId="356" priority="355" stopIfTrue="1" operator="equal">
      <formula>"P-CR"</formula>
    </cfRule>
    <cfRule type="cellIs" dxfId="355" priority="356" stopIfTrue="1" operator="equal">
      <formula>"CR Pack"</formula>
    </cfRule>
    <cfRule type="cellIs" dxfId="354" priority="357" stopIfTrue="1" operator="equal">
      <formula>"WID new"</formula>
    </cfRule>
    <cfRule type="cellIs" dxfId="353" priority="358" stopIfTrue="1" operator="equal">
      <formula>"WID revised"</formula>
    </cfRule>
    <cfRule type="cellIs" dxfId="352" priority="359" stopIfTrue="1" operator="equal">
      <formula>"SID new"</formula>
    </cfRule>
    <cfRule type="cellIs" dxfId="351" priority="360" stopIfTrue="1" operator="equal">
      <formula>"SID revised"</formula>
    </cfRule>
  </conditionalFormatting>
  <conditionalFormatting sqref="F1619">
    <cfRule type="cellIs" dxfId="350" priority="343" stopIfTrue="1" operator="equal">
      <formula>"LS In"</formula>
    </cfRule>
    <cfRule type="cellIs" dxfId="349" priority="344" stopIfTrue="1" operator="equal">
      <formula>"LS OUT"</formula>
    </cfRule>
    <cfRule type="cellIs" dxfId="348" priority="345" stopIfTrue="1" operator="equal">
      <formula>"CR"</formula>
    </cfRule>
    <cfRule type="cellIs" dxfId="347" priority="346" stopIfTrue="1" operator="equal">
      <formula>"P-CR"</formula>
    </cfRule>
    <cfRule type="cellIs" dxfId="346" priority="347" stopIfTrue="1" operator="equal">
      <formula>"CR Pack"</formula>
    </cfRule>
    <cfRule type="cellIs" dxfId="345" priority="348" stopIfTrue="1" operator="equal">
      <formula>"WID new"</formula>
    </cfRule>
    <cfRule type="cellIs" dxfId="344" priority="349" stopIfTrue="1" operator="equal">
      <formula>"WID revised"</formula>
    </cfRule>
    <cfRule type="cellIs" dxfId="343" priority="350" stopIfTrue="1" operator="equal">
      <formula>"SID new"</formula>
    </cfRule>
    <cfRule type="cellIs" dxfId="342" priority="351" stopIfTrue="1" operator="equal">
      <formula>"SID revised"</formula>
    </cfRule>
  </conditionalFormatting>
  <conditionalFormatting sqref="F1619">
    <cfRule type="cellIs" dxfId="341" priority="334" stopIfTrue="1" operator="equal">
      <formula>"LS In"</formula>
    </cfRule>
    <cfRule type="cellIs" dxfId="340" priority="335" stopIfTrue="1" operator="equal">
      <formula>"LS OUT"</formula>
    </cfRule>
    <cfRule type="cellIs" dxfId="339" priority="336" stopIfTrue="1" operator="equal">
      <formula>"CR"</formula>
    </cfRule>
    <cfRule type="cellIs" dxfId="338" priority="337" stopIfTrue="1" operator="equal">
      <formula>"P-CR"</formula>
    </cfRule>
    <cfRule type="cellIs" dxfId="337" priority="338" stopIfTrue="1" operator="equal">
      <formula>"CR Pack"</formula>
    </cfRule>
    <cfRule type="cellIs" dxfId="336" priority="339" stopIfTrue="1" operator="equal">
      <formula>"WID new"</formula>
    </cfRule>
    <cfRule type="cellIs" dxfId="335" priority="340" stopIfTrue="1" operator="equal">
      <formula>"WID revised"</formula>
    </cfRule>
    <cfRule type="cellIs" dxfId="334" priority="341" stopIfTrue="1" operator="equal">
      <formula>"SID new"</formula>
    </cfRule>
    <cfRule type="cellIs" dxfId="333" priority="342" stopIfTrue="1" operator="equal">
      <formula>"SID revised"</formula>
    </cfRule>
  </conditionalFormatting>
  <conditionalFormatting sqref="F1619">
    <cfRule type="cellIs" dxfId="332" priority="325" stopIfTrue="1" operator="equal">
      <formula>"LS In"</formula>
    </cfRule>
    <cfRule type="cellIs" dxfId="331" priority="326" stopIfTrue="1" operator="equal">
      <formula>"LS OUT"</formula>
    </cfRule>
    <cfRule type="cellIs" dxfId="330" priority="327" stopIfTrue="1" operator="equal">
      <formula>"CR"</formula>
    </cfRule>
    <cfRule type="cellIs" dxfId="329" priority="328" stopIfTrue="1" operator="equal">
      <formula>"P-CR"</formula>
    </cfRule>
    <cfRule type="cellIs" dxfId="328" priority="329" stopIfTrue="1" operator="equal">
      <formula>"CR Pack"</formula>
    </cfRule>
    <cfRule type="cellIs" dxfId="327" priority="330" stopIfTrue="1" operator="equal">
      <formula>"WID new"</formula>
    </cfRule>
    <cfRule type="cellIs" dxfId="326" priority="331" stopIfTrue="1" operator="equal">
      <formula>"WID revised"</formula>
    </cfRule>
    <cfRule type="cellIs" dxfId="325" priority="332" stopIfTrue="1" operator="equal">
      <formula>"SID new"</formula>
    </cfRule>
    <cfRule type="cellIs" dxfId="324" priority="333" stopIfTrue="1" operator="equal">
      <formula>"SID revised"</formula>
    </cfRule>
  </conditionalFormatting>
  <conditionalFormatting sqref="F1619">
    <cfRule type="cellIs" dxfId="323" priority="316" stopIfTrue="1" operator="equal">
      <formula>"LS In"</formula>
    </cfRule>
    <cfRule type="cellIs" dxfId="322" priority="317" stopIfTrue="1" operator="equal">
      <formula>"LS OUT"</formula>
    </cfRule>
    <cfRule type="cellIs" dxfId="321" priority="318" stopIfTrue="1" operator="equal">
      <formula>"CR"</formula>
    </cfRule>
    <cfRule type="cellIs" dxfId="320" priority="319" stopIfTrue="1" operator="equal">
      <formula>"P-CR"</formula>
    </cfRule>
    <cfRule type="cellIs" dxfId="319" priority="320" stopIfTrue="1" operator="equal">
      <formula>"CR Pack"</formula>
    </cfRule>
    <cfRule type="cellIs" dxfId="318" priority="321" stopIfTrue="1" operator="equal">
      <formula>"WID new"</formula>
    </cfRule>
    <cfRule type="cellIs" dxfId="317" priority="322" stopIfTrue="1" operator="equal">
      <formula>"WID revised"</formula>
    </cfRule>
    <cfRule type="cellIs" dxfId="316" priority="323" stopIfTrue="1" operator="equal">
      <formula>"SID new"</formula>
    </cfRule>
    <cfRule type="cellIs" dxfId="315" priority="324" stopIfTrue="1" operator="equal">
      <formula>"SID revised"</formula>
    </cfRule>
  </conditionalFormatting>
  <conditionalFormatting sqref="F1620">
    <cfRule type="cellIs" dxfId="314" priority="307" stopIfTrue="1" operator="equal">
      <formula>"LS In"</formula>
    </cfRule>
    <cfRule type="cellIs" dxfId="313" priority="308" stopIfTrue="1" operator="equal">
      <formula>"LS OUT"</formula>
    </cfRule>
    <cfRule type="cellIs" dxfId="312" priority="309" stopIfTrue="1" operator="equal">
      <formula>"CR"</formula>
    </cfRule>
    <cfRule type="cellIs" dxfId="311" priority="310" stopIfTrue="1" operator="equal">
      <formula>"P-CR"</formula>
    </cfRule>
    <cfRule type="cellIs" dxfId="310" priority="311" stopIfTrue="1" operator="equal">
      <formula>"CR Pack"</formula>
    </cfRule>
    <cfRule type="cellIs" dxfId="309" priority="312" stopIfTrue="1" operator="equal">
      <formula>"WID new"</formula>
    </cfRule>
    <cfRule type="cellIs" dxfId="308" priority="313" stopIfTrue="1" operator="equal">
      <formula>"WID revised"</formula>
    </cfRule>
    <cfRule type="cellIs" dxfId="307" priority="314" stopIfTrue="1" operator="equal">
      <formula>"SID new"</formula>
    </cfRule>
    <cfRule type="cellIs" dxfId="306" priority="315" stopIfTrue="1" operator="equal">
      <formula>"SID revised"</formula>
    </cfRule>
  </conditionalFormatting>
  <conditionalFormatting sqref="F1620">
    <cfRule type="cellIs" dxfId="305" priority="298" stopIfTrue="1" operator="equal">
      <formula>"LS In"</formula>
    </cfRule>
    <cfRule type="cellIs" dxfId="304" priority="299" stopIfTrue="1" operator="equal">
      <formula>"LS OUT"</formula>
    </cfRule>
    <cfRule type="cellIs" dxfId="303" priority="300" stopIfTrue="1" operator="equal">
      <formula>"CR"</formula>
    </cfRule>
    <cfRule type="cellIs" dxfId="302" priority="301" stopIfTrue="1" operator="equal">
      <formula>"P-CR"</formula>
    </cfRule>
    <cfRule type="cellIs" dxfId="301" priority="302" stopIfTrue="1" operator="equal">
      <formula>"CR Pack"</formula>
    </cfRule>
    <cfRule type="cellIs" dxfId="300" priority="303" stopIfTrue="1" operator="equal">
      <formula>"WID new"</formula>
    </cfRule>
    <cfRule type="cellIs" dxfId="299" priority="304" stopIfTrue="1" operator="equal">
      <formula>"WID revised"</formula>
    </cfRule>
    <cfRule type="cellIs" dxfId="298" priority="305" stopIfTrue="1" operator="equal">
      <formula>"SID new"</formula>
    </cfRule>
    <cfRule type="cellIs" dxfId="297" priority="306" stopIfTrue="1" operator="equal">
      <formula>"SID revised"</formula>
    </cfRule>
  </conditionalFormatting>
  <conditionalFormatting sqref="F1620">
    <cfRule type="cellIs" dxfId="296" priority="289" stopIfTrue="1" operator="equal">
      <formula>"LS In"</formula>
    </cfRule>
    <cfRule type="cellIs" dxfId="295" priority="290" stopIfTrue="1" operator="equal">
      <formula>"LS OUT"</formula>
    </cfRule>
    <cfRule type="cellIs" dxfId="294" priority="291" stopIfTrue="1" operator="equal">
      <formula>"CR"</formula>
    </cfRule>
    <cfRule type="cellIs" dxfId="293" priority="292" stopIfTrue="1" operator="equal">
      <formula>"P-CR"</formula>
    </cfRule>
    <cfRule type="cellIs" dxfId="292" priority="293" stopIfTrue="1" operator="equal">
      <formula>"CR Pack"</formula>
    </cfRule>
    <cfRule type="cellIs" dxfId="291" priority="294" stopIfTrue="1" operator="equal">
      <formula>"WID new"</formula>
    </cfRule>
    <cfRule type="cellIs" dxfId="290" priority="295" stopIfTrue="1" operator="equal">
      <formula>"WID revised"</formula>
    </cfRule>
    <cfRule type="cellIs" dxfId="289" priority="296" stopIfTrue="1" operator="equal">
      <formula>"SID new"</formula>
    </cfRule>
    <cfRule type="cellIs" dxfId="288" priority="297" stopIfTrue="1" operator="equal">
      <formula>"SID revised"</formula>
    </cfRule>
  </conditionalFormatting>
  <conditionalFormatting sqref="F1620">
    <cfRule type="cellIs" dxfId="287" priority="280" stopIfTrue="1" operator="equal">
      <formula>"LS In"</formula>
    </cfRule>
    <cfRule type="cellIs" dxfId="286" priority="281" stopIfTrue="1" operator="equal">
      <formula>"LS OUT"</formula>
    </cfRule>
    <cfRule type="cellIs" dxfId="285" priority="282" stopIfTrue="1" operator="equal">
      <formula>"CR"</formula>
    </cfRule>
    <cfRule type="cellIs" dxfId="284" priority="283" stopIfTrue="1" operator="equal">
      <formula>"P-CR"</formula>
    </cfRule>
    <cfRule type="cellIs" dxfId="283" priority="284" stopIfTrue="1" operator="equal">
      <formula>"CR Pack"</formula>
    </cfRule>
    <cfRule type="cellIs" dxfId="282" priority="285" stopIfTrue="1" operator="equal">
      <formula>"WID new"</formula>
    </cfRule>
    <cfRule type="cellIs" dxfId="281" priority="286" stopIfTrue="1" operator="equal">
      <formula>"WID revised"</formula>
    </cfRule>
    <cfRule type="cellIs" dxfId="280" priority="287" stopIfTrue="1" operator="equal">
      <formula>"SID new"</formula>
    </cfRule>
    <cfRule type="cellIs" dxfId="279" priority="288" stopIfTrue="1" operator="equal">
      <formula>"SID revised"</formula>
    </cfRule>
  </conditionalFormatting>
  <conditionalFormatting sqref="F1621">
    <cfRule type="cellIs" dxfId="278" priority="271" stopIfTrue="1" operator="equal">
      <formula>"LS In"</formula>
    </cfRule>
    <cfRule type="cellIs" dxfId="277" priority="272" stopIfTrue="1" operator="equal">
      <formula>"LS OUT"</formula>
    </cfRule>
    <cfRule type="cellIs" dxfId="276" priority="273" stopIfTrue="1" operator="equal">
      <formula>"CR"</formula>
    </cfRule>
    <cfRule type="cellIs" dxfId="275" priority="274" stopIfTrue="1" operator="equal">
      <formula>"P-CR"</formula>
    </cfRule>
    <cfRule type="cellIs" dxfId="274" priority="275" stopIfTrue="1" operator="equal">
      <formula>"CR Pack"</formula>
    </cfRule>
    <cfRule type="cellIs" dxfId="273" priority="276" stopIfTrue="1" operator="equal">
      <formula>"WID new"</formula>
    </cfRule>
    <cfRule type="cellIs" dxfId="272" priority="277" stopIfTrue="1" operator="equal">
      <formula>"WID revised"</formula>
    </cfRule>
    <cfRule type="cellIs" dxfId="271" priority="278" stopIfTrue="1" operator="equal">
      <formula>"SID new"</formula>
    </cfRule>
    <cfRule type="cellIs" dxfId="270" priority="279" stopIfTrue="1" operator="equal">
      <formula>"SID revised"</formula>
    </cfRule>
  </conditionalFormatting>
  <conditionalFormatting sqref="F1622">
    <cfRule type="cellIs" dxfId="269" priority="262" stopIfTrue="1" operator="equal">
      <formula>"LS In"</formula>
    </cfRule>
    <cfRule type="cellIs" dxfId="268" priority="263" stopIfTrue="1" operator="equal">
      <formula>"LS OUT"</formula>
    </cfRule>
    <cfRule type="cellIs" dxfId="267" priority="264" stopIfTrue="1" operator="equal">
      <formula>"CR"</formula>
    </cfRule>
    <cfRule type="cellIs" dxfId="266" priority="265" stopIfTrue="1" operator="equal">
      <formula>"P-CR"</formula>
    </cfRule>
    <cfRule type="cellIs" dxfId="265" priority="266" stopIfTrue="1" operator="equal">
      <formula>"CR Pack"</formula>
    </cfRule>
    <cfRule type="cellIs" dxfId="264" priority="267" stopIfTrue="1" operator="equal">
      <formula>"WID new"</formula>
    </cfRule>
    <cfRule type="cellIs" dxfId="263" priority="268" stopIfTrue="1" operator="equal">
      <formula>"WID revised"</formula>
    </cfRule>
    <cfRule type="cellIs" dxfId="262" priority="269" stopIfTrue="1" operator="equal">
      <formula>"SID new"</formula>
    </cfRule>
    <cfRule type="cellIs" dxfId="261" priority="270" stopIfTrue="1" operator="equal">
      <formula>"SID revised"</formula>
    </cfRule>
  </conditionalFormatting>
  <conditionalFormatting sqref="F1623">
    <cfRule type="cellIs" dxfId="260" priority="253" stopIfTrue="1" operator="equal">
      <formula>"LS In"</formula>
    </cfRule>
    <cfRule type="cellIs" dxfId="259" priority="254" stopIfTrue="1" operator="equal">
      <formula>"LS OUT"</formula>
    </cfRule>
    <cfRule type="cellIs" dxfId="258" priority="255" stopIfTrue="1" operator="equal">
      <formula>"CR"</formula>
    </cfRule>
    <cfRule type="cellIs" dxfId="257" priority="256" stopIfTrue="1" operator="equal">
      <formula>"P-CR"</formula>
    </cfRule>
    <cfRule type="cellIs" dxfId="256" priority="257" stopIfTrue="1" operator="equal">
      <formula>"CR Pack"</formula>
    </cfRule>
    <cfRule type="cellIs" dxfId="255" priority="258" stopIfTrue="1" operator="equal">
      <formula>"WID new"</formula>
    </cfRule>
    <cfRule type="cellIs" dxfId="254" priority="259" stopIfTrue="1" operator="equal">
      <formula>"WID revised"</formula>
    </cfRule>
    <cfRule type="cellIs" dxfId="253" priority="260" stopIfTrue="1" operator="equal">
      <formula>"SID new"</formula>
    </cfRule>
    <cfRule type="cellIs" dxfId="252" priority="261" stopIfTrue="1" operator="equal">
      <formula>"SID revised"</formula>
    </cfRule>
  </conditionalFormatting>
  <conditionalFormatting sqref="F1625">
    <cfRule type="cellIs" dxfId="251" priority="244" stopIfTrue="1" operator="equal">
      <formula>"LS In"</formula>
    </cfRule>
    <cfRule type="cellIs" dxfId="250" priority="245" stopIfTrue="1" operator="equal">
      <formula>"LS OUT"</formula>
    </cfRule>
    <cfRule type="cellIs" dxfId="249" priority="246" stopIfTrue="1" operator="equal">
      <formula>"CR"</formula>
    </cfRule>
    <cfRule type="cellIs" dxfId="248" priority="247" stopIfTrue="1" operator="equal">
      <formula>"P-CR"</formula>
    </cfRule>
    <cfRule type="cellIs" dxfId="247" priority="248" stopIfTrue="1" operator="equal">
      <formula>"CR Pack"</formula>
    </cfRule>
    <cfRule type="cellIs" dxfId="246" priority="249" stopIfTrue="1" operator="equal">
      <formula>"WID new"</formula>
    </cfRule>
    <cfRule type="cellIs" dxfId="245" priority="250" stopIfTrue="1" operator="equal">
      <formula>"WID revised"</formula>
    </cfRule>
    <cfRule type="cellIs" dxfId="244" priority="251" stopIfTrue="1" operator="equal">
      <formula>"SID new"</formula>
    </cfRule>
    <cfRule type="cellIs" dxfId="243" priority="252" stopIfTrue="1" operator="equal">
      <formula>"SID revised"</formula>
    </cfRule>
  </conditionalFormatting>
  <conditionalFormatting sqref="F1625">
    <cfRule type="cellIs" dxfId="242" priority="235" stopIfTrue="1" operator="equal">
      <formula>"LS In"</formula>
    </cfRule>
    <cfRule type="cellIs" dxfId="241" priority="236" stopIfTrue="1" operator="equal">
      <formula>"LS OUT"</formula>
    </cfRule>
    <cfRule type="cellIs" dxfId="240" priority="237" stopIfTrue="1" operator="equal">
      <formula>"CR"</formula>
    </cfRule>
    <cfRule type="cellIs" dxfId="239" priority="238" stopIfTrue="1" operator="equal">
      <formula>"P-CR"</formula>
    </cfRule>
    <cfRule type="cellIs" dxfId="238" priority="239" stopIfTrue="1" operator="equal">
      <formula>"CR Pack"</formula>
    </cfRule>
    <cfRule type="cellIs" dxfId="237" priority="240" stopIfTrue="1" operator="equal">
      <formula>"WID new"</formula>
    </cfRule>
    <cfRule type="cellIs" dxfId="236" priority="241" stopIfTrue="1" operator="equal">
      <formula>"WID revised"</formula>
    </cfRule>
    <cfRule type="cellIs" dxfId="235" priority="242" stopIfTrue="1" operator="equal">
      <formula>"SID new"</formula>
    </cfRule>
    <cfRule type="cellIs" dxfId="234" priority="243" stopIfTrue="1" operator="equal">
      <formula>"SID revised"</formula>
    </cfRule>
  </conditionalFormatting>
  <conditionalFormatting sqref="F1629">
    <cfRule type="cellIs" dxfId="233" priority="226" stopIfTrue="1" operator="equal">
      <formula>"LS In"</formula>
    </cfRule>
    <cfRule type="cellIs" dxfId="232" priority="227" stopIfTrue="1" operator="equal">
      <formula>"LS OUT"</formula>
    </cfRule>
    <cfRule type="cellIs" dxfId="231" priority="228" stopIfTrue="1" operator="equal">
      <formula>"CR"</formula>
    </cfRule>
    <cfRule type="cellIs" dxfId="230" priority="229" stopIfTrue="1" operator="equal">
      <formula>"P-CR"</formula>
    </cfRule>
    <cfRule type="cellIs" dxfId="229" priority="230" stopIfTrue="1" operator="equal">
      <formula>"CR Pack"</formula>
    </cfRule>
    <cfRule type="cellIs" dxfId="228" priority="231" stopIfTrue="1" operator="equal">
      <formula>"WID new"</formula>
    </cfRule>
    <cfRule type="cellIs" dxfId="227" priority="232" stopIfTrue="1" operator="equal">
      <formula>"WID revised"</formula>
    </cfRule>
    <cfRule type="cellIs" dxfId="226" priority="233" stopIfTrue="1" operator="equal">
      <formula>"SID new"</formula>
    </cfRule>
    <cfRule type="cellIs" dxfId="225" priority="234" stopIfTrue="1" operator="equal">
      <formula>"SID revised"</formula>
    </cfRule>
  </conditionalFormatting>
  <conditionalFormatting sqref="F1629">
    <cfRule type="cellIs" dxfId="224" priority="217" stopIfTrue="1" operator="equal">
      <formula>"LS In"</formula>
    </cfRule>
    <cfRule type="cellIs" dxfId="223" priority="218" stopIfTrue="1" operator="equal">
      <formula>"LS OUT"</formula>
    </cfRule>
    <cfRule type="cellIs" dxfId="222" priority="219" stopIfTrue="1" operator="equal">
      <formula>"CR"</formula>
    </cfRule>
    <cfRule type="cellIs" dxfId="221" priority="220" stopIfTrue="1" operator="equal">
      <formula>"P-CR"</formula>
    </cfRule>
    <cfRule type="cellIs" dxfId="220" priority="221" stopIfTrue="1" operator="equal">
      <formula>"CR Pack"</formula>
    </cfRule>
    <cfRule type="cellIs" dxfId="219" priority="222" stopIfTrue="1" operator="equal">
      <formula>"WID new"</formula>
    </cfRule>
    <cfRule type="cellIs" dxfId="218" priority="223" stopIfTrue="1" operator="equal">
      <formula>"WID revised"</formula>
    </cfRule>
    <cfRule type="cellIs" dxfId="217" priority="224" stopIfTrue="1" operator="equal">
      <formula>"SID new"</formula>
    </cfRule>
    <cfRule type="cellIs" dxfId="216" priority="225" stopIfTrue="1" operator="equal">
      <formula>"SID revised"</formula>
    </cfRule>
  </conditionalFormatting>
  <conditionalFormatting sqref="F1630">
    <cfRule type="cellIs" dxfId="215" priority="208" stopIfTrue="1" operator="equal">
      <formula>"LS In"</formula>
    </cfRule>
    <cfRule type="cellIs" dxfId="214" priority="209" stopIfTrue="1" operator="equal">
      <formula>"LS OUT"</formula>
    </cfRule>
    <cfRule type="cellIs" dxfId="213" priority="210" stopIfTrue="1" operator="equal">
      <formula>"CR"</formula>
    </cfRule>
    <cfRule type="cellIs" dxfId="212" priority="211" stopIfTrue="1" operator="equal">
      <formula>"P-CR"</formula>
    </cfRule>
    <cfRule type="cellIs" dxfId="211" priority="212" stopIfTrue="1" operator="equal">
      <formula>"CR Pack"</formula>
    </cfRule>
    <cfRule type="cellIs" dxfId="210" priority="213" stopIfTrue="1" operator="equal">
      <formula>"WID new"</formula>
    </cfRule>
    <cfRule type="cellIs" dxfId="209" priority="214" stopIfTrue="1" operator="equal">
      <formula>"WID revised"</formula>
    </cfRule>
    <cfRule type="cellIs" dxfId="208" priority="215" stopIfTrue="1" operator="equal">
      <formula>"SID new"</formula>
    </cfRule>
    <cfRule type="cellIs" dxfId="207" priority="216" stopIfTrue="1" operator="equal">
      <formula>"SID revised"</formula>
    </cfRule>
  </conditionalFormatting>
  <conditionalFormatting sqref="F1630">
    <cfRule type="cellIs" dxfId="206" priority="199" stopIfTrue="1" operator="equal">
      <formula>"LS In"</formula>
    </cfRule>
    <cfRule type="cellIs" dxfId="205" priority="200" stopIfTrue="1" operator="equal">
      <formula>"LS OUT"</formula>
    </cfRule>
    <cfRule type="cellIs" dxfId="204" priority="201" stopIfTrue="1" operator="equal">
      <formula>"CR"</formula>
    </cfRule>
    <cfRule type="cellIs" dxfId="203" priority="202" stopIfTrue="1" operator="equal">
      <formula>"P-CR"</formula>
    </cfRule>
    <cfRule type="cellIs" dxfId="202" priority="203" stopIfTrue="1" operator="equal">
      <formula>"CR Pack"</formula>
    </cfRule>
    <cfRule type="cellIs" dxfId="201" priority="204" stopIfTrue="1" operator="equal">
      <formula>"WID new"</formula>
    </cfRule>
    <cfRule type="cellIs" dxfId="200" priority="205" stopIfTrue="1" operator="equal">
      <formula>"WID revised"</formula>
    </cfRule>
    <cfRule type="cellIs" dxfId="199" priority="206" stopIfTrue="1" operator="equal">
      <formula>"SID new"</formula>
    </cfRule>
    <cfRule type="cellIs" dxfId="198" priority="207" stopIfTrue="1" operator="equal">
      <formula>"SID revised"</formula>
    </cfRule>
  </conditionalFormatting>
  <conditionalFormatting sqref="F1630">
    <cfRule type="cellIs" dxfId="197" priority="190" stopIfTrue="1" operator="equal">
      <formula>"LS In"</formula>
    </cfRule>
    <cfRule type="cellIs" dxfId="196" priority="191" stopIfTrue="1" operator="equal">
      <formula>"LS OUT"</formula>
    </cfRule>
    <cfRule type="cellIs" dxfId="195" priority="192" stopIfTrue="1" operator="equal">
      <formula>"CR"</formula>
    </cfRule>
    <cfRule type="cellIs" dxfId="194" priority="193" stopIfTrue="1" operator="equal">
      <formula>"P-CR"</formula>
    </cfRule>
    <cfRule type="cellIs" dxfId="193" priority="194" stopIfTrue="1" operator="equal">
      <formula>"CR Pack"</formula>
    </cfRule>
    <cfRule type="cellIs" dxfId="192" priority="195" stopIfTrue="1" operator="equal">
      <formula>"WID new"</formula>
    </cfRule>
    <cfRule type="cellIs" dxfId="191" priority="196" stopIfTrue="1" operator="equal">
      <formula>"WID revised"</formula>
    </cfRule>
    <cfRule type="cellIs" dxfId="190" priority="197" stopIfTrue="1" operator="equal">
      <formula>"SID new"</formula>
    </cfRule>
    <cfRule type="cellIs" dxfId="189" priority="198" stopIfTrue="1" operator="equal">
      <formula>"SID revised"</formula>
    </cfRule>
  </conditionalFormatting>
  <conditionalFormatting sqref="F1630">
    <cfRule type="cellIs" dxfId="188" priority="181" stopIfTrue="1" operator="equal">
      <formula>"LS In"</formula>
    </cfRule>
    <cfRule type="cellIs" dxfId="187" priority="182" stopIfTrue="1" operator="equal">
      <formula>"LS OUT"</formula>
    </cfRule>
    <cfRule type="cellIs" dxfId="186" priority="183" stopIfTrue="1" operator="equal">
      <formula>"CR"</formula>
    </cfRule>
    <cfRule type="cellIs" dxfId="185" priority="184" stopIfTrue="1" operator="equal">
      <formula>"P-CR"</formula>
    </cfRule>
    <cfRule type="cellIs" dxfId="184" priority="185" stopIfTrue="1" operator="equal">
      <formula>"CR Pack"</formula>
    </cfRule>
    <cfRule type="cellIs" dxfId="183" priority="186" stopIfTrue="1" operator="equal">
      <formula>"WID new"</formula>
    </cfRule>
    <cfRule type="cellIs" dxfId="182" priority="187" stopIfTrue="1" operator="equal">
      <formula>"WID revised"</formula>
    </cfRule>
    <cfRule type="cellIs" dxfId="181" priority="188" stopIfTrue="1" operator="equal">
      <formula>"SID new"</formula>
    </cfRule>
    <cfRule type="cellIs" dxfId="180" priority="189" stopIfTrue="1" operator="equal">
      <formula>"SID revised"</formula>
    </cfRule>
  </conditionalFormatting>
  <conditionalFormatting sqref="F1630">
    <cfRule type="cellIs" dxfId="179" priority="172" stopIfTrue="1" operator="equal">
      <formula>"LS In"</formula>
    </cfRule>
    <cfRule type="cellIs" dxfId="178" priority="173" stopIfTrue="1" operator="equal">
      <formula>"LS OUT"</formula>
    </cfRule>
    <cfRule type="cellIs" dxfId="177" priority="174" stopIfTrue="1" operator="equal">
      <formula>"CR"</formula>
    </cfRule>
    <cfRule type="cellIs" dxfId="176" priority="175" stopIfTrue="1" operator="equal">
      <formula>"P-CR"</formula>
    </cfRule>
    <cfRule type="cellIs" dxfId="175" priority="176" stopIfTrue="1" operator="equal">
      <formula>"CR Pack"</formula>
    </cfRule>
    <cfRule type="cellIs" dxfId="174" priority="177" stopIfTrue="1" operator="equal">
      <formula>"WID new"</formula>
    </cfRule>
    <cfRule type="cellIs" dxfId="173" priority="178" stopIfTrue="1" operator="equal">
      <formula>"WID revised"</formula>
    </cfRule>
    <cfRule type="cellIs" dxfId="172" priority="179" stopIfTrue="1" operator="equal">
      <formula>"SID new"</formula>
    </cfRule>
    <cfRule type="cellIs" dxfId="171" priority="180" stopIfTrue="1" operator="equal">
      <formula>"SID revised"</formula>
    </cfRule>
  </conditionalFormatting>
  <conditionalFormatting sqref="F1631">
    <cfRule type="cellIs" dxfId="170" priority="163" stopIfTrue="1" operator="equal">
      <formula>"LS In"</formula>
    </cfRule>
    <cfRule type="cellIs" dxfId="169" priority="164" stopIfTrue="1" operator="equal">
      <formula>"LS OUT"</formula>
    </cfRule>
    <cfRule type="cellIs" dxfId="168" priority="165" stopIfTrue="1" operator="equal">
      <formula>"CR"</formula>
    </cfRule>
    <cfRule type="cellIs" dxfId="167" priority="166" stopIfTrue="1" operator="equal">
      <formula>"P-CR"</formula>
    </cfRule>
    <cfRule type="cellIs" dxfId="166" priority="167" stopIfTrue="1" operator="equal">
      <formula>"CR Pack"</formula>
    </cfRule>
    <cfRule type="cellIs" dxfId="165" priority="168" stopIfTrue="1" operator="equal">
      <formula>"WID new"</formula>
    </cfRule>
    <cfRule type="cellIs" dxfId="164" priority="169" stopIfTrue="1" operator="equal">
      <formula>"WID revised"</formula>
    </cfRule>
    <cfRule type="cellIs" dxfId="163" priority="170" stopIfTrue="1" operator="equal">
      <formula>"SID new"</formula>
    </cfRule>
    <cfRule type="cellIs" dxfId="162" priority="171" stopIfTrue="1" operator="equal">
      <formula>"SID revised"</formula>
    </cfRule>
  </conditionalFormatting>
  <conditionalFormatting sqref="F1631">
    <cfRule type="cellIs" dxfId="161" priority="154" stopIfTrue="1" operator="equal">
      <formula>"LS In"</formula>
    </cfRule>
    <cfRule type="cellIs" dxfId="160" priority="155" stopIfTrue="1" operator="equal">
      <formula>"LS OUT"</formula>
    </cfRule>
    <cfRule type="cellIs" dxfId="159" priority="156" stopIfTrue="1" operator="equal">
      <formula>"CR"</formula>
    </cfRule>
    <cfRule type="cellIs" dxfId="158" priority="157" stopIfTrue="1" operator="equal">
      <formula>"P-CR"</formula>
    </cfRule>
    <cfRule type="cellIs" dxfId="157" priority="158" stopIfTrue="1" operator="equal">
      <formula>"CR Pack"</formula>
    </cfRule>
    <cfRule type="cellIs" dxfId="156" priority="159" stopIfTrue="1" operator="equal">
      <formula>"WID new"</formula>
    </cfRule>
    <cfRule type="cellIs" dxfId="155" priority="160" stopIfTrue="1" operator="equal">
      <formula>"WID revised"</formula>
    </cfRule>
    <cfRule type="cellIs" dxfId="154" priority="161" stopIfTrue="1" operator="equal">
      <formula>"SID new"</formula>
    </cfRule>
    <cfRule type="cellIs" dxfId="153" priority="162" stopIfTrue="1" operator="equal">
      <formula>"SID revised"</formula>
    </cfRule>
  </conditionalFormatting>
  <conditionalFormatting sqref="F1631">
    <cfRule type="cellIs" dxfId="152" priority="145" stopIfTrue="1" operator="equal">
      <formula>"LS In"</formula>
    </cfRule>
    <cfRule type="cellIs" dxfId="151" priority="146" stopIfTrue="1" operator="equal">
      <formula>"LS OUT"</formula>
    </cfRule>
    <cfRule type="cellIs" dxfId="150" priority="147" stopIfTrue="1" operator="equal">
      <formula>"CR"</formula>
    </cfRule>
    <cfRule type="cellIs" dxfId="149" priority="148" stopIfTrue="1" operator="equal">
      <formula>"P-CR"</formula>
    </cfRule>
    <cfRule type="cellIs" dxfId="148" priority="149" stopIfTrue="1" operator="equal">
      <formula>"CR Pack"</formula>
    </cfRule>
    <cfRule type="cellIs" dxfId="147" priority="150" stopIfTrue="1" operator="equal">
      <formula>"WID new"</formula>
    </cfRule>
    <cfRule type="cellIs" dxfId="146" priority="151" stopIfTrue="1" operator="equal">
      <formula>"WID revised"</formula>
    </cfRule>
    <cfRule type="cellIs" dxfId="145" priority="152" stopIfTrue="1" operator="equal">
      <formula>"SID new"</formula>
    </cfRule>
    <cfRule type="cellIs" dxfId="144" priority="153" stopIfTrue="1" operator="equal">
      <formula>"SID revised"</formula>
    </cfRule>
  </conditionalFormatting>
  <conditionalFormatting sqref="F1633">
    <cfRule type="cellIs" dxfId="143" priority="136" stopIfTrue="1" operator="equal">
      <formula>"LS In"</formula>
    </cfRule>
    <cfRule type="cellIs" dxfId="142" priority="137" stopIfTrue="1" operator="equal">
      <formula>"LS OUT"</formula>
    </cfRule>
    <cfRule type="cellIs" dxfId="141" priority="138" stopIfTrue="1" operator="equal">
      <formula>"CR"</formula>
    </cfRule>
    <cfRule type="cellIs" dxfId="140" priority="139" stopIfTrue="1" operator="equal">
      <formula>"P-CR"</formula>
    </cfRule>
    <cfRule type="cellIs" dxfId="139" priority="140" stopIfTrue="1" operator="equal">
      <formula>"CR Pack"</formula>
    </cfRule>
    <cfRule type="cellIs" dxfId="138" priority="141" stopIfTrue="1" operator="equal">
      <formula>"WID new"</formula>
    </cfRule>
    <cfRule type="cellIs" dxfId="137" priority="142" stopIfTrue="1" operator="equal">
      <formula>"WID revised"</formula>
    </cfRule>
    <cfRule type="cellIs" dxfId="136" priority="143" stopIfTrue="1" operator="equal">
      <formula>"SID new"</formula>
    </cfRule>
    <cfRule type="cellIs" dxfId="135" priority="144" stopIfTrue="1" operator="equal">
      <formula>"SID revised"</formula>
    </cfRule>
  </conditionalFormatting>
  <conditionalFormatting sqref="F1633">
    <cfRule type="cellIs" dxfId="134" priority="127" stopIfTrue="1" operator="equal">
      <formula>"LS In"</formula>
    </cfRule>
    <cfRule type="cellIs" dxfId="133" priority="128" stopIfTrue="1" operator="equal">
      <formula>"LS OUT"</formula>
    </cfRule>
    <cfRule type="cellIs" dxfId="132" priority="129" stopIfTrue="1" operator="equal">
      <formula>"CR"</formula>
    </cfRule>
    <cfRule type="cellIs" dxfId="131" priority="130" stopIfTrue="1" operator="equal">
      <formula>"P-CR"</formula>
    </cfRule>
    <cfRule type="cellIs" dxfId="130" priority="131" stopIfTrue="1" operator="equal">
      <formula>"CR Pack"</formula>
    </cfRule>
    <cfRule type="cellIs" dxfId="129" priority="132" stopIfTrue="1" operator="equal">
      <formula>"WID new"</formula>
    </cfRule>
    <cfRule type="cellIs" dxfId="128" priority="133" stopIfTrue="1" operator="equal">
      <formula>"WID revised"</formula>
    </cfRule>
    <cfRule type="cellIs" dxfId="127" priority="134" stopIfTrue="1" operator="equal">
      <formula>"SID new"</formula>
    </cfRule>
    <cfRule type="cellIs" dxfId="126" priority="135" stopIfTrue="1" operator="equal">
      <formula>"SID revised"</formula>
    </cfRule>
  </conditionalFormatting>
  <conditionalFormatting sqref="F1633">
    <cfRule type="cellIs" dxfId="125" priority="118" stopIfTrue="1" operator="equal">
      <formula>"LS In"</formula>
    </cfRule>
    <cfRule type="cellIs" dxfId="124" priority="119" stopIfTrue="1" operator="equal">
      <formula>"LS OUT"</formula>
    </cfRule>
    <cfRule type="cellIs" dxfId="123" priority="120" stopIfTrue="1" operator="equal">
      <formula>"CR"</formula>
    </cfRule>
    <cfRule type="cellIs" dxfId="122" priority="121" stopIfTrue="1" operator="equal">
      <formula>"P-CR"</formula>
    </cfRule>
    <cfRule type="cellIs" dxfId="121" priority="122" stopIfTrue="1" operator="equal">
      <formula>"CR Pack"</formula>
    </cfRule>
    <cfRule type="cellIs" dxfId="120" priority="123" stopIfTrue="1" operator="equal">
      <formula>"WID new"</formula>
    </cfRule>
    <cfRule type="cellIs" dxfId="119" priority="124" stopIfTrue="1" operator="equal">
      <formula>"WID revised"</formula>
    </cfRule>
    <cfRule type="cellIs" dxfId="118" priority="125" stopIfTrue="1" operator="equal">
      <formula>"SID new"</formula>
    </cfRule>
    <cfRule type="cellIs" dxfId="117" priority="126" stopIfTrue="1" operator="equal">
      <formula>"SID revised"</formula>
    </cfRule>
  </conditionalFormatting>
  <conditionalFormatting sqref="F1633">
    <cfRule type="cellIs" dxfId="116" priority="109" stopIfTrue="1" operator="equal">
      <formula>"LS In"</formula>
    </cfRule>
    <cfRule type="cellIs" dxfId="115" priority="110" stopIfTrue="1" operator="equal">
      <formula>"LS OUT"</formula>
    </cfRule>
    <cfRule type="cellIs" dxfId="114" priority="111" stopIfTrue="1" operator="equal">
      <formula>"CR"</formula>
    </cfRule>
    <cfRule type="cellIs" dxfId="113" priority="112" stopIfTrue="1" operator="equal">
      <formula>"P-CR"</formula>
    </cfRule>
    <cfRule type="cellIs" dxfId="112" priority="113" stopIfTrue="1" operator="equal">
      <formula>"CR Pack"</formula>
    </cfRule>
    <cfRule type="cellIs" dxfId="111" priority="114" stopIfTrue="1" operator="equal">
      <formula>"WID new"</formula>
    </cfRule>
    <cfRule type="cellIs" dxfId="110" priority="115" stopIfTrue="1" operator="equal">
      <formula>"WID revised"</formula>
    </cfRule>
    <cfRule type="cellIs" dxfId="109" priority="116" stopIfTrue="1" operator="equal">
      <formula>"SID new"</formula>
    </cfRule>
    <cfRule type="cellIs" dxfId="108" priority="117" stopIfTrue="1" operator="equal">
      <formula>"SID revised"</formula>
    </cfRule>
  </conditionalFormatting>
  <conditionalFormatting sqref="F1633">
    <cfRule type="cellIs" dxfId="107" priority="100" stopIfTrue="1" operator="equal">
      <formula>"LS In"</formula>
    </cfRule>
    <cfRule type="cellIs" dxfId="106" priority="101" stopIfTrue="1" operator="equal">
      <formula>"LS OUT"</formula>
    </cfRule>
    <cfRule type="cellIs" dxfId="105" priority="102" stopIfTrue="1" operator="equal">
      <formula>"CR"</formula>
    </cfRule>
    <cfRule type="cellIs" dxfId="104" priority="103" stopIfTrue="1" operator="equal">
      <formula>"P-CR"</formula>
    </cfRule>
    <cfRule type="cellIs" dxfId="103" priority="104" stopIfTrue="1" operator="equal">
      <formula>"CR Pack"</formula>
    </cfRule>
    <cfRule type="cellIs" dxfId="102" priority="105" stopIfTrue="1" operator="equal">
      <formula>"WID new"</formula>
    </cfRule>
    <cfRule type="cellIs" dxfId="101" priority="106" stopIfTrue="1" operator="equal">
      <formula>"WID revised"</formula>
    </cfRule>
    <cfRule type="cellIs" dxfId="100" priority="107" stopIfTrue="1" operator="equal">
      <formula>"SID new"</formula>
    </cfRule>
    <cfRule type="cellIs" dxfId="99" priority="108" stopIfTrue="1" operator="equal">
      <formula>"SID revised"</formula>
    </cfRule>
  </conditionalFormatting>
  <conditionalFormatting sqref="F1639">
    <cfRule type="cellIs" dxfId="98" priority="91" stopIfTrue="1" operator="equal">
      <formula>"LS In"</formula>
    </cfRule>
    <cfRule type="cellIs" dxfId="97" priority="92" stopIfTrue="1" operator="equal">
      <formula>"LS OUT"</formula>
    </cfRule>
    <cfRule type="cellIs" dxfId="96" priority="93" stopIfTrue="1" operator="equal">
      <formula>"CR"</formula>
    </cfRule>
    <cfRule type="cellIs" dxfId="95" priority="94" stopIfTrue="1" operator="equal">
      <formula>"P-CR"</formula>
    </cfRule>
    <cfRule type="cellIs" dxfId="94" priority="95" stopIfTrue="1" operator="equal">
      <formula>"CR Pack"</formula>
    </cfRule>
    <cfRule type="cellIs" dxfId="93" priority="96" stopIfTrue="1" operator="equal">
      <formula>"WID new"</formula>
    </cfRule>
    <cfRule type="cellIs" dxfId="92" priority="97" stopIfTrue="1" operator="equal">
      <formula>"WID revised"</formula>
    </cfRule>
    <cfRule type="cellIs" dxfId="91" priority="98" stopIfTrue="1" operator="equal">
      <formula>"SID new"</formula>
    </cfRule>
    <cfRule type="cellIs" dxfId="90" priority="99" stopIfTrue="1" operator="equal">
      <formula>"SID revised"</formula>
    </cfRule>
  </conditionalFormatting>
  <conditionalFormatting sqref="F1639">
    <cfRule type="cellIs" dxfId="89" priority="82" stopIfTrue="1" operator="equal">
      <formula>"LS In"</formula>
    </cfRule>
    <cfRule type="cellIs" dxfId="88" priority="83" stopIfTrue="1" operator="equal">
      <formula>"LS OUT"</formula>
    </cfRule>
    <cfRule type="cellIs" dxfId="87" priority="84" stopIfTrue="1" operator="equal">
      <formula>"CR"</formula>
    </cfRule>
    <cfRule type="cellIs" dxfId="86" priority="85" stopIfTrue="1" operator="equal">
      <formula>"P-CR"</formula>
    </cfRule>
    <cfRule type="cellIs" dxfId="85" priority="86" stopIfTrue="1" operator="equal">
      <formula>"CR Pack"</formula>
    </cfRule>
    <cfRule type="cellIs" dxfId="84" priority="87" stopIfTrue="1" operator="equal">
      <formula>"WID new"</formula>
    </cfRule>
    <cfRule type="cellIs" dxfId="83" priority="88" stopIfTrue="1" operator="equal">
      <formula>"WID revised"</formula>
    </cfRule>
    <cfRule type="cellIs" dxfId="82" priority="89" stopIfTrue="1" operator="equal">
      <formula>"SID new"</formula>
    </cfRule>
    <cfRule type="cellIs" dxfId="81" priority="90" stopIfTrue="1" operator="equal">
      <formula>"SID revised"</formula>
    </cfRule>
  </conditionalFormatting>
  <conditionalFormatting sqref="F1640">
    <cfRule type="cellIs" dxfId="80" priority="73" stopIfTrue="1" operator="equal">
      <formula>"LS In"</formula>
    </cfRule>
    <cfRule type="cellIs" dxfId="79" priority="74" stopIfTrue="1" operator="equal">
      <formula>"LS OUT"</formula>
    </cfRule>
    <cfRule type="cellIs" dxfId="78" priority="75" stopIfTrue="1" operator="equal">
      <formula>"CR"</formula>
    </cfRule>
    <cfRule type="cellIs" dxfId="77" priority="76" stopIfTrue="1" operator="equal">
      <formula>"P-CR"</formula>
    </cfRule>
    <cfRule type="cellIs" dxfId="76" priority="77" stopIfTrue="1" operator="equal">
      <formula>"CR Pack"</formula>
    </cfRule>
    <cfRule type="cellIs" dxfId="75" priority="78" stopIfTrue="1" operator="equal">
      <formula>"WID new"</formula>
    </cfRule>
    <cfRule type="cellIs" dxfId="74" priority="79" stopIfTrue="1" operator="equal">
      <formula>"WID revised"</formula>
    </cfRule>
    <cfRule type="cellIs" dxfId="73" priority="80" stopIfTrue="1" operator="equal">
      <formula>"SID new"</formula>
    </cfRule>
    <cfRule type="cellIs" dxfId="72" priority="81" stopIfTrue="1" operator="equal">
      <formula>"SID revised"</formula>
    </cfRule>
  </conditionalFormatting>
  <conditionalFormatting sqref="F1640">
    <cfRule type="cellIs" dxfId="71" priority="64" stopIfTrue="1" operator="equal">
      <formula>"LS In"</formula>
    </cfRule>
    <cfRule type="cellIs" dxfId="70" priority="65" stopIfTrue="1" operator="equal">
      <formula>"LS OUT"</formula>
    </cfRule>
    <cfRule type="cellIs" dxfId="69" priority="66" stopIfTrue="1" operator="equal">
      <formula>"CR"</formula>
    </cfRule>
    <cfRule type="cellIs" dxfId="68" priority="67" stopIfTrue="1" operator="equal">
      <formula>"P-CR"</formula>
    </cfRule>
    <cfRule type="cellIs" dxfId="67" priority="68" stopIfTrue="1" operator="equal">
      <formula>"CR Pack"</formula>
    </cfRule>
    <cfRule type="cellIs" dxfId="66" priority="69" stopIfTrue="1" operator="equal">
      <formula>"WID new"</formula>
    </cfRule>
    <cfRule type="cellIs" dxfId="65" priority="70" stopIfTrue="1" operator="equal">
      <formula>"WID revised"</formula>
    </cfRule>
    <cfRule type="cellIs" dxfId="64" priority="71" stopIfTrue="1" operator="equal">
      <formula>"SID new"</formula>
    </cfRule>
    <cfRule type="cellIs" dxfId="63" priority="72" stopIfTrue="1" operator="equal">
      <formula>"SID revised"</formula>
    </cfRule>
  </conditionalFormatting>
  <conditionalFormatting sqref="F1640">
    <cfRule type="cellIs" dxfId="62" priority="55" stopIfTrue="1" operator="equal">
      <formula>"LS In"</formula>
    </cfRule>
    <cfRule type="cellIs" dxfId="61" priority="56" stopIfTrue="1" operator="equal">
      <formula>"LS OUT"</formula>
    </cfRule>
    <cfRule type="cellIs" dxfId="60" priority="57" stopIfTrue="1" operator="equal">
      <formula>"CR"</formula>
    </cfRule>
    <cfRule type="cellIs" dxfId="59" priority="58" stopIfTrue="1" operator="equal">
      <formula>"P-CR"</formula>
    </cfRule>
    <cfRule type="cellIs" dxfId="58" priority="59" stopIfTrue="1" operator="equal">
      <formula>"CR Pack"</formula>
    </cfRule>
    <cfRule type="cellIs" dxfId="57" priority="60" stopIfTrue="1" operator="equal">
      <formula>"WID new"</formula>
    </cfRule>
    <cfRule type="cellIs" dxfId="56" priority="61" stopIfTrue="1" operator="equal">
      <formula>"WID revised"</formula>
    </cfRule>
    <cfRule type="cellIs" dxfId="55" priority="62" stopIfTrue="1" operator="equal">
      <formula>"SID new"</formula>
    </cfRule>
    <cfRule type="cellIs" dxfId="54" priority="63" stopIfTrue="1" operator="equal">
      <formula>"SID revised"</formula>
    </cfRule>
  </conditionalFormatting>
  <conditionalFormatting sqref="F1640">
    <cfRule type="cellIs" dxfId="53" priority="46" stopIfTrue="1" operator="equal">
      <formula>"LS In"</formula>
    </cfRule>
    <cfRule type="cellIs" dxfId="52" priority="47" stopIfTrue="1" operator="equal">
      <formula>"LS OUT"</formula>
    </cfRule>
    <cfRule type="cellIs" dxfId="51" priority="48" stopIfTrue="1" operator="equal">
      <formula>"CR"</formula>
    </cfRule>
    <cfRule type="cellIs" dxfId="50" priority="49" stopIfTrue="1" operator="equal">
      <formula>"P-CR"</formula>
    </cfRule>
    <cfRule type="cellIs" dxfId="49" priority="50" stopIfTrue="1" operator="equal">
      <formula>"CR Pack"</formula>
    </cfRule>
    <cfRule type="cellIs" dxfId="48" priority="51" stopIfTrue="1" operator="equal">
      <formula>"WID new"</formula>
    </cfRule>
    <cfRule type="cellIs" dxfId="47" priority="52" stopIfTrue="1" operator="equal">
      <formula>"WID revised"</formula>
    </cfRule>
    <cfRule type="cellIs" dxfId="46" priority="53" stopIfTrue="1" operator="equal">
      <formula>"SID new"</formula>
    </cfRule>
    <cfRule type="cellIs" dxfId="45" priority="54" stopIfTrue="1" operator="equal">
      <formula>"SID revised"</formula>
    </cfRule>
  </conditionalFormatting>
  <conditionalFormatting sqref="F1641">
    <cfRule type="cellIs" dxfId="44" priority="37" stopIfTrue="1" operator="equal">
      <formula>"LS In"</formula>
    </cfRule>
    <cfRule type="cellIs" dxfId="43" priority="38" stopIfTrue="1" operator="equal">
      <formula>"LS OUT"</formula>
    </cfRule>
    <cfRule type="cellIs" dxfId="42" priority="39" stopIfTrue="1" operator="equal">
      <formula>"CR"</formula>
    </cfRule>
    <cfRule type="cellIs" dxfId="41" priority="40" stopIfTrue="1" operator="equal">
      <formula>"P-CR"</formula>
    </cfRule>
    <cfRule type="cellIs" dxfId="40" priority="41" stopIfTrue="1" operator="equal">
      <formula>"CR Pack"</formula>
    </cfRule>
    <cfRule type="cellIs" dxfId="39" priority="42" stopIfTrue="1" operator="equal">
      <formula>"WID new"</formula>
    </cfRule>
    <cfRule type="cellIs" dxfId="38" priority="43" stopIfTrue="1" operator="equal">
      <formula>"WID revised"</formula>
    </cfRule>
    <cfRule type="cellIs" dxfId="37" priority="44" stopIfTrue="1" operator="equal">
      <formula>"SID new"</formula>
    </cfRule>
    <cfRule type="cellIs" dxfId="36" priority="45" stopIfTrue="1" operator="equal">
      <formula>"SID revised"</formula>
    </cfRule>
  </conditionalFormatting>
  <conditionalFormatting sqref="F1643">
    <cfRule type="cellIs" dxfId="35" priority="28" stopIfTrue="1" operator="equal">
      <formula>"LS In"</formula>
    </cfRule>
    <cfRule type="cellIs" dxfId="34" priority="29" stopIfTrue="1" operator="equal">
      <formula>"LS OUT"</formula>
    </cfRule>
    <cfRule type="cellIs" dxfId="33" priority="30" stopIfTrue="1" operator="equal">
      <formula>"CR"</formula>
    </cfRule>
    <cfRule type="cellIs" dxfId="32" priority="31" stopIfTrue="1" operator="equal">
      <formula>"P-CR"</formula>
    </cfRule>
    <cfRule type="cellIs" dxfId="31" priority="32" stopIfTrue="1" operator="equal">
      <formula>"CR Pack"</formula>
    </cfRule>
    <cfRule type="cellIs" dxfId="30" priority="33" stopIfTrue="1" operator="equal">
      <formula>"WID new"</formula>
    </cfRule>
    <cfRule type="cellIs" dxfId="29" priority="34" stopIfTrue="1" operator="equal">
      <formula>"WID revised"</formula>
    </cfRule>
    <cfRule type="cellIs" dxfId="28" priority="35" stopIfTrue="1" operator="equal">
      <formula>"SID new"</formula>
    </cfRule>
    <cfRule type="cellIs" dxfId="27" priority="36" stopIfTrue="1" operator="equal">
      <formula>"SID revised"</formula>
    </cfRule>
  </conditionalFormatting>
  <conditionalFormatting sqref="F1643">
    <cfRule type="cellIs" dxfId="26" priority="19" stopIfTrue="1" operator="equal">
      <formula>"LS In"</formula>
    </cfRule>
    <cfRule type="cellIs" dxfId="25" priority="20" stopIfTrue="1" operator="equal">
      <formula>"LS OUT"</formula>
    </cfRule>
    <cfRule type="cellIs" dxfId="24" priority="21" stopIfTrue="1" operator="equal">
      <formula>"CR"</formula>
    </cfRule>
    <cfRule type="cellIs" dxfId="23" priority="22" stopIfTrue="1" operator="equal">
      <formula>"P-CR"</formula>
    </cfRule>
    <cfRule type="cellIs" dxfId="22" priority="23" stopIfTrue="1" operator="equal">
      <formula>"CR Pack"</formula>
    </cfRule>
    <cfRule type="cellIs" dxfId="21" priority="24" stopIfTrue="1" operator="equal">
      <formula>"WID new"</formula>
    </cfRule>
    <cfRule type="cellIs" dxfId="20" priority="25" stopIfTrue="1" operator="equal">
      <formula>"WID revised"</formula>
    </cfRule>
    <cfRule type="cellIs" dxfId="19" priority="26" stopIfTrue="1" operator="equal">
      <formula>"SID new"</formula>
    </cfRule>
    <cfRule type="cellIs" dxfId="18" priority="27" stopIfTrue="1" operator="equal">
      <formula>"SID revised"</formula>
    </cfRule>
  </conditionalFormatting>
  <conditionalFormatting sqref="F1644">
    <cfRule type="cellIs" dxfId="17" priority="10" stopIfTrue="1" operator="equal">
      <formula>"LS In"</formula>
    </cfRule>
    <cfRule type="cellIs" dxfId="16" priority="11" stopIfTrue="1" operator="equal">
      <formula>"LS OUT"</formula>
    </cfRule>
    <cfRule type="cellIs" dxfId="15" priority="12" stopIfTrue="1" operator="equal">
      <formula>"CR"</formula>
    </cfRule>
    <cfRule type="cellIs" dxfId="14" priority="13" stopIfTrue="1" operator="equal">
      <formula>"P-CR"</formula>
    </cfRule>
    <cfRule type="cellIs" dxfId="13" priority="14" stopIfTrue="1" operator="equal">
      <formula>"CR Pack"</formula>
    </cfRule>
    <cfRule type="cellIs" dxfId="12" priority="15" stopIfTrue="1" operator="equal">
      <formula>"WID new"</formula>
    </cfRule>
    <cfRule type="cellIs" dxfId="11" priority="16" stopIfTrue="1" operator="equal">
      <formula>"WID revised"</formula>
    </cfRule>
    <cfRule type="cellIs" dxfId="10" priority="17" stopIfTrue="1" operator="equal">
      <formula>"SID new"</formula>
    </cfRule>
    <cfRule type="cellIs" dxfId="9" priority="18" stopIfTrue="1" operator="equal">
      <formula>"SID revised"</formula>
    </cfRule>
  </conditionalFormatting>
  <conditionalFormatting sqref="F1644">
    <cfRule type="cellIs" dxfId="8" priority="1" stopIfTrue="1" operator="equal">
      <formula>"LS In"</formula>
    </cfRule>
    <cfRule type="cellIs" dxfId="7" priority="2" stopIfTrue="1" operator="equal">
      <formula>"LS OUT"</formula>
    </cfRule>
    <cfRule type="cellIs" dxfId="6" priority="3" stopIfTrue="1" operator="equal">
      <formula>"CR"</formula>
    </cfRule>
    <cfRule type="cellIs" dxfId="5" priority="4" stopIfTrue="1" operator="equal">
      <formula>"P-CR"</formula>
    </cfRule>
    <cfRule type="cellIs" dxfId="4" priority="5" stopIfTrue="1" operator="equal">
      <formula>"CR Pack"</formula>
    </cfRule>
    <cfRule type="cellIs" dxfId="3" priority="6" stopIfTrue="1" operator="equal">
      <formula>"WID new"</formula>
    </cfRule>
    <cfRule type="cellIs" dxfId="2" priority="7" stopIfTrue="1" operator="equal">
      <formula>"WID revised"</formula>
    </cfRule>
    <cfRule type="cellIs" dxfId="1" priority="8" stopIfTrue="1" operator="equal">
      <formula>"SID new"</formula>
    </cfRule>
    <cfRule type="cellIs" dxfId="0"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3"/>
  <dimension ref="B1:O63"/>
  <sheetViews>
    <sheetView zoomScale="85" zoomScaleNormal="85" workbookViewId="0">
      <pane ySplit="1008" topLeftCell="A3"/>
      <selection activeCell="C1" sqref="C1"/>
      <selection pane="bottomLeft" activeCell="B3" sqref="B3"/>
    </sheetView>
  </sheetViews>
  <sheetFormatPr defaultRowHeight="13.2"/>
  <cols>
    <col min="1" max="1" width="1.44140625" style="148" customWidth="1"/>
    <col min="2" max="2" width="137.6640625" style="148" customWidth="1"/>
    <col min="3" max="3" width="7.109375" style="249" customWidth="1"/>
    <col min="4" max="4" width="30.88671875" style="249" customWidth="1"/>
    <col min="5" max="5" width="9.5546875" style="250" customWidth="1"/>
    <col min="6" max="8" width="7.5546875" style="250" customWidth="1"/>
    <col min="9" max="9" width="8" style="250" customWidth="1"/>
    <col min="10" max="10" width="8" style="249" customWidth="1"/>
    <col min="11" max="12" width="6" style="249" customWidth="1"/>
    <col min="13" max="13" width="8" style="249" customWidth="1"/>
    <col min="14" max="14" width="8.6640625" style="249" customWidth="1"/>
    <col min="15" max="15" width="10.33203125" style="249" customWidth="1"/>
    <col min="16" max="256" width="9.109375" style="148"/>
    <col min="257" max="257" width="1.44140625" style="148" customWidth="1"/>
    <col min="258" max="258" width="140.6640625" style="148" customWidth="1"/>
    <col min="259" max="259" width="9.88671875" style="148" customWidth="1"/>
    <col min="260" max="260" width="37.44140625" style="148" customWidth="1"/>
    <col min="261" max="269" width="7.88671875" style="148" customWidth="1"/>
    <col min="270" max="270" width="9.88671875" style="148" customWidth="1"/>
    <col min="271" max="512" width="9.109375" style="148"/>
    <col min="513" max="513" width="1.44140625" style="148" customWidth="1"/>
    <col min="514" max="514" width="140.6640625" style="148" customWidth="1"/>
    <col min="515" max="515" width="9.88671875" style="148" customWidth="1"/>
    <col min="516" max="516" width="37.44140625" style="148" customWidth="1"/>
    <col min="517" max="525" width="7.88671875" style="148" customWidth="1"/>
    <col min="526" max="526" width="9.88671875" style="148" customWidth="1"/>
    <col min="527" max="768" width="9.109375" style="148"/>
    <col min="769" max="769" width="1.44140625" style="148" customWidth="1"/>
    <col min="770" max="770" width="140.6640625" style="148" customWidth="1"/>
    <col min="771" max="771" width="9.88671875" style="148" customWidth="1"/>
    <col min="772" max="772" width="37.44140625" style="148" customWidth="1"/>
    <col min="773" max="781" width="7.88671875" style="148" customWidth="1"/>
    <col min="782" max="782" width="9.88671875" style="148" customWidth="1"/>
    <col min="783" max="1024" width="9.109375" style="148"/>
    <col min="1025" max="1025" width="1.44140625" style="148" customWidth="1"/>
    <col min="1026" max="1026" width="140.6640625" style="148" customWidth="1"/>
    <col min="1027" max="1027" width="9.88671875" style="148" customWidth="1"/>
    <col min="1028" max="1028" width="37.44140625" style="148" customWidth="1"/>
    <col min="1029" max="1037" width="7.88671875" style="148" customWidth="1"/>
    <col min="1038" max="1038" width="9.88671875" style="148" customWidth="1"/>
    <col min="1039" max="1280" width="9.109375" style="148"/>
    <col min="1281" max="1281" width="1.44140625" style="148" customWidth="1"/>
    <col min="1282" max="1282" width="140.6640625" style="148" customWidth="1"/>
    <col min="1283" max="1283" width="9.88671875" style="148" customWidth="1"/>
    <col min="1284" max="1284" width="37.44140625" style="148" customWidth="1"/>
    <col min="1285" max="1293" width="7.88671875" style="148" customWidth="1"/>
    <col min="1294" max="1294" width="9.88671875" style="148" customWidth="1"/>
    <col min="1295" max="1536" width="9.109375" style="148"/>
    <col min="1537" max="1537" width="1.44140625" style="148" customWidth="1"/>
    <col min="1538" max="1538" width="140.6640625" style="148" customWidth="1"/>
    <col min="1539" max="1539" width="9.88671875" style="148" customWidth="1"/>
    <col min="1540" max="1540" width="37.44140625" style="148" customWidth="1"/>
    <col min="1541" max="1549" width="7.88671875" style="148" customWidth="1"/>
    <col min="1550" max="1550" width="9.88671875" style="148" customWidth="1"/>
    <col min="1551" max="1792" width="9.109375" style="148"/>
    <col min="1793" max="1793" width="1.44140625" style="148" customWidth="1"/>
    <col min="1794" max="1794" width="140.6640625" style="148" customWidth="1"/>
    <col min="1795" max="1795" width="9.88671875" style="148" customWidth="1"/>
    <col min="1796" max="1796" width="37.44140625" style="148" customWidth="1"/>
    <col min="1797" max="1805" width="7.88671875" style="148" customWidth="1"/>
    <col min="1806" max="1806" width="9.88671875" style="148" customWidth="1"/>
    <col min="1807" max="2048" width="9.109375" style="148"/>
    <col min="2049" max="2049" width="1.44140625" style="148" customWidth="1"/>
    <col min="2050" max="2050" width="140.6640625" style="148" customWidth="1"/>
    <col min="2051" max="2051" width="9.88671875" style="148" customWidth="1"/>
    <col min="2052" max="2052" width="37.44140625" style="148" customWidth="1"/>
    <col min="2053" max="2061" width="7.88671875" style="148" customWidth="1"/>
    <col min="2062" max="2062" width="9.88671875" style="148" customWidth="1"/>
    <col min="2063" max="2304" width="9.109375" style="148"/>
    <col min="2305" max="2305" width="1.44140625" style="148" customWidth="1"/>
    <col min="2306" max="2306" width="140.6640625" style="148" customWidth="1"/>
    <col min="2307" max="2307" width="9.88671875" style="148" customWidth="1"/>
    <col min="2308" max="2308" width="37.44140625" style="148" customWidth="1"/>
    <col min="2309" max="2317" width="7.88671875" style="148" customWidth="1"/>
    <col min="2318" max="2318" width="9.88671875" style="148" customWidth="1"/>
    <col min="2319" max="2560" width="9.109375" style="148"/>
    <col min="2561" max="2561" width="1.44140625" style="148" customWidth="1"/>
    <col min="2562" max="2562" width="140.6640625" style="148" customWidth="1"/>
    <col min="2563" max="2563" width="9.88671875" style="148" customWidth="1"/>
    <col min="2564" max="2564" width="37.44140625" style="148" customWidth="1"/>
    <col min="2565" max="2573" width="7.88671875" style="148" customWidth="1"/>
    <col min="2574" max="2574" width="9.88671875" style="148" customWidth="1"/>
    <col min="2575" max="2816" width="9.109375" style="148"/>
    <col min="2817" max="2817" width="1.44140625" style="148" customWidth="1"/>
    <col min="2818" max="2818" width="140.6640625" style="148" customWidth="1"/>
    <col min="2819" max="2819" width="9.88671875" style="148" customWidth="1"/>
    <col min="2820" max="2820" width="37.44140625" style="148" customWidth="1"/>
    <col min="2821" max="2829" width="7.88671875" style="148" customWidth="1"/>
    <col min="2830" max="2830" width="9.88671875" style="148" customWidth="1"/>
    <col min="2831" max="3072" width="9.109375" style="148"/>
    <col min="3073" max="3073" width="1.44140625" style="148" customWidth="1"/>
    <col min="3074" max="3074" width="140.6640625" style="148" customWidth="1"/>
    <col min="3075" max="3075" width="9.88671875" style="148" customWidth="1"/>
    <col min="3076" max="3076" width="37.44140625" style="148" customWidth="1"/>
    <col min="3077" max="3085" width="7.88671875" style="148" customWidth="1"/>
    <col min="3086" max="3086" width="9.88671875" style="148" customWidth="1"/>
    <col min="3087" max="3328" width="9.109375" style="148"/>
    <col min="3329" max="3329" width="1.44140625" style="148" customWidth="1"/>
    <col min="3330" max="3330" width="140.6640625" style="148" customWidth="1"/>
    <col min="3331" max="3331" width="9.88671875" style="148" customWidth="1"/>
    <col min="3332" max="3332" width="37.44140625" style="148" customWidth="1"/>
    <col min="3333" max="3341" width="7.88671875" style="148" customWidth="1"/>
    <col min="3342" max="3342" width="9.88671875" style="148" customWidth="1"/>
    <col min="3343" max="3584" width="9.109375" style="148"/>
    <col min="3585" max="3585" width="1.44140625" style="148" customWidth="1"/>
    <col min="3586" max="3586" width="140.6640625" style="148" customWidth="1"/>
    <col min="3587" max="3587" width="9.88671875" style="148" customWidth="1"/>
    <col min="3588" max="3588" width="37.44140625" style="148" customWidth="1"/>
    <col min="3589" max="3597" width="7.88671875" style="148" customWidth="1"/>
    <col min="3598" max="3598" width="9.88671875" style="148" customWidth="1"/>
    <col min="3599" max="3840" width="9.109375" style="148"/>
    <col min="3841" max="3841" width="1.44140625" style="148" customWidth="1"/>
    <col min="3842" max="3842" width="140.6640625" style="148" customWidth="1"/>
    <col min="3843" max="3843" width="9.88671875" style="148" customWidth="1"/>
    <col min="3844" max="3844" width="37.44140625" style="148" customWidth="1"/>
    <col min="3845" max="3853" width="7.88671875" style="148" customWidth="1"/>
    <col min="3854" max="3854" width="9.88671875" style="148" customWidth="1"/>
    <col min="3855" max="4096" width="9.109375" style="148"/>
    <col min="4097" max="4097" width="1.44140625" style="148" customWidth="1"/>
    <col min="4098" max="4098" width="140.6640625" style="148" customWidth="1"/>
    <col min="4099" max="4099" width="9.88671875" style="148" customWidth="1"/>
    <col min="4100" max="4100" width="37.44140625" style="148" customWidth="1"/>
    <col min="4101" max="4109" width="7.88671875" style="148" customWidth="1"/>
    <col min="4110" max="4110" width="9.88671875" style="148" customWidth="1"/>
    <col min="4111" max="4352" width="9.109375" style="148"/>
    <col min="4353" max="4353" width="1.44140625" style="148" customWidth="1"/>
    <col min="4354" max="4354" width="140.6640625" style="148" customWidth="1"/>
    <col min="4355" max="4355" width="9.88671875" style="148" customWidth="1"/>
    <col min="4356" max="4356" width="37.44140625" style="148" customWidth="1"/>
    <col min="4357" max="4365" width="7.88671875" style="148" customWidth="1"/>
    <col min="4366" max="4366" width="9.88671875" style="148" customWidth="1"/>
    <col min="4367" max="4608" width="9.109375" style="148"/>
    <col min="4609" max="4609" width="1.44140625" style="148" customWidth="1"/>
    <col min="4610" max="4610" width="140.6640625" style="148" customWidth="1"/>
    <col min="4611" max="4611" width="9.88671875" style="148" customWidth="1"/>
    <col min="4612" max="4612" width="37.44140625" style="148" customWidth="1"/>
    <col min="4613" max="4621" width="7.88671875" style="148" customWidth="1"/>
    <col min="4622" max="4622" width="9.88671875" style="148" customWidth="1"/>
    <col min="4623" max="4864" width="9.109375" style="148"/>
    <col min="4865" max="4865" width="1.44140625" style="148" customWidth="1"/>
    <col min="4866" max="4866" width="140.6640625" style="148" customWidth="1"/>
    <col min="4867" max="4867" width="9.88671875" style="148" customWidth="1"/>
    <col min="4868" max="4868" width="37.44140625" style="148" customWidth="1"/>
    <col min="4869" max="4877" width="7.88671875" style="148" customWidth="1"/>
    <col min="4878" max="4878" width="9.88671875" style="148" customWidth="1"/>
    <col min="4879" max="5120" width="9.109375" style="148"/>
    <col min="5121" max="5121" width="1.44140625" style="148" customWidth="1"/>
    <col min="5122" max="5122" width="140.6640625" style="148" customWidth="1"/>
    <col min="5123" max="5123" width="9.88671875" style="148" customWidth="1"/>
    <col min="5124" max="5124" width="37.44140625" style="148" customWidth="1"/>
    <col min="5125" max="5133" width="7.88671875" style="148" customWidth="1"/>
    <col min="5134" max="5134" width="9.88671875" style="148" customWidth="1"/>
    <col min="5135" max="5376" width="9.109375" style="148"/>
    <col min="5377" max="5377" width="1.44140625" style="148" customWidth="1"/>
    <col min="5378" max="5378" width="140.6640625" style="148" customWidth="1"/>
    <col min="5379" max="5379" width="9.88671875" style="148" customWidth="1"/>
    <col min="5380" max="5380" width="37.44140625" style="148" customWidth="1"/>
    <col min="5381" max="5389" width="7.88671875" style="148" customWidth="1"/>
    <col min="5390" max="5390" width="9.88671875" style="148" customWidth="1"/>
    <col min="5391" max="5632" width="9.109375" style="148"/>
    <col min="5633" max="5633" width="1.44140625" style="148" customWidth="1"/>
    <col min="5634" max="5634" width="140.6640625" style="148" customWidth="1"/>
    <col min="5635" max="5635" width="9.88671875" style="148" customWidth="1"/>
    <col min="5636" max="5636" width="37.44140625" style="148" customWidth="1"/>
    <col min="5637" max="5645" width="7.88671875" style="148" customWidth="1"/>
    <col min="5646" max="5646" width="9.88671875" style="148" customWidth="1"/>
    <col min="5647" max="5888" width="9.109375" style="148"/>
    <col min="5889" max="5889" width="1.44140625" style="148" customWidth="1"/>
    <col min="5890" max="5890" width="140.6640625" style="148" customWidth="1"/>
    <col min="5891" max="5891" width="9.88671875" style="148" customWidth="1"/>
    <col min="5892" max="5892" width="37.44140625" style="148" customWidth="1"/>
    <col min="5893" max="5901" width="7.88671875" style="148" customWidth="1"/>
    <col min="5902" max="5902" width="9.88671875" style="148" customWidth="1"/>
    <col min="5903" max="6144" width="9.109375" style="148"/>
    <col min="6145" max="6145" width="1.44140625" style="148" customWidth="1"/>
    <col min="6146" max="6146" width="140.6640625" style="148" customWidth="1"/>
    <col min="6147" max="6147" width="9.88671875" style="148" customWidth="1"/>
    <col min="6148" max="6148" width="37.44140625" style="148" customWidth="1"/>
    <col min="6149" max="6157" width="7.88671875" style="148" customWidth="1"/>
    <col min="6158" max="6158" width="9.88671875" style="148" customWidth="1"/>
    <col min="6159" max="6400" width="9.109375" style="148"/>
    <col min="6401" max="6401" width="1.44140625" style="148" customWidth="1"/>
    <col min="6402" max="6402" width="140.6640625" style="148" customWidth="1"/>
    <col min="6403" max="6403" width="9.88671875" style="148" customWidth="1"/>
    <col min="6404" max="6404" width="37.44140625" style="148" customWidth="1"/>
    <col min="6405" max="6413" width="7.88671875" style="148" customWidth="1"/>
    <col min="6414" max="6414" width="9.88671875" style="148" customWidth="1"/>
    <col min="6415" max="6656" width="9.109375" style="148"/>
    <col min="6657" max="6657" width="1.44140625" style="148" customWidth="1"/>
    <col min="6658" max="6658" width="140.6640625" style="148" customWidth="1"/>
    <col min="6659" max="6659" width="9.88671875" style="148" customWidth="1"/>
    <col min="6660" max="6660" width="37.44140625" style="148" customWidth="1"/>
    <col min="6661" max="6669" width="7.88671875" style="148" customWidth="1"/>
    <col min="6670" max="6670" width="9.88671875" style="148" customWidth="1"/>
    <col min="6671" max="6912" width="9.109375" style="148"/>
    <col min="6913" max="6913" width="1.44140625" style="148" customWidth="1"/>
    <col min="6914" max="6914" width="140.6640625" style="148" customWidth="1"/>
    <col min="6915" max="6915" width="9.88671875" style="148" customWidth="1"/>
    <col min="6916" max="6916" width="37.44140625" style="148" customWidth="1"/>
    <col min="6917" max="6925" width="7.88671875" style="148" customWidth="1"/>
    <col min="6926" max="6926" width="9.88671875" style="148" customWidth="1"/>
    <col min="6927" max="7168" width="9.109375" style="148"/>
    <col min="7169" max="7169" width="1.44140625" style="148" customWidth="1"/>
    <col min="7170" max="7170" width="140.6640625" style="148" customWidth="1"/>
    <col min="7171" max="7171" width="9.88671875" style="148" customWidth="1"/>
    <col min="7172" max="7172" width="37.44140625" style="148" customWidth="1"/>
    <col min="7173" max="7181" width="7.88671875" style="148" customWidth="1"/>
    <col min="7182" max="7182" width="9.88671875" style="148" customWidth="1"/>
    <col min="7183" max="7424" width="9.109375" style="148"/>
    <col min="7425" max="7425" width="1.44140625" style="148" customWidth="1"/>
    <col min="7426" max="7426" width="140.6640625" style="148" customWidth="1"/>
    <col min="7427" max="7427" width="9.88671875" style="148" customWidth="1"/>
    <col min="7428" max="7428" width="37.44140625" style="148" customWidth="1"/>
    <col min="7429" max="7437" width="7.88671875" style="148" customWidth="1"/>
    <col min="7438" max="7438" width="9.88671875" style="148" customWidth="1"/>
    <col min="7439" max="7680" width="9.109375" style="148"/>
    <col min="7681" max="7681" width="1.44140625" style="148" customWidth="1"/>
    <col min="7682" max="7682" width="140.6640625" style="148" customWidth="1"/>
    <col min="7683" max="7683" width="9.88671875" style="148" customWidth="1"/>
    <col min="7684" max="7684" width="37.44140625" style="148" customWidth="1"/>
    <col min="7685" max="7693" width="7.88671875" style="148" customWidth="1"/>
    <col min="7694" max="7694" width="9.88671875" style="148" customWidth="1"/>
    <col min="7695" max="7936" width="9.109375" style="148"/>
    <col min="7937" max="7937" width="1.44140625" style="148" customWidth="1"/>
    <col min="7938" max="7938" width="140.6640625" style="148" customWidth="1"/>
    <col min="7939" max="7939" width="9.88671875" style="148" customWidth="1"/>
    <col min="7940" max="7940" width="37.44140625" style="148" customWidth="1"/>
    <col min="7941" max="7949" width="7.88671875" style="148" customWidth="1"/>
    <col min="7950" max="7950" width="9.88671875" style="148" customWidth="1"/>
    <col min="7951" max="8192" width="9.109375" style="148"/>
    <col min="8193" max="8193" width="1.44140625" style="148" customWidth="1"/>
    <col min="8194" max="8194" width="140.6640625" style="148" customWidth="1"/>
    <col min="8195" max="8195" width="9.88671875" style="148" customWidth="1"/>
    <col min="8196" max="8196" width="37.44140625" style="148" customWidth="1"/>
    <col min="8197" max="8205" width="7.88671875" style="148" customWidth="1"/>
    <col min="8206" max="8206" width="9.88671875" style="148" customWidth="1"/>
    <col min="8207" max="8448" width="9.109375" style="148"/>
    <col min="8449" max="8449" width="1.44140625" style="148" customWidth="1"/>
    <col min="8450" max="8450" width="140.6640625" style="148" customWidth="1"/>
    <col min="8451" max="8451" width="9.88671875" style="148" customWidth="1"/>
    <col min="8452" max="8452" width="37.44140625" style="148" customWidth="1"/>
    <col min="8453" max="8461" width="7.88671875" style="148" customWidth="1"/>
    <col min="8462" max="8462" width="9.88671875" style="148" customWidth="1"/>
    <col min="8463" max="8704" width="9.109375" style="148"/>
    <col min="8705" max="8705" width="1.44140625" style="148" customWidth="1"/>
    <col min="8706" max="8706" width="140.6640625" style="148" customWidth="1"/>
    <col min="8707" max="8707" width="9.88671875" style="148" customWidth="1"/>
    <col min="8708" max="8708" width="37.44140625" style="148" customWidth="1"/>
    <col min="8709" max="8717" width="7.88671875" style="148" customWidth="1"/>
    <col min="8718" max="8718" width="9.88671875" style="148" customWidth="1"/>
    <col min="8719" max="8960" width="9.109375" style="148"/>
    <col min="8961" max="8961" width="1.44140625" style="148" customWidth="1"/>
    <col min="8962" max="8962" width="140.6640625" style="148" customWidth="1"/>
    <col min="8963" max="8963" width="9.88671875" style="148" customWidth="1"/>
    <col min="8964" max="8964" width="37.44140625" style="148" customWidth="1"/>
    <col min="8965" max="8973" width="7.88671875" style="148" customWidth="1"/>
    <col min="8974" max="8974" width="9.88671875" style="148" customWidth="1"/>
    <col min="8975" max="9216" width="9.109375" style="148"/>
    <col min="9217" max="9217" width="1.44140625" style="148" customWidth="1"/>
    <col min="9218" max="9218" width="140.6640625" style="148" customWidth="1"/>
    <col min="9219" max="9219" width="9.88671875" style="148" customWidth="1"/>
    <col min="9220" max="9220" width="37.44140625" style="148" customWidth="1"/>
    <col min="9221" max="9229" width="7.88671875" style="148" customWidth="1"/>
    <col min="9230" max="9230" width="9.88671875" style="148" customWidth="1"/>
    <col min="9231" max="9472" width="9.109375" style="148"/>
    <col min="9473" max="9473" width="1.44140625" style="148" customWidth="1"/>
    <col min="9474" max="9474" width="140.6640625" style="148" customWidth="1"/>
    <col min="9475" max="9475" width="9.88671875" style="148" customWidth="1"/>
    <col min="9476" max="9476" width="37.44140625" style="148" customWidth="1"/>
    <col min="9477" max="9485" width="7.88671875" style="148" customWidth="1"/>
    <col min="9486" max="9486" width="9.88671875" style="148" customWidth="1"/>
    <col min="9487" max="9728" width="9.109375" style="148"/>
    <col min="9729" max="9729" width="1.44140625" style="148" customWidth="1"/>
    <col min="9730" max="9730" width="140.6640625" style="148" customWidth="1"/>
    <col min="9731" max="9731" width="9.88671875" style="148" customWidth="1"/>
    <col min="9732" max="9732" width="37.44140625" style="148" customWidth="1"/>
    <col min="9733" max="9741" width="7.88671875" style="148" customWidth="1"/>
    <col min="9742" max="9742" width="9.88671875" style="148" customWidth="1"/>
    <col min="9743" max="9984" width="9.109375" style="148"/>
    <col min="9985" max="9985" width="1.44140625" style="148" customWidth="1"/>
    <col min="9986" max="9986" width="140.6640625" style="148" customWidth="1"/>
    <col min="9987" max="9987" width="9.88671875" style="148" customWidth="1"/>
    <col min="9988" max="9988" width="37.44140625" style="148" customWidth="1"/>
    <col min="9989" max="9997" width="7.88671875" style="148" customWidth="1"/>
    <col min="9998" max="9998" width="9.88671875" style="148" customWidth="1"/>
    <col min="9999" max="10240" width="9.109375" style="148"/>
    <col min="10241" max="10241" width="1.44140625" style="148" customWidth="1"/>
    <col min="10242" max="10242" width="140.6640625" style="148" customWidth="1"/>
    <col min="10243" max="10243" width="9.88671875" style="148" customWidth="1"/>
    <col min="10244" max="10244" width="37.44140625" style="148" customWidth="1"/>
    <col min="10245" max="10253" width="7.88671875" style="148" customWidth="1"/>
    <col min="10254" max="10254" width="9.88671875" style="148" customWidth="1"/>
    <col min="10255" max="10496" width="9.109375" style="148"/>
    <col min="10497" max="10497" width="1.44140625" style="148" customWidth="1"/>
    <col min="10498" max="10498" width="140.6640625" style="148" customWidth="1"/>
    <col min="10499" max="10499" width="9.88671875" style="148" customWidth="1"/>
    <col min="10500" max="10500" width="37.44140625" style="148" customWidth="1"/>
    <col min="10501" max="10509" width="7.88671875" style="148" customWidth="1"/>
    <col min="10510" max="10510" width="9.88671875" style="148" customWidth="1"/>
    <col min="10511" max="10752" width="9.109375" style="148"/>
    <col min="10753" max="10753" width="1.44140625" style="148" customWidth="1"/>
    <col min="10754" max="10754" width="140.6640625" style="148" customWidth="1"/>
    <col min="10755" max="10755" width="9.88671875" style="148" customWidth="1"/>
    <col min="10756" max="10756" width="37.44140625" style="148" customWidth="1"/>
    <col min="10757" max="10765" width="7.88671875" style="148" customWidth="1"/>
    <col min="10766" max="10766" width="9.88671875" style="148" customWidth="1"/>
    <col min="10767" max="11008" width="9.109375" style="148"/>
    <col min="11009" max="11009" width="1.44140625" style="148" customWidth="1"/>
    <col min="11010" max="11010" width="140.6640625" style="148" customWidth="1"/>
    <col min="11011" max="11011" width="9.88671875" style="148" customWidth="1"/>
    <col min="11012" max="11012" width="37.44140625" style="148" customWidth="1"/>
    <col min="11013" max="11021" width="7.88671875" style="148" customWidth="1"/>
    <col min="11022" max="11022" width="9.88671875" style="148" customWidth="1"/>
    <col min="11023" max="11264" width="9.109375" style="148"/>
    <col min="11265" max="11265" width="1.44140625" style="148" customWidth="1"/>
    <col min="11266" max="11266" width="140.6640625" style="148" customWidth="1"/>
    <col min="11267" max="11267" width="9.88671875" style="148" customWidth="1"/>
    <col min="11268" max="11268" width="37.44140625" style="148" customWidth="1"/>
    <col min="11269" max="11277" width="7.88671875" style="148" customWidth="1"/>
    <col min="11278" max="11278" width="9.88671875" style="148" customWidth="1"/>
    <col min="11279" max="11520" width="9.109375" style="148"/>
    <col min="11521" max="11521" width="1.44140625" style="148" customWidth="1"/>
    <col min="11522" max="11522" width="140.6640625" style="148" customWidth="1"/>
    <col min="11523" max="11523" width="9.88671875" style="148" customWidth="1"/>
    <col min="11524" max="11524" width="37.44140625" style="148" customWidth="1"/>
    <col min="11525" max="11533" width="7.88671875" style="148" customWidth="1"/>
    <col min="11534" max="11534" width="9.88671875" style="148" customWidth="1"/>
    <col min="11535" max="11776" width="9.109375" style="148"/>
    <col min="11777" max="11777" width="1.44140625" style="148" customWidth="1"/>
    <col min="11778" max="11778" width="140.6640625" style="148" customWidth="1"/>
    <col min="11779" max="11779" width="9.88671875" style="148" customWidth="1"/>
    <col min="11780" max="11780" width="37.44140625" style="148" customWidth="1"/>
    <col min="11781" max="11789" width="7.88671875" style="148" customWidth="1"/>
    <col min="11790" max="11790" width="9.88671875" style="148" customWidth="1"/>
    <col min="11791" max="12032" width="9.109375" style="148"/>
    <col min="12033" max="12033" width="1.44140625" style="148" customWidth="1"/>
    <col min="12034" max="12034" width="140.6640625" style="148" customWidth="1"/>
    <col min="12035" max="12035" width="9.88671875" style="148" customWidth="1"/>
    <col min="12036" max="12036" width="37.44140625" style="148" customWidth="1"/>
    <col min="12037" max="12045" width="7.88671875" style="148" customWidth="1"/>
    <col min="12046" max="12046" width="9.88671875" style="148" customWidth="1"/>
    <col min="12047" max="12288" width="9.109375" style="148"/>
    <col min="12289" max="12289" width="1.44140625" style="148" customWidth="1"/>
    <col min="12290" max="12290" width="140.6640625" style="148" customWidth="1"/>
    <col min="12291" max="12291" width="9.88671875" style="148" customWidth="1"/>
    <col min="12292" max="12292" width="37.44140625" style="148" customWidth="1"/>
    <col min="12293" max="12301" width="7.88671875" style="148" customWidth="1"/>
    <col min="12302" max="12302" width="9.88671875" style="148" customWidth="1"/>
    <col min="12303" max="12544" width="9.109375" style="148"/>
    <col min="12545" max="12545" width="1.44140625" style="148" customWidth="1"/>
    <col min="12546" max="12546" width="140.6640625" style="148" customWidth="1"/>
    <col min="12547" max="12547" width="9.88671875" style="148" customWidth="1"/>
    <col min="12548" max="12548" width="37.44140625" style="148" customWidth="1"/>
    <col min="12549" max="12557" width="7.88671875" style="148" customWidth="1"/>
    <col min="12558" max="12558" width="9.88671875" style="148" customWidth="1"/>
    <col min="12559" max="12800" width="9.109375" style="148"/>
    <col min="12801" max="12801" width="1.44140625" style="148" customWidth="1"/>
    <col min="12802" max="12802" width="140.6640625" style="148" customWidth="1"/>
    <col min="12803" max="12803" width="9.88671875" style="148" customWidth="1"/>
    <col min="12804" max="12804" width="37.44140625" style="148" customWidth="1"/>
    <col min="12805" max="12813" width="7.88671875" style="148" customWidth="1"/>
    <col min="12814" max="12814" width="9.88671875" style="148" customWidth="1"/>
    <col min="12815" max="13056" width="9.109375" style="148"/>
    <col min="13057" max="13057" width="1.44140625" style="148" customWidth="1"/>
    <col min="13058" max="13058" width="140.6640625" style="148" customWidth="1"/>
    <col min="13059" max="13059" width="9.88671875" style="148" customWidth="1"/>
    <col min="13060" max="13060" width="37.44140625" style="148" customWidth="1"/>
    <col min="13061" max="13069" width="7.88671875" style="148" customWidth="1"/>
    <col min="13070" max="13070" width="9.88671875" style="148" customWidth="1"/>
    <col min="13071" max="13312" width="9.109375" style="148"/>
    <col min="13313" max="13313" width="1.44140625" style="148" customWidth="1"/>
    <col min="13314" max="13314" width="140.6640625" style="148" customWidth="1"/>
    <col min="13315" max="13315" width="9.88671875" style="148" customWidth="1"/>
    <col min="13316" max="13316" width="37.44140625" style="148" customWidth="1"/>
    <col min="13317" max="13325" width="7.88671875" style="148" customWidth="1"/>
    <col min="13326" max="13326" width="9.88671875" style="148" customWidth="1"/>
    <col min="13327" max="13568" width="9.109375" style="148"/>
    <col min="13569" max="13569" width="1.44140625" style="148" customWidth="1"/>
    <col min="13570" max="13570" width="140.6640625" style="148" customWidth="1"/>
    <col min="13571" max="13571" width="9.88671875" style="148" customWidth="1"/>
    <col min="13572" max="13572" width="37.44140625" style="148" customWidth="1"/>
    <col min="13573" max="13581" width="7.88671875" style="148" customWidth="1"/>
    <col min="13582" max="13582" width="9.88671875" style="148" customWidth="1"/>
    <col min="13583" max="13824" width="9.109375" style="148"/>
    <col min="13825" max="13825" width="1.44140625" style="148" customWidth="1"/>
    <col min="13826" max="13826" width="140.6640625" style="148" customWidth="1"/>
    <col min="13827" max="13827" width="9.88671875" style="148" customWidth="1"/>
    <col min="13828" max="13828" width="37.44140625" style="148" customWidth="1"/>
    <col min="13829" max="13837" width="7.88671875" style="148" customWidth="1"/>
    <col min="13838" max="13838" width="9.88671875" style="148" customWidth="1"/>
    <col min="13839" max="14080" width="9.109375" style="148"/>
    <col min="14081" max="14081" width="1.44140625" style="148" customWidth="1"/>
    <col min="14082" max="14082" width="140.6640625" style="148" customWidth="1"/>
    <col min="14083" max="14083" width="9.88671875" style="148" customWidth="1"/>
    <col min="14084" max="14084" width="37.44140625" style="148" customWidth="1"/>
    <col min="14085" max="14093" width="7.88671875" style="148" customWidth="1"/>
    <col min="14094" max="14094" width="9.88671875" style="148" customWidth="1"/>
    <col min="14095" max="14336" width="9.109375" style="148"/>
    <col min="14337" max="14337" width="1.44140625" style="148" customWidth="1"/>
    <col min="14338" max="14338" width="140.6640625" style="148" customWidth="1"/>
    <col min="14339" max="14339" width="9.88671875" style="148" customWidth="1"/>
    <col min="14340" max="14340" width="37.44140625" style="148" customWidth="1"/>
    <col min="14341" max="14349" width="7.88671875" style="148" customWidth="1"/>
    <col min="14350" max="14350" width="9.88671875" style="148" customWidth="1"/>
    <col min="14351" max="14592" width="9.109375" style="148"/>
    <col min="14593" max="14593" width="1.44140625" style="148" customWidth="1"/>
    <col min="14594" max="14594" width="140.6640625" style="148" customWidth="1"/>
    <col min="14595" max="14595" width="9.88671875" style="148" customWidth="1"/>
    <col min="14596" max="14596" width="37.44140625" style="148" customWidth="1"/>
    <col min="14597" max="14605" width="7.88671875" style="148" customWidth="1"/>
    <col min="14606" max="14606" width="9.88671875" style="148" customWidth="1"/>
    <col min="14607" max="14848" width="9.109375" style="148"/>
    <col min="14849" max="14849" width="1.44140625" style="148" customWidth="1"/>
    <col min="14850" max="14850" width="140.6640625" style="148" customWidth="1"/>
    <col min="14851" max="14851" width="9.88671875" style="148" customWidth="1"/>
    <col min="14852" max="14852" width="37.44140625" style="148" customWidth="1"/>
    <col min="14853" max="14861" width="7.88671875" style="148" customWidth="1"/>
    <col min="14862" max="14862" width="9.88671875" style="148" customWidth="1"/>
    <col min="14863" max="15104" width="9.109375" style="148"/>
    <col min="15105" max="15105" width="1.44140625" style="148" customWidth="1"/>
    <col min="15106" max="15106" width="140.6640625" style="148" customWidth="1"/>
    <col min="15107" max="15107" width="9.88671875" style="148" customWidth="1"/>
    <col min="15108" max="15108" width="37.44140625" style="148" customWidth="1"/>
    <col min="15109" max="15117" width="7.88671875" style="148" customWidth="1"/>
    <col min="15118" max="15118" width="9.88671875" style="148" customWidth="1"/>
    <col min="15119" max="15360" width="9.109375" style="148"/>
    <col min="15361" max="15361" width="1.44140625" style="148" customWidth="1"/>
    <col min="15362" max="15362" width="140.6640625" style="148" customWidth="1"/>
    <col min="15363" max="15363" width="9.88671875" style="148" customWidth="1"/>
    <col min="15364" max="15364" width="37.44140625" style="148" customWidth="1"/>
    <col min="15365" max="15373" width="7.88671875" style="148" customWidth="1"/>
    <col min="15374" max="15374" width="9.88671875" style="148" customWidth="1"/>
    <col min="15375" max="15616" width="9.109375" style="148"/>
    <col min="15617" max="15617" width="1.44140625" style="148" customWidth="1"/>
    <col min="15618" max="15618" width="140.6640625" style="148" customWidth="1"/>
    <col min="15619" max="15619" width="9.88671875" style="148" customWidth="1"/>
    <col min="15620" max="15620" width="37.44140625" style="148" customWidth="1"/>
    <col min="15621" max="15629" width="7.88671875" style="148" customWidth="1"/>
    <col min="15630" max="15630" width="9.88671875" style="148" customWidth="1"/>
    <col min="15631" max="15872" width="9.109375" style="148"/>
    <col min="15873" max="15873" width="1.44140625" style="148" customWidth="1"/>
    <col min="15874" max="15874" width="140.6640625" style="148" customWidth="1"/>
    <col min="15875" max="15875" width="9.88671875" style="148" customWidth="1"/>
    <col min="15876" max="15876" width="37.44140625" style="148" customWidth="1"/>
    <col min="15877" max="15885" width="7.88671875" style="148" customWidth="1"/>
    <col min="15886" max="15886" width="9.88671875" style="148" customWidth="1"/>
    <col min="15887" max="16128" width="9.109375" style="148"/>
    <col min="16129" max="16129" width="1.44140625" style="148" customWidth="1"/>
    <col min="16130" max="16130" width="140.6640625" style="148" customWidth="1"/>
    <col min="16131" max="16131" width="9.88671875" style="148" customWidth="1"/>
    <col min="16132" max="16132" width="37.44140625" style="148" customWidth="1"/>
    <col min="16133" max="16141" width="7.88671875" style="148" customWidth="1"/>
    <col min="16142" max="16142" width="9.88671875" style="148" customWidth="1"/>
    <col min="16143" max="16384" width="9.109375" style="148"/>
  </cols>
  <sheetData>
    <row r="1" spans="2:15" s="205" customFormat="1" ht="25.2" customHeight="1">
      <c r="B1" s="204"/>
      <c r="C1" s="256" t="s">
        <v>23101</v>
      </c>
      <c r="D1" s="216"/>
      <c r="E1" s="217" t="str">
        <f ca="1">'SA2#127_Sanya'!T3</f>
        <v>641 / 51</v>
      </c>
      <c r="F1" s="217" t="str">
        <f ca="1">'SA2#127_Sanya'!U3</f>
        <v>413 / 47</v>
      </c>
      <c r="G1" s="217" t="str">
        <f ca="1">'SA2#127_Sanya'!V3</f>
        <v>344 / 31</v>
      </c>
      <c r="H1" s="217" t="str">
        <f ca="1">'SA2#127_Sanya'!X3</f>
        <v>43 / 5</v>
      </c>
      <c r="I1" s="217" t="str">
        <f ca="1">'SA2#127_Sanya'!W3</f>
        <v>0 / 0</v>
      </c>
      <c r="J1" s="218" t="str">
        <f ca="1">'SA2#127_Sanya'!Y3</f>
        <v>66 / 7</v>
      </c>
      <c r="K1" s="218" t="str">
        <f ca="1">'SA2#127_Sanya'!Z3</f>
        <v>0 / 0</v>
      </c>
      <c r="L1" s="218" t="str">
        <f ca="1">'SA2#127_Sanya'!AA3</f>
        <v>0 / 0</v>
      </c>
      <c r="M1" s="218" t="str">
        <f ca="1">'SA2#127_Sanya'!AB3</f>
        <v>0 / 0</v>
      </c>
      <c r="N1" s="218" t="str">
        <f ca="1">'SA2#127_Sanya'!AC3</f>
        <v>0 / 0</v>
      </c>
      <c r="O1" s="218" t="str">
        <f ca="1">'SA2#127_Sanya'!AD3</f>
        <v>1530 / 83</v>
      </c>
    </row>
    <row r="2" spans="2:15" ht="19.5" customHeight="1">
      <c r="B2" s="149"/>
      <c r="C2" s="219"/>
      <c r="D2" s="219"/>
      <c r="E2" s="220" t="str">
        <f>'SA2#127_Sanya'!T2</f>
        <v>Frank</v>
      </c>
      <c r="F2" s="221" t="str">
        <f>'SA2#127_Sanya'!U2</f>
        <v>Puneet</v>
      </c>
      <c r="G2" s="222" t="str">
        <f>'SA2#127_Sanya'!V2</f>
        <v>Krisztian</v>
      </c>
      <c r="H2" s="223" t="s">
        <v>7389</v>
      </c>
      <c r="I2" s="224" t="str">
        <f>'SA2#127_Sanya'!W2</f>
        <v>Irfan</v>
      </c>
      <c r="J2" s="251" t="str">
        <f>'SA2#127_Sanya'!Y2</f>
        <v>Mirko</v>
      </c>
      <c r="K2" s="225" t="str">
        <f>'SA2#127_Sanya'!Z2</f>
        <v>Haris</v>
      </c>
      <c r="L2" s="226" t="str">
        <f>'SA2#127_Sanya'!AA2</f>
        <v>Magnus</v>
      </c>
      <c r="M2" s="227" t="str">
        <f>'SA2#127_Sanya'!AB2</f>
        <v>Devaki</v>
      </c>
      <c r="N2" s="228" t="str">
        <f>'SA2#127_Sanya'!AC2</f>
        <v>Convenor</v>
      </c>
      <c r="O2" s="228" t="s">
        <v>454</v>
      </c>
    </row>
    <row r="3" spans="2:15" ht="15" customHeight="1">
      <c r="B3" s="149"/>
      <c r="C3" s="219"/>
      <c r="D3" s="229" t="s">
        <v>455</v>
      </c>
      <c r="E3" s="230" t="str">
        <f ca="1">'SA2#127_Sanya'!T4</f>
        <v>O: 34 A 115</v>
      </c>
      <c r="F3" s="230" t="str">
        <f ca="1">'SA2#127_Sanya'!U4</f>
        <v>O: 36 A 65</v>
      </c>
      <c r="G3" s="230" t="str">
        <f ca="1">'SA2#127_Sanya'!V4</f>
        <v>O: 16 A 77</v>
      </c>
      <c r="H3" s="230" t="str">
        <f ca="1">'SA2#127_Sanya'!X4</f>
        <v>O: 5 A 4</v>
      </c>
      <c r="I3" s="230" t="str">
        <f ca="1">'SA2#127_Sanya'!W4</f>
        <v>O: 0 A 0</v>
      </c>
      <c r="J3" s="230" t="str">
        <f ca="1">'SA2#127_Sanya'!Y4</f>
        <v>O: 7 A 12</v>
      </c>
      <c r="K3" s="230" t="str">
        <f ca="1">'SA2#127_Sanya'!Z4</f>
        <v>O: 0 A 0</v>
      </c>
      <c r="L3" s="230" t="str">
        <f ca="1">'SA2#127_Sanya'!AA4</f>
        <v>O: 0 A 0</v>
      </c>
      <c r="M3" s="230" t="str">
        <f ca="1">'SA2#127_Sanya'!AB4</f>
        <v>O: 0 A 0</v>
      </c>
      <c r="N3" s="230" t="str">
        <f ca="1">'SA2#127_Sanya'!AC4</f>
        <v>O: 0 A 0</v>
      </c>
      <c r="O3" s="230">
        <f ca="1">'SA2#127_Sanya'!AD4</f>
        <v>0</v>
      </c>
    </row>
    <row r="4" spans="2:15">
      <c r="B4" s="149"/>
      <c r="C4" s="231" t="s">
        <v>60</v>
      </c>
      <c r="D4" s="232" t="s">
        <v>61</v>
      </c>
      <c r="E4" s="220" t="s">
        <v>60</v>
      </c>
      <c r="F4" s="233"/>
      <c r="G4" s="233"/>
      <c r="H4" s="233"/>
      <c r="I4" s="234"/>
      <c r="J4" s="235"/>
      <c r="K4" s="235" t="s">
        <v>5</v>
      </c>
      <c r="L4" s="236"/>
      <c r="M4" s="237"/>
      <c r="N4" s="238"/>
      <c r="O4" s="238"/>
    </row>
    <row r="5" spans="2:15">
      <c r="B5" s="149"/>
      <c r="C5" s="231" t="s">
        <v>63</v>
      </c>
      <c r="D5" s="232" t="s">
        <v>64</v>
      </c>
      <c r="E5" s="220" t="s">
        <v>63</v>
      </c>
      <c r="F5" s="233"/>
      <c r="G5" s="233"/>
      <c r="H5" s="233"/>
      <c r="I5" s="234"/>
      <c r="J5" s="235"/>
      <c r="K5" s="235" t="s">
        <v>5</v>
      </c>
      <c r="L5" s="236"/>
      <c r="M5" s="237"/>
      <c r="N5" s="238"/>
      <c r="O5" s="238"/>
    </row>
    <row r="6" spans="2:15">
      <c r="B6" s="149"/>
      <c r="C6" s="231" t="s">
        <v>65</v>
      </c>
      <c r="D6" s="232" t="s">
        <v>66</v>
      </c>
      <c r="E6" s="220" t="s">
        <v>65</v>
      </c>
      <c r="F6" s="233"/>
      <c r="G6" s="233"/>
      <c r="H6" s="233"/>
      <c r="I6" s="234"/>
      <c r="J6" s="235"/>
      <c r="K6" s="235" t="s">
        <v>5</v>
      </c>
      <c r="L6" s="236"/>
      <c r="M6" s="237"/>
      <c r="N6" s="238"/>
      <c r="O6" s="238"/>
    </row>
    <row r="7" spans="2:15">
      <c r="B7" s="150"/>
      <c r="C7" s="231" t="s">
        <v>68</v>
      </c>
      <c r="D7" s="232" t="s">
        <v>69</v>
      </c>
      <c r="E7" s="220" t="s">
        <v>68</v>
      </c>
      <c r="F7" s="233"/>
      <c r="G7" s="233"/>
      <c r="H7" s="233"/>
      <c r="I7" s="234"/>
      <c r="J7" s="235"/>
      <c r="K7" s="235" t="s">
        <v>5</v>
      </c>
      <c r="L7" s="236"/>
      <c r="M7" s="237"/>
      <c r="N7" s="238"/>
      <c r="O7" s="238"/>
    </row>
    <row r="8" spans="2:15">
      <c r="B8" s="149"/>
      <c r="C8" s="231" t="s">
        <v>70</v>
      </c>
      <c r="D8" s="232" t="s">
        <v>71</v>
      </c>
      <c r="E8" s="220" t="s">
        <v>70</v>
      </c>
      <c r="F8" s="233"/>
      <c r="G8" s="233"/>
      <c r="H8" s="233"/>
      <c r="I8" s="234"/>
      <c r="J8" s="235"/>
      <c r="K8" s="235" t="s">
        <v>5</v>
      </c>
      <c r="L8" s="236"/>
      <c r="M8" s="237"/>
      <c r="N8" s="238"/>
      <c r="O8" s="238"/>
    </row>
    <row r="9" spans="2:15">
      <c r="B9" s="149"/>
      <c r="C9" s="231" t="s">
        <v>72</v>
      </c>
      <c r="D9" s="232" t="s">
        <v>73</v>
      </c>
      <c r="E9" s="220" t="s">
        <v>72</v>
      </c>
      <c r="F9" s="233"/>
      <c r="G9" s="233"/>
      <c r="H9" s="233"/>
      <c r="I9" s="234"/>
      <c r="J9" s="235"/>
      <c r="K9" s="235" t="s">
        <v>5</v>
      </c>
      <c r="L9" s="236"/>
      <c r="M9" s="237"/>
      <c r="N9" s="238"/>
      <c r="O9" s="238"/>
    </row>
    <row r="10" spans="2:15">
      <c r="B10" s="149"/>
      <c r="C10" s="231" t="s">
        <v>74</v>
      </c>
      <c r="D10" s="232" t="s">
        <v>75</v>
      </c>
      <c r="E10" s="220" t="s">
        <v>74</v>
      </c>
      <c r="F10" s="233"/>
      <c r="G10" s="233"/>
      <c r="H10" s="233"/>
      <c r="I10" s="234"/>
      <c r="J10" s="235"/>
      <c r="K10" s="235" t="s">
        <v>5</v>
      </c>
      <c r="L10" s="236"/>
      <c r="M10" s="237"/>
      <c r="N10" s="238"/>
      <c r="O10" s="238"/>
    </row>
    <row r="11" spans="2:15">
      <c r="B11" s="149"/>
      <c r="C11" s="231" t="s">
        <v>77</v>
      </c>
      <c r="D11" s="239" t="s">
        <v>78</v>
      </c>
      <c r="E11" s="247" t="s">
        <v>77</v>
      </c>
      <c r="F11" s="241" t="s">
        <v>77</v>
      </c>
      <c r="G11" s="233"/>
      <c r="H11" s="233"/>
      <c r="I11" s="234"/>
      <c r="J11" s="235"/>
      <c r="K11" s="235" t="s">
        <v>6</v>
      </c>
      <c r="L11" s="236"/>
      <c r="M11" s="237"/>
      <c r="N11" s="238"/>
      <c r="O11" s="238"/>
    </row>
    <row r="12" spans="2:15">
      <c r="B12" s="149"/>
      <c r="C12" s="231" t="s">
        <v>79</v>
      </c>
      <c r="D12" s="253" t="s">
        <v>80</v>
      </c>
      <c r="E12" s="247" t="s">
        <v>79</v>
      </c>
      <c r="F12" s="233"/>
      <c r="G12" s="233"/>
      <c r="H12" s="233"/>
      <c r="I12" s="234"/>
      <c r="J12" s="252" t="s">
        <v>79</v>
      </c>
      <c r="K12" s="235" t="s">
        <v>10</v>
      </c>
      <c r="L12" s="236"/>
      <c r="M12" s="237"/>
      <c r="N12" s="238"/>
      <c r="O12" s="238"/>
    </row>
    <row r="13" spans="2:15">
      <c r="B13" s="149"/>
      <c r="C13" s="231" t="s">
        <v>81</v>
      </c>
      <c r="D13" s="242" t="s">
        <v>83</v>
      </c>
      <c r="E13" s="247" t="s">
        <v>81</v>
      </c>
      <c r="F13" s="233"/>
      <c r="G13" s="243" t="s">
        <v>81</v>
      </c>
      <c r="H13" s="233"/>
      <c r="I13" s="234"/>
      <c r="J13" s="235"/>
      <c r="K13" s="235" t="s">
        <v>7</v>
      </c>
      <c r="L13" s="236"/>
      <c r="M13" s="237"/>
      <c r="N13" s="238"/>
      <c r="O13" s="238"/>
    </row>
    <row r="14" spans="2:15">
      <c r="B14" s="149"/>
      <c r="C14" s="231" t="s">
        <v>85</v>
      </c>
      <c r="D14" s="242" t="s">
        <v>86</v>
      </c>
      <c r="E14" s="247" t="s">
        <v>85</v>
      </c>
      <c r="F14" s="233"/>
      <c r="G14" s="243" t="s">
        <v>85</v>
      </c>
      <c r="H14" s="233"/>
      <c r="I14" s="234"/>
      <c r="J14" s="235"/>
      <c r="K14" s="235" t="s">
        <v>7</v>
      </c>
      <c r="L14" s="236"/>
      <c r="M14" s="237"/>
      <c r="N14" s="238"/>
      <c r="O14" s="238"/>
    </row>
    <row r="15" spans="2:15">
      <c r="B15" s="149"/>
      <c r="C15" s="231" t="s">
        <v>87</v>
      </c>
      <c r="D15" s="232" t="s">
        <v>88</v>
      </c>
      <c r="E15" s="220" t="s">
        <v>87</v>
      </c>
      <c r="F15" s="233"/>
      <c r="G15" s="233"/>
      <c r="H15" s="233"/>
      <c r="I15" s="234"/>
      <c r="J15" s="235"/>
      <c r="K15" s="235" t="s">
        <v>5</v>
      </c>
      <c r="L15" s="236"/>
      <c r="M15" s="237"/>
      <c r="N15" s="238"/>
      <c r="O15" s="238"/>
    </row>
    <row r="16" spans="2:15" ht="16.8">
      <c r="B16" s="149"/>
      <c r="C16" s="231" t="s">
        <v>89</v>
      </c>
      <c r="D16" s="239" t="s">
        <v>12038</v>
      </c>
      <c r="E16" s="247" t="s">
        <v>89</v>
      </c>
      <c r="F16" s="241" t="s">
        <v>89</v>
      </c>
      <c r="G16" s="233"/>
      <c r="H16" s="233"/>
      <c r="I16" s="234"/>
      <c r="J16" s="235"/>
      <c r="K16" s="235" t="s">
        <v>6</v>
      </c>
      <c r="L16" s="236"/>
      <c r="M16" s="237"/>
      <c r="N16" s="238"/>
      <c r="O16" s="238"/>
    </row>
    <row r="17" spans="2:15" ht="16.8">
      <c r="B17" s="149"/>
      <c r="C17" s="231" t="s">
        <v>90</v>
      </c>
      <c r="D17" s="253" t="s">
        <v>12039</v>
      </c>
      <c r="E17" s="247" t="s">
        <v>90</v>
      </c>
      <c r="F17" s="233"/>
      <c r="G17" s="233"/>
      <c r="H17" s="233"/>
      <c r="I17" s="234"/>
      <c r="J17" s="252" t="s">
        <v>90</v>
      </c>
      <c r="K17" s="235" t="s">
        <v>10</v>
      </c>
      <c r="L17" s="236"/>
      <c r="M17" s="237"/>
      <c r="N17" s="238"/>
      <c r="O17" s="238"/>
    </row>
    <row r="18" spans="2:15" ht="16.8">
      <c r="B18" s="149"/>
      <c r="C18" s="231" t="s">
        <v>91</v>
      </c>
      <c r="D18" s="242" t="s">
        <v>12040</v>
      </c>
      <c r="E18" s="247" t="s">
        <v>91</v>
      </c>
      <c r="F18" s="233"/>
      <c r="G18" s="243" t="s">
        <v>91</v>
      </c>
      <c r="H18" s="233"/>
      <c r="I18" s="234"/>
      <c r="J18" s="235"/>
      <c r="K18" s="235" t="s">
        <v>7</v>
      </c>
      <c r="L18" s="236"/>
      <c r="M18" s="237"/>
      <c r="N18" s="238"/>
      <c r="O18" s="238"/>
    </row>
    <row r="19" spans="2:15" ht="16.8">
      <c r="B19" s="149"/>
      <c r="C19" s="231" t="s">
        <v>92</v>
      </c>
      <c r="D19" s="242" t="s">
        <v>12041</v>
      </c>
      <c r="E19" s="247" t="s">
        <v>92</v>
      </c>
      <c r="F19" s="233"/>
      <c r="G19" s="243" t="s">
        <v>92</v>
      </c>
      <c r="H19" s="233"/>
      <c r="I19" s="234"/>
      <c r="J19" s="235"/>
      <c r="K19" s="235" t="s">
        <v>7</v>
      </c>
      <c r="L19" s="236"/>
      <c r="M19" s="237"/>
      <c r="N19" s="238"/>
      <c r="O19" s="238"/>
    </row>
    <row r="20" spans="2:15" ht="16.8">
      <c r="B20" s="149"/>
      <c r="C20" s="231" t="s">
        <v>93</v>
      </c>
      <c r="D20" s="232" t="s">
        <v>7214</v>
      </c>
      <c r="E20" s="220" t="s">
        <v>93</v>
      </c>
      <c r="F20" s="233"/>
      <c r="G20" s="233"/>
      <c r="H20" s="233"/>
      <c r="I20" s="234"/>
      <c r="J20" s="235"/>
      <c r="K20" s="235" t="s">
        <v>5</v>
      </c>
      <c r="L20" s="236"/>
      <c r="M20" s="237"/>
      <c r="N20" s="238"/>
      <c r="O20" s="238"/>
    </row>
    <row r="21" spans="2:15" ht="16.8">
      <c r="B21" s="149"/>
      <c r="C21" s="231" t="s">
        <v>94</v>
      </c>
      <c r="D21" s="232" t="s">
        <v>95</v>
      </c>
      <c r="E21" s="220" t="s">
        <v>94</v>
      </c>
      <c r="F21" s="233"/>
      <c r="G21" s="233"/>
      <c r="H21" s="233"/>
      <c r="I21" s="234"/>
      <c r="J21" s="235"/>
      <c r="K21" s="235" t="s">
        <v>5</v>
      </c>
      <c r="L21" s="236"/>
      <c r="M21" s="237"/>
      <c r="N21" s="238"/>
      <c r="O21" s="238"/>
    </row>
    <row r="22" spans="2:15" ht="16.8">
      <c r="B22" s="149"/>
      <c r="C22" s="231" t="s">
        <v>97</v>
      </c>
      <c r="D22" s="232" t="s">
        <v>618</v>
      </c>
      <c r="E22" s="220" t="s">
        <v>97</v>
      </c>
      <c r="F22" s="233"/>
      <c r="G22" s="233"/>
      <c r="H22" s="233"/>
      <c r="I22" s="234"/>
      <c r="J22" s="235"/>
      <c r="K22" s="235" t="s">
        <v>5</v>
      </c>
      <c r="L22" s="236"/>
      <c r="M22" s="237"/>
      <c r="N22" s="238"/>
      <c r="O22" s="238"/>
    </row>
    <row r="23" spans="2:15" ht="16.8">
      <c r="B23" s="149"/>
      <c r="C23" s="231" t="s">
        <v>98</v>
      </c>
      <c r="D23" s="232" t="s">
        <v>99</v>
      </c>
      <c r="E23" s="220" t="s">
        <v>98</v>
      </c>
      <c r="F23" s="233"/>
      <c r="G23" s="233"/>
      <c r="H23" s="233"/>
      <c r="I23" s="234"/>
      <c r="J23" s="235"/>
      <c r="K23" s="235" t="s">
        <v>5</v>
      </c>
      <c r="L23" s="236"/>
      <c r="M23" s="237"/>
      <c r="N23" s="238"/>
      <c r="O23" s="238"/>
    </row>
    <row r="24" spans="2:15">
      <c r="B24" s="149"/>
      <c r="C24" s="231" t="s">
        <v>100</v>
      </c>
      <c r="D24" s="232" t="s">
        <v>101</v>
      </c>
      <c r="E24" s="220" t="s">
        <v>100</v>
      </c>
      <c r="F24" s="233"/>
      <c r="G24" s="233"/>
      <c r="H24" s="233"/>
      <c r="I24" s="234"/>
      <c r="J24" s="235"/>
      <c r="K24" s="235" t="s">
        <v>5</v>
      </c>
      <c r="L24" s="236"/>
      <c r="M24" s="237"/>
      <c r="N24" s="238"/>
      <c r="O24" s="238"/>
    </row>
    <row r="25" spans="2:15">
      <c r="B25" s="149"/>
      <c r="C25" s="231" t="s">
        <v>103</v>
      </c>
      <c r="D25" s="232" t="s">
        <v>104</v>
      </c>
      <c r="E25" s="220" t="s">
        <v>103</v>
      </c>
      <c r="F25" s="233"/>
      <c r="G25" s="233"/>
      <c r="H25" s="233"/>
      <c r="I25" s="234"/>
      <c r="J25" s="235"/>
      <c r="K25" s="235" t="s">
        <v>5</v>
      </c>
      <c r="L25" s="236"/>
      <c r="M25" s="237"/>
      <c r="N25" s="238"/>
      <c r="O25" s="238"/>
    </row>
    <row r="26" spans="2:15">
      <c r="B26" s="149"/>
      <c r="C26" s="231" t="s">
        <v>105</v>
      </c>
      <c r="D26" s="232" t="s">
        <v>106</v>
      </c>
      <c r="E26" s="220" t="s">
        <v>105</v>
      </c>
      <c r="F26" s="233"/>
      <c r="G26" s="233"/>
      <c r="H26" s="233"/>
      <c r="I26" s="234"/>
      <c r="J26" s="235"/>
      <c r="K26" s="235" t="s">
        <v>5</v>
      </c>
      <c r="L26" s="236"/>
      <c r="M26" s="237"/>
      <c r="N26" s="238"/>
      <c r="O26" s="238"/>
    </row>
    <row r="27" spans="2:15" ht="16.8">
      <c r="B27" s="149"/>
      <c r="C27" s="231" t="s">
        <v>12057</v>
      </c>
      <c r="D27" s="253" t="s">
        <v>12055</v>
      </c>
      <c r="E27" s="247" t="s">
        <v>12057</v>
      </c>
      <c r="F27" s="233"/>
      <c r="G27" s="233"/>
      <c r="H27" s="233"/>
      <c r="I27" s="234"/>
      <c r="J27" s="252" t="s">
        <v>12057</v>
      </c>
      <c r="K27" s="235" t="s">
        <v>10</v>
      </c>
      <c r="L27" s="236"/>
      <c r="M27" s="237"/>
      <c r="N27" s="238"/>
      <c r="O27" s="238"/>
    </row>
    <row r="28" spans="2:15" ht="16.8">
      <c r="B28" s="149"/>
      <c r="C28" s="231" t="s">
        <v>12058</v>
      </c>
      <c r="D28" s="242" t="s">
        <v>12056</v>
      </c>
      <c r="E28" s="247" t="s">
        <v>12058</v>
      </c>
      <c r="F28" s="233"/>
      <c r="G28" s="243" t="s">
        <v>12058</v>
      </c>
      <c r="H28" s="233"/>
      <c r="I28" s="234"/>
      <c r="J28" s="235"/>
      <c r="K28" s="235" t="s">
        <v>7</v>
      </c>
      <c r="L28" s="236"/>
      <c r="M28" s="237"/>
      <c r="N28" s="238"/>
      <c r="O28" s="238"/>
    </row>
    <row r="29" spans="2:15" ht="16.8">
      <c r="C29" s="231" t="s">
        <v>611</v>
      </c>
      <c r="D29" s="232" t="s">
        <v>107</v>
      </c>
      <c r="E29" s="220" t="s">
        <v>611</v>
      </c>
      <c r="F29" s="233"/>
      <c r="G29" s="233"/>
      <c r="H29" s="233"/>
      <c r="I29" s="234"/>
      <c r="J29" s="235"/>
      <c r="K29" s="235" t="s">
        <v>5</v>
      </c>
      <c r="L29" s="236"/>
      <c r="M29" s="237"/>
      <c r="N29" s="238"/>
      <c r="O29" s="238"/>
    </row>
    <row r="30" spans="2:15">
      <c r="C30" s="231" t="s">
        <v>615</v>
      </c>
      <c r="D30" s="232" t="s">
        <v>619</v>
      </c>
      <c r="E30" s="220" t="s">
        <v>615</v>
      </c>
      <c r="F30" s="233"/>
      <c r="G30" s="233"/>
      <c r="H30" s="233"/>
      <c r="I30" s="234"/>
      <c r="J30" s="235"/>
      <c r="K30" s="235" t="s">
        <v>5</v>
      </c>
      <c r="L30" s="236"/>
      <c r="M30" s="237"/>
      <c r="N30" s="238"/>
      <c r="O30" s="238"/>
    </row>
    <row r="31" spans="2:15">
      <c r="C31" s="231" t="s">
        <v>108</v>
      </c>
      <c r="D31" s="232" t="s">
        <v>109</v>
      </c>
      <c r="E31" s="220" t="s">
        <v>108</v>
      </c>
      <c r="F31" s="233"/>
      <c r="G31" s="233"/>
      <c r="H31" s="233"/>
      <c r="I31" s="234"/>
      <c r="J31" s="235"/>
      <c r="K31" s="235" t="s">
        <v>5</v>
      </c>
      <c r="L31" s="236"/>
      <c r="M31" s="237"/>
      <c r="N31" s="238"/>
      <c r="O31" s="238"/>
    </row>
    <row r="32" spans="2:15">
      <c r="B32" s="149"/>
      <c r="C32" s="231" t="s">
        <v>110</v>
      </c>
      <c r="D32" s="242" t="s">
        <v>111</v>
      </c>
      <c r="E32" s="247" t="s">
        <v>110</v>
      </c>
      <c r="F32" s="233"/>
      <c r="G32" s="243" t="s">
        <v>110</v>
      </c>
      <c r="H32" s="233"/>
      <c r="I32" s="234"/>
      <c r="J32" s="235"/>
      <c r="K32" s="235" t="s">
        <v>7</v>
      </c>
      <c r="L32" s="236"/>
      <c r="M32" s="237"/>
      <c r="N32" s="238"/>
      <c r="O32" s="238"/>
    </row>
    <row r="33" spans="2:15" ht="16.8">
      <c r="B33" s="149"/>
      <c r="C33" s="231" t="s">
        <v>112</v>
      </c>
      <c r="D33" s="242" t="s">
        <v>113</v>
      </c>
      <c r="E33" s="247" t="s">
        <v>112</v>
      </c>
      <c r="F33" s="233"/>
      <c r="G33" s="243" t="s">
        <v>112</v>
      </c>
      <c r="H33" s="233"/>
      <c r="I33" s="234"/>
      <c r="J33" s="235"/>
      <c r="K33" s="235" t="s">
        <v>7</v>
      </c>
      <c r="L33" s="236"/>
      <c r="M33" s="237"/>
      <c r="N33" s="238"/>
      <c r="O33" s="238"/>
    </row>
    <row r="34" spans="2:15">
      <c r="B34" s="149"/>
      <c r="C34" s="231" t="s">
        <v>114</v>
      </c>
      <c r="D34" s="239" t="s">
        <v>115</v>
      </c>
      <c r="E34" s="247" t="s">
        <v>114</v>
      </c>
      <c r="F34" s="241" t="s">
        <v>114</v>
      </c>
      <c r="G34" s="233"/>
      <c r="H34" s="233"/>
      <c r="I34" s="234"/>
      <c r="J34" s="235"/>
      <c r="K34" s="235" t="s">
        <v>6</v>
      </c>
      <c r="L34" s="236"/>
      <c r="M34" s="237"/>
      <c r="N34" s="238"/>
      <c r="O34" s="238"/>
    </row>
    <row r="35" spans="2:15" ht="25.2">
      <c r="B35" s="149"/>
      <c r="C35" s="231" t="s">
        <v>116</v>
      </c>
      <c r="D35" s="244" t="s">
        <v>763</v>
      </c>
      <c r="E35" s="247" t="s">
        <v>116</v>
      </c>
      <c r="F35" s="233"/>
      <c r="G35" s="233"/>
      <c r="H35" s="245" t="s">
        <v>116</v>
      </c>
      <c r="I35" s="234"/>
      <c r="J35" s="235"/>
      <c r="K35" s="235" t="s">
        <v>7389</v>
      </c>
      <c r="L35" s="236"/>
      <c r="M35" s="237"/>
      <c r="N35" s="238"/>
      <c r="O35" s="238"/>
    </row>
    <row r="36" spans="2:15" ht="25.2">
      <c r="B36" s="149"/>
      <c r="C36" s="231" t="s">
        <v>117</v>
      </c>
      <c r="D36" s="242" t="s">
        <v>764</v>
      </c>
      <c r="E36" s="247" t="s">
        <v>117</v>
      </c>
      <c r="F36" s="233"/>
      <c r="G36" s="243" t="s">
        <v>117</v>
      </c>
      <c r="H36" s="233"/>
      <c r="I36" s="234"/>
      <c r="J36" s="235"/>
      <c r="K36" s="235" t="s">
        <v>7</v>
      </c>
      <c r="L36" s="236"/>
      <c r="M36" s="237"/>
      <c r="N36" s="238"/>
      <c r="O36" s="238"/>
    </row>
    <row r="37" spans="2:15" ht="25.2">
      <c r="B37" s="149"/>
      <c r="C37" s="231" t="s">
        <v>118</v>
      </c>
      <c r="D37" s="242" t="s">
        <v>765</v>
      </c>
      <c r="E37" s="247" t="s">
        <v>118</v>
      </c>
      <c r="F37" s="233"/>
      <c r="G37" s="243" t="s">
        <v>118</v>
      </c>
      <c r="H37" s="233"/>
      <c r="I37" s="234"/>
      <c r="J37" s="235"/>
      <c r="K37" s="235" t="s">
        <v>7</v>
      </c>
      <c r="L37" s="236"/>
      <c r="M37" s="237"/>
      <c r="N37" s="238"/>
      <c r="O37" s="238"/>
    </row>
    <row r="38" spans="2:15" ht="16.8">
      <c r="B38" s="149"/>
      <c r="C38" s="231" t="s">
        <v>119</v>
      </c>
      <c r="D38" s="239" t="s">
        <v>7215</v>
      </c>
      <c r="E38" s="247" t="s">
        <v>119</v>
      </c>
      <c r="F38" s="241" t="s">
        <v>119</v>
      </c>
      <c r="G38" s="233"/>
      <c r="H38" s="233"/>
      <c r="I38" s="234"/>
      <c r="J38" s="235"/>
      <c r="K38" s="235" t="s">
        <v>6</v>
      </c>
      <c r="L38" s="236"/>
      <c r="M38" s="237"/>
      <c r="N38" s="238"/>
      <c r="O38" s="238"/>
    </row>
    <row r="39" spans="2:15" ht="16.8">
      <c r="B39" s="149"/>
      <c r="C39" s="231" t="s">
        <v>120</v>
      </c>
      <c r="D39" s="239" t="s">
        <v>7216</v>
      </c>
      <c r="E39" s="247" t="s">
        <v>120</v>
      </c>
      <c r="F39" s="241" t="s">
        <v>120</v>
      </c>
      <c r="G39" s="233"/>
      <c r="H39" s="233"/>
      <c r="I39" s="234"/>
      <c r="J39" s="235"/>
      <c r="K39" s="235" t="s">
        <v>6</v>
      </c>
      <c r="L39" s="236"/>
      <c r="M39" s="237"/>
      <c r="N39" s="238"/>
      <c r="O39" s="238"/>
    </row>
    <row r="40" spans="2:15" ht="16.8">
      <c r="B40" s="149"/>
      <c r="C40" s="231" t="s">
        <v>304</v>
      </c>
      <c r="D40" s="239" t="s">
        <v>7217</v>
      </c>
      <c r="E40" s="247" t="s">
        <v>304</v>
      </c>
      <c r="F40" s="241" t="s">
        <v>304</v>
      </c>
      <c r="G40" s="233"/>
      <c r="H40" s="233"/>
      <c r="I40" s="234"/>
      <c r="J40" s="235"/>
      <c r="K40" s="235" t="s">
        <v>6</v>
      </c>
      <c r="L40" s="236"/>
      <c r="M40" s="237"/>
      <c r="N40" s="238"/>
      <c r="O40" s="238"/>
    </row>
    <row r="41" spans="2:15" ht="16.8">
      <c r="C41" s="231" t="s">
        <v>305</v>
      </c>
      <c r="D41" s="242" t="s">
        <v>7218</v>
      </c>
      <c r="E41" s="247" t="s">
        <v>305</v>
      </c>
      <c r="F41" s="233"/>
      <c r="G41" s="243" t="s">
        <v>305</v>
      </c>
      <c r="H41" s="233"/>
      <c r="I41" s="234"/>
      <c r="J41" s="235"/>
      <c r="K41" s="235" t="s">
        <v>7</v>
      </c>
      <c r="L41" s="236"/>
      <c r="M41" s="237"/>
      <c r="N41" s="238"/>
      <c r="O41" s="238"/>
    </row>
    <row r="42" spans="2:15" ht="16.8">
      <c r="C42" s="231" t="s">
        <v>470</v>
      </c>
      <c r="D42" s="239" t="s">
        <v>7219</v>
      </c>
      <c r="E42" s="247" t="s">
        <v>470</v>
      </c>
      <c r="F42" s="241" t="s">
        <v>470</v>
      </c>
      <c r="G42" s="233"/>
      <c r="H42" s="233"/>
      <c r="I42" s="234"/>
      <c r="J42" s="235"/>
      <c r="K42" s="235" t="s">
        <v>6</v>
      </c>
      <c r="L42" s="236"/>
      <c r="M42" s="237"/>
      <c r="N42" s="238"/>
      <c r="O42" s="238"/>
    </row>
    <row r="43" spans="2:15" ht="16.8">
      <c r="C43" s="231" t="s">
        <v>471</v>
      </c>
      <c r="D43" s="242" t="s">
        <v>7220</v>
      </c>
      <c r="E43" s="247" t="s">
        <v>471</v>
      </c>
      <c r="F43" s="233"/>
      <c r="G43" s="243" t="s">
        <v>471</v>
      </c>
      <c r="H43" s="233"/>
      <c r="I43" s="234"/>
      <c r="J43" s="235"/>
      <c r="K43" s="235" t="s">
        <v>7</v>
      </c>
      <c r="L43" s="235"/>
      <c r="M43" s="238"/>
      <c r="N43" s="238"/>
      <c r="O43" s="238"/>
    </row>
    <row r="44" spans="2:15" ht="16.8">
      <c r="C44" s="231" t="s">
        <v>472</v>
      </c>
      <c r="D44" s="239" t="s">
        <v>7221</v>
      </c>
      <c r="E44" s="247" t="s">
        <v>472</v>
      </c>
      <c r="F44" s="241" t="s">
        <v>472</v>
      </c>
      <c r="G44" s="233"/>
      <c r="H44" s="233"/>
      <c r="I44" s="234"/>
      <c r="J44" s="235"/>
      <c r="K44" s="235" t="s">
        <v>6</v>
      </c>
      <c r="L44" s="235"/>
      <c r="M44" s="238"/>
      <c r="N44" s="238"/>
      <c r="O44" s="238"/>
    </row>
    <row r="45" spans="2:15" ht="33.6">
      <c r="C45" s="231" t="s">
        <v>2170</v>
      </c>
      <c r="D45" s="239" t="s">
        <v>2173</v>
      </c>
      <c r="E45" s="247" t="s">
        <v>2170</v>
      </c>
      <c r="F45" s="241" t="s">
        <v>2170</v>
      </c>
      <c r="G45" s="233"/>
      <c r="H45" s="233"/>
      <c r="I45" s="234"/>
      <c r="J45" s="235"/>
      <c r="K45" s="235" t="s">
        <v>6</v>
      </c>
      <c r="L45" s="235"/>
      <c r="M45" s="238"/>
      <c r="N45" s="238"/>
      <c r="O45" s="238"/>
    </row>
    <row r="46" spans="2:15" ht="25.2">
      <c r="C46" s="231" t="s">
        <v>7211</v>
      </c>
      <c r="D46" s="232" t="s">
        <v>7375</v>
      </c>
      <c r="E46" s="220" t="s">
        <v>7211</v>
      </c>
      <c r="F46" s="233"/>
      <c r="G46" s="233"/>
      <c r="H46" s="235"/>
      <c r="I46" s="234"/>
      <c r="J46" s="235"/>
      <c r="K46" s="235" t="s">
        <v>5</v>
      </c>
      <c r="L46" s="235"/>
      <c r="M46" s="238"/>
      <c r="N46" s="238"/>
      <c r="O46" s="238"/>
    </row>
    <row r="47" spans="2:15" ht="33.6">
      <c r="C47" s="231" t="s">
        <v>7212</v>
      </c>
      <c r="D47" s="232" t="s">
        <v>19458</v>
      </c>
      <c r="E47" s="220" t="s">
        <v>7212</v>
      </c>
      <c r="F47" s="233"/>
      <c r="G47" s="233"/>
      <c r="H47" s="235"/>
      <c r="I47" s="234"/>
      <c r="J47" s="235"/>
      <c r="K47" s="235" t="s">
        <v>5</v>
      </c>
      <c r="L47" s="235"/>
      <c r="M47" s="238"/>
      <c r="N47" s="238"/>
      <c r="O47" s="238"/>
    </row>
    <row r="48" spans="2:15" ht="16.8">
      <c r="C48" s="231" t="s">
        <v>7213</v>
      </c>
      <c r="D48" s="232" t="s">
        <v>19459</v>
      </c>
      <c r="E48" s="220" t="s">
        <v>7213</v>
      </c>
      <c r="F48" s="233"/>
      <c r="G48" s="233"/>
      <c r="H48" s="235"/>
      <c r="I48" s="234"/>
      <c r="J48" s="235"/>
      <c r="K48" s="235" t="s">
        <v>5</v>
      </c>
      <c r="L48" s="235"/>
      <c r="M48" s="238"/>
      <c r="N48" s="238"/>
      <c r="O48" s="238"/>
    </row>
    <row r="49" spans="3:15" ht="16.8">
      <c r="C49" s="231" t="s">
        <v>19453</v>
      </c>
      <c r="D49" s="232" t="s">
        <v>19460</v>
      </c>
      <c r="E49" s="220" t="s">
        <v>19453</v>
      </c>
      <c r="F49" s="233"/>
      <c r="G49" s="233"/>
      <c r="H49" s="235"/>
      <c r="I49" s="234"/>
      <c r="J49" s="235"/>
      <c r="K49" s="235" t="s">
        <v>5</v>
      </c>
      <c r="L49" s="235"/>
      <c r="M49" s="238"/>
      <c r="N49" s="238"/>
      <c r="O49" s="238"/>
    </row>
    <row r="50" spans="3:15" ht="16.8">
      <c r="C50" s="231" t="s">
        <v>769</v>
      </c>
      <c r="D50" s="239" t="s">
        <v>19461</v>
      </c>
      <c r="E50" s="247" t="s">
        <v>769</v>
      </c>
      <c r="F50" s="241" t="s">
        <v>769</v>
      </c>
      <c r="G50" s="233"/>
      <c r="H50" s="235"/>
      <c r="I50" s="234"/>
      <c r="J50" s="235"/>
      <c r="K50" s="235" t="s">
        <v>5</v>
      </c>
      <c r="L50" s="235"/>
      <c r="M50" s="238"/>
      <c r="N50" s="238"/>
      <c r="O50" s="238"/>
    </row>
    <row r="51" spans="3:15" ht="25.2">
      <c r="C51" s="231" t="s">
        <v>2171</v>
      </c>
      <c r="D51" s="232" t="s">
        <v>19462</v>
      </c>
      <c r="E51" s="220" t="s">
        <v>2171</v>
      </c>
      <c r="F51" s="233"/>
      <c r="G51" s="233"/>
      <c r="H51" s="235"/>
      <c r="I51" s="234"/>
      <c r="J51" s="235"/>
      <c r="K51" s="235" t="s">
        <v>5</v>
      </c>
      <c r="L51" s="235"/>
      <c r="M51" s="238"/>
      <c r="N51" s="238"/>
      <c r="O51" s="238"/>
    </row>
    <row r="52" spans="3:15" ht="16.8">
      <c r="C52" s="231" t="s">
        <v>768</v>
      </c>
      <c r="D52" s="242" t="s">
        <v>19463</v>
      </c>
      <c r="E52" s="247" t="s">
        <v>768</v>
      </c>
      <c r="F52" s="233"/>
      <c r="G52" s="243" t="s">
        <v>768</v>
      </c>
      <c r="H52" s="235"/>
      <c r="I52" s="234"/>
      <c r="J52" s="235"/>
      <c r="K52" s="235" t="s">
        <v>7</v>
      </c>
      <c r="L52" s="235"/>
      <c r="M52" s="238"/>
      <c r="N52" s="238"/>
      <c r="O52" s="238"/>
    </row>
    <row r="53" spans="3:15" ht="16.8">
      <c r="C53" s="231" t="s">
        <v>19454</v>
      </c>
      <c r="D53" s="246" t="s">
        <v>12042</v>
      </c>
      <c r="E53" s="247" t="s">
        <v>19454</v>
      </c>
      <c r="F53" s="233"/>
      <c r="G53" s="233"/>
      <c r="H53" s="235"/>
      <c r="I53" s="234"/>
      <c r="J53" s="235"/>
      <c r="K53" s="235" t="s">
        <v>82</v>
      </c>
      <c r="L53" s="235"/>
      <c r="M53" s="238"/>
      <c r="N53" s="238"/>
      <c r="O53" s="238"/>
    </row>
    <row r="54" spans="3:15" ht="16.8">
      <c r="C54" s="231" t="s">
        <v>19455</v>
      </c>
      <c r="D54" s="246" t="s">
        <v>12043</v>
      </c>
      <c r="E54" s="247" t="s">
        <v>19455</v>
      </c>
      <c r="F54" s="233"/>
      <c r="G54" s="233"/>
      <c r="H54" s="235"/>
      <c r="I54" s="234"/>
      <c r="J54" s="235"/>
      <c r="K54" s="235" t="s">
        <v>82</v>
      </c>
      <c r="L54" s="235"/>
      <c r="M54" s="238"/>
      <c r="N54" s="238"/>
      <c r="O54" s="238"/>
    </row>
    <row r="55" spans="3:15" ht="16.8">
      <c r="C55" s="231" t="s">
        <v>19456</v>
      </c>
      <c r="D55" s="246" t="s">
        <v>12044</v>
      </c>
      <c r="E55" s="247" t="s">
        <v>19456</v>
      </c>
      <c r="F55" s="233"/>
      <c r="G55" s="233"/>
      <c r="H55" s="235"/>
      <c r="I55" s="234"/>
      <c r="J55" s="235"/>
      <c r="K55" s="235" t="s">
        <v>82</v>
      </c>
      <c r="L55" s="235"/>
      <c r="M55" s="238"/>
      <c r="N55" s="238"/>
      <c r="O55" s="238"/>
    </row>
    <row r="56" spans="3:15" ht="25.2">
      <c r="C56" s="231" t="s">
        <v>19457</v>
      </c>
      <c r="D56" s="242" t="s">
        <v>12045</v>
      </c>
      <c r="E56" s="240" t="s">
        <v>19457</v>
      </c>
      <c r="F56" s="233"/>
      <c r="G56" s="243" t="s">
        <v>19457</v>
      </c>
      <c r="H56" s="235"/>
      <c r="I56" s="234"/>
      <c r="J56" s="235"/>
      <c r="K56" s="235" t="s">
        <v>7</v>
      </c>
      <c r="L56" s="248"/>
    </row>
    <row r="57" spans="3:15">
      <c r="C57" s="231" t="s">
        <v>121</v>
      </c>
      <c r="D57" s="232" t="s">
        <v>122</v>
      </c>
      <c r="E57" s="220" t="s">
        <v>121</v>
      </c>
      <c r="F57" s="233"/>
      <c r="G57" s="233"/>
      <c r="H57" s="235"/>
      <c r="I57" s="234"/>
      <c r="J57" s="235"/>
      <c r="K57" s="235" t="s">
        <v>5</v>
      </c>
      <c r="L57" s="248"/>
    </row>
    <row r="58" spans="3:15" ht="16.8">
      <c r="C58" s="231" t="s">
        <v>123</v>
      </c>
      <c r="D58" s="232" t="s">
        <v>7227</v>
      </c>
      <c r="E58" s="220" t="s">
        <v>123</v>
      </c>
      <c r="F58" s="233"/>
      <c r="G58" s="233"/>
      <c r="H58" s="234"/>
      <c r="I58" s="234"/>
      <c r="J58" s="235"/>
      <c r="K58" s="235" t="s">
        <v>5</v>
      </c>
      <c r="L58" s="248"/>
    </row>
    <row r="59" spans="3:15">
      <c r="C59" s="231" t="s">
        <v>124</v>
      </c>
      <c r="D59" s="232" t="s">
        <v>125</v>
      </c>
      <c r="E59" s="220" t="s">
        <v>124</v>
      </c>
      <c r="F59" s="233"/>
      <c r="G59" s="233"/>
      <c r="H59" s="234"/>
      <c r="I59" s="234"/>
      <c r="K59" s="235" t="s">
        <v>5</v>
      </c>
    </row>
    <row r="60" spans="3:15">
      <c r="C60" s="231" t="s">
        <v>126</v>
      </c>
      <c r="D60" s="232" t="s">
        <v>127</v>
      </c>
      <c r="E60" s="220" t="s">
        <v>126</v>
      </c>
      <c r="F60" s="233"/>
      <c r="G60" s="233"/>
      <c r="H60" s="234"/>
      <c r="I60" s="234"/>
      <c r="K60" s="235" t="s">
        <v>5</v>
      </c>
    </row>
    <row r="61" spans="3:15">
      <c r="C61" s="231" t="s">
        <v>128</v>
      </c>
      <c r="D61" s="232" t="s">
        <v>129</v>
      </c>
      <c r="E61" s="220" t="s">
        <v>128</v>
      </c>
      <c r="K61" s="235" t="s">
        <v>5</v>
      </c>
    </row>
    <row r="62" spans="3:15">
      <c r="C62" s="231" t="s">
        <v>130</v>
      </c>
      <c r="D62" s="232" t="s">
        <v>131</v>
      </c>
      <c r="E62" s="220" t="s">
        <v>130</v>
      </c>
      <c r="K62" s="235" t="s">
        <v>5</v>
      </c>
    </row>
    <row r="63" spans="3:15" ht="16.8">
      <c r="C63" s="231" t="s">
        <v>133</v>
      </c>
      <c r="D63" s="232" t="s">
        <v>19479</v>
      </c>
      <c r="E63" s="220" t="s">
        <v>133</v>
      </c>
      <c r="K63" s="249" t="s">
        <v>28</v>
      </c>
    </row>
  </sheetData>
  <autoFilter ref="C1:N63"/>
  <pageMargins left="0.75" right="0.75" top="1" bottom="1" header="0.5" footer="0.5"/>
  <pageSetup paperSize="9" orientation="portrait" r:id="rId1"/>
  <headerFooter alignWithMargins="0"/>
  <drawing r:id="rId2"/>
  <legacyDrawing r:id="rId3"/>
  <oleObjects>
    <oleObject progId="Word.Document.12" shapeId="1025" r:id="rId4"/>
    <oleObject progId="Word.Document.12" shapeId="1146" r:id="rId5"/>
    <oleObject progId="Word.Document.12" shapeId="1150" r:id="rId6"/>
    <oleObject progId="Word.Document.12" shapeId="1160" r:id="rId7"/>
  </oleObjects>
</worksheet>
</file>

<file path=xl/worksheets/sheet5.xml><?xml version="1.0" encoding="utf-8"?>
<worksheet xmlns="http://schemas.openxmlformats.org/spreadsheetml/2006/main" xmlns:r="http://schemas.openxmlformats.org/officeDocument/2006/relationships">
  <sheetPr codeName="Sheet4"/>
  <dimension ref="A1:R280"/>
  <sheetViews>
    <sheetView zoomScaleNormal="100" workbookViewId="0">
      <pane ySplit="1" topLeftCell="A2" activePane="bottomLeft" state="frozenSplit"/>
      <selection pane="bottomLeft" activeCell="A2" sqref="A2"/>
    </sheetView>
  </sheetViews>
  <sheetFormatPr defaultColWidth="35.6640625" defaultRowHeight="12" customHeight="1"/>
  <cols>
    <col min="1" max="1" width="6.33203125" style="156" customWidth="1"/>
    <col min="2" max="2" width="12.6640625" style="156" customWidth="1"/>
    <col min="3" max="3" width="14.6640625" style="166" customWidth="1"/>
    <col min="4" max="4" width="31.109375" style="166" customWidth="1"/>
    <col min="5" max="5" width="26" style="166" customWidth="1"/>
    <col min="6" max="6" width="8.5546875" style="166" customWidth="1"/>
    <col min="7" max="7" width="16.5546875" style="166" customWidth="1"/>
    <col min="8" max="8" width="7.6640625" style="167" customWidth="1"/>
    <col min="9" max="9" width="9.88671875" style="166" customWidth="1"/>
    <col min="10" max="10" width="9.6640625" style="156" customWidth="1"/>
    <col min="11" max="11" width="4.88671875" style="156" customWidth="1"/>
    <col min="12" max="12" width="10.44140625" style="156" customWidth="1"/>
    <col min="13" max="13" width="6.6640625" style="156" customWidth="1"/>
    <col min="14" max="14" width="17.33203125" style="156" customWidth="1"/>
    <col min="15" max="259" width="35.6640625" style="156"/>
    <col min="260" max="260" width="22.109375" style="156" customWidth="1"/>
    <col min="261" max="261" width="31.109375" style="156" customWidth="1"/>
    <col min="262" max="262" width="24.109375" style="156" customWidth="1"/>
    <col min="263" max="263" width="33.6640625" style="156" customWidth="1"/>
    <col min="264" max="264" width="7.6640625" style="156" customWidth="1"/>
    <col min="265" max="265" width="9.88671875" style="156" customWidth="1"/>
    <col min="266" max="266" width="9.6640625" style="156" customWidth="1"/>
    <col min="267" max="267" width="3.88671875" style="156" customWidth="1"/>
    <col min="268" max="268" width="10.44140625" style="156" customWidth="1"/>
    <col min="269" max="269" width="6.6640625" style="156" customWidth="1"/>
    <col min="270" max="270" width="17.33203125" style="156" customWidth="1"/>
    <col min="271" max="515" width="35.6640625" style="156"/>
    <col min="516" max="516" width="22.109375" style="156" customWidth="1"/>
    <col min="517" max="517" width="31.109375" style="156" customWidth="1"/>
    <col min="518" max="518" width="24.109375" style="156" customWidth="1"/>
    <col min="519" max="519" width="33.6640625" style="156" customWidth="1"/>
    <col min="520" max="520" width="7.6640625" style="156" customWidth="1"/>
    <col min="521" max="521" width="9.88671875" style="156" customWidth="1"/>
    <col min="522" max="522" width="9.6640625" style="156" customWidth="1"/>
    <col min="523" max="523" width="3.88671875" style="156" customWidth="1"/>
    <col min="524" max="524" width="10.44140625" style="156" customWidth="1"/>
    <col min="525" max="525" width="6.6640625" style="156" customWidth="1"/>
    <col min="526" max="526" width="17.33203125" style="156" customWidth="1"/>
    <col min="527" max="771" width="35.6640625" style="156"/>
    <col min="772" max="772" width="22.109375" style="156" customWidth="1"/>
    <col min="773" max="773" width="31.109375" style="156" customWidth="1"/>
    <col min="774" max="774" width="24.109375" style="156" customWidth="1"/>
    <col min="775" max="775" width="33.6640625" style="156" customWidth="1"/>
    <col min="776" max="776" width="7.6640625" style="156" customWidth="1"/>
    <col min="777" max="777" width="9.88671875" style="156" customWidth="1"/>
    <col min="778" max="778" width="9.6640625" style="156" customWidth="1"/>
    <col min="779" max="779" width="3.88671875" style="156" customWidth="1"/>
    <col min="780" max="780" width="10.44140625" style="156" customWidth="1"/>
    <col min="781" max="781" width="6.6640625" style="156" customWidth="1"/>
    <col min="782" max="782" width="17.33203125" style="156" customWidth="1"/>
    <col min="783" max="1027" width="35.6640625" style="156"/>
    <col min="1028" max="1028" width="22.109375" style="156" customWidth="1"/>
    <col min="1029" max="1029" width="31.109375" style="156" customWidth="1"/>
    <col min="1030" max="1030" width="24.109375" style="156" customWidth="1"/>
    <col min="1031" max="1031" width="33.6640625" style="156" customWidth="1"/>
    <col min="1032" max="1032" width="7.6640625" style="156" customWidth="1"/>
    <col min="1033" max="1033" width="9.88671875" style="156" customWidth="1"/>
    <col min="1034" max="1034" width="9.6640625" style="156" customWidth="1"/>
    <col min="1035" max="1035" width="3.88671875" style="156" customWidth="1"/>
    <col min="1036" max="1036" width="10.44140625" style="156" customWidth="1"/>
    <col min="1037" max="1037" width="6.6640625" style="156" customWidth="1"/>
    <col min="1038" max="1038" width="17.33203125" style="156" customWidth="1"/>
    <col min="1039" max="1283" width="35.6640625" style="156"/>
    <col min="1284" max="1284" width="22.109375" style="156" customWidth="1"/>
    <col min="1285" max="1285" width="31.109375" style="156" customWidth="1"/>
    <col min="1286" max="1286" width="24.109375" style="156" customWidth="1"/>
    <col min="1287" max="1287" width="33.6640625" style="156" customWidth="1"/>
    <col min="1288" max="1288" width="7.6640625" style="156" customWidth="1"/>
    <col min="1289" max="1289" width="9.88671875" style="156" customWidth="1"/>
    <col min="1290" max="1290" width="9.6640625" style="156" customWidth="1"/>
    <col min="1291" max="1291" width="3.88671875" style="156" customWidth="1"/>
    <col min="1292" max="1292" width="10.44140625" style="156" customWidth="1"/>
    <col min="1293" max="1293" width="6.6640625" style="156" customWidth="1"/>
    <col min="1294" max="1294" width="17.33203125" style="156" customWidth="1"/>
    <col min="1295" max="1539" width="35.6640625" style="156"/>
    <col min="1540" max="1540" width="22.109375" style="156" customWidth="1"/>
    <col min="1541" max="1541" width="31.109375" style="156" customWidth="1"/>
    <col min="1542" max="1542" width="24.109375" style="156" customWidth="1"/>
    <col min="1543" max="1543" width="33.6640625" style="156" customWidth="1"/>
    <col min="1544" max="1544" width="7.6640625" style="156" customWidth="1"/>
    <col min="1545" max="1545" width="9.88671875" style="156" customWidth="1"/>
    <col min="1546" max="1546" width="9.6640625" style="156" customWidth="1"/>
    <col min="1547" max="1547" width="3.88671875" style="156" customWidth="1"/>
    <col min="1548" max="1548" width="10.44140625" style="156" customWidth="1"/>
    <col min="1549" max="1549" width="6.6640625" style="156" customWidth="1"/>
    <col min="1550" max="1550" width="17.33203125" style="156" customWidth="1"/>
    <col min="1551" max="1795" width="35.6640625" style="156"/>
    <col min="1796" max="1796" width="22.109375" style="156" customWidth="1"/>
    <col min="1797" max="1797" width="31.109375" style="156" customWidth="1"/>
    <col min="1798" max="1798" width="24.109375" style="156" customWidth="1"/>
    <col min="1799" max="1799" width="33.6640625" style="156" customWidth="1"/>
    <col min="1800" max="1800" width="7.6640625" style="156" customWidth="1"/>
    <col min="1801" max="1801" width="9.88671875" style="156" customWidth="1"/>
    <col min="1802" max="1802" width="9.6640625" style="156" customWidth="1"/>
    <col min="1803" max="1803" width="3.88671875" style="156" customWidth="1"/>
    <col min="1804" max="1804" width="10.44140625" style="156" customWidth="1"/>
    <col min="1805" max="1805" width="6.6640625" style="156" customWidth="1"/>
    <col min="1806" max="1806" width="17.33203125" style="156" customWidth="1"/>
    <col min="1807" max="2051" width="35.6640625" style="156"/>
    <col min="2052" max="2052" width="22.109375" style="156" customWidth="1"/>
    <col min="2053" max="2053" width="31.109375" style="156" customWidth="1"/>
    <col min="2054" max="2054" width="24.109375" style="156" customWidth="1"/>
    <col min="2055" max="2055" width="33.6640625" style="156" customWidth="1"/>
    <col min="2056" max="2056" width="7.6640625" style="156" customWidth="1"/>
    <col min="2057" max="2057" width="9.88671875" style="156" customWidth="1"/>
    <col min="2058" max="2058" width="9.6640625" style="156" customWidth="1"/>
    <col min="2059" max="2059" width="3.88671875" style="156" customWidth="1"/>
    <col min="2060" max="2060" width="10.44140625" style="156" customWidth="1"/>
    <col min="2061" max="2061" width="6.6640625" style="156" customWidth="1"/>
    <col min="2062" max="2062" width="17.33203125" style="156" customWidth="1"/>
    <col min="2063" max="2307" width="35.6640625" style="156"/>
    <col min="2308" max="2308" width="22.109375" style="156" customWidth="1"/>
    <col min="2309" max="2309" width="31.109375" style="156" customWidth="1"/>
    <col min="2310" max="2310" width="24.109375" style="156" customWidth="1"/>
    <col min="2311" max="2311" width="33.6640625" style="156" customWidth="1"/>
    <col min="2312" max="2312" width="7.6640625" style="156" customWidth="1"/>
    <col min="2313" max="2313" width="9.88671875" style="156" customWidth="1"/>
    <col min="2314" max="2314" width="9.6640625" style="156" customWidth="1"/>
    <col min="2315" max="2315" width="3.88671875" style="156" customWidth="1"/>
    <col min="2316" max="2316" width="10.44140625" style="156" customWidth="1"/>
    <col min="2317" max="2317" width="6.6640625" style="156" customWidth="1"/>
    <col min="2318" max="2318" width="17.33203125" style="156" customWidth="1"/>
    <col min="2319" max="2563" width="35.6640625" style="156"/>
    <col min="2564" max="2564" width="22.109375" style="156" customWidth="1"/>
    <col min="2565" max="2565" width="31.109375" style="156" customWidth="1"/>
    <col min="2566" max="2566" width="24.109375" style="156" customWidth="1"/>
    <col min="2567" max="2567" width="33.6640625" style="156" customWidth="1"/>
    <col min="2568" max="2568" width="7.6640625" style="156" customWidth="1"/>
    <col min="2569" max="2569" width="9.88671875" style="156" customWidth="1"/>
    <col min="2570" max="2570" width="9.6640625" style="156" customWidth="1"/>
    <col min="2571" max="2571" width="3.88671875" style="156" customWidth="1"/>
    <col min="2572" max="2572" width="10.44140625" style="156" customWidth="1"/>
    <col min="2573" max="2573" width="6.6640625" style="156" customWidth="1"/>
    <col min="2574" max="2574" width="17.33203125" style="156" customWidth="1"/>
    <col min="2575" max="2819" width="35.6640625" style="156"/>
    <col min="2820" max="2820" width="22.109375" style="156" customWidth="1"/>
    <col min="2821" max="2821" width="31.109375" style="156" customWidth="1"/>
    <col min="2822" max="2822" width="24.109375" style="156" customWidth="1"/>
    <col min="2823" max="2823" width="33.6640625" style="156" customWidth="1"/>
    <col min="2824" max="2824" width="7.6640625" style="156" customWidth="1"/>
    <col min="2825" max="2825" width="9.88671875" style="156" customWidth="1"/>
    <col min="2826" max="2826" width="9.6640625" style="156" customWidth="1"/>
    <col min="2827" max="2827" width="3.88671875" style="156" customWidth="1"/>
    <col min="2828" max="2828" width="10.44140625" style="156" customWidth="1"/>
    <col min="2829" max="2829" width="6.6640625" style="156" customWidth="1"/>
    <col min="2830" max="2830" width="17.33203125" style="156" customWidth="1"/>
    <col min="2831" max="3075" width="35.6640625" style="156"/>
    <col min="3076" max="3076" width="22.109375" style="156" customWidth="1"/>
    <col min="3077" max="3077" width="31.109375" style="156" customWidth="1"/>
    <col min="3078" max="3078" width="24.109375" style="156" customWidth="1"/>
    <col min="3079" max="3079" width="33.6640625" style="156" customWidth="1"/>
    <col min="3080" max="3080" width="7.6640625" style="156" customWidth="1"/>
    <col min="3081" max="3081" width="9.88671875" style="156" customWidth="1"/>
    <col min="3082" max="3082" width="9.6640625" style="156" customWidth="1"/>
    <col min="3083" max="3083" width="3.88671875" style="156" customWidth="1"/>
    <col min="3084" max="3084" width="10.44140625" style="156" customWidth="1"/>
    <col min="3085" max="3085" width="6.6640625" style="156" customWidth="1"/>
    <col min="3086" max="3086" width="17.33203125" style="156" customWidth="1"/>
    <col min="3087" max="3331" width="35.6640625" style="156"/>
    <col min="3332" max="3332" width="22.109375" style="156" customWidth="1"/>
    <col min="3333" max="3333" width="31.109375" style="156" customWidth="1"/>
    <col min="3334" max="3334" width="24.109375" style="156" customWidth="1"/>
    <col min="3335" max="3335" width="33.6640625" style="156" customWidth="1"/>
    <col min="3336" max="3336" width="7.6640625" style="156" customWidth="1"/>
    <col min="3337" max="3337" width="9.88671875" style="156" customWidth="1"/>
    <col min="3338" max="3338" width="9.6640625" style="156" customWidth="1"/>
    <col min="3339" max="3339" width="3.88671875" style="156" customWidth="1"/>
    <col min="3340" max="3340" width="10.44140625" style="156" customWidth="1"/>
    <col min="3341" max="3341" width="6.6640625" style="156" customWidth="1"/>
    <col min="3342" max="3342" width="17.33203125" style="156" customWidth="1"/>
    <col min="3343" max="3587" width="35.6640625" style="156"/>
    <col min="3588" max="3588" width="22.109375" style="156" customWidth="1"/>
    <col min="3589" max="3589" width="31.109375" style="156" customWidth="1"/>
    <col min="3590" max="3590" width="24.109375" style="156" customWidth="1"/>
    <col min="3591" max="3591" width="33.6640625" style="156" customWidth="1"/>
    <col min="3592" max="3592" width="7.6640625" style="156" customWidth="1"/>
    <col min="3593" max="3593" width="9.88671875" style="156" customWidth="1"/>
    <col min="3594" max="3594" width="9.6640625" style="156" customWidth="1"/>
    <col min="3595" max="3595" width="3.88671875" style="156" customWidth="1"/>
    <col min="3596" max="3596" width="10.44140625" style="156" customWidth="1"/>
    <col min="3597" max="3597" width="6.6640625" style="156" customWidth="1"/>
    <col min="3598" max="3598" width="17.33203125" style="156" customWidth="1"/>
    <col min="3599" max="3843" width="35.6640625" style="156"/>
    <col min="3844" max="3844" width="22.109375" style="156" customWidth="1"/>
    <col min="3845" max="3845" width="31.109375" style="156" customWidth="1"/>
    <col min="3846" max="3846" width="24.109375" style="156" customWidth="1"/>
    <col min="3847" max="3847" width="33.6640625" style="156" customWidth="1"/>
    <col min="3848" max="3848" width="7.6640625" style="156" customWidth="1"/>
    <col min="3849" max="3849" width="9.88671875" style="156" customWidth="1"/>
    <col min="3850" max="3850" width="9.6640625" style="156" customWidth="1"/>
    <col min="3851" max="3851" width="3.88671875" style="156" customWidth="1"/>
    <col min="3852" max="3852" width="10.44140625" style="156" customWidth="1"/>
    <col min="3853" max="3853" width="6.6640625" style="156" customWidth="1"/>
    <col min="3854" max="3854" width="17.33203125" style="156" customWidth="1"/>
    <col min="3855" max="4099" width="35.6640625" style="156"/>
    <col min="4100" max="4100" width="22.109375" style="156" customWidth="1"/>
    <col min="4101" max="4101" width="31.109375" style="156" customWidth="1"/>
    <col min="4102" max="4102" width="24.109375" style="156" customWidth="1"/>
    <col min="4103" max="4103" width="33.6640625" style="156" customWidth="1"/>
    <col min="4104" max="4104" width="7.6640625" style="156" customWidth="1"/>
    <col min="4105" max="4105" width="9.88671875" style="156" customWidth="1"/>
    <col min="4106" max="4106" width="9.6640625" style="156" customWidth="1"/>
    <col min="4107" max="4107" width="3.88671875" style="156" customWidth="1"/>
    <col min="4108" max="4108" width="10.44140625" style="156" customWidth="1"/>
    <col min="4109" max="4109" width="6.6640625" style="156" customWidth="1"/>
    <col min="4110" max="4110" width="17.33203125" style="156" customWidth="1"/>
    <col min="4111" max="4355" width="35.6640625" style="156"/>
    <col min="4356" max="4356" width="22.109375" style="156" customWidth="1"/>
    <col min="4357" max="4357" width="31.109375" style="156" customWidth="1"/>
    <col min="4358" max="4358" width="24.109375" style="156" customWidth="1"/>
    <col min="4359" max="4359" width="33.6640625" style="156" customWidth="1"/>
    <col min="4360" max="4360" width="7.6640625" style="156" customWidth="1"/>
    <col min="4361" max="4361" width="9.88671875" style="156" customWidth="1"/>
    <col min="4362" max="4362" width="9.6640625" style="156" customWidth="1"/>
    <col min="4363" max="4363" width="3.88671875" style="156" customWidth="1"/>
    <col min="4364" max="4364" width="10.44140625" style="156" customWidth="1"/>
    <col min="4365" max="4365" width="6.6640625" style="156" customWidth="1"/>
    <col min="4366" max="4366" width="17.33203125" style="156" customWidth="1"/>
    <col min="4367" max="4611" width="35.6640625" style="156"/>
    <col min="4612" max="4612" width="22.109375" style="156" customWidth="1"/>
    <col min="4613" max="4613" width="31.109375" style="156" customWidth="1"/>
    <col min="4614" max="4614" width="24.109375" style="156" customWidth="1"/>
    <col min="4615" max="4615" width="33.6640625" style="156" customWidth="1"/>
    <col min="4616" max="4616" width="7.6640625" style="156" customWidth="1"/>
    <col min="4617" max="4617" width="9.88671875" style="156" customWidth="1"/>
    <col min="4618" max="4618" width="9.6640625" style="156" customWidth="1"/>
    <col min="4619" max="4619" width="3.88671875" style="156" customWidth="1"/>
    <col min="4620" max="4620" width="10.44140625" style="156" customWidth="1"/>
    <col min="4621" max="4621" width="6.6640625" style="156" customWidth="1"/>
    <col min="4622" max="4622" width="17.33203125" style="156" customWidth="1"/>
    <col min="4623" max="4867" width="35.6640625" style="156"/>
    <col min="4868" max="4868" width="22.109375" style="156" customWidth="1"/>
    <col min="4869" max="4869" width="31.109375" style="156" customWidth="1"/>
    <col min="4870" max="4870" width="24.109375" style="156" customWidth="1"/>
    <col min="4871" max="4871" width="33.6640625" style="156" customWidth="1"/>
    <col min="4872" max="4872" width="7.6640625" style="156" customWidth="1"/>
    <col min="4873" max="4873" width="9.88671875" style="156" customWidth="1"/>
    <col min="4874" max="4874" width="9.6640625" style="156" customWidth="1"/>
    <col min="4875" max="4875" width="3.88671875" style="156" customWidth="1"/>
    <col min="4876" max="4876" width="10.44140625" style="156" customWidth="1"/>
    <col min="4877" max="4877" width="6.6640625" style="156" customWidth="1"/>
    <col min="4878" max="4878" width="17.33203125" style="156" customWidth="1"/>
    <col min="4879" max="5123" width="35.6640625" style="156"/>
    <col min="5124" max="5124" width="22.109375" style="156" customWidth="1"/>
    <col min="5125" max="5125" width="31.109375" style="156" customWidth="1"/>
    <col min="5126" max="5126" width="24.109375" style="156" customWidth="1"/>
    <col min="5127" max="5127" width="33.6640625" style="156" customWidth="1"/>
    <col min="5128" max="5128" width="7.6640625" style="156" customWidth="1"/>
    <col min="5129" max="5129" width="9.88671875" style="156" customWidth="1"/>
    <col min="5130" max="5130" width="9.6640625" style="156" customWidth="1"/>
    <col min="5131" max="5131" width="3.88671875" style="156" customWidth="1"/>
    <col min="5132" max="5132" width="10.44140625" style="156" customWidth="1"/>
    <col min="5133" max="5133" width="6.6640625" style="156" customWidth="1"/>
    <col min="5134" max="5134" width="17.33203125" style="156" customWidth="1"/>
    <col min="5135" max="5379" width="35.6640625" style="156"/>
    <col min="5380" max="5380" width="22.109375" style="156" customWidth="1"/>
    <col min="5381" max="5381" width="31.109375" style="156" customWidth="1"/>
    <col min="5382" max="5382" width="24.109375" style="156" customWidth="1"/>
    <col min="5383" max="5383" width="33.6640625" style="156" customWidth="1"/>
    <col min="5384" max="5384" width="7.6640625" style="156" customWidth="1"/>
    <col min="5385" max="5385" width="9.88671875" style="156" customWidth="1"/>
    <col min="5386" max="5386" width="9.6640625" style="156" customWidth="1"/>
    <col min="5387" max="5387" width="3.88671875" style="156" customWidth="1"/>
    <col min="5388" max="5388" width="10.44140625" style="156" customWidth="1"/>
    <col min="5389" max="5389" width="6.6640625" style="156" customWidth="1"/>
    <col min="5390" max="5390" width="17.33203125" style="156" customWidth="1"/>
    <col min="5391" max="5635" width="35.6640625" style="156"/>
    <col min="5636" max="5636" width="22.109375" style="156" customWidth="1"/>
    <col min="5637" max="5637" width="31.109375" style="156" customWidth="1"/>
    <col min="5638" max="5638" width="24.109375" style="156" customWidth="1"/>
    <col min="5639" max="5639" width="33.6640625" style="156" customWidth="1"/>
    <col min="5640" max="5640" width="7.6640625" style="156" customWidth="1"/>
    <col min="5641" max="5641" width="9.88671875" style="156" customWidth="1"/>
    <col min="5642" max="5642" width="9.6640625" style="156" customWidth="1"/>
    <col min="5643" max="5643" width="3.88671875" style="156" customWidth="1"/>
    <col min="5644" max="5644" width="10.44140625" style="156" customWidth="1"/>
    <col min="5645" max="5645" width="6.6640625" style="156" customWidth="1"/>
    <col min="5646" max="5646" width="17.33203125" style="156" customWidth="1"/>
    <col min="5647" max="5891" width="35.6640625" style="156"/>
    <col min="5892" max="5892" width="22.109375" style="156" customWidth="1"/>
    <col min="5893" max="5893" width="31.109375" style="156" customWidth="1"/>
    <col min="5894" max="5894" width="24.109375" style="156" customWidth="1"/>
    <col min="5895" max="5895" width="33.6640625" style="156" customWidth="1"/>
    <col min="5896" max="5896" width="7.6640625" style="156" customWidth="1"/>
    <col min="5897" max="5897" width="9.88671875" style="156" customWidth="1"/>
    <col min="5898" max="5898" width="9.6640625" style="156" customWidth="1"/>
    <col min="5899" max="5899" width="3.88671875" style="156" customWidth="1"/>
    <col min="5900" max="5900" width="10.44140625" style="156" customWidth="1"/>
    <col min="5901" max="5901" width="6.6640625" style="156" customWidth="1"/>
    <col min="5902" max="5902" width="17.33203125" style="156" customWidth="1"/>
    <col min="5903" max="6147" width="35.6640625" style="156"/>
    <col min="6148" max="6148" width="22.109375" style="156" customWidth="1"/>
    <col min="6149" max="6149" width="31.109375" style="156" customWidth="1"/>
    <col min="6150" max="6150" width="24.109375" style="156" customWidth="1"/>
    <col min="6151" max="6151" width="33.6640625" style="156" customWidth="1"/>
    <col min="6152" max="6152" width="7.6640625" style="156" customWidth="1"/>
    <col min="6153" max="6153" width="9.88671875" style="156" customWidth="1"/>
    <col min="6154" max="6154" width="9.6640625" style="156" customWidth="1"/>
    <col min="6155" max="6155" width="3.88671875" style="156" customWidth="1"/>
    <col min="6156" max="6156" width="10.44140625" style="156" customWidth="1"/>
    <col min="6157" max="6157" width="6.6640625" style="156" customWidth="1"/>
    <col min="6158" max="6158" width="17.33203125" style="156" customWidth="1"/>
    <col min="6159" max="6403" width="35.6640625" style="156"/>
    <col min="6404" max="6404" width="22.109375" style="156" customWidth="1"/>
    <col min="6405" max="6405" width="31.109375" style="156" customWidth="1"/>
    <col min="6406" max="6406" width="24.109375" style="156" customWidth="1"/>
    <col min="6407" max="6407" width="33.6640625" style="156" customWidth="1"/>
    <col min="6408" max="6408" width="7.6640625" style="156" customWidth="1"/>
    <col min="6409" max="6409" width="9.88671875" style="156" customWidth="1"/>
    <col min="6410" max="6410" width="9.6640625" style="156" customWidth="1"/>
    <col min="6411" max="6411" width="3.88671875" style="156" customWidth="1"/>
    <col min="6412" max="6412" width="10.44140625" style="156" customWidth="1"/>
    <col min="6413" max="6413" width="6.6640625" style="156" customWidth="1"/>
    <col min="6414" max="6414" width="17.33203125" style="156" customWidth="1"/>
    <col min="6415" max="6659" width="35.6640625" style="156"/>
    <col min="6660" max="6660" width="22.109375" style="156" customWidth="1"/>
    <col min="6661" max="6661" width="31.109375" style="156" customWidth="1"/>
    <col min="6662" max="6662" width="24.109375" style="156" customWidth="1"/>
    <col min="6663" max="6663" width="33.6640625" style="156" customWidth="1"/>
    <col min="6664" max="6664" width="7.6640625" style="156" customWidth="1"/>
    <col min="6665" max="6665" width="9.88671875" style="156" customWidth="1"/>
    <col min="6666" max="6666" width="9.6640625" style="156" customWidth="1"/>
    <col min="6667" max="6667" width="3.88671875" style="156" customWidth="1"/>
    <col min="6668" max="6668" width="10.44140625" style="156" customWidth="1"/>
    <col min="6669" max="6669" width="6.6640625" style="156" customWidth="1"/>
    <col min="6670" max="6670" width="17.33203125" style="156" customWidth="1"/>
    <col min="6671" max="6915" width="35.6640625" style="156"/>
    <col min="6916" max="6916" width="22.109375" style="156" customWidth="1"/>
    <col min="6917" max="6917" width="31.109375" style="156" customWidth="1"/>
    <col min="6918" max="6918" width="24.109375" style="156" customWidth="1"/>
    <col min="6919" max="6919" width="33.6640625" style="156" customWidth="1"/>
    <col min="6920" max="6920" width="7.6640625" style="156" customWidth="1"/>
    <col min="6921" max="6921" width="9.88671875" style="156" customWidth="1"/>
    <col min="6922" max="6922" width="9.6640625" style="156" customWidth="1"/>
    <col min="6923" max="6923" width="3.88671875" style="156" customWidth="1"/>
    <col min="6924" max="6924" width="10.44140625" style="156" customWidth="1"/>
    <col min="6925" max="6925" width="6.6640625" style="156" customWidth="1"/>
    <col min="6926" max="6926" width="17.33203125" style="156" customWidth="1"/>
    <col min="6927" max="7171" width="35.6640625" style="156"/>
    <col min="7172" max="7172" width="22.109375" style="156" customWidth="1"/>
    <col min="7173" max="7173" width="31.109375" style="156" customWidth="1"/>
    <col min="7174" max="7174" width="24.109375" style="156" customWidth="1"/>
    <col min="7175" max="7175" width="33.6640625" style="156" customWidth="1"/>
    <col min="7176" max="7176" width="7.6640625" style="156" customWidth="1"/>
    <col min="7177" max="7177" width="9.88671875" style="156" customWidth="1"/>
    <col min="7178" max="7178" width="9.6640625" style="156" customWidth="1"/>
    <col min="7179" max="7179" width="3.88671875" style="156" customWidth="1"/>
    <col min="7180" max="7180" width="10.44140625" style="156" customWidth="1"/>
    <col min="7181" max="7181" width="6.6640625" style="156" customWidth="1"/>
    <col min="7182" max="7182" width="17.33203125" style="156" customWidth="1"/>
    <col min="7183" max="7427" width="35.6640625" style="156"/>
    <col min="7428" max="7428" width="22.109375" style="156" customWidth="1"/>
    <col min="7429" max="7429" width="31.109375" style="156" customWidth="1"/>
    <col min="7430" max="7430" width="24.109375" style="156" customWidth="1"/>
    <col min="7431" max="7431" width="33.6640625" style="156" customWidth="1"/>
    <col min="7432" max="7432" width="7.6640625" style="156" customWidth="1"/>
    <col min="7433" max="7433" width="9.88671875" style="156" customWidth="1"/>
    <col min="7434" max="7434" width="9.6640625" style="156" customWidth="1"/>
    <col min="7435" max="7435" width="3.88671875" style="156" customWidth="1"/>
    <col min="7436" max="7436" width="10.44140625" style="156" customWidth="1"/>
    <col min="7437" max="7437" width="6.6640625" style="156" customWidth="1"/>
    <col min="7438" max="7438" width="17.33203125" style="156" customWidth="1"/>
    <col min="7439" max="7683" width="35.6640625" style="156"/>
    <col min="7684" max="7684" width="22.109375" style="156" customWidth="1"/>
    <col min="7685" max="7685" width="31.109375" style="156" customWidth="1"/>
    <col min="7686" max="7686" width="24.109375" style="156" customWidth="1"/>
    <col min="7687" max="7687" width="33.6640625" style="156" customWidth="1"/>
    <col min="7688" max="7688" width="7.6640625" style="156" customWidth="1"/>
    <col min="7689" max="7689" width="9.88671875" style="156" customWidth="1"/>
    <col min="7690" max="7690" width="9.6640625" style="156" customWidth="1"/>
    <col min="7691" max="7691" width="3.88671875" style="156" customWidth="1"/>
    <col min="7692" max="7692" width="10.44140625" style="156" customWidth="1"/>
    <col min="7693" max="7693" width="6.6640625" style="156" customWidth="1"/>
    <col min="7694" max="7694" width="17.33203125" style="156" customWidth="1"/>
    <col min="7695" max="7939" width="35.6640625" style="156"/>
    <col min="7940" max="7940" width="22.109375" style="156" customWidth="1"/>
    <col min="7941" max="7941" width="31.109375" style="156" customWidth="1"/>
    <col min="7942" max="7942" width="24.109375" style="156" customWidth="1"/>
    <col min="7943" max="7943" width="33.6640625" style="156" customWidth="1"/>
    <col min="7944" max="7944" width="7.6640625" style="156" customWidth="1"/>
    <col min="7945" max="7945" width="9.88671875" style="156" customWidth="1"/>
    <col min="7946" max="7946" width="9.6640625" style="156" customWidth="1"/>
    <col min="7947" max="7947" width="3.88671875" style="156" customWidth="1"/>
    <col min="7948" max="7948" width="10.44140625" style="156" customWidth="1"/>
    <col min="7949" max="7949" width="6.6640625" style="156" customWidth="1"/>
    <col min="7950" max="7950" width="17.33203125" style="156" customWidth="1"/>
    <col min="7951" max="8195" width="35.6640625" style="156"/>
    <col min="8196" max="8196" width="22.109375" style="156" customWidth="1"/>
    <col min="8197" max="8197" width="31.109375" style="156" customWidth="1"/>
    <col min="8198" max="8198" width="24.109375" style="156" customWidth="1"/>
    <col min="8199" max="8199" width="33.6640625" style="156" customWidth="1"/>
    <col min="8200" max="8200" width="7.6640625" style="156" customWidth="1"/>
    <col min="8201" max="8201" width="9.88671875" style="156" customWidth="1"/>
    <col min="8202" max="8202" width="9.6640625" style="156" customWidth="1"/>
    <col min="8203" max="8203" width="3.88671875" style="156" customWidth="1"/>
    <col min="8204" max="8204" width="10.44140625" style="156" customWidth="1"/>
    <col min="8205" max="8205" width="6.6640625" style="156" customWidth="1"/>
    <col min="8206" max="8206" width="17.33203125" style="156" customWidth="1"/>
    <col min="8207" max="8451" width="35.6640625" style="156"/>
    <col min="8452" max="8452" width="22.109375" style="156" customWidth="1"/>
    <col min="8453" max="8453" width="31.109375" style="156" customWidth="1"/>
    <col min="8454" max="8454" width="24.109375" style="156" customWidth="1"/>
    <col min="8455" max="8455" width="33.6640625" style="156" customWidth="1"/>
    <col min="8456" max="8456" width="7.6640625" style="156" customWidth="1"/>
    <col min="8457" max="8457" width="9.88671875" style="156" customWidth="1"/>
    <col min="8458" max="8458" width="9.6640625" style="156" customWidth="1"/>
    <col min="8459" max="8459" width="3.88671875" style="156" customWidth="1"/>
    <col min="8460" max="8460" width="10.44140625" style="156" customWidth="1"/>
    <col min="8461" max="8461" width="6.6640625" style="156" customWidth="1"/>
    <col min="8462" max="8462" width="17.33203125" style="156" customWidth="1"/>
    <col min="8463" max="8707" width="35.6640625" style="156"/>
    <col min="8708" max="8708" width="22.109375" style="156" customWidth="1"/>
    <col min="8709" max="8709" width="31.109375" style="156" customWidth="1"/>
    <col min="8710" max="8710" width="24.109375" style="156" customWidth="1"/>
    <col min="8711" max="8711" width="33.6640625" style="156" customWidth="1"/>
    <col min="8712" max="8712" width="7.6640625" style="156" customWidth="1"/>
    <col min="8713" max="8713" width="9.88671875" style="156" customWidth="1"/>
    <col min="8714" max="8714" width="9.6640625" style="156" customWidth="1"/>
    <col min="8715" max="8715" width="3.88671875" style="156" customWidth="1"/>
    <col min="8716" max="8716" width="10.44140625" style="156" customWidth="1"/>
    <col min="8717" max="8717" width="6.6640625" style="156" customWidth="1"/>
    <col min="8718" max="8718" width="17.33203125" style="156" customWidth="1"/>
    <col min="8719" max="8963" width="35.6640625" style="156"/>
    <col min="8964" max="8964" width="22.109375" style="156" customWidth="1"/>
    <col min="8965" max="8965" width="31.109375" style="156" customWidth="1"/>
    <col min="8966" max="8966" width="24.109375" style="156" customWidth="1"/>
    <col min="8967" max="8967" width="33.6640625" style="156" customWidth="1"/>
    <col min="8968" max="8968" width="7.6640625" style="156" customWidth="1"/>
    <col min="8969" max="8969" width="9.88671875" style="156" customWidth="1"/>
    <col min="8970" max="8970" width="9.6640625" style="156" customWidth="1"/>
    <col min="8971" max="8971" width="3.88671875" style="156" customWidth="1"/>
    <col min="8972" max="8972" width="10.44140625" style="156" customWidth="1"/>
    <col min="8973" max="8973" width="6.6640625" style="156" customWidth="1"/>
    <col min="8974" max="8974" width="17.33203125" style="156" customWidth="1"/>
    <col min="8975" max="9219" width="35.6640625" style="156"/>
    <col min="9220" max="9220" width="22.109375" style="156" customWidth="1"/>
    <col min="9221" max="9221" width="31.109375" style="156" customWidth="1"/>
    <col min="9222" max="9222" width="24.109375" style="156" customWidth="1"/>
    <col min="9223" max="9223" width="33.6640625" style="156" customWidth="1"/>
    <col min="9224" max="9224" width="7.6640625" style="156" customWidth="1"/>
    <col min="9225" max="9225" width="9.88671875" style="156" customWidth="1"/>
    <col min="9226" max="9226" width="9.6640625" style="156" customWidth="1"/>
    <col min="9227" max="9227" width="3.88671875" style="156" customWidth="1"/>
    <col min="9228" max="9228" width="10.44140625" style="156" customWidth="1"/>
    <col min="9229" max="9229" width="6.6640625" style="156" customWidth="1"/>
    <col min="9230" max="9230" width="17.33203125" style="156" customWidth="1"/>
    <col min="9231" max="9475" width="35.6640625" style="156"/>
    <col min="9476" max="9476" width="22.109375" style="156" customWidth="1"/>
    <col min="9477" max="9477" width="31.109375" style="156" customWidth="1"/>
    <col min="9478" max="9478" width="24.109375" style="156" customWidth="1"/>
    <col min="9479" max="9479" width="33.6640625" style="156" customWidth="1"/>
    <col min="9480" max="9480" width="7.6640625" style="156" customWidth="1"/>
    <col min="9481" max="9481" width="9.88671875" style="156" customWidth="1"/>
    <col min="9482" max="9482" width="9.6640625" style="156" customWidth="1"/>
    <col min="9483" max="9483" width="3.88671875" style="156" customWidth="1"/>
    <col min="9484" max="9484" width="10.44140625" style="156" customWidth="1"/>
    <col min="9485" max="9485" width="6.6640625" style="156" customWidth="1"/>
    <col min="9486" max="9486" width="17.33203125" style="156" customWidth="1"/>
    <col min="9487" max="9731" width="35.6640625" style="156"/>
    <col min="9732" max="9732" width="22.109375" style="156" customWidth="1"/>
    <col min="9733" max="9733" width="31.109375" style="156" customWidth="1"/>
    <col min="9734" max="9734" width="24.109375" style="156" customWidth="1"/>
    <col min="9735" max="9735" width="33.6640625" style="156" customWidth="1"/>
    <col min="9736" max="9736" width="7.6640625" style="156" customWidth="1"/>
    <col min="9737" max="9737" width="9.88671875" style="156" customWidth="1"/>
    <col min="9738" max="9738" width="9.6640625" style="156" customWidth="1"/>
    <col min="9739" max="9739" width="3.88671875" style="156" customWidth="1"/>
    <col min="9740" max="9740" width="10.44140625" style="156" customWidth="1"/>
    <col min="9741" max="9741" width="6.6640625" style="156" customWidth="1"/>
    <col min="9742" max="9742" width="17.33203125" style="156" customWidth="1"/>
    <col min="9743" max="9987" width="35.6640625" style="156"/>
    <col min="9988" max="9988" width="22.109375" style="156" customWidth="1"/>
    <col min="9989" max="9989" width="31.109375" style="156" customWidth="1"/>
    <col min="9990" max="9990" width="24.109375" style="156" customWidth="1"/>
    <col min="9991" max="9991" width="33.6640625" style="156" customWidth="1"/>
    <col min="9992" max="9992" width="7.6640625" style="156" customWidth="1"/>
    <col min="9993" max="9993" width="9.88671875" style="156" customWidth="1"/>
    <col min="9994" max="9994" width="9.6640625" style="156" customWidth="1"/>
    <col min="9995" max="9995" width="3.88671875" style="156" customWidth="1"/>
    <col min="9996" max="9996" width="10.44140625" style="156" customWidth="1"/>
    <col min="9997" max="9997" width="6.6640625" style="156" customWidth="1"/>
    <col min="9998" max="9998" width="17.33203125" style="156" customWidth="1"/>
    <col min="9999" max="10243" width="35.6640625" style="156"/>
    <col min="10244" max="10244" width="22.109375" style="156" customWidth="1"/>
    <col min="10245" max="10245" width="31.109375" style="156" customWidth="1"/>
    <col min="10246" max="10246" width="24.109375" style="156" customWidth="1"/>
    <col min="10247" max="10247" width="33.6640625" style="156" customWidth="1"/>
    <col min="10248" max="10248" width="7.6640625" style="156" customWidth="1"/>
    <col min="10249" max="10249" width="9.88671875" style="156" customWidth="1"/>
    <col min="10250" max="10250" width="9.6640625" style="156" customWidth="1"/>
    <col min="10251" max="10251" width="3.88671875" style="156" customWidth="1"/>
    <col min="10252" max="10252" width="10.44140625" style="156" customWidth="1"/>
    <col min="10253" max="10253" width="6.6640625" style="156" customWidth="1"/>
    <col min="10254" max="10254" width="17.33203125" style="156" customWidth="1"/>
    <col min="10255" max="10499" width="35.6640625" style="156"/>
    <col min="10500" max="10500" width="22.109375" style="156" customWidth="1"/>
    <col min="10501" max="10501" width="31.109375" style="156" customWidth="1"/>
    <col min="10502" max="10502" width="24.109375" style="156" customWidth="1"/>
    <col min="10503" max="10503" width="33.6640625" style="156" customWidth="1"/>
    <col min="10504" max="10504" width="7.6640625" style="156" customWidth="1"/>
    <col min="10505" max="10505" width="9.88671875" style="156" customWidth="1"/>
    <col min="10506" max="10506" width="9.6640625" style="156" customWidth="1"/>
    <col min="10507" max="10507" width="3.88671875" style="156" customWidth="1"/>
    <col min="10508" max="10508" width="10.44140625" style="156" customWidth="1"/>
    <col min="10509" max="10509" width="6.6640625" style="156" customWidth="1"/>
    <col min="10510" max="10510" width="17.33203125" style="156" customWidth="1"/>
    <col min="10511" max="10755" width="35.6640625" style="156"/>
    <col min="10756" max="10756" width="22.109375" style="156" customWidth="1"/>
    <col min="10757" max="10757" width="31.109375" style="156" customWidth="1"/>
    <col min="10758" max="10758" width="24.109375" style="156" customWidth="1"/>
    <col min="10759" max="10759" width="33.6640625" style="156" customWidth="1"/>
    <col min="10760" max="10760" width="7.6640625" style="156" customWidth="1"/>
    <col min="10761" max="10761" width="9.88671875" style="156" customWidth="1"/>
    <col min="10762" max="10762" width="9.6640625" style="156" customWidth="1"/>
    <col min="10763" max="10763" width="3.88671875" style="156" customWidth="1"/>
    <col min="10764" max="10764" width="10.44140625" style="156" customWidth="1"/>
    <col min="10765" max="10765" width="6.6640625" style="156" customWidth="1"/>
    <col min="10766" max="10766" width="17.33203125" style="156" customWidth="1"/>
    <col min="10767" max="11011" width="35.6640625" style="156"/>
    <col min="11012" max="11012" width="22.109375" style="156" customWidth="1"/>
    <col min="11013" max="11013" width="31.109375" style="156" customWidth="1"/>
    <col min="11014" max="11014" width="24.109375" style="156" customWidth="1"/>
    <col min="11015" max="11015" width="33.6640625" style="156" customWidth="1"/>
    <col min="11016" max="11016" width="7.6640625" style="156" customWidth="1"/>
    <col min="11017" max="11017" width="9.88671875" style="156" customWidth="1"/>
    <col min="11018" max="11018" width="9.6640625" style="156" customWidth="1"/>
    <col min="11019" max="11019" width="3.88671875" style="156" customWidth="1"/>
    <col min="11020" max="11020" width="10.44140625" style="156" customWidth="1"/>
    <col min="11021" max="11021" width="6.6640625" style="156" customWidth="1"/>
    <col min="11022" max="11022" width="17.33203125" style="156" customWidth="1"/>
    <col min="11023" max="11267" width="35.6640625" style="156"/>
    <col min="11268" max="11268" width="22.109375" style="156" customWidth="1"/>
    <col min="11269" max="11269" width="31.109375" style="156" customWidth="1"/>
    <col min="11270" max="11270" width="24.109375" style="156" customWidth="1"/>
    <col min="11271" max="11271" width="33.6640625" style="156" customWidth="1"/>
    <col min="11272" max="11272" width="7.6640625" style="156" customWidth="1"/>
    <col min="11273" max="11273" width="9.88671875" style="156" customWidth="1"/>
    <col min="11274" max="11274" width="9.6640625" style="156" customWidth="1"/>
    <col min="11275" max="11275" width="3.88671875" style="156" customWidth="1"/>
    <col min="11276" max="11276" width="10.44140625" style="156" customWidth="1"/>
    <col min="11277" max="11277" width="6.6640625" style="156" customWidth="1"/>
    <col min="11278" max="11278" width="17.33203125" style="156" customWidth="1"/>
    <col min="11279" max="11523" width="35.6640625" style="156"/>
    <col min="11524" max="11524" width="22.109375" style="156" customWidth="1"/>
    <col min="11525" max="11525" width="31.109375" style="156" customWidth="1"/>
    <col min="11526" max="11526" width="24.109375" style="156" customWidth="1"/>
    <col min="11527" max="11527" width="33.6640625" style="156" customWidth="1"/>
    <col min="11528" max="11528" width="7.6640625" style="156" customWidth="1"/>
    <col min="11529" max="11529" width="9.88671875" style="156" customWidth="1"/>
    <col min="11530" max="11530" width="9.6640625" style="156" customWidth="1"/>
    <col min="11531" max="11531" width="3.88671875" style="156" customWidth="1"/>
    <col min="11532" max="11532" width="10.44140625" style="156" customWidth="1"/>
    <col min="11533" max="11533" width="6.6640625" style="156" customWidth="1"/>
    <col min="11534" max="11534" width="17.33203125" style="156" customWidth="1"/>
    <col min="11535" max="11779" width="35.6640625" style="156"/>
    <col min="11780" max="11780" width="22.109375" style="156" customWidth="1"/>
    <col min="11781" max="11781" width="31.109375" style="156" customWidth="1"/>
    <col min="11782" max="11782" width="24.109375" style="156" customWidth="1"/>
    <col min="11783" max="11783" width="33.6640625" style="156" customWidth="1"/>
    <col min="11784" max="11784" width="7.6640625" style="156" customWidth="1"/>
    <col min="11785" max="11785" width="9.88671875" style="156" customWidth="1"/>
    <col min="11786" max="11786" width="9.6640625" style="156" customWidth="1"/>
    <col min="11787" max="11787" width="3.88671875" style="156" customWidth="1"/>
    <col min="11788" max="11788" width="10.44140625" style="156" customWidth="1"/>
    <col min="11789" max="11789" width="6.6640625" style="156" customWidth="1"/>
    <col min="11790" max="11790" width="17.33203125" style="156" customWidth="1"/>
    <col min="11791" max="12035" width="35.6640625" style="156"/>
    <col min="12036" max="12036" width="22.109375" style="156" customWidth="1"/>
    <col min="12037" max="12037" width="31.109375" style="156" customWidth="1"/>
    <col min="12038" max="12038" width="24.109375" style="156" customWidth="1"/>
    <col min="12039" max="12039" width="33.6640625" style="156" customWidth="1"/>
    <col min="12040" max="12040" width="7.6640625" style="156" customWidth="1"/>
    <col min="12041" max="12041" width="9.88671875" style="156" customWidth="1"/>
    <col min="12042" max="12042" width="9.6640625" style="156" customWidth="1"/>
    <col min="12043" max="12043" width="3.88671875" style="156" customWidth="1"/>
    <col min="12044" max="12044" width="10.44140625" style="156" customWidth="1"/>
    <col min="12045" max="12045" width="6.6640625" style="156" customWidth="1"/>
    <col min="12046" max="12046" width="17.33203125" style="156" customWidth="1"/>
    <col min="12047" max="12291" width="35.6640625" style="156"/>
    <col min="12292" max="12292" width="22.109375" style="156" customWidth="1"/>
    <col min="12293" max="12293" width="31.109375" style="156" customWidth="1"/>
    <col min="12294" max="12294" width="24.109375" style="156" customWidth="1"/>
    <col min="12295" max="12295" width="33.6640625" style="156" customWidth="1"/>
    <col min="12296" max="12296" width="7.6640625" style="156" customWidth="1"/>
    <col min="12297" max="12297" width="9.88671875" style="156" customWidth="1"/>
    <col min="12298" max="12298" width="9.6640625" style="156" customWidth="1"/>
    <col min="12299" max="12299" width="3.88671875" style="156" customWidth="1"/>
    <col min="12300" max="12300" width="10.44140625" style="156" customWidth="1"/>
    <col min="12301" max="12301" width="6.6640625" style="156" customWidth="1"/>
    <col min="12302" max="12302" width="17.33203125" style="156" customWidth="1"/>
    <col min="12303" max="12547" width="35.6640625" style="156"/>
    <col min="12548" max="12548" width="22.109375" style="156" customWidth="1"/>
    <col min="12549" max="12549" width="31.109375" style="156" customWidth="1"/>
    <col min="12550" max="12550" width="24.109375" style="156" customWidth="1"/>
    <col min="12551" max="12551" width="33.6640625" style="156" customWidth="1"/>
    <col min="12552" max="12552" width="7.6640625" style="156" customWidth="1"/>
    <col min="12553" max="12553" width="9.88671875" style="156" customWidth="1"/>
    <col min="12554" max="12554" width="9.6640625" style="156" customWidth="1"/>
    <col min="12555" max="12555" width="3.88671875" style="156" customWidth="1"/>
    <col min="12556" max="12556" width="10.44140625" style="156" customWidth="1"/>
    <col min="12557" max="12557" width="6.6640625" style="156" customWidth="1"/>
    <col min="12558" max="12558" width="17.33203125" style="156" customWidth="1"/>
    <col min="12559" max="12803" width="35.6640625" style="156"/>
    <col min="12804" max="12804" width="22.109375" style="156" customWidth="1"/>
    <col min="12805" max="12805" width="31.109375" style="156" customWidth="1"/>
    <col min="12806" max="12806" width="24.109375" style="156" customWidth="1"/>
    <col min="12807" max="12807" width="33.6640625" style="156" customWidth="1"/>
    <col min="12808" max="12808" width="7.6640625" style="156" customWidth="1"/>
    <col min="12809" max="12809" width="9.88671875" style="156" customWidth="1"/>
    <col min="12810" max="12810" width="9.6640625" style="156" customWidth="1"/>
    <col min="12811" max="12811" width="3.88671875" style="156" customWidth="1"/>
    <col min="12812" max="12812" width="10.44140625" style="156" customWidth="1"/>
    <col min="12813" max="12813" width="6.6640625" style="156" customWidth="1"/>
    <col min="12814" max="12814" width="17.33203125" style="156" customWidth="1"/>
    <col min="12815" max="13059" width="35.6640625" style="156"/>
    <col min="13060" max="13060" width="22.109375" style="156" customWidth="1"/>
    <col min="13061" max="13061" width="31.109375" style="156" customWidth="1"/>
    <col min="13062" max="13062" width="24.109375" style="156" customWidth="1"/>
    <col min="13063" max="13063" width="33.6640625" style="156" customWidth="1"/>
    <col min="13064" max="13064" width="7.6640625" style="156" customWidth="1"/>
    <col min="13065" max="13065" width="9.88671875" style="156" customWidth="1"/>
    <col min="13066" max="13066" width="9.6640625" style="156" customWidth="1"/>
    <col min="13067" max="13067" width="3.88671875" style="156" customWidth="1"/>
    <col min="13068" max="13068" width="10.44140625" style="156" customWidth="1"/>
    <col min="13069" max="13069" width="6.6640625" style="156" customWidth="1"/>
    <col min="13070" max="13070" width="17.33203125" style="156" customWidth="1"/>
    <col min="13071" max="13315" width="35.6640625" style="156"/>
    <col min="13316" max="13316" width="22.109375" style="156" customWidth="1"/>
    <col min="13317" max="13317" width="31.109375" style="156" customWidth="1"/>
    <col min="13318" max="13318" width="24.109375" style="156" customWidth="1"/>
    <col min="13319" max="13319" width="33.6640625" style="156" customWidth="1"/>
    <col min="13320" max="13320" width="7.6640625" style="156" customWidth="1"/>
    <col min="13321" max="13321" width="9.88671875" style="156" customWidth="1"/>
    <col min="13322" max="13322" width="9.6640625" style="156" customWidth="1"/>
    <col min="13323" max="13323" width="3.88671875" style="156" customWidth="1"/>
    <col min="13324" max="13324" width="10.44140625" style="156" customWidth="1"/>
    <col min="13325" max="13325" width="6.6640625" style="156" customWidth="1"/>
    <col min="13326" max="13326" width="17.33203125" style="156" customWidth="1"/>
    <col min="13327" max="13571" width="35.6640625" style="156"/>
    <col min="13572" max="13572" width="22.109375" style="156" customWidth="1"/>
    <col min="13573" max="13573" width="31.109375" style="156" customWidth="1"/>
    <col min="13574" max="13574" width="24.109375" style="156" customWidth="1"/>
    <col min="13575" max="13575" width="33.6640625" style="156" customWidth="1"/>
    <col min="13576" max="13576" width="7.6640625" style="156" customWidth="1"/>
    <col min="13577" max="13577" width="9.88671875" style="156" customWidth="1"/>
    <col min="13578" max="13578" width="9.6640625" style="156" customWidth="1"/>
    <col min="13579" max="13579" width="3.88671875" style="156" customWidth="1"/>
    <col min="13580" max="13580" width="10.44140625" style="156" customWidth="1"/>
    <col min="13581" max="13581" width="6.6640625" style="156" customWidth="1"/>
    <col min="13582" max="13582" width="17.33203125" style="156" customWidth="1"/>
    <col min="13583" max="13827" width="35.6640625" style="156"/>
    <col min="13828" max="13828" width="22.109375" style="156" customWidth="1"/>
    <col min="13829" max="13829" width="31.109375" style="156" customWidth="1"/>
    <col min="13830" max="13830" width="24.109375" style="156" customWidth="1"/>
    <col min="13831" max="13831" width="33.6640625" style="156" customWidth="1"/>
    <col min="13832" max="13832" width="7.6640625" style="156" customWidth="1"/>
    <col min="13833" max="13833" width="9.88671875" style="156" customWidth="1"/>
    <col min="13834" max="13834" width="9.6640625" style="156" customWidth="1"/>
    <col min="13835" max="13835" width="3.88671875" style="156" customWidth="1"/>
    <col min="13836" max="13836" width="10.44140625" style="156" customWidth="1"/>
    <col min="13837" max="13837" width="6.6640625" style="156" customWidth="1"/>
    <col min="13838" max="13838" width="17.33203125" style="156" customWidth="1"/>
    <col min="13839" max="14083" width="35.6640625" style="156"/>
    <col min="14084" max="14084" width="22.109375" style="156" customWidth="1"/>
    <col min="14085" max="14085" width="31.109375" style="156" customWidth="1"/>
    <col min="14086" max="14086" width="24.109375" style="156" customWidth="1"/>
    <col min="14087" max="14087" width="33.6640625" style="156" customWidth="1"/>
    <col min="14088" max="14088" width="7.6640625" style="156" customWidth="1"/>
    <col min="14089" max="14089" width="9.88671875" style="156" customWidth="1"/>
    <col min="14090" max="14090" width="9.6640625" style="156" customWidth="1"/>
    <col min="14091" max="14091" width="3.88671875" style="156" customWidth="1"/>
    <col min="14092" max="14092" width="10.44140625" style="156" customWidth="1"/>
    <col min="14093" max="14093" width="6.6640625" style="156" customWidth="1"/>
    <col min="14094" max="14094" width="17.33203125" style="156" customWidth="1"/>
    <col min="14095" max="14339" width="35.6640625" style="156"/>
    <col min="14340" max="14340" width="22.109375" style="156" customWidth="1"/>
    <col min="14341" max="14341" width="31.109375" style="156" customWidth="1"/>
    <col min="14342" max="14342" width="24.109375" style="156" customWidth="1"/>
    <col min="14343" max="14343" width="33.6640625" style="156" customWidth="1"/>
    <col min="14344" max="14344" width="7.6640625" style="156" customWidth="1"/>
    <col min="14345" max="14345" width="9.88671875" style="156" customWidth="1"/>
    <col min="14346" max="14346" width="9.6640625" style="156" customWidth="1"/>
    <col min="14347" max="14347" width="3.88671875" style="156" customWidth="1"/>
    <col min="14348" max="14348" width="10.44140625" style="156" customWidth="1"/>
    <col min="14349" max="14349" width="6.6640625" style="156" customWidth="1"/>
    <col min="14350" max="14350" width="17.33203125" style="156" customWidth="1"/>
    <col min="14351" max="14595" width="35.6640625" style="156"/>
    <col min="14596" max="14596" width="22.109375" style="156" customWidth="1"/>
    <col min="14597" max="14597" width="31.109375" style="156" customWidth="1"/>
    <col min="14598" max="14598" width="24.109375" style="156" customWidth="1"/>
    <col min="14599" max="14599" width="33.6640625" style="156" customWidth="1"/>
    <col min="14600" max="14600" width="7.6640625" style="156" customWidth="1"/>
    <col min="14601" max="14601" width="9.88671875" style="156" customWidth="1"/>
    <col min="14602" max="14602" width="9.6640625" style="156" customWidth="1"/>
    <col min="14603" max="14603" width="3.88671875" style="156" customWidth="1"/>
    <col min="14604" max="14604" width="10.44140625" style="156" customWidth="1"/>
    <col min="14605" max="14605" width="6.6640625" style="156" customWidth="1"/>
    <col min="14606" max="14606" width="17.33203125" style="156" customWidth="1"/>
    <col min="14607" max="14851" width="35.6640625" style="156"/>
    <col min="14852" max="14852" width="22.109375" style="156" customWidth="1"/>
    <col min="14853" max="14853" width="31.109375" style="156" customWidth="1"/>
    <col min="14854" max="14854" width="24.109375" style="156" customWidth="1"/>
    <col min="14855" max="14855" width="33.6640625" style="156" customWidth="1"/>
    <col min="14856" max="14856" width="7.6640625" style="156" customWidth="1"/>
    <col min="14857" max="14857" width="9.88671875" style="156" customWidth="1"/>
    <col min="14858" max="14858" width="9.6640625" style="156" customWidth="1"/>
    <col min="14859" max="14859" width="3.88671875" style="156" customWidth="1"/>
    <col min="14860" max="14860" width="10.44140625" style="156" customWidth="1"/>
    <col min="14861" max="14861" width="6.6640625" style="156" customWidth="1"/>
    <col min="14862" max="14862" width="17.33203125" style="156" customWidth="1"/>
    <col min="14863" max="15107" width="35.6640625" style="156"/>
    <col min="15108" max="15108" width="22.109375" style="156" customWidth="1"/>
    <col min="15109" max="15109" width="31.109375" style="156" customWidth="1"/>
    <col min="15110" max="15110" width="24.109375" style="156" customWidth="1"/>
    <col min="15111" max="15111" width="33.6640625" style="156" customWidth="1"/>
    <col min="15112" max="15112" width="7.6640625" style="156" customWidth="1"/>
    <col min="15113" max="15113" width="9.88671875" style="156" customWidth="1"/>
    <col min="15114" max="15114" width="9.6640625" style="156" customWidth="1"/>
    <col min="15115" max="15115" width="3.88671875" style="156" customWidth="1"/>
    <col min="15116" max="15116" width="10.44140625" style="156" customWidth="1"/>
    <col min="15117" max="15117" width="6.6640625" style="156" customWidth="1"/>
    <col min="15118" max="15118" width="17.33203125" style="156" customWidth="1"/>
    <col min="15119" max="15363" width="35.6640625" style="156"/>
    <col min="15364" max="15364" width="22.109375" style="156" customWidth="1"/>
    <col min="15365" max="15365" width="31.109375" style="156" customWidth="1"/>
    <col min="15366" max="15366" width="24.109375" style="156" customWidth="1"/>
    <col min="15367" max="15367" width="33.6640625" style="156" customWidth="1"/>
    <col min="15368" max="15368" width="7.6640625" style="156" customWidth="1"/>
    <col min="15369" max="15369" width="9.88671875" style="156" customWidth="1"/>
    <col min="15370" max="15370" width="9.6640625" style="156" customWidth="1"/>
    <col min="15371" max="15371" width="3.88671875" style="156" customWidth="1"/>
    <col min="15372" max="15372" width="10.44140625" style="156" customWidth="1"/>
    <col min="15373" max="15373" width="6.6640625" style="156" customWidth="1"/>
    <col min="15374" max="15374" width="17.33203125" style="156" customWidth="1"/>
    <col min="15375" max="15619" width="35.6640625" style="156"/>
    <col min="15620" max="15620" width="22.109375" style="156" customWidth="1"/>
    <col min="15621" max="15621" width="31.109375" style="156" customWidth="1"/>
    <col min="15622" max="15622" width="24.109375" style="156" customWidth="1"/>
    <col min="15623" max="15623" width="33.6640625" style="156" customWidth="1"/>
    <col min="15624" max="15624" width="7.6640625" style="156" customWidth="1"/>
    <col min="15625" max="15625" width="9.88671875" style="156" customWidth="1"/>
    <col min="15626" max="15626" width="9.6640625" style="156" customWidth="1"/>
    <col min="15627" max="15627" width="3.88671875" style="156" customWidth="1"/>
    <col min="15628" max="15628" width="10.44140625" style="156" customWidth="1"/>
    <col min="15629" max="15629" width="6.6640625" style="156" customWidth="1"/>
    <col min="15630" max="15630" width="17.33203125" style="156" customWidth="1"/>
    <col min="15631" max="15875" width="35.6640625" style="156"/>
    <col min="15876" max="15876" width="22.109375" style="156" customWidth="1"/>
    <col min="15877" max="15877" width="31.109375" style="156" customWidth="1"/>
    <col min="15878" max="15878" width="24.109375" style="156" customWidth="1"/>
    <col min="15879" max="15879" width="33.6640625" style="156" customWidth="1"/>
    <col min="15880" max="15880" width="7.6640625" style="156" customWidth="1"/>
    <col min="15881" max="15881" width="9.88671875" style="156" customWidth="1"/>
    <col min="15882" max="15882" width="9.6640625" style="156" customWidth="1"/>
    <col min="15883" max="15883" width="3.88671875" style="156" customWidth="1"/>
    <col min="15884" max="15884" width="10.44140625" style="156" customWidth="1"/>
    <col min="15885" max="15885" width="6.6640625" style="156" customWidth="1"/>
    <col min="15886" max="15886" width="17.33203125" style="156" customWidth="1"/>
    <col min="15887" max="16131" width="35.6640625" style="156"/>
    <col min="16132" max="16132" width="22.109375" style="156" customWidth="1"/>
    <col min="16133" max="16133" width="31.109375" style="156" customWidth="1"/>
    <col min="16134" max="16134" width="24.109375" style="156" customWidth="1"/>
    <col min="16135" max="16135" width="33.6640625" style="156" customWidth="1"/>
    <col min="16136" max="16136" width="7.6640625" style="156" customWidth="1"/>
    <col min="16137" max="16137" width="9.88671875" style="156" customWidth="1"/>
    <col min="16138" max="16138" width="9.6640625" style="156" customWidth="1"/>
    <col min="16139" max="16139" width="3.88671875" style="156" customWidth="1"/>
    <col min="16140" max="16140" width="10.44140625" style="156" customWidth="1"/>
    <col min="16141" max="16141" width="6.6640625" style="156" customWidth="1"/>
    <col min="16142" max="16142" width="17.33203125" style="156" customWidth="1"/>
    <col min="16143" max="16384" width="35.6640625" style="156"/>
  </cols>
  <sheetData>
    <row r="1" spans="1:18" ht="12" customHeight="1">
      <c r="A1" s="151" t="s">
        <v>138</v>
      </c>
      <c r="B1" s="151" t="s">
        <v>518</v>
      </c>
      <c r="C1" s="151" t="s">
        <v>517</v>
      </c>
      <c r="D1" s="151" t="s">
        <v>354</v>
      </c>
      <c r="E1" s="151" t="s">
        <v>355</v>
      </c>
      <c r="F1" s="151" t="s">
        <v>594</v>
      </c>
      <c r="G1" s="151" t="s">
        <v>356</v>
      </c>
      <c r="H1" s="152" t="s">
        <v>357</v>
      </c>
      <c r="I1" s="153" t="str">
        <f>COUNTIF(H:H,"N") &amp; " = " &amp; INT(COUNTIF(H:H,"N")/K1*100) &amp; "%"</f>
        <v>43 = 23%</v>
      </c>
      <c r="J1" s="154" t="str">
        <f>COUNTIF(H:H,"Y") &amp; " = " &amp; INT(COUNTIF(H:H,"Y")/K1*100) &amp; "%"</f>
        <v>139 = 76%</v>
      </c>
      <c r="K1" s="200">
        <f>COUNTA(C2:C2000)</f>
        <v>182</v>
      </c>
      <c r="L1" s="155"/>
    </row>
    <row r="2" spans="1:18" ht="12" customHeight="1">
      <c r="A2" s="156" t="s">
        <v>519</v>
      </c>
      <c r="B2" s="156" t="s">
        <v>15017</v>
      </c>
      <c r="C2" s="157" t="s">
        <v>15018</v>
      </c>
      <c r="D2" s="157" t="s">
        <v>15019</v>
      </c>
      <c r="E2" s="157" t="s">
        <v>683</v>
      </c>
      <c r="F2" s="157" t="s">
        <v>424</v>
      </c>
      <c r="G2" s="157" t="s">
        <v>520</v>
      </c>
      <c r="H2" s="158" t="s">
        <v>140</v>
      </c>
      <c r="I2" s="159"/>
      <c r="Q2" s="148"/>
      <c r="R2" s="148"/>
    </row>
    <row r="3" spans="1:18" ht="12" customHeight="1">
      <c r="A3" s="156" t="s">
        <v>519</v>
      </c>
      <c r="B3" s="156" t="s">
        <v>21451</v>
      </c>
      <c r="C3" s="157" t="s">
        <v>21452</v>
      </c>
      <c r="D3" s="157" t="s">
        <v>21453</v>
      </c>
      <c r="E3" s="157" t="s">
        <v>21454</v>
      </c>
      <c r="F3" s="157" t="s">
        <v>541</v>
      </c>
      <c r="G3" s="157" t="s">
        <v>520</v>
      </c>
      <c r="H3" s="158" t="s">
        <v>140</v>
      </c>
      <c r="I3" s="159"/>
      <c r="N3" s="160" t="s">
        <v>359</v>
      </c>
      <c r="O3" s="160" t="s">
        <v>151</v>
      </c>
      <c r="Q3" s="148"/>
      <c r="R3" s="148"/>
    </row>
    <row r="4" spans="1:18" ht="12" customHeight="1">
      <c r="A4" s="156" t="s">
        <v>519</v>
      </c>
      <c r="B4" s="156" t="s">
        <v>522</v>
      </c>
      <c r="C4" s="157" t="s">
        <v>521</v>
      </c>
      <c r="D4" s="157" t="s">
        <v>5544</v>
      </c>
      <c r="E4" s="157" t="s">
        <v>5545</v>
      </c>
      <c r="F4" s="157" t="s">
        <v>424</v>
      </c>
      <c r="G4" s="157" t="s">
        <v>520</v>
      </c>
      <c r="H4" s="158" t="s">
        <v>358</v>
      </c>
      <c r="I4" s="159"/>
      <c r="K4" s="156">
        <v>0</v>
      </c>
      <c r="L4" s="156">
        <v>10010</v>
      </c>
      <c r="N4" s="161" t="s">
        <v>220</v>
      </c>
      <c r="O4" s="161" t="s">
        <v>361</v>
      </c>
      <c r="Q4" s="148"/>
      <c r="R4" s="148"/>
    </row>
    <row r="5" spans="1:18" ht="12" customHeight="1">
      <c r="A5" s="156" t="s">
        <v>519</v>
      </c>
      <c r="B5" s="156" t="s">
        <v>3550</v>
      </c>
      <c r="C5" s="157" t="s">
        <v>3551</v>
      </c>
      <c r="D5" s="157" t="s">
        <v>3552</v>
      </c>
      <c r="E5" s="157" t="s">
        <v>3553</v>
      </c>
      <c r="F5" s="157" t="s">
        <v>524</v>
      </c>
      <c r="G5" s="157" t="s">
        <v>520</v>
      </c>
      <c r="H5" s="158" t="s">
        <v>358</v>
      </c>
      <c r="I5" s="159"/>
      <c r="K5" s="156">
        <v>0</v>
      </c>
      <c r="L5" s="156">
        <v>10011</v>
      </c>
      <c r="N5" s="161" t="s">
        <v>362</v>
      </c>
      <c r="O5" s="161" t="s">
        <v>363</v>
      </c>
      <c r="Q5" s="148"/>
      <c r="R5" s="148"/>
    </row>
    <row r="6" spans="1:18" ht="12" customHeight="1">
      <c r="A6" s="156" t="s">
        <v>525</v>
      </c>
      <c r="B6" s="156" t="s">
        <v>20000</v>
      </c>
      <c r="C6" s="157" t="s">
        <v>20001</v>
      </c>
      <c r="D6" s="157" t="s">
        <v>20002</v>
      </c>
      <c r="E6" s="157" t="s">
        <v>20003</v>
      </c>
      <c r="F6" s="157" t="s">
        <v>424</v>
      </c>
      <c r="G6" s="157" t="s">
        <v>520</v>
      </c>
      <c r="H6" s="158" t="s">
        <v>140</v>
      </c>
      <c r="I6" s="159"/>
      <c r="K6" s="156">
        <v>0</v>
      </c>
      <c r="L6" s="156">
        <v>10012</v>
      </c>
      <c r="N6" s="161" t="s">
        <v>216</v>
      </c>
      <c r="O6" s="161" t="s">
        <v>364</v>
      </c>
      <c r="Q6" s="148"/>
      <c r="R6" s="148"/>
    </row>
    <row r="7" spans="1:18" ht="12" customHeight="1">
      <c r="A7" s="156" t="s">
        <v>519</v>
      </c>
      <c r="B7" s="156" t="s">
        <v>3554</v>
      </c>
      <c r="C7" s="157" t="s">
        <v>3555</v>
      </c>
      <c r="D7" s="157" t="s">
        <v>3556</v>
      </c>
      <c r="E7" s="157" t="s">
        <v>360</v>
      </c>
      <c r="F7" s="157" t="s">
        <v>524</v>
      </c>
      <c r="G7" s="162" t="s">
        <v>520</v>
      </c>
      <c r="H7" s="158" t="s">
        <v>358</v>
      </c>
      <c r="I7" s="159"/>
      <c r="K7" s="156">
        <v>0</v>
      </c>
      <c r="L7" s="156">
        <v>10013</v>
      </c>
      <c r="N7" s="161" t="s">
        <v>365</v>
      </c>
      <c r="O7" s="161" t="s">
        <v>366</v>
      </c>
      <c r="Q7" s="148"/>
      <c r="R7" s="148"/>
    </row>
    <row r="8" spans="1:18" ht="12" customHeight="1">
      <c r="A8" s="156" t="s">
        <v>519</v>
      </c>
      <c r="B8" s="156" t="s">
        <v>5585</v>
      </c>
      <c r="C8" s="157" t="s">
        <v>5586</v>
      </c>
      <c r="D8" s="157" t="s">
        <v>5587</v>
      </c>
      <c r="E8" s="157" t="s">
        <v>5588</v>
      </c>
      <c r="F8" s="157" t="s">
        <v>524</v>
      </c>
      <c r="G8" s="157" t="s">
        <v>520</v>
      </c>
      <c r="H8" s="158" t="s">
        <v>140</v>
      </c>
      <c r="I8" s="159"/>
      <c r="K8" s="156">
        <v>0</v>
      </c>
      <c r="L8" s="156">
        <v>10014</v>
      </c>
      <c r="N8" s="161" t="s">
        <v>367</v>
      </c>
      <c r="O8" s="161" t="s">
        <v>368</v>
      </c>
      <c r="Q8" s="148"/>
      <c r="R8" s="148"/>
    </row>
    <row r="9" spans="1:18" ht="12" customHeight="1">
      <c r="A9" s="156" t="s">
        <v>525</v>
      </c>
      <c r="B9" s="156" t="s">
        <v>21248</v>
      </c>
      <c r="C9" s="157" t="s">
        <v>21249</v>
      </c>
      <c r="D9" s="157" t="s">
        <v>21250</v>
      </c>
      <c r="E9" s="157" t="s">
        <v>21251</v>
      </c>
      <c r="F9" s="157" t="s">
        <v>424</v>
      </c>
      <c r="G9" s="157" t="s">
        <v>520</v>
      </c>
      <c r="H9" s="158" t="s">
        <v>358</v>
      </c>
      <c r="I9" s="159"/>
      <c r="K9" s="156">
        <v>0</v>
      </c>
      <c r="L9" s="156">
        <v>10015</v>
      </c>
      <c r="N9" s="161" t="s">
        <v>369</v>
      </c>
      <c r="O9" s="161" t="s">
        <v>370</v>
      </c>
      <c r="Q9" s="148"/>
      <c r="R9" s="148"/>
    </row>
    <row r="10" spans="1:18" ht="12" customHeight="1">
      <c r="A10" s="156" t="s">
        <v>519</v>
      </c>
      <c r="B10" s="156" t="s">
        <v>21252</v>
      </c>
      <c r="C10" s="157" t="s">
        <v>21253</v>
      </c>
      <c r="D10" s="157" t="s">
        <v>21254</v>
      </c>
      <c r="E10" s="157" t="s">
        <v>21255</v>
      </c>
      <c r="F10" s="157" t="s">
        <v>524</v>
      </c>
      <c r="G10" s="162" t="s">
        <v>520</v>
      </c>
      <c r="H10" s="158" t="s">
        <v>140</v>
      </c>
      <c r="I10" s="159"/>
      <c r="K10" s="156">
        <v>0</v>
      </c>
      <c r="L10" s="156">
        <v>10016</v>
      </c>
      <c r="N10" s="161" t="s">
        <v>371</v>
      </c>
      <c r="O10" s="161" t="s">
        <v>372</v>
      </c>
      <c r="Q10" s="148"/>
      <c r="R10" s="148"/>
    </row>
    <row r="11" spans="1:18" ht="12" customHeight="1">
      <c r="A11" s="156" t="s">
        <v>519</v>
      </c>
      <c r="B11" s="156" t="s">
        <v>21256</v>
      </c>
      <c r="C11" s="157" t="s">
        <v>21257</v>
      </c>
      <c r="D11" s="157" t="s">
        <v>21258</v>
      </c>
      <c r="E11" s="157" t="s">
        <v>21259</v>
      </c>
      <c r="F11" s="157" t="s">
        <v>424</v>
      </c>
      <c r="G11" s="162" t="s">
        <v>520</v>
      </c>
      <c r="H11" s="158" t="s">
        <v>140</v>
      </c>
      <c r="I11" s="159"/>
      <c r="K11" s="156">
        <v>0</v>
      </c>
      <c r="L11" s="156">
        <v>10017</v>
      </c>
      <c r="N11" s="163" t="s">
        <v>373</v>
      </c>
      <c r="O11" s="163" t="s">
        <v>374</v>
      </c>
      <c r="Q11" s="148"/>
      <c r="R11" s="148"/>
    </row>
    <row r="12" spans="1:18" ht="12" customHeight="1">
      <c r="A12" s="156" t="s">
        <v>525</v>
      </c>
      <c r="B12" s="156" t="s">
        <v>21260</v>
      </c>
      <c r="C12" s="157" t="s">
        <v>21261</v>
      </c>
      <c r="D12" s="157" t="s">
        <v>21262</v>
      </c>
      <c r="E12" s="157" t="s">
        <v>21263</v>
      </c>
      <c r="F12" s="157" t="s">
        <v>527</v>
      </c>
      <c r="G12" s="157" t="s">
        <v>520</v>
      </c>
      <c r="H12" s="158" t="s">
        <v>140</v>
      </c>
      <c r="I12" s="159"/>
      <c r="K12" s="156">
        <v>0</v>
      </c>
      <c r="L12" s="156">
        <v>10018</v>
      </c>
      <c r="N12" s="163" t="s">
        <v>375</v>
      </c>
      <c r="O12" s="163" t="s">
        <v>376</v>
      </c>
      <c r="Q12" s="148"/>
      <c r="R12" s="148"/>
    </row>
    <row r="13" spans="1:18" ht="12" customHeight="1">
      <c r="A13" s="156" t="s">
        <v>519</v>
      </c>
      <c r="B13" s="156" t="s">
        <v>21264</v>
      </c>
      <c r="C13" s="157" t="s">
        <v>21265</v>
      </c>
      <c r="D13" s="157" t="s">
        <v>21266</v>
      </c>
      <c r="E13" s="157" t="s">
        <v>21267</v>
      </c>
      <c r="F13" s="157" t="s">
        <v>424</v>
      </c>
      <c r="G13" s="157" t="s">
        <v>520</v>
      </c>
      <c r="H13" s="158" t="s">
        <v>140</v>
      </c>
      <c r="I13" s="159"/>
      <c r="K13" s="156">
        <v>0</v>
      </c>
      <c r="L13" s="156">
        <v>10019</v>
      </c>
      <c r="N13" s="163" t="s">
        <v>377</v>
      </c>
      <c r="O13" s="163" t="s">
        <v>378</v>
      </c>
      <c r="Q13" s="148"/>
      <c r="R13" s="148"/>
    </row>
    <row r="14" spans="1:18" ht="12" customHeight="1">
      <c r="A14" s="156" t="s">
        <v>519</v>
      </c>
      <c r="B14" s="156" t="s">
        <v>530</v>
      </c>
      <c r="C14" s="157" t="s">
        <v>529</v>
      </c>
      <c r="D14" s="157" t="s">
        <v>385</v>
      </c>
      <c r="E14" s="157" t="s">
        <v>386</v>
      </c>
      <c r="F14" s="157" t="s">
        <v>424</v>
      </c>
      <c r="G14" s="157" t="s">
        <v>520</v>
      </c>
      <c r="H14" s="158" t="s">
        <v>140</v>
      </c>
      <c r="I14" s="159"/>
      <c r="K14" s="156">
        <v>0</v>
      </c>
      <c r="L14" s="156">
        <v>10020</v>
      </c>
      <c r="N14" s="163" t="s">
        <v>379</v>
      </c>
      <c r="O14" s="163" t="s">
        <v>380</v>
      </c>
      <c r="Q14" s="148"/>
      <c r="R14" s="148"/>
    </row>
    <row r="15" spans="1:18" ht="12" customHeight="1">
      <c r="A15" s="156" t="s">
        <v>519</v>
      </c>
      <c r="B15" s="156" t="s">
        <v>21268</v>
      </c>
      <c r="C15" s="157" t="s">
        <v>21269</v>
      </c>
      <c r="D15" s="157" t="s">
        <v>21270</v>
      </c>
      <c r="E15" s="157" t="s">
        <v>21271</v>
      </c>
      <c r="F15" s="157" t="s">
        <v>424</v>
      </c>
      <c r="G15" s="157" t="s">
        <v>520</v>
      </c>
      <c r="H15" s="158" t="s">
        <v>140</v>
      </c>
      <c r="I15" s="159"/>
      <c r="K15" s="156">
        <v>0</v>
      </c>
      <c r="L15" s="156">
        <v>10021</v>
      </c>
      <c r="N15" s="163" t="s">
        <v>381</v>
      </c>
      <c r="O15" s="163" t="s">
        <v>382</v>
      </c>
      <c r="Q15" s="148"/>
      <c r="R15" s="148"/>
    </row>
    <row r="16" spans="1:18" ht="12" customHeight="1">
      <c r="A16" s="156" t="s">
        <v>519</v>
      </c>
      <c r="B16" s="156" t="s">
        <v>5716</v>
      </c>
      <c r="C16" s="157" t="s">
        <v>5717</v>
      </c>
      <c r="D16" s="157" t="s">
        <v>5718</v>
      </c>
      <c r="E16" s="157" t="s">
        <v>288</v>
      </c>
      <c r="F16" s="157" t="s">
        <v>424</v>
      </c>
      <c r="G16" s="157" t="s">
        <v>520</v>
      </c>
      <c r="H16" s="158" t="s">
        <v>140</v>
      </c>
      <c r="I16" s="159"/>
      <c r="K16" s="156">
        <v>0</v>
      </c>
      <c r="L16" s="156">
        <v>10022</v>
      </c>
      <c r="N16" s="163" t="s">
        <v>383</v>
      </c>
      <c r="O16" s="161" t="s">
        <v>609</v>
      </c>
      <c r="Q16" s="148"/>
      <c r="R16" s="148"/>
    </row>
    <row r="17" spans="1:18" ht="12" customHeight="1">
      <c r="A17" s="156" t="s">
        <v>519</v>
      </c>
      <c r="B17" s="156" t="s">
        <v>21272</v>
      </c>
      <c r="C17" s="157" t="s">
        <v>21273</v>
      </c>
      <c r="D17" s="157" t="s">
        <v>21274</v>
      </c>
      <c r="E17" s="157" t="s">
        <v>21275</v>
      </c>
      <c r="F17" s="157" t="s">
        <v>553</v>
      </c>
      <c r="G17" s="157" t="s">
        <v>520</v>
      </c>
      <c r="H17" s="158" t="s">
        <v>140</v>
      </c>
      <c r="I17" s="159"/>
      <c r="K17" s="156">
        <v>0</v>
      </c>
      <c r="L17" s="156">
        <v>10023</v>
      </c>
      <c r="N17" s="163" t="s">
        <v>384</v>
      </c>
      <c r="O17" s="163" t="s">
        <v>610</v>
      </c>
      <c r="Q17" s="148"/>
      <c r="R17" s="148"/>
    </row>
    <row r="18" spans="1:18" ht="12" customHeight="1">
      <c r="A18" s="156" t="s">
        <v>531</v>
      </c>
      <c r="B18" s="156" t="s">
        <v>5589</v>
      </c>
      <c r="C18" s="157" t="s">
        <v>301</v>
      </c>
      <c r="D18" s="157" t="s">
        <v>5590</v>
      </c>
      <c r="E18" s="157" t="s">
        <v>20004</v>
      </c>
      <c r="F18" s="157" t="s">
        <v>524</v>
      </c>
      <c r="G18" s="157" t="s">
        <v>520</v>
      </c>
      <c r="H18" s="158" t="s">
        <v>140</v>
      </c>
      <c r="I18" s="159"/>
      <c r="K18" s="156">
        <v>0</v>
      </c>
      <c r="L18" s="156">
        <v>10024</v>
      </c>
      <c r="N18" s="163" t="s">
        <v>387</v>
      </c>
      <c r="O18" s="163" t="s">
        <v>388</v>
      </c>
      <c r="Q18" s="148"/>
      <c r="R18" s="148"/>
    </row>
    <row r="19" spans="1:18" ht="12" customHeight="1">
      <c r="A19" s="156" t="s">
        <v>519</v>
      </c>
      <c r="B19" s="156" t="s">
        <v>532</v>
      </c>
      <c r="C19" s="157" t="s">
        <v>20005</v>
      </c>
      <c r="D19" s="157" t="s">
        <v>20006</v>
      </c>
      <c r="E19" s="157" t="s">
        <v>426</v>
      </c>
      <c r="F19" s="157" t="s">
        <v>424</v>
      </c>
      <c r="G19" s="162" t="s">
        <v>520</v>
      </c>
      <c r="H19" s="158" t="s">
        <v>140</v>
      </c>
      <c r="I19" s="159"/>
      <c r="K19" s="156">
        <v>0</v>
      </c>
      <c r="L19" s="156">
        <v>10025</v>
      </c>
      <c r="N19" s="163" t="s">
        <v>389</v>
      </c>
      <c r="O19" s="163" t="s">
        <v>390</v>
      </c>
      <c r="Q19" s="148"/>
      <c r="R19" s="148"/>
    </row>
    <row r="20" spans="1:18" ht="12" customHeight="1">
      <c r="A20" s="156" t="s">
        <v>519</v>
      </c>
      <c r="B20" s="156" t="s">
        <v>532</v>
      </c>
      <c r="C20" s="157" t="s">
        <v>643</v>
      </c>
      <c r="D20" s="157" t="s">
        <v>644</v>
      </c>
      <c r="E20" s="157" t="s">
        <v>645</v>
      </c>
      <c r="F20" s="157" t="s">
        <v>541</v>
      </c>
      <c r="G20" s="162" t="s">
        <v>520</v>
      </c>
      <c r="H20" s="158" t="s">
        <v>140</v>
      </c>
      <c r="I20" s="159"/>
      <c r="K20" s="156">
        <v>0</v>
      </c>
      <c r="L20" s="156">
        <v>10026</v>
      </c>
      <c r="N20" s="163" t="s">
        <v>191</v>
      </c>
      <c r="O20" s="163" t="s">
        <v>391</v>
      </c>
      <c r="Q20" s="148"/>
      <c r="R20" s="148"/>
    </row>
    <row r="21" spans="1:18" ht="12" customHeight="1">
      <c r="A21" s="156" t="s">
        <v>519</v>
      </c>
      <c r="B21" s="156" t="s">
        <v>21276</v>
      </c>
      <c r="C21" s="157" t="s">
        <v>533</v>
      </c>
      <c r="D21" s="157" t="s">
        <v>21277</v>
      </c>
      <c r="E21" s="157" t="s">
        <v>21278</v>
      </c>
      <c r="F21" s="157" t="s">
        <v>553</v>
      </c>
      <c r="G21" s="157" t="s">
        <v>520</v>
      </c>
      <c r="H21" s="158" t="s">
        <v>140</v>
      </c>
      <c r="I21" s="159"/>
      <c r="K21" s="156">
        <v>0</v>
      </c>
      <c r="L21" s="156">
        <v>10027</v>
      </c>
      <c r="N21" s="163" t="s">
        <v>392</v>
      </c>
      <c r="O21" s="163" t="s">
        <v>393</v>
      </c>
      <c r="Q21" s="148"/>
      <c r="R21" s="148"/>
    </row>
    <row r="22" spans="1:18" ht="12" customHeight="1">
      <c r="A22" s="156" t="s">
        <v>519</v>
      </c>
      <c r="B22" s="156" t="s">
        <v>5641</v>
      </c>
      <c r="C22" s="157" t="s">
        <v>5642</v>
      </c>
      <c r="D22" s="157" t="s">
        <v>5643</v>
      </c>
      <c r="E22" s="157" t="s">
        <v>5644</v>
      </c>
      <c r="F22" s="157" t="s">
        <v>524</v>
      </c>
      <c r="G22" s="157" t="s">
        <v>520</v>
      </c>
      <c r="H22" s="158" t="s">
        <v>140</v>
      </c>
      <c r="I22" s="159"/>
      <c r="K22" s="156">
        <v>0</v>
      </c>
      <c r="L22" s="156">
        <v>10028</v>
      </c>
      <c r="N22" s="163" t="s">
        <v>358</v>
      </c>
      <c r="O22" s="163" t="s">
        <v>394</v>
      </c>
      <c r="Q22" s="148"/>
      <c r="R22" s="148"/>
    </row>
    <row r="23" spans="1:18" ht="12" customHeight="1">
      <c r="A23" s="156" t="s">
        <v>525</v>
      </c>
      <c r="B23" s="156" t="s">
        <v>21455</v>
      </c>
      <c r="C23" s="157" t="s">
        <v>21456</v>
      </c>
      <c r="D23" s="157" t="s">
        <v>21457</v>
      </c>
      <c r="E23" s="157" t="s">
        <v>5720</v>
      </c>
      <c r="F23" s="157" t="s">
        <v>424</v>
      </c>
      <c r="G23" s="157" t="s">
        <v>520</v>
      </c>
      <c r="H23" s="158" t="s">
        <v>140</v>
      </c>
      <c r="I23" s="159"/>
      <c r="K23" s="156">
        <v>0</v>
      </c>
      <c r="L23" s="156">
        <v>10029</v>
      </c>
      <c r="N23" s="163" t="s">
        <v>395</v>
      </c>
      <c r="O23" s="163" t="s">
        <v>396</v>
      </c>
      <c r="Q23" s="148"/>
      <c r="R23" s="148"/>
    </row>
    <row r="24" spans="1:18" ht="12" customHeight="1">
      <c r="A24" s="156" t="s">
        <v>519</v>
      </c>
      <c r="B24" s="156" t="s">
        <v>536</v>
      </c>
      <c r="C24" s="157" t="s">
        <v>535</v>
      </c>
      <c r="D24" s="157" t="s">
        <v>5591</v>
      </c>
      <c r="E24" s="157" t="s">
        <v>263</v>
      </c>
      <c r="F24" s="157" t="s">
        <v>541</v>
      </c>
      <c r="G24" s="157" t="s">
        <v>520</v>
      </c>
      <c r="H24" s="158" t="s">
        <v>140</v>
      </c>
      <c r="I24" s="159"/>
      <c r="K24" s="156">
        <v>0</v>
      </c>
      <c r="L24" s="156">
        <v>10030</v>
      </c>
      <c r="N24" s="164" t="s">
        <v>397</v>
      </c>
      <c r="O24" s="164" t="s">
        <v>398</v>
      </c>
      <c r="Q24" s="148"/>
      <c r="R24" s="148"/>
    </row>
    <row r="25" spans="1:18" ht="12" customHeight="1">
      <c r="A25" s="156" t="s">
        <v>519</v>
      </c>
      <c r="B25" s="156" t="s">
        <v>3557</v>
      </c>
      <c r="C25" s="157" t="s">
        <v>3558</v>
      </c>
      <c r="D25" s="157" t="s">
        <v>3559</v>
      </c>
      <c r="E25" s="157" t="s">
        <v>3560</v>
      </c>
      <c r="F25" s="157" t="s">
        <v>424</v>
      </c>
      <c r="G25" s="162" t="s">
        <v>520</v>
      </c>
      <c r="H25" s="158" t="s">
        <v>140</v>
      </c>
      <c r="I25" s="159"/>
      <c r="K25" s="156">
        <v>0</v>
      </c>
      <c r="L25" s="156">
        <v>10031</v>
      </c>
      <c r="Q25" s="148"/>
      <c r="R25" s="148"/>
    </row>
    <row r="26" spans="1:18" ht="12" customHeight="1">
      <c r="A26" s="156" t="s">
        <v>519</v>
      </c>
      <c r="B26" s="156" t="s">
        <v>20007</v>
      </c>
      <c r="C26" s="157" t="s">
        <v>20008</v>
      </c>
      <c r="D26" s="157" t="s">
        <v>20009</v>
      </c>
      <c r="E26" s="157" t="s">
        <v>20010</v>
      </c>
      <c r="F26" s="157" t="s">
        <v>424</v>
      </c>
      <c r="G26" s="157" t="s">
        <v>520</v>
      </c>
      <c r="H26" s="158" t="s">
        <v>140</v>
      </c>
      <c r="I26" s="159"/>
      <c r="K26" s="156">
        <v>0</v>
      </c>
      <c r="L26" s="156">
        <v>10032</v>
      </c>
      <c r="Q26" s="148"/>
      <c r="R26" s="148"/>
    </row>
    <row r="27" spans="1:18" ht="12" customHeight="1">
      <c r="A27" s="156" t="s">
        <v>519</v>
      </c>
      <c r="B27" s="156" t="s">
        <v>684</v>
      </c>
      <c r="C27" s="157" t="s">
        <v>534</v>
      </c>
      <c r="D27" s="157" t="s">
        <v>685</v>
      </c>
      <c r="E27" s="157" t="s">
        <v>20011</v>
      </c>
      <c r="F27" s="157" t="s">
        <v>424</v>
      </c>
      <c r="G27" s="157" t="s">
        <v>520</v>
      </c>
      <c r="H27" s="158" t="s">
        <v>140</v>
      </c>
      <c r="I27" s="159"/>
      <c r="K27" s="156">
        <v>0</v>
      </c>
      <c r="L27" s="156">
        <v>10033</v>
      </c>
      <c r="Q27" s="148"/>
      <c r="R27" s="148"/>
    </row>
    <row r="28" spans="1:18" ht="12" customHeight="1">
      <c r="A28" s="156" t="s">
        <v>528</v>
      </c>
      <c r="B28" s="156" t="s">
        <v>8821</v>
      </c>
      <c r="C28" s="157" t="s">
        <v>8822</v>
      </c>
      <c r="D28" s="157" t="s">
        <v>8823</v>
      </c>
      <c r="E28" s="157" t="s">
        <v>8824</v>
      </c>
      <c r="F28" s="157" t="s">
        <v>424</v>
      </c>
      <c r="G28" s="157" t="s">
        <v>520</v>
      </c>
      <c r="H28" s="158" t="s">
        <v>140</v>
      </c>
      <c r="I28" s="159"/>
      <c r="K28" s="156">
        <v>0</v>
      </c>
      <c r="L28" s="156">
        <v>10034</v>
      </c>
      <c r="Q28" s="148"/>
      <c r="R28" s="148"/>
    </row>
    <row r="29" spans="1:18" ht="12" customHeight="1">
      <c r="A29" s="156" t="s">
        <v>525</v>
      </c>
      <c r="B29" s="156" t="s">
        <v>8828</v>
      </c>
      <c r="C29" s="157" t="s">
        <v>8829</v>
      </c>
      <c r="D29" s="157" t="s">
        <v>8830</v>
      </c>
      <c r="E29" s="157" t="s">
        <v>5719</v>
      </c>
      <c r="F29" s="157" t="s">
        <v>424</v>
      </c>
      <c r="G29" s="157" t="s">
        <v>520</v>
      </c>
      <c r="H29" s="158" t="s">
        <v>140</v>
      </c>
      <c r="I29" s="159"/>
      <c r="K29" s="156">
        <v>0</v>
      </c>
      <c r="L29" s="156">
        <v>10035</v>
      </c>
      <c r="Q29" s="148"/>
      <c r="R29" s="148"/>
    </row>
    <row r="30" spans="1:18" ht="12" customHeight="1">
      <c r="A30" s="156" t="s">
        <v>525</v>
      </c>
      <c r="B30" s="156" t="s">
        <v>5645</v>
      </c>
      <c r="C30" s="157" t="s">
        <v>5646</v>
      </c>
      <c r="D30" s="157" t="s">
        <v>5647</v>
      </c>
      <c r="E30" s="157" t="s">
        <v>399</v>
      </c>
      <c r="F30" s="157" t="s">
        <v>524</v>
      </c>
      <c r="G30" s="157" t="s">
        <v>520</v>
      </c>
      <c r="H30" s="158" t="s">
        <v>140</v>
      </c>
      <c r="I30" s="159"/>
      <c r="K30" s="156">
        <v>0</v>
      </c>
      <c r="L30" s="156">
        <v>10036</v>
      </c>
      <c r="Q30" s="148"/>
      <c r="R30" s="148"/>
    </row>
    <row r="31" spans="1:18" ht="12" customHeight="1">
      <c r="A31" s="156" t="s">
        <v>519</v>
      </c>
      <c r="B31" s="156" t="s">
        <v>5730</v>
      </c>
      <c r="C31" s="157" t="s">
        <v>5731</v>
      </c>
      <c r="D31" s="157" t="s">
        <v>5732</v>
      </c>
      <c r="E31" s="157" t="s">
        <v>5733</v>
      </c>
      <c r="F31" s="157" t="s">
        <v>424</v>
      </c>
      <c r="G31" s="157" t="s">
        <v>520</v>
      </c>
      <c r="H31" s="158" t="s">
        <v>140</v>
      </c>
      <c r="I31" s="159"/>
      <c r="K31" s="156">
        <v>0</v>
      </c>
      <c r="L31" s="156">
        <v>10037</v>
      </c>
      <c r="Q31" s="148"/>
      <c r="R31" s="148"/>
    </row>
    <row r="32" spans="1:18" ht="12" customHeight="1">
      <c r="A32" s="156" t="s">
        <v>555</v>
      </c>
      <c r="B32" s="156" t="s">
        <v>8831</v>
      </c>
      <c r="C32" s="157" t="s">
        <v>8832</v>
      </c>
      <c r="D32" s="157" t="s">
        <v>2136</v>
      </c>
      <c r="E32" s="157" t="s">
        <v>686</v>
      </c>
      <c r="F32" s="157" t="s">
        <v>541</v>
      </c>
      <c r="G32" s="157" t="s">
        <v>520</v>
      </c>
      <c r="H32" s="158" t="s">
        <v>140</v>
      </c>
      <c r="I32" s="159"/>
      <c r="K32" s="156">
        <v>0</v>
      </c>
      <c r="L32" s="156">
        <v>10038</v>
      </c>
      <c r="Q32" s="148"/>
      <c r="R32" s="148"/>
    </row>
    <row r="33" spans="1:18" ht="12" customHeight="1">
      <c r="A33" s="156" t="s">
        <v>525</v>
      </c>
      <c r="B33" s="156" t="s">
        <v>20012</v>
      </c>
      <c r="C33" s="157" t="s">
        <v>20013</v>
      </c>
      <c r="D33" s="157" t="s">
        <v>20014</v>
      </c>
      <c r="E33" s="157" t="s">
        <v>20015</v>
      </c>
      <c r="F33" s="157" t="s">
        <v>553</v>
      </c>
      <c r="G33" s="157" t="s">
        <v>520</v>
      </c>
      <c r="H33" s="158" t="s">
        <v>358</v>
      </c>
      <c r="I33" s="159"/>
      <c r="K33" s="156">
        <v>0</v>
      </c>
      <c r="L33" s="156">
        <v>10039</v>
      </c>
      <c r="Q33" s="148"/>
      <c r="R33" s="148"/>
    </row>
    <row r="34" spans="1:18" ht="12" customHeight="1">
      <c r="A34" s="156" t="s">
        <v>519</v>
      </c>
      <c r="B34" s="156" t="s">
        <v>538</v>
      </c>
      <c r="C34" s="157" t="s">
        <v>537</v>
      </c>
      <c r="D34" s="157" t="s">
        <v>400</v>
      </c>
      <c r="E34" s="157" t="s">
        <v>401</v>
      </c>
      <c r="F34" s="157" t="s">
        <v>424</v>
      </c>
      <c r="G34" s="157" t="s">
        <v>520</v>
      </c>
      <c r="H34" s="158" t="s">
        <v>140</v>
      </c>
      <c r="I34" s="159"/>
      <c r="K34" s="156">
        <v>0</v>
      </c>
      <c r="L34" s="156">
        <v>10040</v>
      </c>
      <c r="Q34" s="148"/>
      <c r="R34" s="148"/>
    </row>
    <row r="35" spans="1:18" ht="12" customHeight="1">
      <c r="A35" s="156" t="s">
        <v>519</v>
      </c>
      <c r="B35" s="156" t="s">
        <v>540</v>
      </c>
      <c r="C35" s="157" t="s">
        <v>539</v>
      </c>
      <c r="D35" s="157" t="s">
        <v>402</v>
      </c>
      <c r="E35" s="157" t="s">
        <v>403</v>
      </c>
      <c r="F35" s="157" t="s">
        <v>424</v>
      </c>
      <c r="G35" s="157" t="s">
        <v>520</v>
      </c>
      <c r="H35" s="158" t="s">
        <v>140</v>
      </c>
      <c r="I35" s="159"/>
      <c r="K35" s="156">
        <v>0</v>
      </c>
      <c r="L35" s="156">
        <v>10041</v>
      </c>
      <c r="Q35" s="148"/>
      <c r="R35" s="148"/>
    </row>
    <row r="36" spans="1:18" ht="12" customHeight="1">
      <c r="A36" s="156" t="s">
        <v>519</v>
      </c>
      <c r="B36" s="156" t="s">
        <v>5592</v>
      </c>
      <c r="C36" s="157" t="s">
        <v>5593</v>
      </c>
      <c r="D36" s="157" t="s">
        <v>5594</v>
      </c>
      <c r="E36" s="157" t="s">
        <v>499</v>
      </c>
      <c r="F36" s="157" t="s">
        <v>527</v>
      </c>
      <c r="G36" s="157" t="s">
        <v>520</v>
      </c>
      <c r="H36" s="158" t="s">
        <v>140</v>
      </c>
      <c r="I36" s="159"/>
      <c r="K36" s="156">
        <v>0</v>
      </c>
      <c r="L36" s="156">
        <v>10042</v>
      </c>
      <c r="Q36" s="148"/>
      <c r="R36" s="148"/>
    </row>
    <row r="37" spans="1:18" ht="12" customHeight="1">
      <c r="A37" s="156" t="s">
        <v>531</v>
      </c>
      <c r="B37" s="156" t="s">
        <v>5595</v>
      </c>
      <c r="C37" s="157" t="s">
        <v>5596</v>
      </c>
      <c r="D37" s="157" t="s">
        <v>5597</v>
      </c>
      <c r="E37" s="157" t="s">
        <v>263</v>
      </c>
      <c r="F37" s="157" t="s">
        <v>541</v>
      </c>
      <c r="G37" s="157" t="s">
        <v>520</v>
      </c>
      <c r="H37" s="158" t="s">
        <v>140</v>
      </c>
      <c r="I37" s="159"/>
      <c r="K37" s="156">
        <v>0</v>
      </c>
      <c r="L37" s="156">
        <v>10043</v>
      </c>
      <c r="Q37" s="148"/>
      <c r="R37" s="148"/>
    </row>
    <row r="38" spans="1:18" ht="12" customHeight="1">
      <c r="A38" s="156" t="s">
        <v>519</v>
      </c>
      <c r="B38" s="156" t="s">
        <v>9331</v>
      </c>
      <c r="C38" s="157" t="s">
        <v>9332</v>
      </c>
      <c r="D38" s="157" t="s">
        <v>9333</v>
      </c>
      <c r="E38" s="157" t="s">
        <v>22564</v>
      </c>
      <c r="F38" s="157" t="s">
        <v>424</v>
      </c>
      <c r="G38" s="157" t="s">
        <v>520</v>
      </c>
      <c r="H38" s="158" t="s">
        <v>140</v>
      </c>
      <c r="I38" s="159"/>
      <c r="K38" s="156">
        <v>0</v>
      </c>
      <c r="L38" s="156">
        <v>10044</v>
      </c>
      <c r="Q38" s="148"/>
      <c r="R38" s="148"/>
    </row>
    <row r="39" spans="1:18" ht="12" customHeight="1">
      <c r="A39" s="156" t="s">
        <v>519</v>
      </c>
      <c r="B39" s="156" t="s">
        <v>543</v>
      </c>
      <c r="C39" s="157" t="s">
        <v>542</v>
      </c>
      <c r="D39" s="157" t="s">
        <v>404</v>
      </c>
      <c r="E39" s="157" t="s">
        <v>405</v>
      </c>
      <c r="F39" s="157" t="s">
        <v>524</v>
      </c>
      <c r="G39" s="157" t="s">
        <v>520</v>
      </c>
      <c r="H39" s="158" t="s">
        <v>140</v>
      </c>
      <c r="I39" s="159"/>
      <c r="K39" s="156">
        <v>0</v>
      </c>
      <c r="L39" s="156">
        <v>10045</v>
      </c>
      <c r="Q39" s="148"/>
      <c r="R39" s="148"/>
    </row>
    <row r="40" spans="1:18" ht="12" customHeight="1">
      <c r="A40" s="156" t="s">
        <v>519</v>
      </c>
      <c r="B40" s="156" t="s">
        <v>21279</v>
      </c>
      <c r="C40" s="157" t="s">
        <v>21280</v>
      </c>
      <c r="D40" s="157" t="s">
        <v>21281</v>
      </c>
      <c r="E40" s="157" t="s">
        <v>21282</v>
      </c>
      <c r="F40" s="157" t="s">
        <v>526</v>
      </c>
      <c r="G40" s="157" t="s">
        <v>520</v>
      </c>
      <c r="H40" s="158" t="s">
        <v>140</v>
      </c>
      <c r="I40" s="159"/>
      <c r="K40" s="156">
        <v>0</v>
      </c>
      <c r="L40" s="156">
        <v>10046</v>
      </c>
      <c r="Q40" s="148"/>
      <c r="R40" s="148"/>
    </row>
    <row r="41" spans="1:18" ht="12" customHeight="1">
      <c r="A41" s="156" t="s">
        <v>519</v>
      </c>
      <c r="B41" s="156" t="s">
        <v>533</v>
      </c>
      <c r="C41" s="157" t="s">
        <v>20016</v>
      </c>
      <c r="D41" s="157" t="s">
        <v>20017</v>
      </c>
      <c r="E41" s="157" t="s">
        <v>237</v>
      </c>
      <c r="F41" s="157" t="s">
        <v>424</v>
      </c>
      <c r="G41" s="157" t="s">
        <v>520</v>
      </c>
      <c r="H41" s="158" t="s">
        <v>140</v>
      </c>
      <c r="I41" s="159"/>
      <c r="K41" s="156">
        <v>0</v>
      </c>
      <c r="L41" s="156">
        <v>10047</v>
      </c>
      <c r="Q41" s="148"/>
      <c r="R41" s="148"/>
    </row>
    <row r="42" spans="1:18" ht="12" customHeight="1">
      <c r="A42" s="156" t="s">
        <v>525</v>
      </c>
      <c r="B42" s="156" t="s">
        <v>545</v>
      </c>
      <c r="C42" s="157" t="s">
        <v>544</v>
      </c>
      <c r="D42" s="157" t="s">
        <v>407</v>
      </c>
      <c r="E42" s="157" t="s">
        <v>408</v>
      </c>
      <c r="F42" s="157" t="s">
        <v>424</v>
      </c>
      <c r="G42" s="157" t="s">
        <v>520</v>
      </c>
      <c r="H42" s="158" t="s">
        <v>358</v>
      </c>
      <c r="I42" s="159"/>
      <c r="K42" s="156">
        <v>0</v>
      </c>
      <c r="L42" s="156">
        <v>10048</v>
      </c>
      <c r="Q42" s="148"/>
      <c r="R42" s="148"/>
    </row>
    <row r="43" spans="1:18" ht="12" customHeight="1">
      <c r="A43" s="156" t="s">
        <v>519</v>
      </c>
      <c r="B43" s="156" t="s">
        <v>5598</v>
      </c>
      <c r="C43" s="157" t="s">
        <v>5599</v>
      </c>
      <c r="D43" s="157" t="s">
        <v>5600</v>
      </c>
      <c r="E43" s="157" t="s">
        <v>5601</v>
      </c>
      <c r="F43" s="157" t="s">
        <v>424</v>
      </c>
      <c r="G43" s="162" t="s">
        <v>520</v>
      </c>
      <c r="H43" s="158" t="s">
        <v>358</v>
      </c>
      <c r="I43" s="159"/>
      <c r="K43" s="156">
        <v>0</v>
      </c>
      <c r="L43" s="156">
        <v>10049</v>
      </c>
      <c r="Q43" s="148"/>
      <c r="R43" s="148"/>
    </row>
    <row r="44" spans="1:18" ht="12" customHeight="1">
      <c r="A44" s="156" t="s">
        <v>519</v>
      </c>
      <c r="B44" s="156" t="s">
        <v>21283</v>
      </c>
      <c r="C44" s="157" t="s">
        <v>6</v>
      </c>
      <c r="D44" s="157" t="s">
        <v>21284</v>
      </c>
      <c r="E44" s="157" t="s">
        <v>228</v>
      </c>
      <c r="F44" s="157" t="s">
        <v>527</v>
      </c>
      <c r="G44" s="157" t="s">
        <v>520</v>
      </c>
      <c r="H44" s="158" t="s">
        <v>140</v>
      </c>
      <c r="I44" s="159"/>
      <c r="K44" s="156">
        <v>0</v>
      </c>
      <c r="L44" s="156">
        <v>10050</v>
      </c>
      <c r="Q44" s="148"/>
      <c r="R44" s="148"/>
    </row>
    <row r="45" spans="1:18" ht="12" customHeight="1">
      <c r="A45" s="156" t="s">
        <v>525</v>
      </c>
      <c r="B45" s="156" t="s">
        <v>21285</v>
      </c>
      <c r="C45" s="157" t="s">
        <v>21286</v>
      </c>
      <c r="D45" s="157" t="s">
        <v>21287</v>
      </c>
      <c r="E45" s="157" t="s">
        <v>21288</v>
      </c>
      <c r="F45" s="157" t="s">
        <v>526</v>
      </c>
      <c r="G45" s="157" t="s">
        <v>520</v>
      </c>
      <c r="H45" s="158" t="s">
        <v>358</v>
      </c>
      <c r="I45" s="159"/>
      <c r="K45" s="156">
        <v>0</v>
      </c>
      <c r="L45" s="156">
        <v>10051</v>
      </c>
      <c r="Q45" s="148"/>
      <c r="R45" s="148"/>
    </row>
    <row r="46" spans="1:18" ht="12" customHeight="1">
      <c r="A46" s="156" t="s">
        <v>519</v>
      </c>
      <c r="B46" s="156" t="s">
        <v>548</v>
      </c>
      <c r="C46" s="157" t="s">
        <v>547</v>
      </c>
      <c r="D46" s="157" t="s">
        <v>409</v>
      </c>
      <c r="E46" s="157" t="s">
        <v>410</v>
      </c>
      <c r="F46" s="157" t="s">
        <v>541</v>
      </c>
      <c r="G46" s="157" t="s">
        <v>520</v>
      </c>
      <c r="H46" s="158" t="s">
        <v>358</v>
      </c>
      <c r="I46" s="159"/>
      <c r="K46" s="156">
        <v>0</v>
      </c>
      <c r="L46" s="156">
        <v>10052</v>
      </c>
      <c r="Q46" s="148"/>
      <c r="R46" s="148"/>
    </row>
    <row r="47" spans="1:18" ht="12" customHeight="1">
      <c r="A47" s="156" t="s">
        <v>519</v>
      </c>
      <c r="B47" s="156" t="s">
        <v>21289</v>
      </c>
      <c r="C47" s="157" t="s">
        <v>21290</v>
      </c>
      <c r="D47" s="157" t="s">
        <v>21291</v>
      </c>
      <c r="E47" s="157" t="s">
        <v>411</v>
      </c>
      <c r="F47" s="157" t="s">
        <v>527</v>
      </c>
      <c r="G47" s="157" t="s">
        <v>520</v>
      </c>
      <c r="H47" s="158" t="s">
        <v>140</v>
      </c>
      <c r="I47" s="159"/>
      <c r="K47" s="156">
        <v>0</v>
      </c>
      <c r="L47" s="156">
        <v>10053</v>
      </c>
      <c r="Q47" s="148"/>
      <c r="R47" s="148"/>
    </row>
    <row r="48" spans="1:18" ht="12" customHeight="1">
      <c r="A48" s="156" t="s">
        <v>519</v>
      </c>
      <c r="B48" s="156" t="s">
        <v>21292</v>
      </c>
      <c r="C48" s="157" t="s">
        <v>21293</v>
      </c>
      <c r="D48" s="157" t="s">
        <v>21294</v>
      </c>
      <c r="E48" s="157" t="s">
        <v>21295</v>
      </c>
      <c r="F48" s="157" t="s">
        <v>424</v>
      </c>
      <c r="G48" s="157" t="s">
        <v>520</v>
      </c>
      <c r="H48" s="158" t="s">
        <v>358</v>
      </c>
      <c r="I48" s="159"/>
      <c r="K48" s="156">
        <v>0</v>
      </c>
      <c r="L48" s="156">
        <v>10054</v>
      </c>
      <c r="Q48" s="148"/>
      <c r="R48" s="148"/>
    </row>
    <row r="49" spans="1:18" ht="12" customHeight="1">
      <c r="A49" s="156" t="s">
        <v>531</v>
      </c>
      <c r="B49" s="156" t="s">
        <v>21296</v>
      </c>
      <c r="C49" s="157" t="s">
        <v>21297</v>
      </c>
      <c r="D49" s="157" t="s">
        <v>21298</v>
      </c>
      <c r="E49" s="157" t="s">
        <v>254</v>
      </c>
      <c r="F49" s="157" t="s">
        <v>526</v>
      </c>
      <c r="G49" s="157" t="s">
        <v>520</v>
      </c>
      <c r="H49" s="158" t="s">
        <v>140</v>
      </c>
      <c r="I49" s="159"/>
      <c r="K49" s="156">
        <v>0</v>
      </c>
      <c r="L49" s="156">
        <v>10055</v>
      </c>
      <c r="Q49" s="148"/>
      <c r="R49" s="148"/>
    </row>
    <row r="50" spans="1:18" ht="12" customHeight="1">
      <c r="A50" s="156" t="s">
        <v>525</v>
      </c>
      <c r="B50" s="156" t="s">
        <v>878</v>
      </c>
      <c r="C50" s="157" t="s">
        <v>879</v>
      </c>
      <c r="D50" s="157" t="s">
        <v>880</v>
      </c>
      <c r="E50" s="157" t="s">
        <v>412</v>
      </c>
      <c r="F50" s="157" t="s">
        <v>541</v>
      </c>
      <c r="G50" s="157" t="s">
        <v>520</v>
      </c>
      <c r="H50" s="158" t="s">
        <v>140</v>
      </c>
      <c r="I50" s="159"/>
      <c r="K50" s="156">
        <v>0</v>
      </c>
      <c r="L50" s="156">
        <v>10056</v>
      </c>
      <c r="Q50" s="148"/>
      <c r="R50" s="148"/>
    </row>
    <row r="51" spans="1:18" ht="12" customHeight="1">
      <c r="A51" s="156" t="s">
        <v>528</v>
      </c>
      <c r="B51" s="156" t="s">
        <v>21299</v>
      </c>
      <c r="C51" s="157" t="s">
        <v>21300</v>
      </c>
      <c r="D51" s="157" t="s">
        <v>21301</v>
      </c>
      <c r="E51" s="157" t="s">
        <v>21302</v>
      </c>
      <c r="F51" s="157" t="s">
        <v>541</v>
      </c>
      <c r="G51" s="157" t="s">
        <v>520</v>
      </c>
      <c r="H51" s="158" t="s">
        <v>140</v>
      </c>
      <c r="I51" s="159"/>
      <c r="K51" s="156">
        <v>0</v>
      </c>
      <c r="L51" s="156">
        <v>10057</v>
      </c>
      <c r="Q51" s="148"/>
      <c r="R51" s="148"/>
    </row>
    <row r="52" spans="1:18" ht="12" customHeight="1">
      <c r="A52" s="156" t="s">
        <v>519</v>
      </c>
      <c r="B52" s="156" t="s">
        <v>549</v>
      </c>
      <c r="C52" s="157" t="s">
        <v>5603</v>
      </c>
      <c r="D52" s="157" t="s">
        <v>5604</v>
      </c>
      <c r="E52" s="157" t="s">
        <v>254</v>
      </c>
      <c r="F52" s="157" t="s">
        <v>526</v>
      </c>
      <c r="G52" s="157" t="s">
        <v>520</v>
      </c>
      <c r="H52" s="158" t="s">
        <v>140</v>
      </c>
      <c r="I52" s="159"/>
      <c r="K52" s="156">
        <v>0</v>
      </c>
      <c r="L52" s="156">
        <v>10058</v>
      </c>
      <c r="Q52" s="148"/>
      <c r="R52" s="148"/>
    </row>
    <row r="53" spans="1:18" ht="12" customHeight="1">
      <c r="A53" s="156" t="s">
        <v>525</v>
      </c>
      <c r="B53" s="156" t="s">
        <v>549</v>
      </c>
      <c r="C53" s="157" t="s">
        <v>550</v>
      </c>
      <c r="D53" s="157" t="s">
        <v>413</v>
      </c>
      <c r="E53" s="157" t="s">
        <v>414</v>
      </c>
      <c r="F53" s="157" t="s">
        <v>424</v>
      </c>
      <c r="G53" s="157" t="s">
        <v>520</v>
      </c>
      <c r="H53" s="158" t="s">
        <v>140</v>
      </c>
      <c r="I53" s="159"/>
      <c r="K53" s="156">
        <v>0</v>
      </c>
      <c r="L53" s="156">
        <v>10059</v>
      </c>
      <c r="Q53" s="148"/>
      <c r="R53" s="148"/>
    </row>
    <row r="54" spans="1:18" ht="12" customHeight="1">
      <c r="A54" s="156" t="s">
        <v>525</v>
      </c>
      <c r="B54" s="156" t="s">
        <v>549</v>
      </c>
      <c r="C54" s="157" t="s">
        <v>551</v>
      </c>
      <c r="D54" s="157" t="s">
        <v>415</v>
      </c>
      <c r="E54" s="157" t="s">
        <v>255</v>
      </c>
      <c r="F54" s="157" t="s">
        <v>526</v>
      </c>
      <c r="G54" s="157" t="s">
        <v>520</v>
      </c>
      <c r="H54" s="158" t="s">
        <v>140</v>
      </c>
      <c r="I54" s="159"/>
      <c r="K54" s="156">
        <v>0</v>
      </c>
      <c r="L54" s="156">
        <v>10060</v>
      </c>
      <c r="Q54" s="148"/>
      <c r="R54" s="148"/>
    </row>
    <row r="55" spans="1:18" ht="12" customHeight="1">
      <c r="A55" s="156" t="s">
        <v>519</v>
      </c>
      <c r="B55" s="156" t="s">
        <v>549</v>
      </c>
      <c r="C55" s="157" t="s">
        <v>21303</v>
      </c>
      <c r="D55" s="157" t="s">
        <v>21304</v>
      </c>
      <c r="E55" s="157" t="s">
        <v>20020</v>
      </c>
      <c r="F55" s="157" t="s">
        <v>424</v>
      </c>
      <c r="G55" s="157" t="s">
        <v>520</v>
      </c>
      <c r="H55" s="158" t="s">
        <v>140</v>
      </c>
      <c r="I55" s="159"/>
      <c r="K55" s="156">
        <v>0</v>
      </c>
      <c r="L55" s="156">
        <v>10061</v>
      </c>
      <c r="Q55" s="148"/>
      <c r="R55" s="148"/>
    </row>
    <row r="56" spans="1:18" ht="12" customHeight="1">
      <c r="A56" s="156" t="s">
        <v>519</v>
      </c>
      <c r="B56" s="156" t="s">
        <v>549</v>
      </c>
      <c r="C56" s="157" t="s">
        <v>20018</v>
      </c>
      <c r="D56" s="157" t="s">
        <v>20019</v>
      </c>
      <c r="E56" s="157" t="s">
        <v>20020</v>
      </c>
      <c r="F56" s="157" t="s">
        <v>424</v>
      </c>
      <c r="G56" s="157" t="s">
        <v>520</v>
      </c>
      <c r="H56" s="158" t="s">
        <v>140</v>
      </c>
      <c r="I56" s="159"/>
      <c r="K56" s="156">
        <v>0</v>
      </c>
      <c r="L56" s="156">
        <v>10062</v>
      </c>
      <c r="Q56" s="148"/>
      <c r="R56" s="148"/>
    </row>
    <row r="57" spans="1:18" ht="12" customHeight="1">
      <c r="A57" s="156" t="s">
        <v>519</v>
      </c>
      <c r="B57" s="156" t="s">
        <v>21305</v>
      </c>
      <c r="C57" s="157" t="s">
        <v>7</v>
      </c>
      <c r="D57" s="157" t="s">
        <v>21306</v>
      </c>
      <c r="E57" s="157" t="s">
        <v>21307</v>
      </c>
      <c r="F57" s="157" t="s">
        <v>424</v>
      </c>
      <c r="G57" s="157" t="s">
        <v>520</v>
      </c>
      <c r="H57" s="158" t="s">
        <v>140</v>
      </c>
      <c r="I57" s="159"/>
      <c r="K57" s="156">
        <v>0</v>
      </c>
      <c r="L57" s="156">
        <v>10063</v>
      </c>
      <c r="Q57" s="148"/>
      <c r="R57" s="148"/>
    </row>
    <row r="58" spans="1:18" ht="12" customHeight="1">
      <c r="A58" s="156" t="s">
        <v>519</v>
      </c>
      <c r="B58" s="156" t="s">
        <v>881</v>
      </c>
      <c r="C58" s="157" t="s">
        <v>882</v>
      </c>
      <c r="D58" s="157" t="s">
        <v>883</v>
      </c>
      <c r="E58" s="157" t="s">
        <v>884</v>
      </c>
      <c r="F58" s="157" t="s">
        <v>424</v>
      </c>
      <c r="G58" s="162" t="s">
        <v>520</v>
      </c>
      <c r="H58" s="158" t="s">
        <v>358</v>
      </c>
      <c r="I58" s="159"/>
      <c r="K58" s="156">
        <v>0</v>
      </c>
      <c r="L58" s="156">
        <v>10064</v>
      </c>
      <c r="Q58" s="148"/>
      <c r="R58" s="148"/>
    </row>
    <row r="59" spans="1:18" ht="12" customHeight="1">
      <c r="A59" s="156" t="s">
        <v>531</v>
      </c>
      <c r="B59" s="156" t="s">
        <v>21308</v>
      </c>
      <c r="C59" s="157" t="s">
        <v>21309</v>
      </c>
      <c r="D59" s="157" t="s">
        <v>21310</v>
      </c>
      <c r="E59" s="157" t="s">
        <v>21311</v>
      </c>
      <c r="F59" s="157" t="s">
        <v>424</v>
      </c>
      <c r="G59" s="157" t="s">
        <v>520</v>
      </c>
      <c r="H59" s="158" t="s">
        <v>140</v>
      </c>
      <c r="I59" s="159"/>
      <c r="K59" s="156">
        <v>0</v>
      </c>
      <c r="L59" s="156">
        <v>10065</v>
      </c>
      <c r="Q59" s="148"/>
      <c r="R59" s="148"/>
    </row>
    <row r="60" spans="1:18" ht="12" customHeight="1">
      <c r="A60" s="156" t="s">
        <v>519</v>
      </c>
      <c r="B60" s="156" t="s">
        <v>5546</v>
      </c>
      <c r="C60" s="157" t="s">
        <v>5</v>
      </c>
      <c r="D60" s="157" t="s">
        <v>5547</v>
      </c>
      <c r="E60" s="157" t="s">
        <v>20021</v>
      </c>
      <c r="F60" s="157" t="s">
        <v>424</v>
      </c>
      <c r="G60" s="157" t="s">
        <v>520</v>
      </c>
      <c r="H60" s="158" t="s">
        <v>358</v>
      </c>
      <c r="I60" s="159"/>
      <c r="K60" s="156">
        <v>0</v>
      </c>
      <c r="L60" s="156">
        <v>10066</v>
      </c>
      <c r="Q60" s="148"/>
      <c r="R60" s="148"/>
    </row>
    <row r="61" spans="1:18" ht="12" customHeight="1">
      <c r="A61" s="156" t="s">
        <v>525</v>
      </c>
      <c r="B61" s="156" t="s">
        <v>21312</v>
      </c>
      <c r="C61" s="157" t="s">
        <v>21313</v>
      </c>
      <c r="D61" s="157" t="s">
        <v>21314</v>
      </c>
      <c r="E61" s="157" t="s">
        <v>432</v>
      </c>
      <c r="F61" s="157" t="s">
        <v>424</v>
      </c>
      <c r="G61" s="157" t="s">
        <v>520</v>
      </c>
      <c r="H61" s="158" t="s">
        <v>140</v>
      </c>
      <c r="I61" s="159"/>
      <c r="K61" s="156">
        <v>0</v>
      </c>
      <c r="L61" s="156">
        <v>10067</v>
      </c>
      <c r="Q61" s="148"/>
      <c r="R61" s="148"/>
    </row>
    <row r="62" spans="1:18" ht="12" customHeight="1">
      <c r="A62" s="156" t="s">
        <v>531</v>
      </c>
      <c r="B62" s="156" t="s">
        <v>20022</v>
      </c>
      <c r="C62" s="157" t="s">
        <v>20023</v>
      </c>
      <c r="D62" s="157" t="s">
        <v>20024</v>
      </c>
      <c r="E62" s="157" t="s">
        <v>553</v>
      </c>
      <c r="F62" s="157" t="s">
        <v>553</v>
      </c>
      <c r="G62" s="157" t="s">
        <v>546</v>
      </c>
      <c r="H62" s="158" t="s">
        <v>358</v>
      </c>
      <c r="I62" s="159"/>
      <c r="K62" s="156">
        <v>0</v>
      </c>
      <c r="L62" s="156">
        <v>10068</v>
      </c>
      <c r="Q62" s="148"/>
      <c r="R62" s="148"/>
    </row>
    <row r="63" spans="1:18" ht="12" customHeight="1">
      <c r="A63" s="156" t="s">
        <v>525</v>
      </c>
      <c r="B63" s="156" t="s">
        <v>21315</v>
      </c>
      <c r="C63" s="157" t="s">
        <v>21316</v>
      </c>
      <c r="D63" s="157" t="s">
        <v>21317</v>
      </c>
      <c r="E63" s="157" t="s">
        <v>21318</v>
      </c>
      <c r="F63" s="157" t="s">
        <v>527</v>
      </c>
      <c r="G63" s="157" t="s">
        <v>520</v>
      </c>
      <c r="H63" s="158" t="s">
        <v>140</v>
      </c>
      <c r="I63" s="159"/>
      <c r="K63" s="156">
        <v>0</v>
      </c>
      <c r="L63" s="156">
        <v>10069</v>
      </c>
      <c r="Q63" s="148"/>
      <c r="R63" s="148"/>
    </row>
    <row r="64" spans="1:18" ht="12" customHeight="1">
      <c r="A64" s="156" t="s">
        <v>525</v>
      </c>
      <c r="B64" s="156" t="s">
        <v>5605</v>
      </c>
      <c r="C64" s="157" t="s">
        <v>5606</v>
      </c>
      <c r="D64" s="157" t="s">
        <v>5607</v>
      </c>
      <c r="E64" s="157" t="s">
        <v>274</v>
      </c>
      <c r="F64" s="157" t="s">
        <v>424</v>
      </c>
      <c r="G64" s="157" t="s">
        <v>520</v>
      </c>
      <c r="H64" s="158" t="s">
        <v>140</v>
      </c>
      <c r="I64" s="159"/>
      <c r="K64" s="156">
        <v>0</v>
      </c>
      <c r="L64" s="156">
        <v>10070</v>
      </c>
      <c r="Q64" s="148"/>
      <c r="R64" s="148"/>
    </row>
    <row r="65" spans="1:18" ht="12" customHeight="1">
      <c r="A65" s="156" t="s">
        <v>531</v>
      </c>
      <c r="B65" s="156" t="s">
        <v>552</v>
      </c>
      <c r="C65" s="157" t="s">
        <v>21319</v>
      </c>
      <c r="D65" s="157" t="s">
        <v>21320</v>
      </c>
      <c r="E65" s="157" t="s">
        <v>21321</v>
      </c>
      <c r="F65" s="157" t="s">
        <v>424</v>
      </c>
      <c r="G65" s="157" t="s">
        <v>520</v>
      </c>
      <c r="H65" s="158" t="s">
        <v>140</v>
      </c>
      <c r="I65" s="159"/>
      <c r="K65" s="156">
        <v>0</v>
      </c>
      <c r="L65" s="156">
        <v>10071</v>
      </c>
      <c r="Q65" s="148"/>
      <c r="R65" s="148"/>
    </row>
    <row r="66" spans="1:18" ht="12" customHeight="1">
      <c r="A66" s="156" t="s">
        <v>519</v>
      </c>
      <c r="B66" s="156" t="s">
        <v>552</v>
      </c>
      <c r="C66" s="157" t="s">
        <v>5608</v>
      </c>
      <c r="D66" s="157" t="s">
        <v>5609</v>
      </c>
      <c r="E66" s="157" t="s">
        <v>20025</v>
      </c>
      <c r="F66" s="157" t="s">
        <v>541</v>
      </c>
      <c r="G66" s="157" t="s">
        <v>520</v>
      </c>
      <c r="H66" s="158" t="s">
        <v>140</v>
      </c>
      <c r="I66" s="159"/>
      <c r="K66" s="156">
        <v>0</v>
      </c>
      <c r="L66" s="156">
        <v>10072</v>
      </c>
      <c r="Q66" s="148"/>
      <c r="R66" s="148"/>
    </row>
    <row r="67" spans="1:18" ht="12" customHeight="1">
      <c r="A67" s="156" t="s">
        <v>519</v>
      </c>
      <c r="B67" s="156" t="s">
        <v>552</v>
      </c>
      <c r="C67" s="157" t="s">
        <v>20026</v>
      </c>
      <c r="D67" s="157" t="s">
        <v>20027</v>
      </c>
      <c r="E67" s="157" t="s">
        <v>254</v>
      </c>
      <c r="F67" s="157" t="s">
        <v>526</v>
      </c>
      <c r="G67" s="157" t="s">
        <v>520</v>
      </c>
      <c r="H67" s="158" t="s">
        <v>140</v>
      </c>
      <c r="I67" s="159"/>
      <c r="K67" s="156">
        <v>0</v>
      </c>
      <c r="L67" s="156">
        <v>10073</v>
      </c>
      <c r="Q67" s="148"/>
      <c r="R67" s="148"/>
    </row>
    <row r="68" spans="1:18" ht="12" customHeight="1">
      <c r="A68" s="156" t="s">
        <v>519</v>
      </c>
      <c r="B68" s="156" t="s">
        <v>552</v>
      </c>
      <c r="C68" s="157" t="s">
        <v>21458</v>
      </c>
      <c r="D68" s="157" t="s">
        <v>21459</v>
      </c>
      <c r="E68" s="157" t="s">
        <v>254</v>
      </c>
      <c r="F68" s="157" t="s">
        <v>526</v>
      </c>
      <c r="G68" s="157" t="s">
        <v>520</v>
      </c>
      <c r="H68" s="158" t="s">
        <v>140</v>
      </c>
      <c r="I68" s="159"/>
      <c r="K68" s="156">
        <v>0</v>
      </c>
      <c r="L68" s="156">
        <v>10074</v>
      </c>
      <c r="Q68" s="148"/>
      <c r="R68" s="148"/>
    </row>
    <row r="69" spans="1:18" ht="12" customHeight="1">
      <c r="A69" s="156" t="s">
        <v>519</v>
      </c>
      <c r="B69" s="156" t="s">
        <v>554</v>
      </c>
      <c r="C69" s="157" t="s">
        <v>20028</v>
      </c>
      <c r="D69" s="157" t="s">
        <v>20029</v>
      </c>
      <c r="E69" s="157" t="s">
        <v>20030</v>
      </c>
      <c r="F69" s="157" t="s">
        <v>424</v>
      </c>
      <c r="G69" s="162" t="s">
        <v>20031</v>
      </c>
      <c r="H69" s="158" t="s">
        <v>140</v>
      </c>
      <c r="I69" s="159"/>
      <c r="K69" s="156">
        <v>0</v>
      </c>
      <c r="L69" s="156">
        <v>10075</v>
      </c>
      <c r="Q69" s="148"/>
      <c r="R69" s="148"/>
    </row>
    <row r="70" spans="1:18" ht="12" customHeight="1">
      <c r="A70" s="156" t="s">
        <v>525</v>
      </c>
      <c r="B70" s="156" t="s">
        <v>554</v>
      </c>
      <c r="C70" s="157" t="s">
        <v>21322</v>
      </c>
      <c r="D70" s="157" t="s">
        <v>21323</v>
      </c>
      <c r="E70" s="157" t="s">
        <v>417</v>
      </c>
      <c r="F70" s="157" t="s">
        <v>541</v>
      </c>
      <c r="G70" s="162" t="s">
        <v>520</v>
      </c>
      <c r="H70" s="158" t="s">
        <v>140</v>
      </c>
      <c r="I70" s="159"/>
      <c r="K70" s="156">
        <v>0</v>
      </c>
      <c r="L70" s="156">
        <v>10076</v>
      </c>
      <c r="Q70" s="148"/>
      <c r="R70" s="148"/>
    </row>
    <row r="71" spans="1:18" ht="12" customHeight="1">
      <c r="A71" s="156" t="s">
        <v>531</v>
      </c>
      <c r="B71" s="156" t="s">
        <v>554</v>
      </c>
      <c r="C71" s="157" t="s">
        <v>21324</v>
      </c>
      <c r="D71" s="157" t="s">
        <v>21325</v>
      </c>
      <c r="E71" s="157" t="s">
        <v>20098</v>
      </c>
      <c r="F71" s="157" t="s">
        <v>541</v>
      </c>
      <c r="G71" s="157" t="s">
        <v>520</v>
      </c>
      <c r="H71" s="158" t="s">
        <v>140</v>
      </c>
      <c r="I71" s="159"/>
      <c r="K71" s="156">
        <v>0</v>
      </c>
      <c r="L71" s="156">
        <v>10077</v>
      </c>
      <c r="Q71" s="148"/>
      <c r="R71" s="148"/>
    </row>
    <row r="72" spans="1:18" ht="12" customHeight="1">
      <c r="A72" s="156" t="s">
        <v>531</v>
      </c>
      <c r="B72" s="156" t="s">
        <v>20069</v>
      </c>
      <c r="C72" s="157" t="s">
        <v>22565</v>
      </c>
      <c r="D72" s="157" t="s">
        <v>22566</v>
      </c>
      <c r="E72" s="157" t="s">
        <v>22567</v>
      </c>
      <c r="F72" s="157" t="s">
        <v>541</v>
      </c>
      <c r="G72" s="157" t="s">
        <v>520</v>
      </c>
      <c r="H72" s="158" t="s">
        <v>358</v>
      </c>
      <c r="I72" s="159"/>
      <c r="K72" s="156">
        <v>0</v>
      </c>
      <c r="L72" s="156">
        <v>10078</v>
      </c>
      <c r="Q72" s="148"/>
      <c r="R72" s="148"/>
    </row>
    <row r="73" spans="1:18" ht="12" customHeight="1">
      <c r="A73" s="156" t="s">
        <v>525</v>
      </c>
      <c r="B73" s="156" t="s">
        <v>21326</v>
      </c>
      <c r="C73" s="157" t="s">
        <v>21327</v>
      </c>
      <c r="D73" s="157" t="s">
        <v>21328</v>
      </c>
      <c r="E73" s="157" t="s">
        <v>21329</v>
      </c>
      <c r="F73" s="157" t="s">
        <v>526</v>
      </c>
      <c r="G73" s="157" t="s">
        <v>520</v>
      </c>
      <c r="H73" s="158" t="s">
        <v>140</v>
      </c>
      <c r="I73" s="159"/>
      <c r="K73" s="156">
        <v>0</v>
      </c>
      <c r="L73" s="156">
        <v>10079</v>
      </c>
      <c r="Q73" s="148"/>
      <c r="R73" s="148"/>
    </row>
    <row r="74" spans="1:18" ht="12" customHeight="1">
      <c r="A74" s="156" t="s">
        <v>519</v>
      </c>
      <c r="B74" s="156" t="s">
        <v>8973</v>
      </c>
      <c r="C74" s="157" t="s">
        <v>8974</v>
      </c>
      <c r="D74" s="157" t="s">
        <v>8975</v>
      </c>
      <c r="E74" s="157" t="s">
        <v>8976</v>
      </c>
      <c r="F74" s="157" t="s">
        <v>424</v>
      </c>
      <c r="G74" s="162" t="s">
        <v>520</v>
      </c>
      <c r="H74" s="158" t="s">
        <v>140</v>
      </c>
      <c r="I74" s="159"/>
      <c r="K74" s="156">
        <v>0</v>
      </c>
      <c r="L74" s="156">
        <v>10080</v>
      </c>
      <c r="Q74" s="148"/>
      <c r="R74" s="148"/>
    </row>
    <row r="75" spans="1:18" ht="12" customHeight="1">
      <c r="A75" s="156" t="s">
        <v>519</v>
      </c>
      <c r="B75" s="156" t="s">
        <v>5610</v>
      </c>
      <c r="C75" s="157" t="s">
        <v>533</v>
      </c>
      <c r="D75" s="157" t="s">
        <v>21330</v>
      </c>
      <c r="E75" s="157" t="s">
        <v>21331</v>
      </c>
      <c r="F75" s="157" t="s">
        <v>182</v>
      </c>
      <c r="G75" s="157" t="s">
        <v>21332</v>
      </c>
      <c r="H75" s="158" t="s">
        <v>358</v>
      </c>
      <c r="I75" s="159"/>
      <c r="K75" s="156">
        <v>0</v>
      </c>
      <c r="L75" s="156">
        <v>10081</v>
      </c>
      <c r="Q75" s="148"/>
      <c r="R75" s="148"/>
    </row>
    <row r="76" spans="1:18" ht="12" customHeight="1">
      <c r="A76" s="156" t="s">
        <v>519</v>
      </c>
      <c r="B76" s="156" t="s">
        <v>5610</v>
      </c>
      <c r="C76" s="157" t="s">
        <v>20032</v>
      </c>
      <c r="D76" s="157" t="s">
        <v>20033</v>
      </c>
      <c r="E76" s="157" t="s">
        <v>5638</v>
      </c>
      <c r="F76" s="157" t="s">
        <v>541</v>
      </c>
      <c r="G76" s="157" t="s">
        <v>520</v>
      </c>
      <c r="H76" s="158" t="s">
        <v>358</v>
      </c>
      <c r="I76" s="159"/>
      <c r="K76" s="156">
        <v>0</v>
      </c>
      <c r="L76" s="156">
        <v>10082</v>
      </c>
      <c r="Q76" s="148"/>
      <c r="R76" s="148"/>
    </row>
    <row r="77" spans="1:18" ht="12" customHeight="1">
      <c r="A77" s="156" t="s">
        <v>519</v>
      </c>
      <c r="B77" s="156" t="s">
        <v>5610</v>
      </c>
      <c r="C77" s="157" t="s">
        <v>20034</v>
      </c>
      <c r="D77" s="157" t="s">
        <v>20035</v>
      </c>
      <c r="E77" s="157" t="s">
        <v>686</v>
      </c>
      <c r="F77" s="157" t="s">
        <v>541</v>
      </c>
      <c r="G77" s="157" t="s">
        <v>520</v>
      </c>
      <c r="H77" s="158" t="s">
        <v>140</v>
      </c>
      <c r="I77" s="159"/>
      <c r="K77" s="156">
        <v>0</v>
      </c>
      <c r="L77" s="156">
        <v>10083</v>
      </c>
      <c r="Q77" s="148"/>
      <c r="R77" s="148"/>
    </row>
    <row r="78" spans="1:18" ht="12" customHeight="1">
      <c r="A78" s="156" t="s">
        <v>528</v>
      </c>
      <c r="B78" s="156" t="s">
        <v>5610</v>
      </c>
      <c r="C78" s="157" t="s">
        <v>21333</v>
      </c>
      <c r="D78" s="157" t="s">
        <v>21334</v>
      </c>
      <c r="E78" s="157" t="s">
        <v>21335</v>
      </c>
      <c r="F78" s="157" t="s">
        <v>541</v>
      </c>
      <c r="G78" s="157" t="s">
        <v>520</v>
      </c>
      <c r="H78" s="158" t="s">
        <v>140</v>
      </c>
      <c r="I78" s="159"/>
      <c r="K78" s="156">
        <v>0</v>
      </c>
      <c r="L78" s="156">
        <v>10084</v>
      </c>
      <c r="Q78" s="148"/>
      <c r="R78" s="148"/>
    </row>
    <row r="79" spans="1:18" ht="12" customHeight="1">
      <c r="A79" s="156" t="s">
        <v>519</v>
      </c>
      <c r="B79" s="156" t="s">
        <v>13742</v>
      </c>
      <c r="C79" s="157" t="s">
        <v>13743</v>
      </c>
      <c r="D79" s="157" t="s">
        <v>13744</v>
      </c>
      <c r="E79" s="157" t="s">
        <v>13745</v>
      </c>
      <c r="F79" s="157" t="s">
        <v>541</v>
      </c>
      <c r="G79" s="157" t="s">
        <v>520</v>
      </c>
      <c r="H79" s="158" t="s">
        <v>140</v>
      </c>
      <c r="I79" s="159"/>
      <c r="K79" s="156">
        <v>0</v>
      </c>
      <c r="L79" s="156">
        <v>10085</v>
      </c>
      <c r="Q79" s="148"/>
      <c r="R79" s="148"/>
    </row>
    <row r="80" spans="1:18" ht="12" customHeight="1">
      <c r="A80" s="156" t="s">
        <v>519</v>
      </c>
      <c r="B80" s="156" t="s">
        <v>20036</v>
      </c>
      <c r="C80" s="157" t="s">
        <v>20037</v>
      </c>
      <c r="D80" s="157" t="s">
        <v>20038</v>
      </c>
      <c r="E80" s="157" t="s">
        <v>20039</v>
      </c>
      <c r="F80" s="157" t="s">
        <v>424</v>
      </c>
      <c r="G80" s="157" t="s">
        <v>520</v>
      </c>
      <c r="H80" s="158" t="s">
        <v>140</v>
      </c>
      <c r="I80" s="159"/>
      <c r="K80" s="156">
        <v>0</v>
      </c>
      <c r="L80" s="156">
        <v>10086</v>
      </c>
      <c r="Q80" s="148"/>
      <c r="R80" s="148"/>
    </row>
    <row r="81" spans="1:18" ht="12" customHeight="1">
      <c r="A81" s="156" t="s">
        <v>519</v>
      </c>
      <c r="B81" s="156" t="s">
        <v>557</v>
      </c>
      <c r="C81" s="157" t="s">
        <v>556</v>
      </c>
      <c r="D81" s="157" t="s">
        <v>416</v>
      </c>
      <c r="E81" s="157" t="s">
        <v>5721</v>
      </c>
      <c r="F81" s="157" t="s">
        <v>424</v>
      </c>
      <c r="G81" s="157" t="s">
        <v>520</v>
      </c>
      <c r="H81" s="158" t="s">
        <v>140</v>
      </c>
      <c r="I81" s="159"/>
      <c r="K81" s="156">
        <v>0</v>
      </c>
      <c r="L81" s="156">
        <v>10087</v>
      </c>
      <c r="Q81" s="148"/>
      <c r="R81" s="148"/>
    </row>
    <row r="82" spans="1:18" ht="12" customHeight="1">
      <c r="A82" s="156" t="s">
        <v>525</v>
      </c>
      <c r="B82" s="156" t="s">
        <v>687</v>
      </c>
      <c r="C82" s="157" t="s">
        <v>5</v>
      </c>
      <c r="D82" s="157" t="s">
        <v>688</v>
      </c>
      <c r="E82" s="157" t="s">
        <v>417</v>
      </c>
      <c r="F82" s="157" t="s">
        <v>541</v>
      </c>
      <c r="G82" s="157" t="s">
        <v>520</v>
      </c>
      <c r="H82" s="158" t="s">
        <v>140</v>
      </c>
      <c r="I82" s="159"/>
      <c r="K82" s="156">
        <v>0</v>
      </c>
      <c r="L82" s="156">
        <v>10088</v>
      </c>
      <c r="Q82" s="148"/>
      <c r="R82" s="148"/>
    </row>
    <row r="83" spans="1:18" ht="12" customHeight="1">
      <c r="A83" s="156" t="s">
        <v>519</v>
      </c>
      <c r="B83" s="156" t="s">
        <v>20040</v>
      </c>
      <c r="C83" s="157" t="s">
        <v>20041</v>
      </c>
      <c r="D83" s="157" t="s">
        <v>20042</v>
      </c>
      <c r="E83" s="157" t="s">
        <v>424</v>
      </c>
      <c r="F83" s="157" t="s">
        <v>424</v>
      </c>
      <c r="G83" s="157" t="s">
        <v>546</v>
      </c>
      <c r="H83" s="158" t="s">
        <v>140</v>
      </c>
      <c r="I83" s="159"/>
      <c r="K83" s="156">
        <v>0</v>
      </c>
      <c r="L83" s="156">
        <v>10089</v>
      </c>
      <c r="Q83" s="148"/>
      <c r="R83" s="148"/>
    </row>
    <row r="84" spans="1:18" ht="12" customHeight="1">
      <c r="A84" s="156" t="s">
        <v>519</v>
      </c>
      <c r="B84" s="156" t="s">
        <v>20043</v>
      </c>
      <c r="C84" s="157" t="s">
        <v>20044</v>
      </c>
      <c r="D84" s="157" t="s">
        <v>20045</v>
      </c>
      <c r="E84" s="157" t="s">
        <v>19735</v>
      </c>
      <c r="F84" s="157" t="s">
        <v>424</v>
      </c>
      <c r="G84" s="157" t="s">
        <v>520</v>
      </c>
      <c r="H84" s="158" t="s">
        <v>358</v>
      </c>
      <c r="I84" s="159"/>
      <c r="K84" s="156">
        <v>0</v>
      </c>
      <c r="L84" s="156">
        <v>10090</v>
      </c>
      <c r="Q84" s="148"/>
      <c r="R84" s="148"/>
    </row>
    <row r="85" spans="1:18" ht="12" customHeight="1">
      <c r="A85" s="156" t="s">
        <v>519</v>
      </c>
      <c r="B85" s="156" t="s">
        <v>22940</v>
      </c>
      <c r="C85" s="157" t="s">
        <v>22941</v>
      </c>
      <c r="D85" s="157" t="s">
        <v>22942</v>
      </c>
      <c r="E85" s="157" t="s">
        <v>360</v>
      </c>
      <c r="F85" s="157" t="s">
        <v>523</v>
      </c>
      <c r="G85" s="157" t="s">
        <v>520</v>
      </c>
      <c r="H85" s="158" t="s">
        <v>358</v>
      </c>
      <c r="I85" s="159"/>
      <c r="K85" s="156">
        <v>0</v>
      </c>
      <c r="L85" s="156">
        <v>10091</v>
      </c>
      <c r="Q85" s="148"/>
      <c r="R85" s="148"/>
    </row>
    <row r="86" spans="1:18" ht="12" customHeight="1">
      <c r="A86" s="156" t="s">
        <v>525</v>
      </c>
      <c r="B86" s="156" t="s">
        <v>21336</v>
      </c>
      <c r="C86" s="157" t="s">
        <v>21337</v>
      </c>
      <c r="D86" s="157" t="s">
        <v>21338</v>
      </c>
      <c r="E86" s="157" t="s">
        <v>21339</v>
      </c>
      <c r="F86" s="157" t="s">
        <v>424</v>
      </c>
      <c r="G86" s="157" t="s">
        <v>520</v>
      </c>
      <c r="H86" s="158" t="s">
        <v>140</v>
      </c>
      <c r="I86" s="159"/>
      <c r="K86" s="156">
        <v>0</v>
      </c>
      <c r="L86" s="156">
        <v>10092</v>
      </c>
      <c r="Q86" s="148"/>
      <c r="R86" s="148"/>
    </row>
    <row r="87" spans="1:18" ht="12" customHeight="1">
      <c r="A87" s="156" t="s">
        <v>519</v>
      </c>
      <c r="B87" s="156" t="s">
        <v>13747</v>
      </c>
      <c r="C87" s="157" t="s">
        <v>13748</v>
      </c>
      <c r="D87" s="157" t="s">
        <v>13749</v>
      </c>
      <c r="E87" s="157" t="s">
        <v>20046</v>
      </c>
      <c r="F87" s="157" t="s">
        <v>424</v>
      </c>
      <c r="G87" s="157" t="s">
        <v>520</v>
      </c>
      <c r="H87" s="158" t="s">
        <v>140</v>
      </c>
      <c r="I87" s="159"/>
      <c r="K87" s="156">
        <v>0</v>
      </c>
      <c r="L87" s="156">
        <v>10093</v>
      </c>
      <c r="Q87" s="148"/>
      <c r="R87" s="148"/>
    </row>
    <row r="88" spans="1:18" ht="12" customHeight="1">
      <c r="A88" s="156" t="s">
        <v>519</v>
      </c>
      <c r="B88" s="156" t="s">
        <v>559</v>
      </c>
      <c r="C88" s="157" t="s">
        <v>558</v>
      </c>
      <c r="D88" s="157" t="s">
        <v>418</v>
      </c>
      <c r="E88" s="157" t="s">
        <v>399</v>
      </c>
      <c r="F88" s="157" t="s">
        <v>524</v>
      </c>
      <c r="G88" s="157" t="s">
        <v>520</v>
      </c>
      <c r="H88" s="158" t="s">
        <v>140</v>
      </c>
      <c r="I88" s="159"/>
      <c r="K88" s="156">
        <v>0</v>
      </c>
      <c r="L88" s="156">
        <v>10094</v>
      </c>
      <c r="Q88" s="148"/>
      <c r="R88" s="148"/>
    </row>
    <row r="89" spans="1:18" ht="12" customHeight="1">
      <c r="A89" s="156" t="s">
        <v>519</v>
      </c>
      <c r="B89" s="156" t="s">
        <v>8977</v>
      </c>
      <c r="C89" s="157" t="s">
        <v>8978</v>
      </c>
      <c r="D89" s="157" t="s">
        <v>8979</v>
      </c>
      <c r="E89" s="157" t="s">
        <v>8980</v>
      </c>
      <c r="F89" s="157" t="s">
        <v>424</v>
      </c>
      <c r="G89" s="157" t="s">
        <v>520</v>
      </c>
      <c r="H89" s="158" t="s">
        <v>140</v>
      </c>
      <c r="I89" s="159"/>
      <c r="K89" s="156">
        <v>0</v>
      </c>
      <c r="L89" s="156">
        <v>10095</v>
      </c>
      <c r="Q89" s="148"/>
      <c r="R89" s="148"/>
    </row>
    <row r="90" spans="1:18" ht="12" customHeight="1">
      <c r="A90" s="156" t="s">
        <v>519</v>
      </c>
      <c r="B90" s="156" t="s">
        <v>3561</v>
      </c>
      <c r="C90" s="157" t="s">
        <v>3562</v>
      </c>
      <c r="D90" s="157" t="s">
        <v>3563</v>
      </c>
      <c r="E90" s="157" t="s">
        <v>430</v>
      </c>
      <c r="F90" s="157" t="s">
        <v>424</v>
      </c>
      <c r="G90" s="157" t="s">
        <v>520</v>
      </c>
      <c r="H90" s="158" t="s">
        <v>140</v>
      </c>
      <c r="I90" s="159"/>
      <c r="K90" s="156">
        <v>0</v>
      </c>
      <c r="L90" s="156">
        <v>10096</v>
      </c>
      <c r="Q90" s="148"/>
      <c r="R90" s="148"/>
    </row>
    <row r="91" spans="1:18" ht="12" customHeight="1">
      <c r="A91" s="156" t="s">
        <v>519</v>
      </c>
      <c r="B91" s="156" t="s">
        <v>561</v>
      </c>
      <c r="C91" s="157" t="s">
        <v>560</v>
      </c>
      <c r="D91" s="157" t="s">
        <v>419</v>
      </c>
      <c r="E91" s="157" t="s">
        <v>344</v>
      </c>
      <c r="F91" s="157" t="s">
        <v>424</v>
      </c>
      <c r="G91" s="157" t="s">
        <v>520</v>
      </c>
      <c r="H91" s="158" t="s">
        <v>140</v>
      </c>
      <c r="I91" s="159"/>
      <c r="K91" s="156">
        <v>0</v>
      </c>
      <c r="L91" s="156">
        <v>10097</v>
      </c>
      <c r="Q91" s="148"/>
      <c r="R91" s="148"/>
    </row>
    <row r="92" spans="1:18" ht="12" customHeight="1">
      <c r="A92" s="156" t="s">
        <v>519</v>
      </c>
      <c r="B92" s="156" t="s">
        <v>562</v>
      </c>
      <c r="C92" s="157" t="s">
        <v>9334</v>
      </c>
      <c r="D92" s="157" t="s">
        <v>10093</v>
      </c>
      <c r="E92" s="157" t="s">
        <v>406</v>
      </c>
      <c r="F92" s="157" t="s">
        <v>424</v>
      </c>
      <c r="G92" s="157" t="s">
        <v>520</v>
      </c>
      <c r="H92" s="158" t="s">
        <v>140</v>
      </c>
      <c r="I92" s="159"/>
      <c r="K92" s="156">
        <v>0</v>
      </c>
      <c r="L92" s="156">
        <v>10098</v>
      </c>
      <c r="Q92" s="148"/>
      <c r="R92" s="148"/>
    </row>
    <row r="93" spans="1:18" ht="12" customHeight="1">
      <c r="A93" s="156" t="s">
        <v>525</v>
      </c>
      <c r="B93" s="156" t="s">
        <v>562</v>
      </c>
      <c r="C93" s="157" t="s">
        <v>20047</v>
      </c>
      <c r="D93" s="157" t="s">
        <v>20048</v>
      </c>
      <c r="E93" s="157" t="s">
        <v>406</v>
      </c>
      <c r="F93" s="157" t="s">
        <v>424</v>
      </c>
      <c r="G93" s="157" t="s">
        <v>520</v>
      </c>
      <c r="H93" s="158" t="s">
        <v>358</v>
      </c>
      <c r="I93" s="159"/>
      <c r="K93" s="156">
        <v>0</v>
      </c>
      <c r="L93" s="156">
        <v>10099</v>
      </c>
      <c r="Q93" s="148"/>
      <c r="R93" s="148"/>
    </row>
    <row r="94" spans="1:18" ht="12" customHeight="1">
      <c r="A94" s="156" t="s">
        <v>519</v>
      </c>
      <c r="B94" s="156" t="s">
        <v>20049</v>
      </c>
      <c r="C94" s="157" t="s">
        <v>20050</v>
      </c>
      <c r="D94" s="157" t="s">
        <v>20051</v>
      </c>
      <c r="E94" s="157" t="s">
        <v>426</v>
      </c>
      <c r="F94" s="157" t="s">
        <v>424</v>
      </c>
      <c r="G94" s="157" t="s">
        <v>520</v>
      </c>
      <c r="H94" s="158" t="s">
        <v>140</v>
      </c>
      <c r="I94" s="159"/>
      <c r="K94" s="156">
        <v>0</v>
      </c>
      <c r="L94" s="156">
        <v>10100</v>
      </c>
      <c r="Q94" s="148"/>
      <c r="R94" s="148"/>
    </row>
    <row r="95" spans="1:18" ht="12" customHeight="1">
      <c r="A95" s="156" t="s">
        <v>525</v>
      </c>
      <c r="B95" s="156" t="s">
        <v>21340</v>
      </c>
      <c r="C95" s="157" t="s">
        <v>21341</v>
      </c>
      <c r="D95" s="157" t="s">
        <v>21342</v>
      </c>
      <c r="E95" s="157" t="s">
        <v>21343</v>
      </c>
      <c r="F95" s="157" t="s">
        <v>541</v>
      </c>
      <c r="G95" s="157" t="s">
        <v>520</v>
      </c>
      <c r="H95" s="158" t="s">
        <v>358</v>
      </c>
      <c r="I95" s="159"/>
      <c r="K95" s="156">
        <v>0</v>
      </c>
      <c r="L95" s="156">
        <v>10101</v>
      </c>
      <c r="Q95" s="148"/>
      <c r="R95" s="148"/>
    </row>
    <row r="96" spans="1:18" ht="12" customHeight="1">
      <c r="A96" s="156" t="s">
        <v>519</v>
      </c>
      <c r="B96" s="156" t="s">
        <v>5611</v>
      </c>
      <c r="C96" s="157" t="s">
        <v>5612</v>
      </c>
      <c r="D96" s="157" t="s">
        <v>5613</v>
      </c>
      <c r="E96" s="157" t="s">
        <v>5614</v>
      </c>
      <c r="F96" s="157" t="s">
        <v>424</v>
      </c>
      <c r="G96" s="157" t="s">
        <v>520</v>
      </c>
      <c r="H96" s="158" t="s">
        <v>140</v>
      </c>
      <c r="I96" s="159"/>
      <c r="K96" s="156">
        <v>0</v>
      </c>
      <c r="L96" s="156">
        <v>10102</v>
      </c>
      <c r="Q96" s="148"/>
      <c r="R96" s="148"/>
    </row>
    <row r="97" spans="1:18" ht="12" customHeight="1">
      <c r="A97" s="156" t="s">
        <v>519</v>
      </c>
      <c r="B97" s="156" t="s">
        <v>564</v>
      </c>
      <c r="C97" s="157" t="s">
        <v>563</v>
      </c>
      <c r="D97" s="157" t="s">
        <v>606</v>
      </c>
      <c r="E97" s="157" t="s">
        <v>20052</v>
      </c>
      <c r="F97" s="157" t="s">
        <v>524</v>
      </c>
      <c r="G97" s="157" t="s">
        <v>520</v>
      </c>
      <c r="H97" s="158" t="s">
        <v>358</v>
      </c>
      <c r="I97" s="159"/>
      <c r="K97" s="156">
        <v>0</v>
      </c>
      <c r="L97" s="156">
        <v>10103</v>
      </c>
      <c r="Q97" s="148"/>
      <c r="R97" s="148"/>
    </row>
    <row r="98" spans="1:18" ht="12" customHeight="1">
      <c r="A98" s="156" t="s">
        <v>519</v>
      </c>
      <c r="B98" s="156" t="s">
        <v>565</v>
      </c>
      <c r="C98" s="157" t="s">
        <v>12</v>
      </c>
      <c r="D98" s="157" t="s">
        <v>420</v>
      </c>
      <c r="E98" s="157" t="s">
        <v>288</v>
      </c>
      <c r="F98" s="157" t="s">
        <v>424</v>
      </c>
      <c r="G98" s="157" t="s">
        <v>520</v>
      </c>
      <c r="H98" s="158" t="s">
        <v>140</v>
      </c>
      <c r="I98" s="159"/>
      <c r="K98" s="156">
        <v>0</v>
      </c>
      <c r="L98" s="156">
        <v>10104</v>
      </c>
      <c r="Q98" s="148"/>
      <c r="R98" s="148"/>
    </row>
    <row r="99" spans="1:18" ht="12" customHeight="1">
      <c r="A99" s="156" t="s">
        <v>519</v>
      </c>
      <c r="B99" s="156" t="s">
        <v>21344</v>
      </c>
      <c r="C99" s="157" t="s">
        <v>21345</v>
      </c>
      <c r="D99" s="157" t="s">
        <v>21346</v>
      </c>
      <c r="E99" s="157" t="s">
        <v>21347</v>
      </c>
      <c r="F99" s="157" t="s">
        <v>526</v>
      </c>
      <c r="G99" s="162" t="s">
        <v>520</v>
      </c>
      <c r="H99" s="158" t="s">
        <v>140</v>
      </c>
      <c r="I99" s="159"/>
      <c r="K99" s="156">
        <v>0</v>
      </c>
      <c r="L99" s="156">
        <v>10105</v>
      </c>
      <c r="Q99" s="148"/>
      <c r="R99" s="148"/>
    </row>
    <row r="100" spans="1:18" ht="12" customHeight="1">
      <c r="A100" s="156" t="s">
        <v>519</v>
      </c>
      <c r="B100" s="156" t="s">
        <v>567</v>
      </c>
      <c r="C100" s="157" t="s">
        <v>566</v>
      </c>
      <c r="D100" s="157" t="s">
        <v>421</v>
      </c>
      <c r="E100" s="157" t="s">
        <v>422</v>
      </c>
      <c r="F100" s="157" t="s">
        <v>541</v>
      </c>
      <c r="G100" s="157" t="s">
        <v>520</v>
      </c>
      <c r="H100" s="158" t="s">
        <v>358</v>
      </c>
      <c r="I100" s="159"/>
      <c r="K100" s="156">
        <v>0</v>
      </c>
      <c r="L100" s="156">
        <v>10106</v>
      </c>
      <c r="Q100" s="148"/>
      <c r="R100" s="148"/>
    </row>
    <row r="101" spans="1:18" ht="12" customHeight="1">
      <c r="A101" s="156" t="s">
        <v>519</v>
      </c>
      <c r="B101" s="156" t="s">
        <v>3564</v>
      </c>
      <c r="C101" s="157" t="s">
        <v>3565</v>
      </c>
      <c r="D101" s="157" t="s">
        <v>3566</v>
      </c>
      <c r="E101" s="157" t="s">
        <v>3567</v>
      </c>
      <c r="F101" s="157" t="s">
        <v>553</v>
      </c>
      <c r="G101" s="157" t="s">
        <v>520</v>
      </c>
      <c r="H101" s="158" t="s">
        <v>140</v>
      </c>
      <c r="I101" s="159"/>
      <c r="K101" s="156">
        <v>0</v>
      </c>
      <c r="L101" s="156">
        <v>10107</v>
      </c>
      <c r="Q101" s="148"/>
      <c r="R101" s="148"/>
    </row>
    <row r="102" spans="1:18" ht="12" customHeight="1">
      <c r="A102" s="156" t="s">
        <v>525</v>
      </c>
      <c r="B102" s="156" t="s">
        <v>21348</v>
      </c>
      <c r="C102" s="157" t="s">
        <v>21349</v>
      </c>
      <c r="D102" s="157" t="s">
        <v>21350</v>
      </c>
      <c r="E102" s="157" t="s">
        <v>21351</v>
      </c>
      <c r="F102" s="157" t="s">
        <v>424</v>
      </c>
      <c r="G102" s="157" t="s">
        <v>520</v>
      </c>
      <c r="H102" s="158" t="s">
        <v>140</v>
      </c>
      <c r="I102" s="159"/>
      <c r="K102" s="156">
        <v>0</v>
      </c>
      <c r="L102" s="156">
        <v>10108</v>
      </c>
      <c r="Q102" s="148"/>
      <c r="R102" s="148"/>
    </row>
    <row r="103" spans="1:18" ht="12" customHeight="1">
      <c r="A103" s="156" t="s">
        <v>519</v>
      </c>
      <c r="B103" s="156" t="s">
        <v>21352</v>
      </c>
      <c r="C103" s="157" t="s">
        <v>21353</v>
      </c>
      <c r="D103" s="157" t="s">
        <v>21354</v>
      </c>
      <c r="E103" s="157" t="s">
        <v>307</v>
      </c>
      <c r="F103" s="157" t="s">
        <v>424</v>
      </c>
      <c r="G103" s="157" t="s">
        <v>520</v>
      </c>
      <c r="H103" s="158" t="s">
        <v>140</v>
      </c>
      <c r="I103" s="159"/>
      <c r="K103" s="156">
        <v>0</v>
      </c>
      <c r="L103" s="156">
        <v>10109</v>
      </c>
      <c r="Q103" s="148"/>
      <c r="R103" s="148"/>
    </row>
    <row r="104" spans="1:18" ht="12" customHeight="1">
      <c r="A104" s="156" t="s">
        <v>519</v>
      </c>
      <c r="B104" s="156" t="s">
        <v>569</v>
      </c>
      <c r="C104" s="157" t="s">
        <v>568</v>
      </c>
      <c r="D104" s="157" t="s">
        <v>423</v>
      </c>
      <c r="E104" s="157" t="s">
        <v>424</v>
      </c>
      <c r="F104" s="157" t="s">
        <v>424</v>
      </c>
      <c r="G104" s="157" t="s">
        <v>546</v>
      </c>
      <c r="H104" s="158" t="s">
        <v>140</v>
      </c>
      <c r="I104" s="159"/>
      <c r="K104" s="156">
        <v>0</v>
      </c>
      <c r="L104" s="156">
        <v>10110</v>
      </c>
      <c r="Q104" s="148"/>
      <c r="R104" s="148"/>
    </row>
    <row r="105" spans="1:18" ht="12" customHeight="1">
      <c r="A105" s="156" t="s">
        <v>519</v>
      </c>
      <c r="B105" s="156" t="s">
        <v>571</v>
      </c>
      <c r="C105" s="157" t="s">
        <v>570</v>
      </c>
      <c r="D105" s="157" t="s">
        <v>425</v>
      </c>
      <c r="E105" s="157" t="s">
        <v>20053</v>
      </c>
      <c r="F105" s="157" t="s">
        <v>424</v>
      </c>
      <c r="G105" s="162" t="s">
        <v>520</v>
      </c>
      <c r="H105" s="158" t="s">
        <v>358</v>
      </c>
      <c r="I105" s="159"/>
      <c r="K105" s="156">
        <v>0</v>
      </c>
      <c r="L105" s="156">
        <v>10111</v>
      </c>
      <c r="Q105" s="148"/>
      <c r="R105" s="148"/>
    </row>
    <row r="106" spans="1:18" ht="12" customHeight="1">
      <c r="A106" s="156" t="s">
        <v>531</v>
      </c>
      <c r="B106" s="156" t="s">
        <v>20054</v>
      </c>
      <c r="C106" s="157" t="s">
        <v>20055</v>
      </c>
      <c r="D106" s="157" t="s">
        <v>20056</v>
      </c>
      <c r="E106" s="157" t="s">
        <v>426</v>
      </c>
      <c r="F106" s="157" t="s">
        <v>424</v>
      </c>
      <c r="G106" s="157" t="s">
        <v>520</v>
      </c>
      <c r="H106" s="158" t="s">
        <v>140</v>
      </c>
      <c r="I106" s="159"/>
      <c r="K106" s="156">
        <v>0</v>
      </c>
      <c r="L106" s="156">
        <v>10112</v>
      </c>
      <c r="Q106" s="148"/>
      <c r="R106" s="148"/>
    </row>
    <row r="107" spans="1:18" ht="12" customHeight="1">
      <c r="A107" s="156" t="s">
        <v>525</v>
      </c>
      <c r="B107" s="156" t="s">
        <v>21355</v>
      </c>
      <c r="C107" s="157" t="s">
        <v>21356</v>
      </c>
      <c r="D107" s="157" t="s">
        <v>21357</v>
      </c>
      <c r="E107" s="157" t="s">
        <v>21358</v>
      </c>
      <c r="F107" s="157" t="s">
        <v>424</v>
      </c>
      <c r="G107" s="157" t="s">
        <v>520</v>
      </c>
      <c r="H107" s="158" t="s">
        <v>140</v>
      </c>
      <c r="I107" s="159"/>
      <c r="K107" s="156">
        <v>0</v>
      </c>
      <c r="L107" s="156">
        <v>10113</v>
      </c>
      <c r="Q107" s="148"/>
      <c r="R107" s="148"/>
    </row>
    <row r="108" spans="1:18" ht="12" customHeight="1">
      <c r="A108" s="156" t="s">
        <v>519</v>
      </c>
      <c r="B108" s="156" t="s">
        <v>20057</v>
      </c>
      <c r="C108" s="157" t="s">
        <v>20058</v>
      </c>
      <c r="D108" s="157" t="s">
        <v>20059</v>
      </c>
      <c r="E108" s="157" t="s">
        <v>491</v>
      </c>
      <c r="F108" s="157" t="s">
        <v>541</v>
      </c>
      <c r="G108" s="157" t="s">
        <v>520</v>
      </c>
      <c r="H108" s="158" t="s">
        <v>140</v>
      </c>
      <c r="I108" s="159"/>
      <c r="K108" s="156">
        <v>0</v>
      </c>
      <c r="L108" s="156">
        <v>10114</v>
      </c>
      <c r="Q108" s="148"/>
      <c r="R108" s="148"/>
    </row>
    <row r="109" spans="1:18" ht="12" customHeight="1">
      <c r="A109" s="156" t="s">
        <v>519</v>
      </c>
      <c r="B109" s="156" t="s">
        <v>573</v>
      </c>
      <c r="C109" s="157" t="s">
        <v>572</v>
      </c>
      <c r="D109" s="157" t="s">
        <v>427</v>
      </c>
      <c r="E109" s="157" t="s">
        <v>403</v>
      </c>
      <c r="F109" s="157" t="s">
        <v>424</v>
      </c>
      <c r="G109" s="157" t="s">
        <v>520</v>
      </c>
      <c r="H109" s="158" t="s">
        <v>140</v>
      </c>
      <c r="I109" s="159"/>
      <c r="K109" s="156">
        <v>0</v>
      </c>
      <c r="L109" s="156">
        <v>10115</v>
      </c>
      <c r="Q109" s="148"/>
      <c r="R109" s="148"/>
    </row>
    <row r="110" spans="1:18" ht="12" customHeight="1">
      <c r="A110" s="156" t="s">
        <v>525</v>
      </c>
      <c r="B110" s="156" t="s">
        <v>21359</v>
      </c>
      <c r="C110" s="157" t="s">
        <v>21360</v>
      </c>
      <c r="D110" s="157" t="s">
        <v>21361</v>
      </c>
      <c r="E110" s="157" t="s">
        <v>21362</v>
      </c>
      <c r="F110" s="157" t="s">
        <v>526</v>
      </c>
      <c r="G110" s="157" t="s">
        <v>520</v>
      </c>
      <c r="H110" s="158" t="s">
        <v>140</v>
      </c>
      <c r="I110" s="159"/>
      <c r="K110" s="156">
        <v>0</v>
      </c>
      <c r="L110" s="156">
        <v>10116</v>
      </c>
      <c r="Q110" s="148"/>
      <c r="R110" s="148"/>
    </row>
    <row r="111" spans="1:18" ht="12" customHeight="1">
      <c r="A111" s="156" t="s">
        <v>519</v>
      </c>
      <c r="B111" s="156" t="s">
        <v>689</v>
      </c>
      <c r="C111" s="157" t="s">
        <v>690</v>
      </c>
      <c r="D111" s="157" t="s">
        <v>691</v>
      </c>
      <c r="E111" s="157" t="s">
        <v>686</v>
      </c>
      <c r="F111" s="157" t="s">
        <v>541</v>
      </c>
      <c r="G111" s="157" t="s">
        <v>520</v>
      </c>
      <c r="H111" s="158" t="s">
        <v>140</v>
      </c>
      <c r="I111" s="159"/>
      <c r="K111" s="156">
        <v>0</v>
      </c>
      <c r="L111" s="156">
        <v>10117</v>
      </c>
      <c r="Q111" s="148"/>
      <c r="R111" s="148"/>
    </row>
    <row r="112" spans="1:18" ht="12" customHeight="1">
      <c r="A112" s="156" t="s">
        <v>519</v>
      </c>
      <c r="B112" s="156" t="s">
        <v>21363</v>
      </c>
      <c r="C112" s="157" t="s">
        <v>21364</v>
      </c>
      <c r="D112" s="157" t="s">
        <v>21365</v>
      </c>
      <c r="E112" s="157" t="s">
        <v>5671</v>
      </c>
      <c r="F112" s="157" t="s">
        <v>424</v>
      </c>
      <c r="G112" s="157" t="s">
        <v>520</v>
      </c>
      <c r="H112" s="158" t="s">
        <v>358</v>
      </c>
      <c r="I112" s="159"/>
      <c r="K112" s="156">
        <v>0</v>
      </c>
      <c r="L112" s="156">
        <v>10118</v>
      </c>
      <c r="Q112" s="148"/>
      <c r="R112" s="148"/>
    </row>
    <row r="113" spans="1:18" ht="12" customHeight="1">
      <c r="A113" s="156" t="s">
        <v>531</v>
      </c>
      <c r="B113" s="156" t="s">
        <v>3568</v>
      </c>
      <c r="C113" s="157" t="s">
        <v>3569</v>
      </c>
      <c r="D113" s="157" t="s">
        <v>3570</v>
      </c>
      <c r="E113" s="157" t="s">
        <v>255</v>
      </c>
      <c r="F113" s="157" t="s">
        <v>526</v>
      </c>
      <c r="G113" s="157" t="s">
        <v>520</v>
      </c>
      <c r="H113" s="158" t="s">
        <v>358</v>
      </c>
      <c r="I113" s="159"/>
      <c r="K113" s="156">
        <v>0</v>
      </c>
      <c r="L113" s="156">
        <v>10119</v>
      </c>
      <c r="Q113" s="148"/>
      <c r="R113" s="148"/>
    </row>
    <row r="114" spans="1:18" ht="12" customHeight="1">
      <c r="A114" s="156" t="s">
        <v>528</v>
      </c>
      <c r="B114" s="156" t="s">
        <v>20060</v>
      </c>
      <c r="C114" s="157" t="s">
        <v>20061</v>
      </c>
      <c r="D114" s="157" t="s">
        <v>20062</v>
      </c>
      <c r="E114" s="157" t="s">
        <v>13741</v>
      </c>
      <c r="F114" s="157" t="s">
        <v>424</v>
      </c>
      <c r="G114" s="157" t="s">
        <v>520</v>
      </c>
      <c r="H114" s="158" t="s">
        <v>140</v>
      </c>
      <c r="I114" s="159"/>
      <c r="K114" s="156">
        <v>0</v>
      </c>
      <c r="L114" s="156">
        <v>10120</v>
      </c>
      <c r="Q114" s="148"/>
      <c r="R114" s="148"/>
    </row>
    <row r="115" spans="1:18" ht="12" customHeight="1">
      <c r="A115" s="156" t="s">
        <v>525</v>
      </c>
      <c r="B115" s="156" t="s">
        <v>575</v>
      </c>
      <c r="C115" s="157" t="s">
        <v>574</v>
      </c>
      <c r="D115" s="157" t="s">
        <v>428</v>
      </c>
      <c r="E115" s="157" t="s">
        <v>20063</v>
      </c>
      <c r="F115" s="157" t="s">
        <v>424</v>
      </c>
      <c r="G115" s="157" t="s">
        <v>520</v>
      </c>
      <c r="H115" s="158" t="s">
        <v>140</v>
      </c>
      <c r="I115" s="159"/>
      <c r="K115" s="156">
        <v>0</v>
      </c>
      <c r="L115" s="156">
        <v>10121</v>
      </c>
      <c r="Q115" s="148"/>
      <c r="R115" s="148"/>
    </row>
    <row r="116" spans="1:18" ht="12" customHeight="1">
      <c r="A116" s="156" t="s">
        <v>519</v>
      </c>
      <c r="B116" s="156" t="s">
        <v>577</v>
      </c>
      <c r="C116" s="157" t="s">
        <v>576</v>
      </c>
      <c r="D116" s="157" t="s">
        <v>429</v>
      </c>
      <c r="E116" s="157" t="s">
        <v>430</v>
      </c>
      <c r="F116" s="157" t="s">
        <v>424</v>
      </c>
      <c r="G116" s="157" t="s">
        <v>520</v>
      </c>
      <c r="H116" s="158" t="s">
        <v>140</v>
      </c>
      <c r="I116" s="159"/>
      <c r="K116" s="156">
        <v>0</v>
      </c>
      <c r="L116" s="156">
        <v>10122</v>
      </c>
      <c r="Q116" s="148"/>
      <c r="R116" s="148"/>
    </row>
    <row r="117" spans="1:18" ht="12" customHeight="1">
      <c r="A117" s="156" t="s">
        <v>525</v>
      </c>
      <c r="B117" s="156" t="s">
        <v>13750</v>
      </c>
      <c r="C117" s="157" t="s">
        <v>20064</v>
      </c>
      <c r="D117" s="157" t="s">
        <v>20065</v>
      </c>
      <c r="E117" s="157" t="s">
        <v>20015</v>
      </c>
      <c r="F117" s="157" t="s">
        <v>553</v>
      </c>
      <c r="G117" s="157" t="s">
        <v>520</v>
      </c>
      <c r="H117" s="158" t="s">
        <v>358</v>
      </c>
      <c r="I117" s="159"/>
      <c r="K117" s="156">
        <v>0</v>
      </c>
      <c r="L117" s="156">
        <v>10123</v>
      </c>
      <c r="Q117" s="148"/>
      <c r="R117" s="148"/>
    </row>
    <row r="118" spans="1:18" ht="12" customHeight="1">
      <c r="A118" s="156" t="s">
        <v>519</v>
      </c>
      <c r="B118" s="156" t="s">
        <v>22943</v>
      </c>
      <c r="C118" s="157" t="s">
        <v>3571</v>
      </c>
      <c r="D118" s="157" t="s">
        <v>22944</v>
      </c>
      <c r="E118" s="157" t="s">
        <v>22945</v>
      </c>
      <c r="F118" s="157" t="s">
        <v>424</v>
      </c>
      <c r="G118" s="157" t="s">
        <v>520</v>
      </c>
      <c r="H118" s="158" t="s">
        <v>358</v>
      </c>
      <c r="I118" s="159"/>
      <c r="K118" s="156">
        <v>0</v>
      </c>
      <c r="L118" s="156">
        <v>10124</v>
      </c>
      <c r="Q118" s="148"/>
      <c r="R118" s="148"/>
    </row>
    <row r="119" spans="1:18" ht="12" customHeight="1">
      <c r="A119" s="156" t="s">
        <v>519</v>
      </c>
      <c r="B119" s="156" t="s">
        <v>578</v>
      </c>
      <c r="C119" s="157" t="s">
        <v>10</v>
      </c>
      <c r="D119" s="157" t="s">
        <v>431</v>
      </c>
      <c r="E119" s="157" t="s">
        <v>432</v>
      </c>
      <c r="F119" s="157" t="s">
        <v>424</v>
      </c>
      <c r="G119" s="157" t="s">
        <v>520</v>
      </c>
      <c r="H119" s="158" t="s">
        <v>140</v>
      </c>
      <c r="I119" s="159"/>
      <c r="K119" s="156">
        <v>0</v>
      </c>
      <c r="L119" s="156">
        <v>10125</v>
      </c>
      <c r="Q119" s="148"/>
      <c r="R119" s="148"/>
    </row>
    <row r="120" spans="1:18" ht="12" customHeight="1">
      <c r="A120" s="156" t="s">
        <v>519</v>
      </c>
      <c r="B120" s="156" t="s">
        <v>21366</v>
      </c>
      <c r="C120" s="157" t="s">
        <v>21367</v>
      </c>
      <c r="D120" s="157" t="s">
        <v>21368</v>
      </c>
      <c r="E120" s="157" t="s">
        <v>21369</v>
      </c>
      <c r="F120" s="157" t="s">
        <v>541</v>
      </c>
      <c r="G120" s="157" t="s">
        <v>520</v>
      </c>
      <c r="H120" s="158" t="s">
        <v>140</v>
      </c>
      <c r="I120" s="159"/>
      <c r="K120" s="156">
        <v>0</v>
      </c>
      <c r="L120" s="156">
        <v>10126</v>
      </c>
      <c r="Q120" s="148"/>
      <c r="R120" s="148"/>
    </row>
    <row r="121" spans="1:18" ht="12" customHeight="1">
      <c r="A121" s="156" t="s">
        <v>519</v>
      </c>
      <c r="B121" s="156" t="s">
        <v>3572</v>
      </c>
      <c r="C121" s="157" t="s">
        <v>3573</v>
      </c>
      <c r="D121" s="157" t="s">
        <v>3574</v>
      </c>
      <c r="E121" s="157" t="s">
        <v>5722</v>
      </c>
      <c r="F121" s="157" t="s">
        <v>424</v>
      </c>
      <c r="G121" s="157" t="s">
        <v>520</v>
      </c>
      <c r="H121" s="158" t="s">
        <v>140</v>
      </c>
      <c r="I121" s="159"/>
      <c r="K121" s="156">
        <v>0</v>
      </c>
      <c r="L121" s="156">
        <v>10127</v>
      </c>
      <c r="Q121" s="148"/>
      <c r="R121" s="148"/>
    </row>
    <row r="122" spans="1:18" ht="12" customHeight="1">
      <c r="A122" s="156" t="s">
        <v>519</v>
      </c>
      <c r="B122" s="156" t="s">
        <v>21370</v>
      </c>
      <c r="C122" s="157" t="s">
        <v>21371</v>
      </c>
      <c r="D122" s="157" t="s">
        <v>21372</v>
      </c>
      <c r="E122" s="157" t="s">
        <v>2273</v>
      </c>
      <c r="F122" s="157" t="s">
        <v>527</v>
      </c>
      <c r="G122" s="157" t="s">
        <v>520</v>
      </c>
      <c r="H122" s="158" t="s">
        <v>358</v>
      </c>
      <c r="I122" s="159"/>
      <c r="K122" s="156">
        <v>0</v>
      </c>
      <c r="L122" s="156">
        <v>10128</v>
      </c>
      <c r="Q122" s="148"/>
      <c r="R122" s="148"/>
    </row>
    <row r="123" spans="1:18" ht="12" customHeight="1">
      <c r="A123" s="156" t="s">
        <v>531</v>
      </c>
      <c r="B123" s="156" t="s">
        <v>21373</v>
      </c>
      <c r="C123" s="157" t="s">
        <v>21341</v>
      </c>
      <c r="D123" s="157" t="s">
        <v>21374</v>
      </c>
      <c r="E123" s="157" t="s">
        <v>21375</v>
      </c>
      <c r="F123" s="157" t="s">
        <v>541</v>
      </c>
      <c r="G123" s="157" t="s">
        <v>520</v>
      </c>
      <c r="H123" s="158" t="s">
        <v>140</v>
      </c>
      <c r="I123" s="159"/>
      <c r="K123" s="156">
        <v>0</v>
      </c>
      <c r="L123" s="156">
        <v>10129</v>
      </c>
      <c r="Q123" s="148"/>
      <c r="R123" s="148"/>
    </row>
    <row r="124" spans="1:18" ht="12" customHeight="1">
      <c r="A124" s="156" t="s">
        <v>555</v>
      </c>
      <c r="B124" s="156" t="s">
        <v>5615</v>
      </c>
      <c r="C124" s="157" t="s">
        <v>21376</v>
      </c>
      <c r="D124" s="157" t="s">
        <v>21377</v>
      </c>
      <c r="E124" s="157" t="s">
        <v>417</v>
      </c>
      <c r="F124" s="157" t="s">
        <v>541</v>
      </c>
      <c r="G124" s="157" t="s">
        <v>520</v>
      </c>
      <c r="H124" s="158" t="s">
        <v>140</v>
      </c>
      <c r="I124" s="159"/>
      <c r="K124" s="156">
        <v>0</v>
      </c>
      <c r="L124" s="156">
        <v>10130</v>
      </c>
      <c r="Q124" s="148"/>
      <c r="R124" s="148"/>
    </row>
    <row r="125" spans="1:18" ht="12" customHeight="1">
      <c r="A125" s="156" t="s">
        <v>519</v>
      </c>
      <c r="B125" s="156" t="s">
        <v>5615</v>
      </c>
      <c r="C125" s="157" t="s">
        <v>5616</v>
      </c>
      <c r="D125" s="157" t="s">
        <v>5617</v>
      </c>
      <c r="E125" s="157" t="s">
        <v>5618</v>
      </c>
      <c r="F125" s="157" t="s">
        <v>527</v>
      </c>
      <c r="G125" s="157" t="s">
        <v>520</v>
      </c>
      <c r="H125" s="158" t="s">
        <v>140</v>
      </c>
      <c r="I125" s="159"/>
      <c r="K125" s="156">
        <v>0</v>
      </c>
      <c r="L125" s="156">
        <v>10131</v>
      </c>
      <c r="Q125" s="148"/>
      <c r="R125" s="148"/>
    </row>
    <row r="126" spans="1:18" ht="12" customHeight="1">
      <c r="A126" s="156" t="s">
        <v>519</v>
      </c>
      <c r="B126" s="156" t="s">
        <v>5615</v>
      </c>
      <c r="C126" s="157" t="s">
        <v>21378</v>
      </c>
      <c r="D126" s="157" t="s">
        <v>21379</v>
      </c>
      <c r="E126" s="157" t="s">
        <v>21380</v>
      </c>
      <c r="F126" s="157" t="s">
        <v>541</v>
      </c>
      <c r="G126" s="157" t="s">
        <v>520</v>
      </c>
      <c r="H126" s="158" t="s">
        <v>140</v>
      </c>
      <c r="I126" s="159"/>
      <c r="K126" s="156">
        <v>0</v>
      </c>
      <c r="L126" s="156">
        <v>10132</v>
      </c>
      <c r="Q126" s="148"/>
      <c r="R126" s="148"/>
    </row>
    <row r="127" spans="1:18" ht="12" customHeight="1">
      <c r="A127" s="156" t="s">
        <v>519</v>
      </c>
      <c r="B127" s="156" t="s">
        <v>5723</v>
      </c>
      <c r="C127" s="157" t="s">
        <v>5724</v>
      </c>
      <c r="D127" s="157" t="s">
        <v>5725</v>
      </c>
      <c r="E127" s="157" t="s">
        <v>5719</v>
      </c>
      <c r="F127" s="157" t="s">
        <v>424</v>
      </c>
      <c r="G127" s="157" t="s">
        <v>520</v>
      </c>
      <c r="H127" s="158" t="s">
        <v>140</v>
      </c>
      <c r="I127" s="159"/>
      <c r="K127" s="156">
        <v>0</v>
      </c>
      <c r="L127" s="156">
        <v>10133</v>
      </c>
      <c r="Q127" s="148"/>
      <c r="R127" s="148"/>
    </row>
    <row r="128" spans="1:18" ht="12" customHeight="1">
      <c r="A128" s="156" t="s">
        <v>519</v>
      </c>
      <c r="B128" s="156" t="s">
        <v>20066</v>
      </c>
      <c r="C128" s="157" t="s">
        <v>20067</v>
      </c>
      <c r="D128" s="157" t="s">
        <v>20068</v>
      </c>
      <c r="E128" s="157" t="s">
        <v>5602</v>
      </c>
      <c r="F128" s="157" t="s">
        <v>424</v>
      </c>
      <c r="G128" s="157" t="s">
        <v>520</v>
      </c>
      <c r="H128" s="158" t="s">
        <v>358</v>
      </c>
      <c r="I128" s="159"/>
      <c r="K128" s="156">
        <v>0</v>
      </c>
      <c r="L128" s="156">
        <v>10134</v>
      </c>
      <c r="Q128" s="148"/>
      <c r="R128" s="148"/>
    </row>
    <row r="129" spans="1:18" ht="12" customHeight="1">
      <c r="A129" s="156" t="s">
        <v>525</v>
      </c>
      <c r="B129" s="156" t="s">
        <v>21381</v>
      </c>
      <c r="C129" s="157" t="s">
        <v>21382</v>
      </c>
      <c r="D129" s="157" t="s">
        <v>21383</v>
      </c>
      <c r="E129" s="157" t="s">
        <v>22946</v>
      </c>
      <c r="F129" s="157" t="s">
        <v>424</v>
      </c>
      <c r="G129" s="157" t="s">
        <v>520</v>
      </c>
      <c r="H129" s="158" t="s">
        <v>140</v>
      </c>
      <c r="I129" s="159"/>
      <c r="K129" s="156">
        <v>0</v>
      </c>
      <c r="L129" s="156">
        <v>10135</v>
      </c>
      <c r="Q129" s="148"/>
      <c r="R129" s="148"/>
    </row>
    <row r="130" spans="1:18" ht="12" customHeight="1">
      <c r="A130" s="156" t="s">
        <v>525</v>
      </c>
      <c r="B130" s="156" t="s">
        <v>8981</v>
      </c>
      <c r="C130" s="157" t="s">
        <v>20069</v>
      </c>
      <c r="D130" s="157" t="s">
        <v>20070</v>
      </c>
      <c r="E130" s="157" t="s">
        <v>20030</v>
      </c>
      <c r="F130" s="157" t="s">
        <v>424</v>
      </c>
      <c r="G130" s="157" t="s">
        <v>20031</v>
      </c>
      <c r="H130" s="158" t="s">
        <v>140</v>
      </c>
      <c r="I130" s="159"/>
      <c r="K130" s="156">
        <v>0</v>
      </c>
      <c r="L130" s="156">
        <v>10136</v>
      </c>
      <c r="Q130" s="148"/>
      <c r="R130" s="148"/>
    </row>
    <row r="131" spans="1:18" ht="12" customHeight="1">
      <c r="A131" s="156" t="s">
        <v>519</v>
      </c>
      <c r="B131" s="156" t="s">
        <v>8981</v>
      </c>
      <c r="C131" s="157" t="s">
        <v>13751</v>
      </c>
      <c r="D131" s="157" t="s">
        <v>21384</v>
      </c>
      <c r="E131" s="157" t="s">
        <v>13745</v>
      </c>
      <c r="F131" s="157" t="s">
        <v>541</v>
      </c>
      <c r="G131" s="157" t="s">
        <v>520</v>
      </c>
      <c r="H131" s="158" t="s">
        <v>358</v>
      </c>
      <c r="I131" s="159"/>
      <c r="K131" s="156">
        <v>0</v>
      </c>
      <c r="L131" s="156">
        <v>10137</v>
      </c>
      <c r="Q131" s="148"/>
      <c r="R131" s="148"/>
    </row>
    <row r="132" spans="1:18" ht="12" customHeight="1">
      <c r="A132" s="156" t="s">
        <v>525</v>
      </c>
      <c r="B132" s="156" t="s">
        <v>5619</v>
      </c>
      <c r="C132" s="157" t="s">
        <v>5620</v>
      </c>
      <c r="D132" s="157" t="s">
        <v>5621</v>
      </c>
      <c r="E132" s="157" t="s">
        <v>20071</v>
      </c>
      <c r="F132" s="157" t="s">
        <v>424</v>
      </c>
      <c r="G132" s="157" t="s">
        <v>520</v>
      </c>
      <c r="H132" s="158" t="s">
        <v>358</v>
      </c>
      <c r="I132" s="159"/>
      <c r="K132" s="156">
        <v>0</v>
      </c>
      <c r="L132" s="156">
        <v>10138</v>
      </c>
      <c r="Q132" s="148"/>
      <c r="R132" s="148"/>
    </row>
    <row r="133" spans="1:18" ht="12" customHeight="1">
      <c r="A133" s="156" t="s">
        <v>519</v>
      </c>
      <c r="B133" s="156" t="s">
        <v>580</v>
      </c>
      <c r="C133" s="157" t="s">
        <v>579</v>
      </c>
      <c r="D133" s="157" t="s">
        <v>433</v>
      </c>
      <c r="E133" s="157" t="s">
        <v>434</v>
      </c>
      <c r="F133" s="157" t="s">
        <v>424</v>
      </c>
      <c r="G133" s="157" t="s">
        <v>520</v>
      </c>
      <c r="H133" s="158" t="s">
        <v>140</v>
      </c>
      <c r="I133" s="159"/>
      <c r="K133" s="156">
        <v>0</v>
      </c>
      <c r="L133" s="156">
        <v>10139</v>
      </c>
      <c r="Q133" s="148"/>
      <c r="R133" s="148"/>
    </row>
    <row r="134" spans="1:18" ht="12" customHeight="1">
      <c r="A134" s="156" t="s">
        <v>519</v>
      </c>
      <c r="B134" s="156" t="s">
        <v>3575</v>
      </c>
      <c r="C134" s="157" t="s">
        <v>529</v>
      </c>
      <c r="D134" s="157" t="s">
        <v>3576</v>
      </c>
      <c r="E134" s="157" t="s">
        <v>2631</v>
      </c>
      <c r="F134" s="157" t="s">
        <v>424</v>
      </c>
      <c r="G134" s="157" t="s">
        <v>520</v>
      </c>
      <c r="H134" s="158" t="s">
        <v>140</v>
      </c>
      <c r="I134" s="159"/>
      <c r="K134" s="156">
        <v>0</v>
      </c>
      <c r="L134" s="156">
        <v>10140</v>
      </c>
      <c r="Q134" s="148"/>
      <c r="R134" s="148"/>
    </row>
    <row r="135" spans="1:18" ht="12" customHeight="1">
      <c r="A135" s="156" t="s">
        <v>519</v>
      </c>
      <c r="B135" s="156" t="s">
        <v>8826</v>
      </c>
      <c r="C135" s="157" t="s">
        <v>8825</v>
      </c>
      <c r="D135" s="157" t="s">
        <v>8827</v>
      </c>
      <c r="E135" s="157" t="s">
        <v>19631</v>
      </c>
      <c r="F135" s="157" t="s">
        <v>424</v>
      </c>
      <c r="G135" s="157" t="s">
        <v>520</v>
      </c>
      <c r="H135" s="158" t="s">
        <v>140</v>
      </c>
      <c r="I135" s="159"/>
      <c r="K135" s="156">
        <v>0</v>
      </c>
      <c r="L135" s="156">
        <v>10141</v>
      </c>
      <c r="Q135" s="148"/>
      <c r="R135" s="148"/>
    </row>
    <row r="136" spans="1:18" ht="12" customHeight="1">
      <c r="A136" s="156" t="s">
        <v>519</v>
      </c>
      <c r="B136" s="156" t="s">
        <v>5622</v>
      </c>
      <c r="C136" s="165" t="s">
        <v>5623</v>
      </c>
      <c r="D136" s="165" t="s">
        <v>5624</v>
      </c>
      <c r="E136" s="165" t="s">
        <v>13746</v>
      </c>
      <c r="F136" s="157" t="s">
        <v>424</v>
      </c>
      <c r="G136" s="157" t="s">
        <v>520</v>
      </c>
      <c r="H136" s="158" t="s">
        <v>140</v>
      </c>
      <c r="I136" s="159"/>
      <c r="K136" s="156">
        <v>0</v>
      </c>
      <c r="L136" s="156">
        <v>10142</v>
      </c>
      <c r="Q136" s="148"/>
      <c r="R136" s="148"/>
    </row>
    <row r="137" spans="1:18" ht="12" customHeight="1">
      <c r="A137" s="156" t="s">
        <v>528</v>
      </c>
      <c r="B137" s="156" t="s">
        <v>581</v>
      </c>
      <c r="C137" s="165" t="s">
        <v>9</v>
      </c>
      <c r="D137" s="165" t="s">
        <v>435</v>
      </c>
      <c r="E137" s="165" t="s">
        <v>436</v>
      </c>
      <c r="F137" s="165" t="s">
        <v>527</v>
      </c>
      <c r="G137" s="165" t="s">
        <v>520</v>
      </c>
      <c r="H137" s="158" t="s">
        <v>140</v>
      </c>
      <c r="I137" s="159"/>
      <c r="K137" s="156">
        <v>0</v>
      </c>
      <c r="L137" s="156">
        <v>10143</v>
      </c>
      <c r="Q137" s="148"/>
      <c r="R137" s="148"/>
    </row>
    <row r="138" spans="1:18" ht="12" customHeight="1">
      <c r="A138" s="156" t="s">
        <v>525</v>
      </c>
      <c r="B138" s="156" t="s">
        <v>21385</v>
      </c>
      <c r="C138" s="165" t="s">
        <v>21386</v>
      </c>
      <c r="D138" s="165" t="s">
        <v>21387</v>
      </c>
      <c r="E138" s="165" t="s">
        <v>21388</v>
      </c>
      <c r="F138" s="165" t="s">
        <v>541</v>
      </c>
      <c r="G138" s="165" t="s">
        <v>520</v>
      </c>
      <c r="H138" s="158" t="s">
        <v>358</v>
      </c>
      <c r="I138" s="159"/>
      <c r="K138" s="156">
        <v>0</v>
      </c>
      <c r="L138" s="156">
        <v>10144</v>
      </c>
      <c r="Q138" s="148"/>
      <c r="R138" s="148"/>
    </row>
    <row r="139" spans="1:18" ht="12" customHeight="1">
      <c r="A139" s="156" t="s">
        <v>519</v>
      </c>
      <c r="B139" s="156" t="s">
        <v>5548</v>
      </c>
      <c r="C139" s="165" t="s">
        <v>5549</v>
      </c>
      <c r="D139" s="165" t="s">
        <v>20072</v>
      </c>
      <c r="E139" s="165" t="s">
        <v>430</v>
      </c>
      <c r="F139" s="165" t="s">
        <v>424</v>
      </c>
      <c r="G139" s="165" t="s">
        <v>520</v>
      </c>
      <c r="H139" s="158" t="s">
        <v>140</v>
      </c>
      <c r="I139" s="159"/>
      <c r="K139" s="156">
        <v>0</v>
      </c>
      <c r="L139" s="156">
        <v>10145</v>
      </c>
      <c r="Q139" s="148"/>
      <c r="R139" s="148"/>
    </row>
    <row r="140" spans="1:18" ht="12" customHeight="1">
      <c r="A140" s="156" t="s">
        <v>519</v>
      </c>
      <c r="B140" s="156" t="s">
        <v>21389</v>
      </c>
      <c r="C140" s="165" t="s">
        <v>21390</v>
      </c>
      <c r="D140" s="165" t="s">
        <v>21391</v>
      </c>
      <c r="E140" s="165" t="s">
        <v>21392</v>
      </c>
      <c r="F140" s="165" t="s">
        <v>523</v>
      </c>
      <c r="G140" s="165" t="s">
        <v>520</v>
      </c>
      <c r="H140" s="158" t="s">
        <v>140</v>
      </c>
      <c r="I140" s="159"/>
      <c r="K140" s="156">
        <v>0</v>
      </c>
      <c r="L140" s="156">
        <v>10146</v>
      </c>
      <c r="Q140" s="148"/>
      <c r="R140" s="148"/>
    </row>
    <row r="141" spans="1:18" ht="12" customHeight="1">
      <c r="A141" s="156" t="s">
        <v>519</v>
      </c>
      <c r="B141" s="156" t="s">
        <v>5625</v>
      </c>
      <c r="C141" s="165" t="s">
        <v>5626</v>
      </c>
      <c r="D141" s="165" t="s">
        <v>5627</v>
      </c>
      <c r="E141" s="165" t="s">
        <v>5601</v>
      </c>
      <c r="F141" s="165" t="s">
        <v>523</v>
      </c>
      <c r="G141" s="165" t="s">
        <v>520</v>
      </c>
      <c r="H141" s="158" t="s">
        <v>140</v>
      </c>
      <c r="I141" s="159"/>
      <c r="K141" s="156">
        <v>0</v>
      </c>
      <c r="L141" s="156">
        <v>10147</v>
      </c>
      <c r="Q141" s="148"/>
      <c r="R141" s="148"/>
    </row>
    <row r="142" spans="1:18" ht="12" customHeight="1">
      <c r="A142" s="156" t="s">
        <v>519</v>
      </c>
      <c r="B142" s="156" t="s">
        <v>21393</v>
      </c>
      <c r="C142" s="165" t="s">
        <v>21394</v>
      </c>
      <c r="D142" s="165" t="s">
        <v>21395</v>
      </c>
      <c r="E142" s="165" t="s">
        <v>274</v>
      </c>
      <c r="F142" s="165" t="s">
        <v>424</v>
      </c>
      <c r="G142" s="165" t="s">
        <v>520</v>
      </c>
      <c r="H142" s="158" t="s">
        <v>140</v>
      </c>
      <c r="I142" s="159"/>
      <c r="K142" s="156">
        <v>0</v>
      </c>
      <c r="L142" s="156">
        <v>10148</v>
      </c>
      <c r="Q142" s="148"/>
      <c r="R142" s="148"/>
    </row>
    <row r="143" spans="1:18" ht="12" customHeight="1">
      <c r="A143" s="156" t="s">
        <v>519</v>
      </c>
      <c r="B143" s="156" t="s">
        <v>21386</v>
      </c>
      <c r="C143" s="165" t="s">
        <v>21385</v>
      </c>
      <c r="D143" s="165" t="s">
        <v>21387</v>
      </c>
      <c r="E143" s="165" t="s">
        <v>21388</v>
      </c>
      <c r="F143" s="165" t="s">
        <v>541</v>
      </c>
      <c r="G143" s="165" t="s">
        <v>520</v>
      </c>
      <c r="H143" s="158" t="s">
        <v>358</v>
      </c>
      <c r="I143" s="159"/>
      <c r="K143" s="156">
        <v>0</v>
      </c>
      <c r="L143" s="156">
        <v>10149</v>
      </c>
      <c r="Q143" s="148"/>
      <c r="R143" s="148"/>
    </row>
    <row r="144" spans="1:18" ht="12" customHeight="1">
      <c r="A144" s="156" t="s">
        <v>519</v>
      </c>
      <c r="B144" s="156" t="s">
        <v>21396</v>
      </c>
      <c r="C144" s="165" t="s">
        <v>21397</v>
      </c>
      <c r="D144" s="165" t="s">
        <v>21398</v>
      </c>
      <c r="E144" s="165" t="s">
        <v>21399</v>
      </c>
      <c r="F144" s="165" t="s">
        <v>424</v>
      </c>
      <c r="G144" s="165" t="s">
        <v>520</v>
      </c>
      <c r="H144" s="158" t="s">
        <v>140</v>
      </c>
      <c r="I144" s="159"/>
      <c r="K144" s="156">
        <v>0</v>
      </c>
      <c r="L144" s="156">
        <v>10150</v>
      </c>
      <c r="Q144" s="148"/>
      <c r="R144" s="148"/>
    </row>
    <row r="145" spans="1:18" ht="12" customHeight="1">
      <c r="A145" s="156" t="s">
        <v>519</v>
      </c>
      <c r="B145" s="156" t="s">
        <v>22568</v>
      </c>
      <c r="C145" s="165" t="s">
        <v>22569</v>
      </c>
      <c r="D145" s="165" t="s">
        <v>22570</v>
      </c>
      <c r="E145" s="165" t="s">
        <v>5601</v>
      </c>
      <c r="F145" s="165" t="s">
        <v>524</v>
      </c>
      <c r="G145" s="165" t="s">
        <v>520</v>
      </c>
      <c r="H145" s="158" t="s">
        <v>140</v>
      </c>
      <c r="I145" s="159"/>
      <c r="K145" s="156">
        <v>0</v>
      </c>
      <c r="L145" s="156">
        <v>10151</v>
      </c>
      <c r="Q145" s="148"/>
      <c r="R145" s="148"/>
    </row>
    <row r="146" spans="1:18" ht="12" customHeight="1">
      <c r="A146" s="156" t="s">
        <v>525</v>
      </c>
      <c r="B146" s="156" t="s">
        <v>583</v>
      </c>
      <c r="C146" s="165" t="s">
        <v>582</v>
      </c>
      <c r="D146" s="165" t="s">
        <v>437</v>
      </c>
      <c r="E146" s="165" t="s">
        <v>438</v>
      </c>
      <c r="F146" s="165" t="s">
        <v>424</v>
      </c>
      <c r="G146" s="165" t="s">
        <v>520</v>
      </c>
      <c r="H146" s="158" t="s">
        <v>140</v>
      </c>
      <c r="I146" s="159"/>
      <c r="K146" s="156">
        <v>0</v>
      </c>
      <c r="L146" s="156">
        <v>10152</v>
      </c>
      <c r="Q146" s="148"/>
      <c r="R146" s="148"/>
    </row>
    <row r="147" spans="1:18" ht="12" customHeight="1">
      <c r="A147" s="156" t="s">
        <v>528</v>
      </c>
      <c r="B147" s="156" t="s">
        <v>3577</v>
      </c>
      <c r="C147" s="165" t="s">
        <v>3578</v>
      </c>
      <c r="D147" s="165" t="s">
        <v>3579</v>
      </c>
      <c r="E147" s="165" t="s">
        <v>20073</v>
      </c>
      <c r="F147" s="165" t="s">
        <v>424</v>
      </c>
      <c r="G147" s="165" t="s">
        <v>520</v>
      </c>
      <c r="H147" s="158" t="s">
        <v>140</v>
      </c>
      <c r="I147" s="159"/>
      <c r="K147" s="156">
        <v>0</v>
      </c>
      <c r="L147" s="156">
        <v>10153</v>
      </c>
      <c r="Q147" s="148"/>
      <c r="R147" s="148"/>
    </row>
    <row r="148" spans="1:18" ht="12" customHeight="1">
      <c r="A148" s="156" t="s">
        <v>525</v>
      </c>
      <c r="B148" s="156" t="s">
        <v>13752</v>
      </c>
      <c r="C148" s="165" t="s">
        <v>13753</v>
      </c>
      <c r="D148" s="165" t="s">
        <v>13754</v>
      </c>
      <c r="E148" s="165" t="s">
        <v>13755</v>
      </c>
      <c r="F148" s="165" t="s">
        <v>424</v>
      </c>
      <c r="G148" s="165" t="s">
        <v>520</v>
      </c>
      <c r="H148" s="158" t="s">
        <v>140</v>
      </c>
      <c r="I148" s="159"/>
      <c r="K148" s="156">
        <v>0</v>
      </c>
      <c r="L148" s="156">
        <v>10154</v>
      </c>
      <c r="Q148" s="148"/>
      <c r="R148" s="148"/>
    </row>
    <row r="149" spans="1:18" ht="12" customHeight="1">
      <c r="A149" s="156" t="s">
        <v>525</v>
      </c>
      <c r="B149" s="156" t="s">
        <v>20074</v>
      </c>
      <c r="C149" s="165" t="s">
        <v>20075</v>
      </c>
      <c r="D149" s="165" t="s">
        <v>20076</v>
      </c>
      <c r="E149" s="165" t="s">
        <v>20077</v>
      </c>
      <c r="F149" s="165" t="s">
        <v>424</v>
      </c>
      <c r="G149" s="165" t="s">
        <v>520</v>
      </c>
      <c r="H149" s="158" t="s">
        <v>358</v>
      </c>
      <c r="I149" s="159"/>
      <c r="K149" s="156">
        <v>0</v>
      </c>
      <c r="L149" s="156">
        <v>10155</v>
      </c>
      <c r="Q149" s="148"/>
      <c r="R149" s="148"/>
    </row>
    <row r="150" spans="1:18" ht="12" customHeight="1">
      <c r="A150" s="156" t="s">
        <v>525</v>
      </c>
      <c r="B150" s="156" t="s">
        <v>585</v>
      </c>
      <c r="C150" s="165" t="s">
        <v>584</v>
      </c>
      <c r="D150" s="165" t="s">
        <v>439</v>
      </c>
      <c r="E150" s="165" t="s">
        <v>173</v>
      </c>
      <c r="F150" s="165" t="s">
        <v>524</v>
      </c>
      <c r="G150" s="165" t="s">
        <v>520</v>
      </c>
      <c r="H150" s="158" t="s">
        <v>140</v>
      </c>
      <c r="I150" s="159"/>
      <c r="K150" s="156">
        <v>0</v>
      </c>
      <c r="L150" s="156">
        <v>10156</v>
      </c>
      <c r="Q150" s="148"/>
      <c r="R150" s="148"/>
    </row>
    <row r="151" spans="1:18" ht="12" customHeight="1">
      <c r="A151" s="156" t="s">
        <v>525</v>
      </c>
      <c r="B151" s="156" t="s">
        <v>20078</v>
      </c>
      <c r="C151" s="165" t="s">
        <v>20079</v>
      </c>
      <c r="D151" s="165" t="s">
        <v>20080</v>
      </c>
      <c r="E151" s="165" t="s">
        <v>19735</v>
      </c>
      <c r="F151" s="165" t="s">
        <v>424</v>
      </c>
      <c r="G151" s="165" t="s">
        <v>520</v>
      </c>
      <c r="H151" s="158" t="s">
        <v>140</v>
      </c>
      <c r="I151" s="159"/>
      <c r="K151" s="156">
        <v>0</v>
      </c>
      <c r="L151" s="156">
        <v>10157</v>
      </c>
      <c r="Q151" s="148"/>
      <c r="R151" s="148"/>
    </row>
    <row r="152" spans="1:18" ht="12" customHeight="1">
      <c r="A152" s="156" t="s">
        <v>525</v>
      </c>
      <c r="B152" s="156" t="s">
        <v>8982</v>
      </c>
      <c r="C152" s="165" t="s">
        <v>8983</v>
      </c>
      <c r="D152" s="165" t="s">
        <v>8984</v>
      </c>
      <c r="E152" s="165" t="s">
        <v>8985</v>
      </c>
      <c r="F152" s="165" t="s">
        <v>527</v>
      </c>
      <c r="G152" s="165" t="s">
        <v>520</v>
      </c>
      <c r="H152" s="158" t="s">
        <v>140</v>
      </c>
      <c r="I152" s="159"/>
      <c r="K152" s="156">
        <v>0</v>
      </c>
      <c r="L152" s="156">
        <v>10158</v>
      </c>
      <c r="Q152" s="148"/>
      <c r="R152" s="148"/>
    </row>
    <row r="153" spans="1:18" ht="12" customHeight="1">
      <c r="A153" s="156" t="s">
        <v>519</v>
      </c>
      <c r="B153" s="156" t="s">
        <v>5628</v>
      </c>
      <c r="C153" s="165" t="s">
        <v>5629</v>
      </c>
      <c r="D153" s="165" t="s">
        <v>5630</v>
      </c>
      <c r="E153" s="165" t="s">
        <v>20081</v>
      </c>
      <c r="F153" s="165" t="s">
        <v>424</v>
      </c>
      <c r="G153" s="165" t="s">
        <v>520</v>
      </c>
      <c r="H153" s="158" t="s">
        <v>140</v>
      </c>
      <c r="I153" s="159"/>
      <c r="K153" s="156">
        <v>0</v>
      </c>
      <c r="L153" s="156">
        <v>10159</v>
      </c>
      <c r="Q153" s="148"/>
      <c r="R153" s="148"/>
    </row>
    <row r="154" spans="1:18" ht="12" customHeight="1">
      <c r="A154" s="156" t="s">
        <v>519</v>
      </c>
      <c r="B154" s="156" t="s">
        <v>20082</v>
      </c>
      <c r="C154" s="165" t="s">
        <v>20083</v>
      </c>
      <c r="D154" s="165" t="s">
        <v>20084</v>
      </c>
      <c r="E154" s="165" t="s">
        <v>20085</v>
      </c>
      <c r="F154" s="165" t="s">
        <v>527</v>
      </c>
      <c r="G154" s="165" t="s">
        <v>520</v>
      </c>
      <c r="H154" s="158" t="s">
        <v>358</v>
      </c>
      <c r="I154" s="159"/>
      <c r="K154" s="156">
        <v>0</v>
      </c>
      <c r="L154" s="156">
        <v>10160</v>
      </c>
      <c r="Q154" s="148"/>
      <c r="R154" s="148"/>
    </row>
    <row r="155" spans="1:18" ht="12" customHeight="1">
      <c r="A155" s="156" t="s">
        <v>519</v>
      </c>
      <c r="B155" s="156" t="s">
        <v>5631</v>
      </c>
      <c r="C155" s="165" t="s">
        <v>5632</v>
      </c>
      <c r="D155" s="165" t="s">
        <v>5633</v>
      </c>
      <c r="E155" s="165" t="s">
        <v>5618</v>
      </c>
      <c r="F155" s="165" t="s">
        <v>527</v>
      </c>
      <c r="G155" s="165" t="s">
        <v>520</v>
      </c>
      <c r="H155" s="158" t="s">
        <v>140</v>
      </c>
      <c r="I155" s="159"/>
      <c r="K155" s="156">
        <v>0</v>
      </c>
      <c r="L155" s="156">
        <v>10161</v>
      </c>
      <c r="Q155" s="148"/>
      <c r="R155" s="148"/>
    </row>
    <row r="156" spans="1:18" ht="12" customHeight="1">
      <c r="A156" s="156" t="s">
        <v>531</v>
      </c>
      <c r="B156" s="156" t="s">
        <v>643</v>
      </c>
      <c r="C156" s="165" t="s">
        <v>8833</v>
      </c>
      <c r="D156" s="165" t="s">
        <v>8834</v>
      </c>
      <c r="E156" s="165" t="s">
        <v>438</v>
      </c>
      <c r="F156" s="165" t="s">
        <v>424</v>
      </c>
      <c r="G156" s="165" t="s">
        <v>520</v>
      </c>
      <c r="H156" s="158" t="s">
        <v>140</v>
      </c>
      <c r="I156" s="159"/>
      <c r="K156" s="156">
        <v>0</v>
      </c>
      <c r="L156" s="156">
        <v>10162</v>
      </c>
      <c r="Q156" s="148"/>
      <c r="R156" s="148"/>
    </row>
    <row r="157" spans="1:18" ht="12" customHeight="1">
      <c r="A157" s="156" t="s">
        <v>531</v>
      </c>
      <c r="B157" s="156" t="s">
        <v>643</v>
      </c>
      <c r="C157" s="165" t="s">
        <v>20086</v>
      </c>
      <c r="D157" s="165" t="s">
        <v>20087</v>
      </c>
      <c r="E157" s="165" t="s">
        <v>20088</v>
      </c>
      <c r="F157" s="165" t="s">
        <v>541</v>
      </c>
      <c r="G157" s="165" t="s">
        <v>520</v>
      </c>
      <c r="H157" s="158" t="s">
        <v>358</v>
      </c>
      <c r="I157" s="159"/>
      <c r="K157" s="156">
        <v>0</v>
      </c>
      <c r="L157" s="156">
        <v>10163</v>
      </c>
      <c r="Q157" s="148"/>
      <c r="R157" s="148"/>
    </row>
    <row r="158" spans="1:18" ht="12" customHeight="1">
      <c r="A158" s="156" t="s">
        <v>531</v>
      </c>
      <c r="B158" s="156" t="s">
        <v>643</v>
      </c>
      <c r="C158" s="165" t="s">
        <v>20089</v>
      </c>
      <c r="D158" s="165" t="s">
        <v>20090</v>
      </c>
      <c r="E158" s="165" t="s">
        <v>20091</v>
      </c>
      <c r="F158" s="165" t="s">
        <v>541</v>
      </c>
      <c r="G158" s="165" t="s">
        <v>520</v>
      </c>
      <c r="H158" s="158" t="s">
        <v>140</v>
      </c>
      <c r="I158" s="159"/>
      <c r="K158" s="156">
        <v>0</v>
      </c>
      <c r="L158" s="156">
        <v>10164</v>
      </c>
      <c r="Q158" s="148"/>
      <c r="R158" s="148"/>
    </row>
    <row r="159" spans="1:18" ht="12" customHeight="1">
      <c r="A159" s="156" t="s">
        <v>519</v>
      </c>
      <c r="B159" s="156" t="s">
        <v>20092</v>
      </c>
      <c r="C159" s="165" t="s">
        <v>20093</v>
      </c>
      <c r="D159" s="165" t="s">
        <v>20094</v>
      </c>
      <c r="E159" s="165" t="s">
        <v>403</v>
      </c>
      <c r="F159" s="165" t="s">
        <v>424</v>
      </c>
      <c r="G159" s="165" t="s">
        <v>520</v>
      </c>
      <c r="H159" s="158" t="s">
        <v>140</v>
      </c>
      <c r="I159" s="159"/>
      <c r="K159" s="156">
        <v>0</v>
      </c>
      <c r="L159" s="156">
        <v>10166</v>
      </c>
      <c r="Q159" s="148"/>
      <c r="R159" s="148"/>
    </row>
    <row r="160" spans="1:18" ht="12" customHeight="1">
      <c r="A160" s="156" t="s">
        <v>519</v>
      </c>
      <c r="B160" s="156" t="s">
        <v>8986</v>
      </c>
      <c r="C160" s="165" t="s">
        <v>8987</v>
      </c>
      <c r="D160" s="165" t="s">
        <v>8988</v>
      </c>
      <c r="E160" s="165" t="s">
        <v>8989</v>
      </c>
      <c r="F160" s="165" t="s">
        <v>527</v>
      </c>
      <c r="G160" s="165" t="s">
        <v>520</v>
      </c>
      <c r="H160" s="158" t="s">
        <v>140</v>
      </c>
      <c r="I160" s="159"/>
      <c r="K160" s="156">
        <v>0</v>
      </c>
      <c r="L160" s="156">
        <v>10167</v>
      </c>
      <c r="Q160" s="148"/>
      <c r="R160" s="148"/>
    </row>
    <row r="161" spans="1:18" ht="12" customHeight="1">
      <c r="A161" s="156" t="s">
        <v>519</v>
      </c>
      <c r="B161" s="156" t="s">
        <v>21400</v>
      </c>
      <c r="C161" s="165" t="s">
        <v>21401</v>
      </c>
      <c r="D161" s="165" t="s">
        <v>21402</v>
      </c>
      <c r="E161" s="165" t="s">
        <v>434</v>
      </c>
      <c r="F161" s="165" t="s">
        <v>424</v>
      </c>
      <c r="G161" s="165" t="s">
        <v>520</v>
      </c>
      <c r="H161" s="158" t="s">
        <v>140</v>
      </c>
      <c r="I161" s="159"/>
      <c r="K161" s="156">
        <v>0</v>
      </c>
      <c r="L161" s="156">
        <v>10168</v>
      </c>
      <c r="Q161" s="148"/>
      <c r="R161" s="148"/>
    </row>
    <row r="162" spans="1:18" ht="12" customHeight="1">
      <c r="A162" s="156" t="s">
        <v>519</v>
      </c>
      <c r="B162" s="156" t="s">
        <v>20095</v>
      </c>
      <c r="C162" s="165" t="s">
        <v>20096</v>
      </c>
      <c r="D162" s="165" t="s">
        <v>20097</v>
      </c>
      <c r="E162" s="165" t="s">
        <v>20098</v>
      </c>
      <c r="F162" s="165" t="s">
        <v>541</v>
      </c>
      <c r="G162" s="165" t="s">
        <v>520</v>
      </c>
      <c r="H162" s="158" t="s">
        <v>358</v>
      </c>
      <c r="I162" s="159"/>
      <c r="K162" s="156">
        <v>0</v>
      </c>
      <c r="L162" s="156">
        <v>10169</v>
      </c>
      <c r="Q162" s="148"/>
      <c r="R162" s="148"/>
    </row>
    <row r="163" spans="1:18" ht="12" customHeight="1">
      <c r="A163" s="156" t="s">
        <v>519</v>
      </c>
      <c r="B163" s="156" t="s">
        <v>20099</v>
      </c>
      <c r="C163" s="165" t="s">
        <v>20100</v>
      </c>
      <c r="D163" s="165" t="s">
        <v>20101</v>
      </c>
      <c r="E163" s="165" t="s">
        <v>13745</v>
      </c>
      <c r="F163" s="165" t="s">
        <v>541</v>
      </c>
      <c r="G163" s="165" t="s">
        <v>520</v>
      </c>
      <c r="H163" s="158" t="s">
        <v>358</v>
      </c>
      <c r="I163" s="159"/>
      <c r="K163" s="156">
        <v>0</v>
      </c>
      <c r="L163" s="156">
        <v>10170</v>
      </c>
      <c r="Q163" s="148"/>
      <c r="R163" s="148"/>
    </row>
    <row r="164" spans="1:18" ht="12" customHeight="1">
      <c r="A164" s="156" t="s">
        <v>519</v>
      </c>
      <c r="B164" s="156" t="s">
        <v>8990</v>
      </c>
      <c r="C164" s="165" t="s">
        <v>8991</v>
      </c>
      <c r="D164" s="165" t="s">
        <v>8992</v>
      </c>
      <c r="E164" s="165" t="s">
        <v>432</v>
      </c>
      <c r="F164" s="165" t="s">
        <v>424</v>
      </c>
      <c r="G164" s="165" t="s">
        <v>520</v>
      </c>
      <c r="H164" s="158" t="s">
        <v>140</v>
      </c>
      <c r="I164" s="159"/>
      <c r="K164" s="156">
        <v>0</v>
      </c>
      <c r="L164" s="156">
        <v>10171</v>
      </c>
      <c r="Q164" s="148"/>
      <c r="R164" s="148"/>
    </row>
    <row r="165" spans="1:18" ht="12" customHeight="1">
      <c r="A165" s="156" t="s">
        <v>519</v>
      </c>
      <c r="B165" s="156" t="s">
        <v>21403</v>
      </c>
      <c r="C165" s="165" t="s">
        <v>21341</v>
      </c>
      <c r="D165" s="165" t="s">
        <v>21404</v>
      </c>
      <c r="E165" s="165" t="s">
        <v>21343</v>
      </c>
      <c r="F165" s="165" t="s">
        <v>541</v>
      </c>
      <c r="G165" s="165" t="s">
        <v>520</v>
      </c>
      <c r="H165" s="158" t="s">
        <v>140</v>
      </c>
      <c r="I165" s="159"/>
      <c r="K165" s="156">
        <v>0</v>
      </c>
      <c r="L165" s="156">
        <v>10172</v>
      </c>
      <c r="Q165" s="148"/>
      <c r="R165" s="148"/>
    </row>
    <row r="166" spans="1:18" ht="12" customHeight="1">
      <c r="A166" s="156" t="s">
        <v>519</v>
      </c>
      <c r="B166" s="156" t="s">
        <v>587</v>
      </c>
      <c r="C166" s="165" t="s">
        <v>586</v>
      </c>
      <c r="D166" s="165" t="s">
        <v>440</v>
      </c>
      <c r="E166" s="165" t="s">
        <v>441</v>
      </c>
      <c r="F166" s="165" t="s">
        <v>424</v>
      </c>
      <c r="G166" s="165" t="s">
        <v>520</v>
      </c>
      <c r="H166" s="158" t="s">
        <v>140</v>
      </c>
      <c r="I166" s="159"/>
      <c r="K166" s="156">
        <v>0</v>
      </c>
      <c r="L166" s="156">
        <v>10173</v>
      </c>
      <c r="Q166" s="148"/>
      <c r="R166" s="148"/>
    </row>
    <row r="167" spans="1:18" ht="12" customHeight="1">
      <c r="A167" s="156" t="s">
        <v>528</v>
      </c>
      <c r="B167" s="156" t="s">
        <v>588</v>
      </c>
      <c r="C167" s="165" t="s">
        <v>5634</v>
      </c>
      <c r="D167" s="165" t="s">
        <v>5635</v>
      </c>
      <c r="E167" s="165" t="s">
        <v>20102</v>
      </c>
      <c r="F167" s="165" t="s">
        <v>424</v>
      </c>
      <c r="G167" s="165" t="s">
        <v>520</v>
      </c>
      <c r="H167" s="158" t="s">
        <v>140</v>
      </c>
      <c r="I167" s="159"/>
      <c r="K167" s="156">
        <v>0</v>
      </c>
      <c r="L167" s="156">
        <v>10174</v>
      </c>
      <c r="Q167" s="148"/>
      <c r="R167" s="148"/>
    </row>
    <row r="168" spans="1:18" ht="12" customHeight="1">
      <c r="A168" s="156" t="s">
        <v>519</v>
      </c>
      <c r="B168" s="156" t="s">
        <v>588</v>
      </c>
      <c r="C168" s="165" t="s">
        <v>589</v>
      </c>
      <c r="D168" s="165" t="s">
        <v>442</v>
      </c>
      <c r="E168" s="165" t="s">
        <v>443</v>
      </c>
      <c r="F168" s="165" t="s">
        <v>524</v>
      </c>
      <c r="G168" s="165" t="s">
        <v>520</v>
      </c>
      <c r="H168" s="158" t="s">
        <v>140</v>
      </c>
      <c r="I168" s="159"/>
      <c r="K168" s="156">
        <v>0</v>
      </c>
      <c r="L168" s="156">
        <v>10175</v>
      </c>
      <c r="Q168" s="148"/>
      <c r="R168" s="148"/>
    </row>
    <row r="169" spans="1:18" ht="12" customHeight="1">
      <c r="A169" s="156" t="s">
        <v>528</v>
      </c>
      <c r="B169" s="156" t="s">
        <v>588</v>
      </c>
      <c r="C169" s="165" t="s">
        <v>21405</v>
      </c>
      <c r="D169" s="165" t="s">
        <v>21406</v>
      </c>
      <c r="E169" s="165" t="s">
        <v>20030</v>
      </c>
      <c r="F169" s="165" t="s">
        <v>424</v>
      </c>
      <c r="G169" s="165" t="s">
        <v>20031</v>
      </c>
      <c r="H169" s="158" t="s">
        <v>140</v>
      </c>
      <c r="I169" s="159"/>
      <c r="K169" s="156">
        <v>0</v>
      </c>
      <c r="L169" s="156">
        <v>10176</v>
      </c>
      <c r="Q169" s="148"/>
      <c r="R169" s="148"/>
    </row>
    <row r="170" spans="1:18" ht="12" customHeight="1">
      <c r="A170" s="156" t="s">
        <v>531</v>
      </c>
      <c r="B170" s="156" t="s">
        <v>588</v>
      </c>
      <c r="C170" s="165" t="s">
        <v>8993</v>
      </c>
      <c r="D170" s="165" t="s">
        <v>8994</v>
      </c>
      <c r="E170" s="165" t="s">
        <v>412</v>
      </c>
      <c r="F170" s="165" t="s">
        <v>541</v>
      </c>
      <c r="G170" s="165" t="s">
        <v>520</v>
      </c>
      <c r="H170" s="158" t="s">
        <v>140</v>
      </c>
      <c r="I170" s="159"/>
      <c r="K170" s="156">
        <v>0</v>
      </c>
      <c r="L170" s="156">
        <v>10177</v>
      </c>
      <c r="Q170" s="148"/>
      <c r="R170" s="148"/>
    </row>
    <row r="171" spans="1:18" ht="12" customHeight="1">
      <c r="A171" s="156" t="s">
        <v>519</v>
      </c>
      <c r="B171" s="156" t="s">
        <v>13751</v>
      </c>
      <c r="C171" s="165" t="s">
        <v>20103</v>
      </c>
      <c r="D171" s="165" t="s">
        <v>20104</v>
      </c>
      <c r="E171" s="165" t="s">
        <v>426</v>
      </c>
      <c r="F171" s="165" t="s">
        <v>424</v>
      </c>
      <c r="G171" s="165" t="s">
        <v>520</v>
      </c>
      <c r="H171" s="158" t="s">
        <v>358</v>
      </c>
      <c r="I171" s="159"/>
      <c r="K171" s="156">
        <v>0</v>
      </c>
      <c r="L171" s="156">
        <v>10178</v>
      </c>
      <c r="Q171" s="148"/>
      <c r="R171" s="148"/>
    </row>
    <row r="172" spans="1:18" ht="12" customHeight="1">
      <c r="A172" s="156" t="s">
        <v>519</v>
      </c>
      <c r="B172" s="156" t="s">
        <v>13751</v>
      </c>
      <c r="C172" s="165" t="s">
        <v>21476</v>
      </c>
      <c r="D172" s="165" t="s">
        <v>21477</v>
      </c>
      <c r="E172" s="165" t="s">
        <v>20091</v>
      </c>
      <c r="F172" s="165" t="s">
        <v>541</v>
      </c>
      <c r="G172" s="165" t="s">
        <v>520</v>
      </c>
      <c r="H172" s="158" t="s">
        <v>140</v>
      </c>
      <c r="I172" s="159"/>
      <c r="K172" s="156">
        <v>0</v>
      </c>
      <c r="L172" s="156">
        <v>10179</v>
      </c>
      <c r="Q172" s="148"/>
      <c r="R172" s="148"/>
    </row>
    <row r="173" spans="1:18" ht="12" customHeight="1">
      <c r="A173" s="156" t="s">
        <v>519</v>
      </c>
      <c r="B173" s="156" t="s">
        <v>5636</v>
      </c>
      <c r="C173" s="165" t="s">
        <v>554</v>
      </c>
      <c r="D173" s="165" t="s">
        <v>5637</v>
      </c>
      <c r="E173" s="165" t="s">
        <v>5638</v>
      </c>
      <c r="F173" s="165" t="s">
        <v>541</v>
      </c>
      <c r="G173" s="165" t="s">
        <v>520</v>
      </c>
      <c r="H173" s="158" t="s">
        <v>140</v>
      </c>
      <c r="I173" s="159"/>
      <c r="K173" s="156">
        <v>0</v>
      </c>
      <c r="L173" s="156">
        <v>10180</v>
      </c>
      <c r="Q173" s="148"/>
      <c r="R173" s="148"/>
    </row>
    <row r="174" spans="1:18" ht="12" customHeight="1">
      <c r="A174" s="156" t="s">
        <v>519</v>
      </c>
      <c r="B174" s="156" t="s">
        <v>890</v>
      </c>
      <c r="C174" s="165" t="s">
        <v>891</v>
      </c>
      <c r="D174" s="165" t="s">
        <v>892</v>
      </c>
      <c r="E174" s="165" t="s">
        <v>8835</v>
      </c>
      <c r="F174" s="165" t="s">
        <v>541</v>
      </c>
      <c r="G174" s="165" t="s">
        <v>520</v>
      </c>
      <c r="H174" s="158" t="s">
        <v>140</v>
      </c>
      <c r="I174" s="159"/>
      <c r="K174" s="156">
        <v>0</v>
      </c>
      <c r="L174" s="156">
        <v>10181</v>
      </c>
      <c r="Q174" s="148"/>
      <c r="R174" s="148"/>
    </row>
    <row r="175" spans="1:18" ht="12" customHeight="1">
      <c r="A175" s="156" t="s">
        <v>519</v>
      </c>
      <c r="B175" s="156" t="s">
        <v>591</v>
      </c>
      <c r="C175" s="165" t="s">
        <v>590</v>
      </c>
      <c r="D175" s="165" t="s">
        <v>444</v>
      </c>
      <c r="E175" s="165" t="s">
        <v>445</v>
      </c>
      <c r="F175" s="165" t="s">
        <v>541</v>
      </c>
      <c r="G175" s="165" t="s">
        <v>520</v>
      </c>
      <c r="H175" s="158" t="s">
        <v>358</v>
      </c>
      <c r="I175" s="159"/>
      <c r="K175" s="156">
        <v>0</v>
      </c>
      <c r="L175" s="156">
        <v>10182</v>
      </c>
      <c r="Q175" s="148"/>
      <c r="R175" s="148"/>
    </row>
    <row r="176" spans="1:18" ht="12" customHeight="1">
      <c r="A176" s="156" t="s">
        <v>519</v>
      </c>
      <c r="B176" s="156" t="s">
        <v>591</v>
      </c>
      <c r="C176" s="165" t="s">
        <v>592</v>
      </c>
      <c r="D176" s="165" t="s">
        <v>446</v>
      </c>
      <c r="E176" s="165" t="s">
        <v>5720</v>
      </c>
      <c r="F176" s="165" t="s">
        <v>424</v>
      </c>
      <c r="G176" s="165" t="s">
        <v>520</v>
      </c>
      <c r="H176" s="158" t="s">
        <v>140</v>
      </c>
      <c r="I176" s="159"/>
      <c r="K176" s="156">
        <v>0</v>
      </c>
      <c r="L176" s="156">
        <v>10183</v>
      </c>
      <c r="Q176" s="148"/>
      <c r="R176" s="148"/>
    </row>
    <row r="177" spans="1:18" ht="12" customHeight="1">
      <c r="A177" s="156" t="s">
        <v>519</v>
      </c>
      <c r="B177" s="156" t="s">
        <v>591</v>
      </c>
      <c r="C177" s="165" t="s">
        <v>21407</v>
      </c>
      <c r="D177" s="165" t="s">
        <v>21408</v>
      </c>
      <c r="E177" s="165" t="s">
        <v>21409</v>
      </c>
      <c r="F177" s="165" t="s">
        <v>541</v>
      </c>
      <c r="G177" s="165" t="s">
        <v>520</v>
      </c>
      <c r="H177" s="158" t="s">
        <v>140</v>
      </c>
      <c r="I177" s="159"/>
      <c r="K177" s="156">
        <v>0</v>
      </c>
      <c r="L177" s="156">
        <v>10184</v>
      </c>
      <c r="Q177" s="148"/>
      <c r="R177" s="148"/>
    </row>
    <row r="178" spans="1:18" ht="12" customHeight="1">
      <c r="A178" s="156" t="s">
        <v>519</v>
      </c>
      <c r="B178" s="156" t="s">
        <v>591</v>
      </c>
      <c r="C178" s="165" t="s">
        <v>5639</v>
      </c>
      <c r="D178" s="165" t="s">
        <v>5640</v>
      </c>
      <c r="E178" s="165" t="s">
        <v>598</v>
      </c>
      <c r="F178" s="165" t="s">
        <v>553</v>
      </c>
      <c r="G178" s="165" t="s">
        <v>520</v>
      </c>
      <c r="H178" s="158" t="s">
        <v>358</v>
      </c>
      <c r="I178" s="159"/>
      <c r="K178" s="156">
        <v>0</v>
      </c>
      <c r="L178" s="156">
        <v>10185</v>
      </c>
      <c r="Q178" s="148"/>
      <c r="R178" s="148"/>
    </row>
    <row r="179" spans="1:18" ht="12" customHeight="1">
      <c r="A179" s="156" t="s">
        <v>519</v>
      </c>
      <c r="B179" s="156" t="s">
        <v>591</v>
      </c>
      <c r="C179" s="165" t="s">
        <v>593</v>
      </c>
      <c r="D179" s="165" t="s">
        <v>447</v>
      </c>
      <c r="E179" s="165" t="s">
        <v>5735</v>
      </c>
      <c r="F179" s="165" t="s">
        <v>541</v>
      </c>
      <c r="G179" s="165" t="s">
        <v>520</v>
      </c>
      <c r="H179" s="158" t="s">
        <v>358</v>
      </c>
      <c r="I179" s="159"/>
      <c r="K179" s="156">
        <v>0</v>
      </c>
      <c r="L179" s="156">
        <v>10186</v>
      </c>
      <c r="Q179" s="148"/>
      <c r="R179" s="148"/>
    </row>
    <row r="180" spans="1:18" ht="12" customHeight="1">
      <c r="A180" s="156" t="s">
        <v>555</v>
      </c>
      <c r="B180" s="156" t="s">
        <v>591</v>
      </c>
      <c r="C180" s="165" t="s">
        <v>2137</v>
      </c>
      <c r="D180" s="165" t="s">
        <v>2138</v>
      </c>
      <c r="E180" s="165" t="s">
        <v>417</v>
      </c>
      <c r="F180" s="165" t="s">
        <v>541</v>
      </c>
      <c r="G180" s="165" t="s">
        <v>520</v>
      </c>
      <c r="H180" s="158" t="s">
        <v>358</v>
      </c>
      <c r="I180" s="159"/>
      <c r="K180" s="156">
        <v>0</v>
      </c>
      <c r="L180" s="156">
        <v>10187</v>
      </c>
      <c r="Q180" s="148"/>
      <c r="R180" s="148"/>
    </row>
    <row r="181" spans="1:18" ht="12" customHeight="1">
      <c r="A181" s="156" t="s">
        <v>519</v>
      </c>
      <c r="B181" s="156" t="s">
        <v>21410</v>
      </c>
      <c r="C181" s="165" t="s">
        <v>21411</v>
      </c>
      <c r="D181" s="165" t="s">
        <v>21412</v>
      </c>
      <c r="E181" s="165" t="s">
        <v>21413</v>
      </c>
      <c r="F181" s="165" t="s">
        <v>424</v>
      </c>
      <c r="G181" s="165" t="s">
        <v>520</v>
      </c>
      <c r="H181" s="158" t="s">
        <v>140</v>
      </c>
      <c r="I181" s="159"/>
      <c r="K181" s="156">
        <v>0</v>
      </c>
      <c r="L181" s="156">
        <v>10188</v>
      </c>
      <c r="Q181" s="148"/>
      <c r="R181" s="148"/>
    </row>
    <row r="182" spans="1:18" ht="12" customHeight="1">
      <c r="A182" s="156" t="s">
        <v>519</v>
      </c>
      <c r="B182" s="156" t="s">
        <v>21414</v>
      </c>
      <c r="C182" s="165" t="s">
        <v>11</v>
      </c>
      <c r="D182" s="165" t="s">
        <v>21415</v>
      </c>
      <c r="E182" s="165" t="s">
        <v>212</v>
      </c>
      <c r="F182" s="165" t="s">
        <v>527</v>
      </c>
      <c r="G182" s="165" t="s">
        <v>520</v>
      </c>
      <c r="H182" s="158" t="s">
        <v>140</v>
      </c>
      <c r="I182" s="159"/>
      <c r="K182" s="156">
        <v>0</v>
      </c>
      <c r="L182" s="156">
        <v>10189</v>
      </c>
      <c r="Q182" s="148"/>
      <c r="R182" s="148"/>
    </row>
    <row r="183" spans="1:18" ht="12" customHeight="1">
      <c r="A183" s="156" t="s">
        <v>519</v>
      </c>
      <c r="B183" s="156" t="s">
        <v>21460</v>
      </c>
      <c r="C183" s="165" t="s">
        <v>21461</v>
      </c>
      <c r="D183" s="165" t="s">
        <v>21462</v>
      </c>
      <c r="E183" s="165" t="s">
        <v>21463</v>
      </c>
      <c r="F183" s="165" t="s">
        <v>424</v>
      </c>
      <c r="G183" s="165" t="s">
        <v>520</v>
      </c>
      <c r="H183" s="158" t="s">
        <v>140</v>
      </c>
      <c r="I183" s="159"/>
      <c r="K183" s="156">
        <v>0</v>
      </c>
      <c r="L183" s="156">
        <v>10190</v>
      </c>
      <c r="Q183" s="148"/>
      <c r="R183" s="148"/>
    </row>
    <row r="184" spans="1:18" ht="12" customHeight="1">
      <c r="C184" s="165"/>
      <c r="D184" s="165"/>
      <c r="E184" s="165"/>
      <c r="F184" s="165"/>
      <c r="G184" s="165"/>
      <c r="H184" s="158"/>
      <c r="I184" s="159"/>
      <c r="K184" s="156">
        <v>0</v>
      </c>
      <c r="L184" s="156">
        <v>10191</v>
      </c>
      <c r="Q184" s="148"/>
      <c r="R184" s="148"/>
    </row>
    <row r="185" spans="1:18" ht="12" customHeight="1">
      <c r="C185" s="165"/>
      <c r="D185" s="165"/>
      <c r="E185" s="165"/>
      <c r="F185" s="165"/>
      <c r="G185" s="165"/>
      <c r="H185" s="158"/>
      <c r="I185" s="159"/>
      <c r="K185" s="156">
        <v>0</v>
      </c>
      <c r="L185" s="156">
        <v>10192</v>
      </c>
      <c r="Q185" s="148"/>
      <c r="R185" s="148"/>
    </row>
    <row r="186" spans="1:18" ht="12" customHeight="1">
      <c r="C186" s="165"/>
      <c r="D186" s="165"/>
      <c r="E186" s="165"/>
      <c r="F186" s="165"/>
      <c r="G186" s="165"/>
      <c r="H186" s="158"/>
      <c r="I186" s="159"/>
      <c r="K186" s="156">
        <v>0</v>
      </c>
      <c r="L186" s="156">
        <v>10193</v>
      </c>
      <c r="Q186" s="148"/>
      <c r="R186" s="148"/>
    </row>
    <row r="187" spans="1:18" ht="12" customHeight="1">
      <c r="C187" s="165"/>
      <c r="D187" s="165"/>
      <c r="E187" s="165"/>
      <c r="F187" s="165"/>
      <c r="G187" s="165"/>
      <c r="H187" s="158"/>
      <c r="I187" s="159"/>
      <c r="K187" s="156">
        <v>0</v>
      </c>
      <c r="L187" s="156">
        <v>10194</v>
      </c>
      <c r="Q187" s="148"/>
      <c r="R187" s="148"/>
    </row>
    <row r="188" spans="1:18" ht="12" customHeight="1">
      <c r="C188" s="165"/>
      <c r="D188" s="165"/>
      <c r="E188" s="165"/>
      <c r="F188" s="165"/>
      <c r="G188" s="165"/>
      <c r="H188" s="158"/>
      <c r="I188" s="159"/>
      <c r="K188" s="156">
        <v>0</v>
      </c>
      <c r="L188" s="156">
        <v>10195</v>
      </c>
      <c r="Q188" s="148"/>
      <c r="R188" s="148"/>
    </row>
    <row r="189" spans="1:18" ht="12" customHeight="1">
      <c r="C189" s="165"/>
      <c r="D189" s="165"/>
      <c r="E189" s="165"/>
      <c r="F189" s="165"/>
      <c r="G189" s="165"/>
      <c r="H189" s="158"/>
      <c r="I189" s="159"/>
      <c r="K189" s="156">
        <v>0</v>
      </c>
      <c r="L189" s="156">
        <v>10196</v>
      </c>
      <c r="Q189" s="148"/>
      <c r="R189" s="148"/>
    </row>
    <row r="190" spans="1:18" ht="12" customHeight="1">
      <c r="C190" s="165"/>
      <c r="D190" s="165"/>
      <c r="E190" s="165"/>
      <c r="F190" s="165"/>
      <c r="G190" s="165"/>
      <c r="H190" s="158"/>
      <c r="I190" s="159"/>
      <c r="K190" s="156">
        <v>0</v>
      </c>
      <c r="L190" s="156">
        <v>10197</v>
      </c>
      <c r="Q190" s="148"/>
      <c r="R190" s="148"/>
    </row>
    <row r="191" spans="1:18" ht="12" customHeight="1">
      <c r="C191" s="165"/>
      <c r="D191" s="165"/>
      <c r="E191" s="165"/>
      <c r="F191" s="165"/>
      <c r="G191" s="165"/>
      <c r="H191" s="158"/>
      <c r="I191" s="159"/>
      <c r="K191" s="156">
        <v>0</v>
      </c>
      <c r="L191" s="156">
        <v>10198</v>
      </c>
      <c r="Q191" s="148"/>
      <c r="R191" s="148"/>
    </row>
    <row r="192" spans="1:18" ht="12" customHeight="1">
      <c r="C192" s="165"/>
      <c r="D192" s="165"/>
      <c r="E192" s="165"/>
      <c r="F192" s="165"/>
      <c r="G192" s="165"/>
      <c r="H192" s="158"/>
      <c r="I192" s="159"/>
      <c r="K192" s="156">
        <v>0</v>
      </c>
      <c r="L192" s="156">
        <v>10199</v>
      </c>
      <c r="Q192" s="148"/>
      <c r="R192" s="148"/>
    </row>
    <row r="193" spans="3:18" ht="12" customHeight="1">
      <c r="C193" s="165"/>
      <c r="D193" s="165"/>
      <c r="E193" s="165"/>
      <c r="F193" s="165"/>
      <c r="G193" s="165"/>
      <c r="H193" s="158"/>
      <c r="I193" s="159"/>
      <c r="K193" s="156">
        <v>0</v>
      </c>
      <c r="L193" s="156">
        <v>10200</v>
      </c>
      <c r="Q193" s="148"/>
      <c r="R193" s="148"/>
    </row>
    <row r="194" spans="3:18" ht="12" customHeight="1">
      <c r="C194" s="165"/>
      <c r="D194" s="165"/>
      <c r="E194" s="165"/>
      <c r="F194" s="165"/>
      <c r="G194" s="165"/>
      <c r="H194" s="158"/>
      <c r="I194" s="159"/>
      <c r="K194" s="156">
        <v>0</v>
      </c>
      <c r="L194" s="156">
        <v>10201</v>
      </c>
      <c r="Q194" s="148"/>
      <c r="R194" s="148"/>
    </row>
    <row r="195" spans="3:18" ht="12" customHeight="1">
      <c r="C195" s="165"/>
      <c r="D195" s="165"/>
      <c r="E195" s="165"/>
      <c r="F195" s="165"/>
      <c r="G195" s="165"/>
      <c r="H195" s="158"/>
      <c r="I195" s="159"/>
      <c r="K195" s="156">
        <v>0</v>
      </c>
      <c r="L195" s="156">
        <v>10202</v>
      </c>
      <c r="Q195" s="148"/>
      <c r="R195" s="148"/>
    </row>
    <row r="196" spans="3:18" ht="12" customHeight="1">
      <c r="C196" s="165"/>
      <c r="D196" s="165"/>
      <c r="E196" s="165"/>
      <c r="F196" s="165"/>
      <c r="G196" s="165"/>
      <c r="H196" s="158"/>
      <c r="I196" s="159"/>
      <c r="K196" s="156">
        <v>0</v>
      </c>
      <c r="L196" s="156">
        <v>10203</v>
      </c>
      <c r="Q196" s="148"/>
      <c r="R196" s="148"/>
    </row>
    <row r="197" spans="3:18" ht="12" customHeight="1">
      <c r="C197" s="165"/>
      <c r="D197" s="165"/>
      <c r="E197" s="165"/>
      <c r="F197" s="165"/>
      <c r="G197" s="165"/>
      <c r="H197" s="158"/>
      <c r="I197" s="159"/>
      <c r="K197" s="156">
        <v>0</v>
      </c>
      <c r="L197" s="156">
        <v>10204</v>
      </c>
      <c r="Q197" s="148"/>
      <c r="R197" s="148"/>
    </row>
    <row r="198" spans="3:18" ht="12" customHeight="1">
      <c r="C198" s="165"/>
      <c r="D198" s="165"/>
      <c r="E198" s="165"/>
      <c r="F198" s="165"/>
      <c r="G198" s="165"/>
      <c r="H198" s="158"/>
      <c r="I198" s="159"/>
      <c r="K198" s="156">
        <v>0</v>
      </c>
      <c r="L198" s="156">
        <v>10205</v>
      </c>
      <c r="Q198" s="148"/>
      <c r="R198" s="148"/>
    </row>
    <row r="199" spans="3:18" ht="12" customHeight="1">
      <c r="C199" s="165"/>
      <c r="D199" s="165"/>
      <c r="E199" s="165"/>
      <c r="F199" s="165"/>
      <c r="G199" s="165"/>
      <c r="H199" s="158"/>
      <c r="I199" s="159"/>
      <c r="K199" s="156">
        <v>0</v>
      </c>
      <c r="L199" s="156">
        <v>10206</v>
      </c>
      <c r="Q199" s="148"/>
      <c r="R199" s="148"/>
    </row>
    <row r="200" spans="3:18" ht="12" customHeight="1">
      <c r="C200" s="165"/>
      <c r="D200" s="165"/>
      <c r="E200" s="165"/>
      <c r="F200" s="165"/>
      <c r="G200" s="165"/>
      <c r="H200" s="158"/>
      <c r="I200" s="159"/>
      <c r="K200" s="156">
        <v>0</v>
      </c>
      <c r="L200" s="156">
        <v>10207</v>
      </c>
      <c r="Q200" s="148"/>
    </row>
    <row r="201" spans="3:18" ht="12" customHeight="1">
      <c r="C201" s="165"/>
      <c r="D201" s="165"/>
      <c r="E201" s="165"/>
      <c r="F201" s="165"/>
      <c r="G201" s="165"/>
      <c r="H201" s="158"/>
      <c r="I201" s="159"/>
      <c r="K201" s="156">
        <v>0</v>
      </c>
      <c r="L201" s="156">
        <v>10208</v>
      </c>
      <c r="Q201" s="148"/>
    </row>
    <row r="202" spans="3:18" ht="12" customHeight="1">
      <c r="C202" s="165"/>
      <c r="D202" s="165"/>
      <c r="E202" s="165"/>
      <c r="F202" s="165"/>
      <c r="G202" s="165"/>
      <c r="H202" s="158"/>
      <c r="I202" s="159"/>
      <c r="K202" s="156">
        <v>0</v>
      </c>
      <c r="L202" s="156">
        <v>10209</v>
      </c>
      <c r="Q202" s="148"/>
    </row>
    <row r="203" spans="3:18" ht="12" customHeight="1">
      <c r="C203" s="165"/>
      <c r="D203" s="165"/>
      <c r="E203" s="165"/>
      <c r="F203" s="165"/>
      <c r="G203" s="165"/>
      <c r="H203" s="158"/>
      <c r="I203" s="159"/>
      <c r="K203" s="156">
        <v>0</v>
      </c>
      <c r="L203" s="156">
        <v>10210</v>
      </c>
      <c r="Q203" s="148"/>
    </row>
    <row r="204" spans="3:18" ht="12" customHeight="1">
      <c r="C204" s="165"/>
      <c r="D204" s="165"/>
      <c r="E204" s="165"/>
      <c r="F204" s="165"/>
      <c r="G204" s="165"/>
      <c r="H204" s="158"/>
      <c r="I204" s="159"/>
      <c r="K204" s="156">
        <v>0</v>
      </c>
      <c r="L204" s="156">
        <v>10211</v>
      </c>
      <c r="Q204" s="148"/>
    </row>
    <row r="205" spans="3:18" ht="12" customHeight="1">
      <c r="C205" s="165"/>
      <c r="D205" s="165"/>
      <c r="E205" s="165"/>
      <c r="F205" s="165"/>
      <c r="G205" s="165"/>
      <c r="H205" s="158"/>
      <c r="I205" s="159"/>
      <c r="K205" s="156">
        <v>0</v>
      </c>
      <c r="L205" s="156">
        <v>10212</v>
      </c>
      <c r="Q205" s="148"/>
    </row>
    <row r="206" spans="3:18" ht="12" customHeight="1">
      <c r="C206" s="165"/>
      <c r="D206" s="165"/>
      <c r="E206" s="165"/>
      <c r="F206" s="165"/>
      <c r="G206" s="165"/>
      <c r="H206" s="158"/>
      <c r="I206" s="159"/>
      <c r="K206" s="156">
        <v>0</v>
      </c>
      <c r="L206" s="156">
        <v>10213</v>
      </c>
      <c r="Q206" s="148"/>
    </row>
    <row r="207" spans="3:18" ht="12" customHeight="1">
      <c r="C207" s="165"/>
      <c r="D207" s="165"/>
      <c r="E207" s="165"/>
      <c r="F207" s="165"/>
      <c r="G207" s="165"/>
      <c r="H207" s="158"/>
      <c r="I207" s="159"/>
      <c r="K207" s="156">
        <v>0</v>
      </c>
      <c r="L207" s="156">
        <v>10214</v>
      </c>
      <c r="Q207" s="148"/>
    </row>
    <row r="208" spans="3:18" ht="12" customHeight="1">
      <c r="C208" s="165"/>
      <c r="D208" s="165"/>
      <c r="E208" s="165"/>
      <c r="F208" s="165"/>
      <c r="G208" s="165"/>
      <c r="H208" s="158"/>
      <c r="I208" s="159"/>
      <c r="K208" s="156">
        <v>0</v>
      </c>
      <c r="L208" s="156">
        <v>10215</v>
      </c>
      <c r="Q208" s="148"/>
    </row>
    <row r="209" spans="3:17" ht="12" customHeight="1">
      <c r="C209" s="165"/>
      <c r="D209" s="165"/>
      <c r="E209" s="165"/>
      <c r="F209" s="165"/>
      <c r="G209" s="165"/>
      <c r="H209" s="158"/>
      <c r="I209" s="159"/>
      <c r="K209" s="156">
        <v>0</v>
      </c>
      <c r="L209" s="156">
        <v>10216</v>
      </c>
      <c r="Q209" s="148"/>
    </row>
    <row r="210" spans="3:17" ht="12" customHeight="1">
      <c r="C210" s="165"/>
      <c r="D210" s="165"/>
      <c r="E210" s="165"/>
      <c r="F210" s="165"/>
      <c r="G210" s="165"/>
      <c r="H210" s="158"/>
      <c r="I210" s="159"/>
      <c r="K210" s="156">
        <v>0</v>
      </c>
      <c r="L210" s="156">
        <v>10217</v>
      </c>
      <c r="Q210" s="148"/>
    </row>
    <row r="211" spans="3:17" ht="12" customHeight="1">
      <c r="C211" s="165"/>
      <c r="D211" s="165"/>
      <c r="E211" s="165"/>
      <c r="F211" s="165"/>
      <c r="G211" s="165"/>
      <c r="H211" s="158"/>
      <c r="I211" s="159"/>
      <c r="K211" s="156">
        <v>0</v>
      </c>
      <c r="L211" s="156">
        <v>10218</v>
      </c>
      <c r="Q211" s="148"/>
    </row>
    <row r="212" spans="3:17" ht="12" customHeight="1">
      <c r="C212" s="165"/>
      <c r="D212" s="165"/>
      <c r="E212" s="165"/>
      <c r="F212" s="165"/>
      <c r="G212" s="165"/>
      <c r="H212" s="158"/>
      <c r="I212" s="159"/>
      <c r="K212" s="156">
        <v>0</v>
      </c>
      <c r="L212" s="156">
        <v>10219</v>
      </c>
      <c r="Q212" s="148"/>
    </row>
    <row r="213" spans="3:17" ht="12" customHeight="1">
      <c r="C213" s="165"/>
      <c r="D213" s="165"/>
      <c r="E213" s="165"/>
      <c r="F213" s="165"/>
      <c r="G213" s="165"/>
      <c r="H213" s="158"/>
      <c r="I213" s="159"/>
      <c r="K213" s="156">
        <v>0</v>
      </c>
      <c r="L213" s="156">
        <v>10220</v>
      </c>
      <c r="Q213" s="148"/>
    </row>
    <row r="214" spans="3:17" ht="12" customHeight="1">
      <c r="C214" s="165"/>
      <c r="D214" s="165"/>
      <c r="E214" s="165"/>
      <c r="F214" s="165"/>
      <c r="G214" s="165"/>
      <c r="H214" s="158"/>
      <c r="I214" s="159"/>
      <c r="K214" s="156">
        <v>0</v>
      </c>
      <c r="L214" s="156">
        <v>10221</v>
      </c>
      <c r="Q214" s="148"/>
    </row>
    <row r="215" spans="3:17" ht="12" customHeight="1">
      <c r="C215" s="165"/>
      <c r="D215" s="165"/>
      <c r="E215" s="165"/>
      <c r="F215" s="165"/>
      <c r="G215" s="165"/>
      <c r="H215" s="158"/>
      <c r="I215" s="159"/>
      <c r="K215" s="156">
        <v>0</v>
      </c>
      <c r="L215" s="156">
        <v>10222</v>
      </c>
      <c r="Q215" s="148"/>
    </row>
    <row r="216" spans="3:17" ht="12" customHeight="1">
      <c r="C216" s="165"/>
      <c r="D216" s="165"/>
      <c r="E216" s="165"/>
      <c r="F216" s="165"/>
      <c r="G216" s="165"/>
      <c r="H216" s="158"/>
      <c r="I216" s="159"/>
      <c r="K216" s="156">
        <v>0</v>
      </c>
      <c r="L216" s="156">
        <v>10223</v>
      </c>
      <c r="Q216" s="148"/>
    </row>
    <row r="217" spans="3:17" ht="12" customHeight="1">
      <c r="C217" s="165"/>
      <c r="D217" s="165"/>
      <c r="E217" s="165"/>
      <c r="F217" s="165"/>
      <c r="G217" s="165"/>
      <c r="H217" s="158"/>
      <c r="I217" s="159"/>
      <c r="K217" s="156">
        <v>0</v>
      </c>
      <c r="L217" s="156">
        <v>10224</v>
      </c>
      <c r="Q217" s="148"/>
    </row>
    <row r="218" spans="3:17" ht="12" customHeight="1">
      <c r="C218" s="165"/>
      <c r="D218" s="165"/>
      <c r="E218" s="165"/>
      <c r="F218" s="165"/>
      <c r="G218" s="165"/>
      <c r="H218" s="158"/>
      <c r="I218" s="159"/>
      <c r="K218" s="156">
        <v>0</v>
      </c>
      <c r="L218" s="156">
        <v>10225</v>
      </c>
      <c r="Q218" s="148"/>
    </row>
    <row r="219" spans="3:17" ht="12" customHeight="1">
      <c r="C219" s="165"/>
      <c r="D219" s="165"/>
      <c r="E219" s="165"/>
      <c r="F219" s="165"/>
      <c r="G219" s="165"/>
      <c r="H219" s="158"/>
      <c r="I219" s="159"/>
      <c r="K219" s="156">
        <v>0</v>
      </c>
      <c r="L219" s="156">
        <v>10226</v>
      </c>
      <c r="Q219" s="148"/>
    </row>
    <row r="220" spans="3:17" ht="12" customHeight="1">
      <c r="C220" s="165"/>
      <c r="D220" s="165"/>
      <c r="E220" s="165"/>
      <c r="F220" s="165"/>
      <c r="G220" s="165"/>
      <c r="H220" s="158"/>
      <c r="I220" s="159"/>
      <c r="K220" s="156">
        <v>0</v>
      </c>
      <c r="L220" s="156">
        <v>10227</v>
      </c>
      <c r="Q220" s="148"/>
    </row>
    <row r="221" spans="3:17" ht="12" customHeight="1">
      <c r="C221" s="165"/>
      <c r="D221" s="165"/>
      <c r="E221" s="165"/>
      <c r="F221" s="165"/>
      <c r="G221" s="165"/>
      <c r="H221" s="158"/>
      <c r="I221" s="159"/>
      <c r="K221" s="156">
        <v>0</v>
      </c>
      <c r="L221" s="156">
        <v>10228</v>
      </c>
      <c r="Q221" s="148"/>
    </row>
    <row r="222" spans="3:17" ht="12" customHeight="1">
      <c r="C222" s="165"/>
      <c r="D222" s="165"/>
      <c r="E222" s="165"/>
      <c r="F222" s="165"/>
      <c r="G222" s="165"/>
      <c r="H222" s="158"/>
      <c r="I222" s="159"/>
      <c r="K222" s="156">
        <v>0</v>
      </c>
      <c r="L222" s="156">
        <v>10229</v>
      </c>
      <c r="Q222" s="148"/>
    </row>
    <row r="223" spans="3:17" ht="12" customHeight="1">
      <c r="C223" s="165"/>
      <c r="D223" s="165"/>
      <c r="E223" s="165"/>
      <c r="F223" s="165"/>
      <c r="G223" s="165"/>
      <c r="H223" s="158"/>
      <c r="I223" s="159"/>
      <c r="K223" s="156">
        <v>0</v>
      </c>
      <c r="L223" s="156">
        <v>10230</v>
      </c>
      <c r="Q223" s="148"/>
    </row>
    <row r="224" spans="3:17" ht="12" customHeight="1">
      <c r="C224" s="165"/>
      <c r="D224" s="165"/>
      <c r="E224" s="165"/>
      <c r="F224" s="165"/>
      <c r="G224" s="165"/>
      <c r="H224" s="158"/>
      <c r="I224" s="159"/>
      <c r="K224" s="156">
        <v>0</v>
      </c>
      <c r="L224" s="156">
        <v>10231</v>
      </c>
      <c r="Q224" s="148"/>
    </row>
    <row r="225" spans="3:17" ht="12" customHeight="1">
      <c r="C225" s="165"/>
      <c r="D225" s="165"/>
      <c r="E225" s="165"/>
      <c r="F225" s="165"/>
      <c r="G225" s="165"/>
      <c r="H225" s="158"/>
      <c r="I225" s="159"/>
      <c r="K225" s="156">
        <v>0</v>
      </c>
      <c r="L225" s="156">
        <v>10232</v>
      </c>
      <c r="Q225" s="148"/>
    </row>
    <row r="226" spans="3:17" ht="12" customHeight="1">
      <c r="C226" s="165"/>
      <c r="D226" s="165"/>
      <c r="E226" s="165"/>
      <c r="F226" s="165"/>
      <c r="G226" s="165"/>
      <c r="H226" s="158"/>
      <c r="I226" s="159"/>
      <c r="K226" s="156">
        <v>0</v>
      </c>
      <c r="L226" s="156">
        <v>10233</v>
      </c>
      <c r="Q226" s="148"/>
    </row>
    <row r="227" spans="3:17" ht="12" customHeight="1">
      <c r="C227" s="165"/>
      <c r="D227" s="165"/>
      <c r="E227" s="165"/>
      <c r="F227" s="165"/>
      <c r="G227" s="165"/>
      <c r="H227" s="158"/>
      <c r="I227" s="159"/>
      <c r="K227" s="156">
        <v>0</v>
      </c>
      <c r="L227" s="156">
        <v>10234</v>
      </c>
      <c r="Q227" s="148"/>
    </row>
    <row r="228" spans="3:17" ht="12" customHeight="1">
      <c r="C228" s="165"/>
      <c r="D228" s="165"/>
      <c r="E228" s="165"/>
      <c r="F228" s="165"/>
      <c r="G228" s="165"/>
      <c r="H228" s="158"/>
      <c r="I228" s="159"/>
      <c r="K228" s="156">
        <v>0</v>
      </c>
      <c r="L228" s="156">
        <v>10235</v>
      </c>
      <c r="Q228" s="148"/>
    </row>
    <row r="229" spans="3:17" ht="12" customHeight="1">
      <c r="C229" s="165"/>
      <c r="D229" s="165"/>
      <c r="E229" s="165"/>
      <c r="F229" s="165"/>
      <c r="G229" s="165"/>
      <c r="H229" s="158"/>
      <c r="I229" s="159"/>
      <c r="K229" s="156">
        <v>0</v>
      </c>
      <c r="L229" s="156">
        <v>10236</v>
      </c>
      <c r="Q229" s="148"/>
    </row>
    <row r="230" spans="3:17" ht="12" customHeight="1">
      <c r="C230" s="165"/>
      <c r="D230" s="165"/>
      <c r="E230" s="165"/>
      <c r="F230" s="165"/>
      <c r="G230" s="165"/>
      <c r="H230" s="158"/>
      <c r="I230" s="159"/>
      <c r="K230" s="156">
        <v>0</v>
      </c>
      <c r="L230" s="156">
        <v>10237</v>
      </c>
      <c r="Q230" s="148"/>
    </row>
    <row r="231" spans="3:17" ht="12" customHeight="1">
      <c r="C231" s="165"/>
      <c r="D231" s="165"/>
      <c r="E231" s="165"/>
      <c r="F231" s="165"/>
      <c r="G231" s="165"/>
      <c r="H231" s="158"/>
      <c r="I231" s="159"/>
      <c r="K231" s="156">
        <v>0</v>
      </c>
      <c r="L231" s="156">
        <v>10238</v>
      </c>
      <c r="Q231" s="148"/>
    </row>
    <row r="232" spans="3:17" ht="12" customHeight="1">
      <c r="C232" s="165"/>
      <c r="D232" s="165"/>
      <c r="E232" s="165"/>
      <c r="F232" s="165"/>
      <c r="G232" s="165"/>
      <c r="H232" s="158"/>
      <c r="I232" s="159"/>
      <c r="K232" s="156">
        <v>0</v>
      </c>
      <c r="L232" s="156">
        <v>10239</v>
      </c>
      <c r="Q232" s="148"/>
    </row>
    <row r="233" spans="3:17" ht="12" customHeight="1">
      <c r="C233" s="165"/>
      <c r="D233" s="165"/>
      <c r="E233" s="165"/>
      <c r="F233" s="165"/>
      <c r="G233" s="165"/>
      <c r="H233" s="158"/>
      <c r="I233" s="159"/>
      <c r="K233" s="156">
        <v>0</v>
      </c>
      <c r="L233" s="156">
        <v>10240</v>
      </c>
      <c r="Q233" s="148"/>
    </row>
    <row r="234" spans="3:17" ht="12" customHeight="1">
      <c r="C234" s="165"/>
      <c r="D234" s="165"/>
      <c r="E234" s="165"/>
      <c r="F234" s="165"/>
      <c r="G234" s="165"/>
      <c r="H234" s="158"/>
      <c r="I234" s="159"/>
      <c r="K234" s="156">
        <v>0</v>
      </c>
      <c r="L234" s="156">
        <v>10241</v>
      </c>
      <c r="Q234" s="148"/>
    </row>
    <row r="235" spans="3:17" ht="12" customHeight="1">
      <c r="C235" s="165"/>
      <c r="D235" s="165"/>
      <c r="E235" s="165"/>
      <c r="F235" s="165"/>
      <c r="G235" s="165"/>
      <c r="H235" s="158"/>
      <c r="I235" s="159"/>
      <c r="K235" s="156">
        <v>0</v>
      </c>
      <c r="L235" s="156">
        <v>10242</v>
      </c>
      <c r="Q235" s="148"/>
    </row>
    <row r="236" spans="3:17" ht="12" customHeight="1">
      <c r="C236" s="165"/>
      <c r="D236" s="165"/>
      <c r="E236" s="165"/>
      <c r="F236" s="165"/>
      <c r="G236" s="165"/>
      <c r="H236" s="158"/>
      <c r="I236" s="159"/>
      <c r="K236" s="156">
        <v>0</v>
      </c>
      <c r="L236" s="156">
        <v>10243</v>
      </c>
      <c r="Q236" s="148"/>
    </row>
    <row r="237" spans="3:17" ht="12" customHeight="1">
      <c r="C237" s="165"/>
      <c r="D237" s="165"/>
      <c r="E237" s="165"/>
      <c r="F237" s="165"/>
      <c r="G237" s="165"/>
      <c r="H237" s="158"/>
      <c r="I237" s="159"/>
      <c r="K237" s="156">
        <v>0</v>
      </c>
      <c r="L237" s="156">
        <v>10244</v>
      </c>
      <c r="Q237" s="148"/>
    </row>
    <row r="238" spans="3:17" ht="12" customHeight="1">
      <c r="C238" s="165"/>
      <c r="D238" s="165"/>
      <c r="E238" s="165"/>
      <c r="F238" s="165"/>
      <c r="G238" s="165"/>
      <c r="H238" s="158"/>
      <c r="I238" s="159"/>
      <c r="K238" s="156">
        <v>0</v>
      </c>
      <c r="L238" s="156">
        <v>10245</v>
      </c>
      <c r="Q238" s="148"/>
    </row>
    <row r="239" spans="3:17" ht="12" customHeight="1">
      <c r="C239" s="165"/>
      <c r="D239" s="165"/>
      <c r="E239" s="165"/>
      <c r="F239" s="165"/>
      <c r="G239" s="165"/>
      <c r="H239" s="158"/>
      <c r="I239" s="159"/>
      <c r="K239" s="156">
        <v>0</v>
      </c>
      <c r="L239" s="156">
        <v>10246</v>
      </c>
      <c r="Q239" s="148"/>
    </row>
    <row r="240" spans="3:17" ht="12" customHeight="1">
      <c r="C240" s="165"/>
      <c r="D240" s="165"/>
      <c r="E240" s="165"/>
      <c r="F240" s="165"/>
      <c r="G240" s="165"/>
      <c r="H240" s="158"/>
      <c r="I240" s="159"/>
      <c r="K240" s="156">
        <v>0</v>
      </c>
      <c r="L240" s="156">
        <v>10247</v>
      </c>
      <c r="Q240" s="148"/>
    </row>
    <row r="241" spans="3:17" ht="12" customHeight="1">
      <c r="C241" s="165"/>
      <c r="D241" s="165"/>
      <c r="E241" s="165"/>
      <c r="F241" s="165"/>
      <c r="G241" s="165"/>
      <c r="H241" s="158"/>
      <c r="I241" s="159"/>
      <c r="K241" s="156">
        <v>0</v>
      </c>
      <c r="L241" s="156">
        <v>10248</v>
      </c>
      <c r="Q241" s="148"/>
    </row>
    <row r="242" spans="3:17" ht="12" customHeight="1">
      <c r="C242" s="165"/>
      <c r="D242" s="165"/>
      <c r="E242" s="165"/>
      <c r="F242" s="165"/>
      <c r="G242" s="165"/>
      <c r="H242" s="158"/>
      <c r="I242" s="159"/>
      <c r="K242" s="156">
        <v>0</v>
      </c>
      <c r="L242" s="156">
        <v>10249</v>
      </c>
      <c r="Q242" s="148"/>
    </row>
    <row r="243" spans="3:17" ht="12" customHeight="1">
      <c r="C243" s="165"/>
      <c r="D243" s="165"/>
      <c r="E243" s="165"/>
      <c r="F243" s="165"/>
      <c r="G243" s="165"/>
      <c r="H243" s="158"/>
      <c r="I243" s="159"/>
      <c r="K243" s="156">
        <v>0</v>
      </c>
      <c r="L243" s="156">
        <v>10250</v>
      </c>
      <c r="Q243" s="148"/>
    </row>
    <row r="244" spans="3:17" ht="12" customHeight="1">
      <c r="C244" s="165"/>
      <c r="D244" s="165"/>
      <c r="E244" s="165"/>
      <c r="F244" s="165"/>
      <c r="G244" s="165"/>
      <c r="H244" s="158"/>
      <c r="I244" s="159"/>
      <c r="K244" s="156">
        <v>0</v>
      </c>
      <c r="L244" s="156">
        <v>10251</v>
      </c>
      <c r="Q244" s="148"/>
    </row>
    <row r="245" spans="3:17" ht="12" customHeight="1">
      <c r="C245" s="165"/>
      <c r="D245" s="165"/>
      <c r="E245" s="165"/>
      <c r="F245" s="165"/>
      <c r="G245" s="165"/>
      <c r="H245" s="158"/>
      <c r="I245" s="159"/>
      <c r="K245" s="156">
        <v>0</v>
      </c>
      <c r="L245" s="156">
        <v>10252</v>
      </c>
      <c r="Q245" s="148"/>
    </row>
    <row r="246" spans="3:17" ht="12" customHeight="1">
      <c r="C246" s="165"/>
      <c r="D246" s="165"/>
      <c r="E246" s="165"/>
      <c r="F246" s="165"/>
      <c r="G246" s="165"/>
      <c r="H246" s="158"/>
      <c r="I246" s="159"/>
      <c r="K246" s="156">
        <v>0</v>
      </c>
      <c r="L246" s="156">
        <v>10253</v>
      </c>
      <c r="Q246" s="148"/>
    </row>
    <row r="247" spans="3:17" ht="12" customHeight="1">
      <c r="C247" s="165"/>
      <c r="D247" s="165"/>
      <c r="E247" s="165"/>
      <c r="F247" s="165"/>
      <c r="G247" s="165"/>
      <c r="H247" s="158"/>
      <c r="I247" s="159"/>
      <c r="K247" s="156">
        <v>0</v>
      </c>
      <c r="L247" s="156">
        <v>10254</v>
      </c>
      <c r="Q247" s="148"/>
    </row>
    <row r="248" spans="3:17" ht="12" customHeight="1">
      <c r="C248" s="165"/>
      <c r="D248" s="165"/>
      <c r="E248" s="165"/>
      <c r="F248" s="165"/>
      <c r="G248" s="165"/>
      <c r="H248" s="158"/>
      <c r="I248" s="159"/>
      <c r="K248" s="156">
        <v>0</v>
      </c>
      <c r="L248" s="156">
        <v>10255</v>
      </c>
      <c r="Q248" s="148"/>
    </row>
    <row r="249" spans="3:17" ht="12" customHeight="1">
      <c r="C249" s="165"/>
      <c r="D249" s="165"/>
      <c r="E249" s="165"/>
      <c r="F249" s="165"/>
      <c r="G249" s="165"/>
      <c r="H249" s="158"/>
      <c r="I249" s="159"/>
      <c r="K249" s="156">
        <v>0</v>
      </c>
      <c r="L249" s="156">
        <v>10256</v>
      </c>
      <c r="Q249" s="148"/>
    </row>
    <row r="250" spans="3:17" ht="12" customHeight="1">
      <c r="C250" s="165"/>
      <c r="D250" s="165"/>
      <c r="E250" s="165"/>
      <c r="F250" s="165"/>
      <c r="G250" s="165"/>
      <c r="H250" s="158"/>
      <c r="I250" s="159"/>
      <c r="K250" s="156">
        <v>0</v>
      </c>
      <c r="L250" s="156">
        <v>10257</v>
      </c>
      <c r="Q250" s="148"/>
    </row>
    <row r="251" spans="3:17" ht="12" customHeight="1">
      <c r="C251" s="165"/>
      <c r="D251" s="165"/>
      <c r="E251" s="165"/>
      <c r="F251" s="165"/>
      <c r="G251" s="165"/>
      <c r="H251" s="158"/>
      <c r="I251" s="159"/>
      <c r="K251" s="156">
        <v>0</v>
      </c>
      <c r="L251" s="156">
        <v>10258</v>
      </c>
      <c r="Q251" s="148"/>
    </row>
    <row r="252" spans="3:17" ht="12" customHeight="1">
      <c r="C252" s="165"/>
      <c r="D252" s="165"/>
      <c r="E252" s="165"/>
      <c r="F252" s="165"/>
      <c r="G252" s="165"/>
      <c r="H252" s="158"/>
      <c r="I252" s="159"/>
      <c r="K252" s="156">
        <v>0</v>
      </c>
      <c r="L252" s="156">
        <v>10259</v>
      </c>
      <c r="Q252" s="148"/>
    </row>
    <row r="253" spans="3:17" ht="12" customHeight="1">
      <c r="C253" s="165"/>
      <c r="D253" s="165"/>
      <c r="E253" s="165"/>
      <c r="F253" s="165"/>
      <c r="G253" s="165"/>
      <c r="H253" s="158"/>
      <c r="I253" s="159"/>
      <c r="K253" s="156">
        <v>0</v>
      </c>
      <c r="L253" s="156">
        <v>10260</v>
      </c>
      <c r="Q253" s="148"/>
    </row>
    <row r="254" spans="3:17" ht="12" customHeight="1">
      <c r="C254" s="165"/>
      <c r="D254" s="165"/>
      <c r="E254" s="165"/>
      <c r="F254" s="165"/>
      <c r="G254" s="165"/>
      <c r="H254" s="158"/>
      <c r="I254" s="159"/>
      <c r="K254" s="156">
        <v>0</v>
      </c>
      <c r="L254" s="156">
        <v>10261</v>
      </c>
      <c r="Q254" s="148"/>
    </row>
    <row r="255" spans="3:17" ht="12" customHeight="1">
      <c r="C255" s="165"/>
      <c r="D255" s="165"/>
      <c r="E255" s="165"/>
      <c r="F255" s="165"/>
      <c r="G255" s="165"/>
      <c r="H255" s="158"/>
      <c r="I255" s="159"/>
      <c r="K255" s="156">
        <v>0</v>
      </c>
      <c r="L255" s="156">
        <v>10262</v>
      </c>
      <c r="Q255" s="148"/>
    </row>
    <row r="256" spans="3:17" ht="12" customHeight="1">
      <c r="C256" s="165"/>
      <c r="D256" s="165"/>
      <c r="E256" s="165"/>
      <c r="F256" s="165"/>
      <c r="G256" s="165"/>
      <c r="H256" s="158"/>
      <c r="I256" s="159"/>
      <c r="K256" s="156">
        <v>0</v>
      </c>
      <c r="L256" s="156">
        <v>10263</v>
      </c>
      <c r="Q256" s="148"/>
    </row>
    <row r="257" spans="3:17" ht="12" customHeight="1">
      <c r="C257" s="165"/>
      <c r="D257" s="165"/>
      <c r="E257" s="165"/>
      <c r="F257" s="165"/>
      <c r="G257" s="165"/>
      <c r="H257" s="158"/>
      <c r="I257" s="159"/>
      <c r="K257" s="156">
        <v>0</v>
      </c>
      <c r="L257" s="156">
        <v>10264</v>
      </c>
      <c r="Q257" s="148"/>
    </row>
    <row r="258" spans="3:17" ht="12" customHeight="1">
      <c r="C258" s="165"/>
      <c r="D258" s="165"/>
      <c r="E258" s="165"/>
      <c r="F258" s="165"/>
      <c r="G258" s="165"/>
      <c r="H258" s="158"/>
      <c r="I258" s="159"/>
      <c r="K258" s="156">
        <v>0</v>
      </c>
      <c r="L258" s="156">
        <v>10265</v>
      </c>
      <c r="Q258" s="148"/>
    </row>
    <row r="259" spans="3:17" ht="12" customHeight="1">
      <c r="C259" s="165"/>
      <c r="D259" s="165"/>
      <c r="E259" s="165"/>
      <c r="F259" s="165"/>
      <c r="G259" s="165"/>
      <c r="H259" s="158"/>
      <c r="I259" s="159"/>
      <c r="K259" s="156">
        <v>0</v>
      </c>
      <c r="L259" s="156">
        <v>10266</v>
      </c>
      <c r="Q259" s="148"/>
    </row>
    <row r="260" spans="3:17" ht="12" customHeight="1">
      <c r="C260" s="165"/>
      <c r="D260" s="165"/>
      <c r="E260" s="165"/>
      <c r="F260" s="165"/>
      <c r="G260" s="165"/>
      <c r="H260" s="158"/>
      <c r="I260" s="159"/>
      <c r="K260" s="156">
        <v>0</v>
      </c>
      <c r="L260" s="156">
        <v>10267</v>
      </c>
      <c r="Q260" s="148"/>
    </row>
    <row r="261" spans="3:17" ht="12" customHeight="1">
      <c r="C261" s="165"/>
      <c r="D261" s="165"/>
      <c r="E261" s="165"/>
      <c r="F261" s="165"/>
      <c r="G261" s="165"/>
      <c r="H261" s="158"/>
      <c r="I261" s="159"/>
      <c r="K261" s="156">
        <v>0</v>
      </c>
      <c r="L261" s="156">
        <v>10268</v>
      </c>
      <c r="Q261" s="148"/>
    </row>
    <row r="262" spans="3:17" ht="12" customHeight="1">
      <c r="C262" s="165"/>
      <c r="D262" s="165"/>
      <c r="E262" s="165"/>
      <c r="F262" s="165"/>
      <c r="G262" s="165"/>
      <c r="H262" s="158"/>
      <c r="I262" s="159"/>
      <c r="K262" s="156">
        <v>0</v>
      </c>
      <c r="L262" s="156">
        <v>10269</v>
      </c>
      <c r="Q262" s="148"/>
    </row>
    <row r="263" spans="3:17" ht="12" customHeight="1">
      <c r="C263" s="165"/>
      <c r="D263" s="165"/>
      <c r="E263" s="165"/>
      <c r="F263" s="165"/>
      <c r="G263" s="165"/>
      <c r="H263" s="158"/>
      <c r="I263" s="159"/>
      <c r="K263" s="156">
        <v>0</v>
      </c>
      <c r="L263" s="156">
        <v>10270</v>
      </c>
      <c r="Q263" s="148"/>
    </row>
    <row r="264" spans="3:17" ht="12" customHeight="1">
      <c r="C264" s="165"/>
      <c r="D264" s="165"/>
      <c r="E264" s="165"/>
      <c r="F264" s="165"/>
      <c r="G264" s="165"/>
      <c r="H264" s="158"/>
      <c r="I264" s="159"/>
      <c r="K264" s="156">
        <v>0</v>
      </c>
      <c r="L264" s="156">
        <v>10271</v>
      </c>
      <c r="Q264" s="148"/>
    </row>
    <row r="265" spans="3:17" ht="12" customHeight="1">
      <c r="C265" s="165"/>
      <c r="D265" s="165"/>
      <c r="E265" s="165"/>
      <c r="F265" s="165"/>
      <c r="G265" s="165"/>
      <c r="H265" s="158"/>
      <c r="I265" s="159"/>
      <c r="K265" s="156">
        <v>0</v>
      </c>
      <c r="L265" s="156">
        <v>10272</v>
      </c>
    </row>
    <row r="266" spans="3:17" ht="12" customHeight="1">
      <c r="C266" s="165"/>
      <c r="D266" s="165"/>
      <c r="E266" s="165"/>
      <c r="F266" s="165"/>
      <c r="G266" s="165"/>
      <c r="H266" s="158"/>
      <c r="I266" s="159"/>
      <c r="K266" s="156">
        <v>0</v>
      </c>
      <c r="L266" s="156">
        <v>10273</v>
      </c>
    </row>
    <row r="267" spans="3:17" ht="12" customHeight="1">
      <c r="C267" s="165"/>
      <c r="D267" s="165"/>
      <c r="E267" s="165"/>
      <c r="F267" s="165"/>
      <c r="G267" s="165"/>
      <c r="H267" s="158"/>
      <c r="I267" s="159"/>
      <c r="K267" s="156">
        <v>0</v>
      </c>
      <c r="L267" s="156">
        <v>10274</v>
      </c>
    </row>
    <row r="268" spans="3:17" ht="12" customHeight="1">
      <c r="C268" s="165"/>
      <c r="D268" s="165"/>
      <c r="E268" s="165"/>
      <c r="F268" s="165"/>
      <c r="G268" s="165"/>
      <c r="H268" s="158"/>
      <c r="I268" s="159"/>
      <c r="K268" s="156">
        <v>0</v>
      </c>
      <c r="L268" s="156">
        <v>10275</v>
      </c>
    </row>
    <row r="269" spans="3:17" ht="12" customHeight="1">
      <c r="C269" s="165"/>
      <c r="D269" s="165"/>
      <c r="E269" s="165"/>
      <c r="F269" s="165"/>
      <c r="G269" s="165"/>
      <c r="H269" s="158"/>
      <c r="I269" s="159"/>
      <c r="K269" s="156">
        <v>0</v>
      </c>
      <c r="L269" s="156">
        <v>10276</v>
      </c>
    </row>
    <row r="270" spans="3:17" ht="12" customHeight="1">
      <c r="C270" s="165"/>
      <c r="D270" s="165"/>
      <c r="E270" s="165"/>
      <c r="F270" s="165"/>
      <c r="G270" s="165"/>
      <c r="H270" s="158"/>
      <c r="I270" s="159"/>
      <c r="K270" s="156">
        <v>0</v>
      </c>
      <c r="L270" s="156">
        <v>10277</v>
      </c>
    </row>
    <row r="271" spans="3:17" ht="12" customHeight="1">
      <c r="K271" s="156">
        <v>0</v>
      </c>
      <c r="L271" s="156">
        <v>10278</v>
      </c>
    </row>
    <row r="272" spans="3:17" ht="12" customHeight="1">
      <c r="K272" s="156">
        <v>0</v>
      </c>
      <c r="L272" s="156">
        <v>10279</v>
      </c>
    </row>
    <row r="273" spans="11:12" ht="12" customHeight="1">
      <c r="K273" s="156">
        <v>0</v>
      </c>
      <c r="L273" s="156">
        <v>10280</v>
      </c>
    </row>
    <row r="274" spans="11:12" ht="12" customHeight="1">
      <c r="K274" s="156">
        <v>0</v>
      </c>
      <c r="L274" s="156">
        <v>10281</v>
      </c>
    </row>
    <row r="275" spans="11:12" ht="12" customHeight="1">
      <c r="K275" s="156">
        <v>0</v>
      </c>
      <c r="L275" s="156">
        <v>10282</v>
      </c>
    </row>
    <row r="276" spans="11:12" ht="12" customHeight="1">
      <c r="K276" s="156">
        <v>0</v>
      </c>
      <c r="L276" s="156">
        <v>10283</v>
      </c>
    </row>
    <row r="277" spans="11:12" ht="12" customHeight="1">
      <c r="K277" s="156">
        <v>0</v>
      </c>
      <c r="L277" s="156">
        <v>10284</v>
      </c>
    </row>
    <row r="278" spans="11:12" ht="12" customHeight="1">
      <c r="K278" s="156">
        <v>0</v>
      </c>
      <c r="L278" s="156">
        <v>10285</v>
      </c>
    </row>
    <row r="279" spans="11:12" ht="12" customHeight="1">
      <c r="K279" s="156">
        <v>0</v>
      </c>
      <c r="L279" s="156">
        <v>10286</v>
      </c>
    </row>
    <row r="280" spans="11:12" ht="12" customHeight="1">
      <c r="K280" s="156">
        <v>0</v>
      </c>
      <c r="L280" s="156">
        <v>10287</v>
      </c>
    </row>
  </sheetData>
  <autoFilter ref="A1:Q280"/>
  <conditionalFormatting sqref="H2:H2000">
    <cfRule type="cellIs" dxfId="883" priority="3" stopIfTrue="1" operator="equal">
      <formula>"N"</formula>
    </cfRule>
    <cfRule type="cellIs" dxfId="882" priority="4" stopIfTrue="1" operator="equal">
      <formula>"Y"</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9" filterMode="1"/>
  <dimension ref="A1:W1459"/>
  <sheetViews>
    <sheetView zoomScale="85" zoomScaleNormal="85" workbookViewId="0">
      <pane ySplit="480" activePane="bottomLeft"/>
      <selection pane="bottomLeft" activeCell="H1375" sqref="E1374:H1375"/>
    </sheetView>
  </sheetViews>
  <sheetFormatPr defaultRowHeight="12.6" customHeight="1"/>
  <cols>
    <col min="1" max="20" width="8.88671875" style="189"/>
    <col min="21" max="21" width="15.6640625" style="189" customWidth="1"/>
    <col min="22" max="16384" width="8.88671875" style="189"/>
  </cols>
  <sheetData>
    <row r="1" spans="1:23" ht="12.6" customHeight="1" thickBot="1">
      <c r="A1" s="190" t="s">
        <v>3269</v>
      </c>
      <c r="B1" s="191" t="s">
        <v>34</v>
      </c>
      <c r="C1" s="190" t="s">
        <v>35</v>
      </c>
      <c r="D1" s="190" t="s">
        <v>36</v>
      </c>
      <c r="E1" s="190" t="s">
        <v>3</v>
      </c>
      <c r="F1" s="190" t="s">
        <v>37</v>
      </c>
      <c r="G1" s="190" t="s">
        <v>38</v>
      </c>
      <c r="H1" s="190" t="s">
        <v>39</v>
      </c>
      <c r="I1" s="190" t="s">
        <v>40</v>
      </c>
      <c r="J1" s="190" t="s">
        <v>41</v>
      </c>
      <c r="K1" s="190" t="s">
        <v>42</v>
      </c>
      <c r="L1" s="190" t="s">
        <v>31</v>
      </c>
      <c r="M1" s="190" t="s">
        <v>43</v>
      </c>
      <c r="N1" s="190" t="s">
        <v>44</v>
      </c>
      <c r="O1" s="190" t="s">
        <v>45</v>
      </c>
      <c r="P1" s="190" t="s">
        <v>46</v>
      </c>
      <c r="Q1" s="190" t="s">
        <v>47</v>
      </c>
      <c r="R1" s="191" t="s">
        <v>48</v>
      </c>
      <c r="S1" s="191" t="s">
        <v>49</v>
      </c>
      <c r="T1" s="191" t="s">
        <v>50</v>
      </c>
      <c r="U1" s="192" t="s">
        <v>448</v>
      </c>
      <c r="V1" s="192" t="s">
        <v>245</v>
      </c>
      <c r="W1" s="193"/>
    </row>
    <row r="2" spans="1:23" ht="12.6" hidden="1" customHeight="1">
      <c r="A2" s="189" t="s">
        <v>139</v>
      </c>
      <c r="B2" s="189" t="s">
        <v>57</v>
      </c>
      <c r="C2" s="189" t="s">
        <v>140</v>
      </c>
      <c r="D2" s="189" t="s">
        <v>63</v>
      </c>
      <c r="E2" s="189" t="s">
        <v>729</v>
      </c>
      <c r="F2" s="189" t="s">
        <v>141</v>
      </c>
      <c r="G2" s="189" t="s">
        <v>142</v>
      </c>
      <c r="H2" s="189" t="s">
        <v>2135</v>
      </c>
      <c r="I2" s="189" t="s">
        <v>143</v>
      </c>
      <c r="Q2" s="189" t="s">
        <v>144</v>
      </c>
      <c r="R2" s="189" t="s">
        <v>3472</v>
      </c>
      <c r="S2" s="189" t="s">
        <v>145</v>
      </c>
      <c r="T2" s="189" t="s">
        <v>146</v>
      </c>
    </row>
    <row r="3" spans="1:23" ht="12.6" hidden="1" customHeight="1">
      <c r="A3" s="189" t="s">
        <v>139</v>
      </c>
      <c r="B3" s="189" t="s">
        <v>57</v>
      </c>
      <c r="C3" s="189" t="s">
        <v>140</v>
      </c>
      <c r="D3" s="189" t="s">
        <v>68</v>
      </c>
      <c r="E3" s="189" t="s">
        <v>730</v>
      </c>
      <c r="F3" s="189" t="s">
        <v>147</v>
      </c>
      <c r="G3" s="189" t="s">
        <v>142</v>
      </c>
      <c r="H3" s="189" t="s">
        <v>2134</v>
      </c>
      <c r="I3" s="189" t="s">
        <v>148</v>
      </c>
      <c r="Q3" s="189" t="s">
        <v>2133</v>
      </c>
      <c r="R3" s="189" t="s">
        <v>3473</v>
      </c>
      <c r="S3" s="189" t="s">
        <v>145</v>
      </c>
      <c r="T3" s="189" t="s">
        <v>150</v>
      </c>
    </row>
    <row r="4" spans="1:23" ht="12.6" hidden="1" customHeight="1">
      <c r="A4" s="189" t="s">
        <v>139</v>
      </c>
      <c r="B4" s="189" t="s">
        <v>57</v>
      </c>
      <c r="C4" s="189" t="s">
        <v>140</v>
      </c>
      <c r="D4" s="189" t="s">
        <v>94</v>
      </c>
      <c r="E4" s="189" t="s">
        <v>731</v>
      </c>
      <c r="F4" s="189" t="s">
        <v>19</v>
      </c>
      <c r="G4" s="189" t="s">
        <v>151</v>
      </c>
      <c r="H4" s="189" t="s">
        <v>623</v>
      </c>
      <c r="I4" s="189" t="s">
        <v>624</v>
      </c>
      <c r="O4" s="189" t="s">
        <v>165</v>
      </c>
      <c r="P4" s="189" t="s">
        <v>625</v>
      </c>
      <c r="Q4" s="189" t="s">
        <v>626</v>
      </c>
      <c r="R4" s="189" t="s">
        <v>3493</v>
      </c>
      <c r="S4" s="189" t="s">
        <v>149</v>
      </c>
      <c r="T4" s="189" t="s">
        <v>627</v>
      </c>
    </row>
    <row r="5" spans="1:23" ht="12.6" hidden="1" customHeight="1">
      <c r="A5" s="189" t="s">
        <v>139</v>
      </c>
      <c r="B5" s="189" t="s">
        <v>57</v>
      </c>
      <c r="C5" s="189" t="s">
        <v>140</v>
      </c>
      <c r="D5" s="189" t="s">
        <v>120</v>
      </c>
      <c r="E5" s="189" t="s">
        <v>732</v>
      </c>
      <c r="F5" s="189" t="s">
        <v>19</v>
      </c>
      <c r="G5" s="189" t="s">
        <v>151</v>
      </c>
      <c r="H5" s="189" t="s">
        <v>630</v>
      </c>
      <c r="I5" s="189" t="s">
        <v>631</v>
      </c>
      <c r="O5" s="189" t="s">
        <v>165</v>
      </c>
      <c r="P5" s="189" t="s">
        <v>164</v>
      </c>
      <c r="Q5" s="189" t="s">
        <v>632</v>
      </c>
      <c r="R5" s="189" t="s">
        <v>5022</v>
      </c>
      <c r="S5" s="189" t="s">
        <v>153</v>
      </c>
      <c r="T5" s="189" t="s">
        <v>633</v>
      </c>
    </row>
    <row r="6" spans="1:23" ht="12.6" hidden="1" customHeight="1">
      <c r="A6" s="189" t="s">
        <v>139</v>
      </c>
      <c r="B6" s="189" t="s">
        <v>57</v>
      </c>
      <c r="C6" s="189" t="s">
        <v>140</v>
      </c>
      <c r="D6" s="189" t="s">
        <v>77</v>
      </c>
      <c r="E6" s="189" t="s">
        <v>733</v>
      </c>
      <c r="F6" s="189" t="s">
        <v>19</v>
      </c>
      <c r="G6" s="189" t="s">
        <v>151</v>
      </c>
      <c r="H6" s="189" t="s">
        <v>634</v>
      </c>
      <c r="I6" s="189" t="s">
        <v>635</v>
      </c>
      <c r="O6" s="189" t="s">
        <v>165</v>
      </c>
      <c r="P6" s="189" t="s">
        <v>636</v>
      </c>
      <c r="Q6" s="189" t="s">
        <v>637</v>
      </c>
      <c r="R6" s="189" t="s">
        <v>4125</v>
      </c>
      <c r="S6" s="189" t="s">
        <v>149</v>
      </c>
      <c r="T6" s="189" t="s">
        <v>638</v>
      </c>
    </row>
    <row r="7" spans="1:23" ht="12.6" hidden="1" customHeight="1">
      <c r="A7" s="189" t="s">
        <v>139</v>
      </c>
      <c r="B7" s="189" t="s">
        <v>57</v>
      </c>
      <c r="C7" s="189" t="s">
        <v>140</v>
      </c>
      <c r="D7" s="189" t="s">
        <v>77</v>
      </c>
      <c r="E7" s="189" t="s">
        <v>734</v>
      </c>
      <c r="F7" s="189" t="s">
        <v>19</v>
      </c>
      <c r="G7" s="189" t="s">
        <v>151</v>
      </c>
      <c r="H7" s="189" t="s">
        <v>639</v>
      </c>
      <c r="I7" s="189" t="s">
        <v>640</v>
      </c>
      <c r="O7" s="189" t="s">
        <v>165</v>
      </c>
      <c r="P7" s="189" t="s">
        <v>641</v>
      </c>
      <c r="Q7" s="189" t="s">
        <v>621</v>
      </c>
      <c r="R7" s="189" t="s">
        <v>4123</v>
      </c>
      <c r="S7" s="189" t="s">
        <v>149</v>
      </c>
      <c r="T7" s="189" t="s">
        <v>642</v>
      </c>
    </row>
    <row r="8" spans="1:23" ht="12.6" hidden="1" customHeight="1">
      <c r="A8" s="189" t="s">
        <v>139</v>
      </c>
      <c r="B8" s="189" t="s">
        <v>57</v>
      </c>
      <c r="C8" s="189" t="s">
        <v>140</v>
      </c>
      <c r="D8" s="189" t="s">
        <v>94</v>
      </c>
      <c r="E8" s="189" t="s">
        <v>735</v>
      </c>
      <c r="F8" s="189" t="s">
        <v>19</v>
      </c>
      <c r="G8" s="189" t="s">
        <v>151</v>
      </c>
      <c r="H8" s="189" t="s">
        <v>647</v>
      </c>
      <c r="I8" s="189" t="s">
        <v>648</v>
      </c>
      <c r="O8" s="189" t="s">
        <v>4</v>
      </c>
      <c r="P8" s="189" t="s">
        <v>171</v>
      </c>
      <c r="Q8" s="189" t="s">
        <v>649</v>
      </c>
      <c r="R8" s="189" t="s">
        <v>3635</v>
      </c>
      <c r="S8" s="189" t="s">
        <v>159</v>
      </c>
      <c r="T8" s="189" t="s">
        <v>160</v>
      </c>
    </row>
    <row r="9" spans="1:23" ht="12.6" hidden="1" customHeight="1">
      <c r="A9" s="189" t="s">
        <v>139</v>
      </c>
      <c r="B9" s="189" t="s">
        <v>57</v>
      </c>
      <c r="C9" s="189" t="s">
        <v>140</v>
      </c>
      <c r="D9" s="189" t="s">
        <v>77</v>
      </c>
      <c r="E9" s="189" t="s">
        <v>736</v>
      </c>
      <c r="F9" s="189" t="s">
        <v>19</v>
      </c>
      <c r="G9" s="189" t="s">
        <v>151</v>
      </c>
      <c r="H9" s="189" t="s">
        <v>707</v>
      </c>
      <c r="I9" s="189" t="s">
        <v>708</v>
      </c>
      <c r="O9" s="189" t="s">
        <v>165</v>
      </c>
      <c r="P9" s="189" t="s">
        <v>641</v>
      </c>
      <c r="Q9" s="189" t="s">
        <v>706</v>
      </c>
      <c r="R9" s="189" t="s">
        <v>4124</v>
      </c>
      <c r="S9" s="189" t="s">
        <v>149</v>
      </c>
      <c r="T9" s="189" t="s">
        <v>642</v>
      </c>
    </row>
    <row r="10" spans="1:23" ht="12.6" hidden="1" customHeight="1">
      <c r="A10" s="189" t="s">
        <v>139</v>
      </c>
      <c r="B10" s="189" t="s">
        <v>57</v>
      </c>
      <c r="C10" s="189" t="s">
        <v>140</v>
      </c>
      <c r="D10" s="189" t="s">
        <v>77</v>
      </c>
      <c r="E10" s="189" t="s">
        <v>737</v>
      </c>
      <c r="F10" s="189" t="s">
        <v>19</v>
      </c>
      <c r="G10" s="189" t="s">
        <v>151</v>
      </c>
      <c r="H10" s="189" t="s">
        <v>709</v>
      </c>
      <c r="I10" s="189" t="s">
        <v>710</v>
      </c>
      <c r="O10" s="189" t="s">
        <v>165</v>
      </c>
      <c r="P10" s="189" t="s">
        <v>711</v>
      </c>
      <c r="Q10" s="189" t="s">
        <v>712</v>
      </c>
      <c r="R10" s="189" t="s">
        <v>4128</v>
      </c>
      <c r="S10" s="189" t="s">
        <v>149</v>
      </c>
      <c r="T10" s="189" t="s">
        <v>713</v>
      </c>
    </row>
    <row r="11" spans="1:23" ht="12.6" hidden="1" customHeight="1">
      <c r="A11" s="189" t="s">
        <v>139</v>
      </c>
      <c r="B11" s="189" t="s">
        <v>57</v>
      </c>
      <c r="C11" s="189" t="s">
        <v>140</v>
      </c>
      <c r="D11" s="189" t="s">
        <v>77</v>
      </c>
      <c r="E11" s="189" t="s">
        <v>738</v>
      </c>
      <c r="F11" s="189" t="s">
        <v>19</v>
      </c>
      <c r="G11" s="189" t="s">
        <v>151</v>
      </c>
      <c r="H11" s="189" t="s">
        <v>774</v>
      </c>
      <c r="I11" s="189" t="s">
        <v>775</v>
      </c>
      <c r="O11" s="189" t="s">
        <v>152</v>
      </c>
      <c r="P11" s="189" t="s">
        <v>628</v>
      </c>
      <c r="Q11" s="189" t="s">
        <v>770</v>
      </c>
      <c r="R11" s="189" t="s">
        <v>5023</v>
      </c>
      <c r="S11" s="189" t="s">
        <v>153</v>
      </c>
      <c r="T11" s="189" t="s">
        <v>163</v>
      </c>
    </row>
    <row r="12" spans="1:23" ht="12.6" hidden="1" customHeight="1">
      <c r="A12" s="189" t="s">
        <v>139</v>
      </c>
      <c r="B12" s="189" t="s">
        <v>57</v>
      </c>
      <c r="C12" s="189" t="s">
        <v>140</v>
      </c>
      <c r="D12" s="189" t="s">
        <v>77</v>
      </c>
      <c r="E12" s="189" t="s">
        <v>739</v>
      </c>
      <c r="F12" s="189" t="s">
        <v>19</v>
      </c>
      <c r="G12" s="189" t="s">
        <v>157</v>
      </c>
      <c r="H12" s="189" t="s">
        <v>777</v>
      </c>
      <c r="I12" s="189" t="s">
        <v>778</v>
      </c>
      <c r="O12" s="189" t="s">
        <v>165</v>
      </c>
      <c r="P12" s="189" t="s">
        <v>641</v>
      </c>
      <c r="Q12" s="189" t="s">
        <v>771</v>
      </c>
      <c r="R12" s="189" t="s">
        <v>4122</v>
      </c>
      <c r="S12" s="189" t="s">
        <v>149</v>
      </c>
      <c r="T12" s="189" t="s">
        <v>776</v>
      </c>
    </row>
    <row r="13" spans="1:23" ht="12.6" hidden="1" customHeight="1">
      <c r="A13" s="189" t="s">
        <v>139</v>
      </c>
      <c r="B13" s="189" t="s">
        <v>57</v>
      </c>
      <c r="C13" s="189" t="s">
        <v>140</v>
      </c>
      <c r="D13" s="189" t="s">
        <v>77</v>
      </c>
      <c r="E13" s="189" t="s">
        <v>740</v>
      </c>
      <c r="F13" s="189" t="s">
        <v>19</v>
      </c>
      <c r="G13" s="189" t="s">
        <v>151</v>
      </c>
      <c r="H13" s="189" t="s">
        <v>779</v>
      </c>
      <c r="I13" s="189" t="s">
        <v>780</v>
      </c>
      <c r="O13" s="189" t="s">
        <v>152</v>
      </c>
      <c r="P13" s="189" t="s">
        <v>781</v>
      </c>
      <c r="Q13" s="189" t="s">
        <v>772</v>
      </c>
      <c r="R13" s="189" t="s">
        <v>3537</v>
      </c>
      <c r="S13" s="189" t="s">
        <v>159</v>
      </c>
      <c r="T13" s="189" t="s">
        <v>477</v>
      </c>
    </row>
    <row r="14" spans="1:23" ht="12.6" hidden="1" customHeight="1">
      <c r="A14" s="189" t="s">
        <v>139</v>
      </c>
      <c r="B14" s="189" t="s">
        <v>57</v>
      </c>
      <c r="C14" s="189" t="s">
        <v>140</v>
      </c>
      <c r="D14" s="189" t="s">
        <v>103</v>
      </c>
      <c r="E14" s="189" t="s">
        <v>741</v>
      </c>
      <c r="F14" s="189" t="s">
        <v>19</v>
      </c>
      <c r="G14" s="189" t="s">
        <v>151</v>
      </c>
      <c r="H14" s="189" t="s">
        <v>783</v>
      </c>
      <c r="I14" s="189" t="s">
        <v>784</v>
      </c>
      <c r="O14" s="189" t="s">
        <v>165</v>
      </c>
      <c r="P14" s="189" t="s">
        <v>629</v>
      </c>
      <c r="Q14" s="189" t="s">
        <v>785</v>
      </c>
      <c r="R14" s="189" t="s">
        <v>3775</v>
      </c>
      <c r="S14" s="189" t="s">
        <v>159</v>
      </c>
      <c r="T14" s="189" t="s">
        <v>786</v>
      </c>
    </row>
    <row r="15" spans="1:23" ht="12.6" hidden="1" customHeight="1">
      <c r="A15" s="189" t="s">
        <v>139</v>
      </c>
      <c r="B15" s="189" t="s">
        <v>57</v>
      </c>
      <c r="C15" s="189" t="s">
        <v>140</v>
      </c>
      <c r="D15" s="189" t="s">
        <v>98</v>
      </c>
      <c r="E15" s="189" t="s">
        <v>742</v>
      </c>
      <c r="F15" s="189" t="s">
        <v>19</v>
      </c>
      <c r="G15" s="189" t="s">
        <v>151</v>
      </c>
      <c r="H15" s="189" t="s">
        <v>789</v>
      </c>
      <c r="I15" s="189" t="s">
        <v>790</v>
      </c>
      <c r="O15" s="189" t="s">
        <v>165</v>
      </c>
      <c r="Q15" s="189" t="s">
        <v>791</v>
      </c>
      <c r="R15" s="189" t="s">
        <v>3805</v>
      </c>
      <c r="S15" s="189" t="s">
        <v>159</v>
      </c>
      <c r="T15" s="189" t="s">
        <v>487</v>
      </c>
    </row>
    <row r="16" spans="1:23" ht="12.6" hidden="1" customHeight="1">
      <c r="A16" s="189" t="s">
        <v>139</v>
      </c>
      <c r="B16" s="189" t="s">
        <v>57</v>
      </c>
      <c r="C16" s="189" t="s">
        <v>140</v>
      </c>
      <c r="D16" s="189" t="s">
        <v>77</v>
      </c>
      <c r="E16" s="189" t="s">
        <v>743</v>
      </c>
      <c r="F16" s="189" t="s">
        <v>19</v>
      </c>
      <c r="G16" s="189" t="s">
        <v>157</v>
      </c>
      <c r="H16" s="189" t="s">
        <v>792</v>
      </c>
      <c r="I16" s="189" t="s">
        <v>793</v>
      </c>
      <c r="O16" s="189" t="s">
        <v>165</v>
      </c>
      <c r="P16" s="189" t="s">
        <v>794</v>
      </c>
      <c r="Q16" s="189" t="s">
        <v>773</v>
      </c>
      <c r="R16" s="189" t="s">
        <v>4126</v>
      </c>
      <c r="S16" s="189" t="s">
        <v>149</v>
      </c>
      <c r="T16" s="189" t="s">
        <v>795</v>
      </c>
    </row>
    <row r="17" spans="1:21" ht="12.6" hidden="1" customHeight="1">
      <c r="A17" s="189" t="s">
        <v>139</v>
      </c>
      <c r="B17" s="189" t="s">
        <v>57</v>
      </c>
      <c r="C17" s="189" t="s">
        <v>140</v>
      </c>
      <c r="D17" s="189" t="s">
        <v>94</v>
      </c>
      <c r="E17" s="189" t="s">
        <v>744</v>
      </c>
      <c r="F17" s="189" t="s">
        <v>19</v>
      </c>
      <c r="G17" s="189" t="s">
        <v>151</v>
      </c>
      <c r="H17" s="189" t="s">
        <v>799</v>
      </c>
      <c r="I17" s="189" t="s">
        <v>800</v>
      </c>
      <c r="O17" s="189" t="s">
        <v>165</v>
      </c>
      <c r="P17" s="189" t="s">
        <v>629</v>
      </c>
      <c r="Q17" s="189" t="s">
        <v>798</v>
      </c>
      <c r="R17" s="189" t="s">
        <v>5025</v>
      </c>
      <c r="S17" s="189" t="s">
        <v>149</v>
      </c>
      <c r="T17" s="189" t="s">
        <v>801</v>
      </c>
    </row>
    <row r="18" spans="1:21" ht="12.6" hidden="1" customHeight="1">
      <c r="A18" s="189" t="s">
        <v>139</v>
      </c>
      <c r="B18" s="189" t="s">
        <v>57</v>
      </c>
      <c r="C18" s="189" t="s">
        <v>140</v>
      </c>
      <c r="D18" s="189" t="s">
        <v>94</v>
      </c>
      <c r="E18" s="189" t="s">
        <v>745</v>
      </c>
      <c r="F18" s="189" t="s">
        <v>19</v>
      </c>
      <c r="G18" s="189" t="s">
        <v>874</v>
      </c>
      <c r="H18" s="189" t="s">
        <v>873</v>
      </c>
      <c r="I18" s="189" t="s">
        <v>877</v>
      </c>
      <c r="Q18" s="189" t="s">
        <v>875</v>
      </c>
      <c r="R18" s="189" t="s">
        <v>5353</v>
      </c>
      <c r="S18" s="189" t="s">
        <v>153</v>
      </c>
      <c r="T18" s="189" t="s">
        <v>876</v>
      </c>
      <c r="U18" s="189" t="s">
        <v>5354</v>
      </c>
    </row>
    <row r="19" spans="1:21" ht="12.6" hidden="1" customHeight="1">
      <c r="A19" s="189" t="s">
        <v>139</v>
      </c>
      <c r="B19" s="189" t="s">
        <v>57</v>
      </c>
      <c r="C19" s="189" t="s">
        <v>140</v>
      </c>
      <c r="D19" s="189" t="s">
        <v>94</v>
      </c>
      <c r="E19" s="189" t="s">
        <v>746</v>
      </c>
      <c r="F19" s="189" t="s">
        <v>19</v>
      </c>
      <c r="G19" s="189" t="s">
        <v>157</v>
      </c>
      <c r="H19" s="189" t="s">
        <v>2144</v>
      </c>
      <c r="I19" s="189" t="s">
        <v>2145</v>
      </c>
      <c r="Q19" s="189" t="s">
        <v>2146</v>
      </c>
      <c r="R19" s="189" t="s">
        <v>3498</v>
      </c>
      <c r="S19" s="189" t="s">
        <v>159</v>
      </c>
      <c r="T19" s="189" t="s">
        <v>221</v>
      </c>
    </row>
    <row r="20" spans="1:21" ht="12.6" hidden="1" customHeight="1">
      <c r="A20" s="189" t="s">
        <v>139</v>
      </c>
      <c r="B20" s="189" t="s">
        <v>57</v>
      </c>
      <c r="C20" s="189" t="s">
        <v>140</v>
      </c>
      <c r="D20" s="189" t="s">
        <v>103</v>
      </c>
      <c r="E20" s="189" t="s">
        <v>747</v>
      </c>
      <c r="F20" s="189" t="s">
        <v>19</v>
      </c>
      <c r="G20" s="189" t="s">
        <v>151</v>
      </c>
      <c r="H20" s="189" t="s">
        <v>2147</v>
      </c>
      <c r="I20" s="189" t="s">
        <v>2148</v>
      </c>
      <c r="O20" s="189" t="s">
        <v>165</v>
      </c>
      <c r="P20" s="189" t="s">
        <v>788</v>
      </c>
      <c r="Q20" s="189" t="s">
        <v>2149</v>
      </c>
      <c r="R20" s="189" t="s">
        <v>5026</v>
      </c>
      <c r="S20" s="189" t="s">
        <v>153</v>
      </c>
      <c r="T20" s="189" t="s">
        <v>813</v>
      </c>
    </row>
    <row r="21" spans="1:21" ht="12.6" hidden="1" customHeight="1">
      <c r="A21" s="189" t="s">
        <v>139</v>
      </c>
      <c r="B21" s="189" t="s">
        <v>57</v>
      </c>
      <c r="C21" s="189" t="s">
        <v>140</v>
      </c>
      <c r="D21" s="189" t="s">
        <v>77</v>
      </c>
      <c r="E21" s="189" t="s">
        <v>748</v>
      </c>
      <c r="F21" s="189" t="s">
        <v>19</v>
      </c>
      <c r="G21" s="189" t="s">
        <v>157</v>
      </c>
      <c r="H21" s="189" t="s">
        <v>2150</v>
      </c>
      <c r="I21" s="189" t="s">
        <v>2151</v>
      </c>
      <c r="O21" s="189" t="s">
        <v>165</v>
      </c>
      <c r="Q21" s="189" t="s">
        <v>2139</v>
      </c>
      <c r="R21" s="189" t="s">
        <v>161</v>
      </c>
      <c r="S21" s="189" t="s">
        <v>159</v>
      </c>
      <c r="T21" s="189" t="s">
        <v>319</v>
      </c>
    </row>
    <row r="22" spans="1:21" ht="12.6" hidden="1" customHeight="1">
      <c r="A22" s="189" t="s">
        <v>139</v>
      </c>
      <c r="B22" s="189" t="s">
        <v>57</v>
      </c>
      <c r="C22" s="189" t="s">
        <v>140</v>
      </c>
      <c r="D22" s="189" t="s">
        <v>100</v>
      </c>
      <c r="E22" s="189" t="s">
        <v>749</v>
      </c>
      <c r="F22" s="189" t="s">
        <v>19</v>
      </c>
      <c r="G22" s="189" t="s">
        <v>151</v>
      </c>
      <c r="H22" s="189" t="s">
        <v>2152</v>
      </c>
      <c r="I22" s="189" t="s">
        <v>2153</v>
      </c>
      <c r="O22" s="189" t="s">
        <v>165</v>
      </c>
      <c r="P22" s="189" t="s">
        <v>652</v>
      </c>
      <c r="Q22" s="189" t="s">
        <v>2140</v>
      </c>
      <c r="R22" s="189" t="s">
        <v>3786</v>
      </c>
      <c r="S22" s="189" t="s">
        <v>159</v>
      </c>
      <c r="T22" s="189" t="s">
        <v>2154</v>
      </c>
    </row>
    <row r="23" spans="1:21" ht="12.6" hidden="1" customHeight="1">
      <c r="A23" s="189" t="s">
        <v>139</v>
      </c>
      <c r="B23" s="189" t="s">
        <v>57</v>
      </c>
      <c r="C23" s="189" t="s">
        <v>140</v>
      </c>
      <c r="D23" s="189" t="s">
        <v>100</v>
      </c>
      <c r="E23" s="189" t="s">
        <v>750</v>
      </c>
      <c r="F23" s="189" t="s">
        <v>19</v>
      </c>
      <c r="G23" s="189" t="s">
        <v>151</v>
      </c>
      <c r="H23" s="189" t="s">
        <v>2155</v>
      </c>
      <c r="I23" s="189" t="s">
        <v>2156</v>
      </c>
      <c r="O23" s="189" t="s">
        <v>165</v>
      </c>
      <c r="P23" s="189" t="s">
        <v>652</v>
      </c>
      <c r="Q23" s="189" t="s">
        <v>2141</v>
      </c>
      <c r="R23" s="189" t="s">
        <v>5360</v>
      </c>
      <c r="S23" s="189" t="s">
        <v>153</v>
      </c>
      <c r="T23" s="189" t="s">
        <v>2154</v>
      </c>
      <c r="U23" s="189" t="s">
        <v>5354</v>
      </c>
    </row>
    <row r="24" spans="1:21" ht="12.6" hidden="1" customHeight="1">
      <c r="A24" s="189" t="s">
        <v>139</v>
      </c>
      <c r="B24" s="189" t="s">
        <v>57</v>
      </c>
      <c r="C24" s="189" t="s">
        <v>140</v>
      </c>
      <c r="D24" s="189" t="s">
        <v>72</v>
      </c>
      <c r="E24" s="189" t="s">
        <v>751</v>
      </c>
      <c r="F24" s="189" t="s">
        <v>19</v>
      </c>
      <c r="G24" s="189" t="s">
        <v>157</v>
      </c>
      <c r="H24" s="189" t="s">
        <v>317</v>
      </c>
      <c r="I24" s="189" t="s">
        <v>2157</v>
      </c>
      <c r="Q24" s="189" t="s">
        <v>2158</v>
      </c>
      <c r="R24" s="189" t="s">
        <v>3474</v>
      </c>
      <c r="S24" s="189" t="s">
        <v>159</v>
      </c>
      <c r="T24" s="189" t="s">
        <v>167</v>
      </c>
    </row>
    <row r="25" spans="1:21" ht="12.6" hidden="1" customHeight="1">
      <c r="A25" s="189" t="s">
        <v>139</v>
      </c>
      <c r="B25" s="189" t="s">
        <v>57</v>
      </c>
      <c r="C25" s="189" t="s">
        <v>140</v>
      </c>
      <c r="D25" s="189" t="s">
        <v>77</v>
      </c>
      <c r="E25" s="189" t="s">
        <v>752</v>
      </c>
      <c r="F25" s="189" t="s">
        <v>19</v>
      </c>
      <c r="G25" s="189" t="s">
        <v>157</v>
      </c>
      <c r="H25" s="189" t="s">
        <v>168</v>
      </c>
      <c r="I25" s="189" t="s">
        <v>2159</v>
      </c>
      <c r="O25" s="189" t="s">
        <v>152</v>
      </c>
      <c r="P25" s="189" t="s">
        <v>169</v>
      </c>
      <c r="Q25" s="189" t="s">
        <v>2142</v>
      </c>
      <c r="R25" s="189" t="s">
        <v>161</v>
      </c>
      <c r="S25" s="189" t="s">
        <v>159</v>
      </c>
      <c r="T25" s="189" t="s">
        <v>2160</v>
      </c>
    </row>
    <row r="26" spans="1:21" ht="12.6" hidden="1" customHeight="1">
      <c r="A26" s="189" t="s">
        <v>139</v>
      </c>
      <c r="B26" s="189" t="s">
        <v>57</v>
      </c>
      <c r="C26" s="189" t="s">
        <v>140</v>
      </c>
      <c r="D26" s="189" t="s">
        <v>77</v>
      </c>
      <c r="E26" s="189" t="s">
        <v>753</v>
      </c>
      <c r="F26" s="189" t="s">
        <v>19</v>
      </c>
      <c r="G26" s="189" t="s">
        <v>157</v>
      </c>
      <c r="H26" s="189" t="s">
        <v>2161</v>
      </c>
      <c r="I26" s="189" t="s">
        <v>2162</v>
      </c>
      <c r="O26" s="189" t="s">
        <v>165</v>
      </c>
      <c r="P26" s="189" t="s">
        <v>641</v>
      </c>
      <c r="Q26" s="189" t="s">
        <v>2143</v>
      </c>
      <c r="R26" s="189" t="s">
        <v>599</v>
      </c>
      <c r="S26" s="189" t="s">
        <v>149</v>
      </c>
      <c r="T26" s="189" t="s">
        <v>642</v>
      </c>
    </row>
    <row r="27" spans="1:21" ht="12.6" hidden="1" customHeight="1">
      <c r="A27" s="189" t="s">
        <v>139</v>
      </c>
      <c r="B27" s="189" t="s">
        <v>57</v>
      </c>
      <c r="C27" s="189" t="s">
        <v>140</v>
      </c>
      <c r="D27" s="189" t="s">
        <v>304</v>
      </c>
      <c r="E27" s="189" t="s">
        <v>754</v>
      </c>
      <c r="F27" s="189" t="s">
        <v>19</v>
      </c>
      <c r="G27" s="189" t="s">
        <v>157</v>
      </c>
      <c r="H27" s="189" t="s">
        <v>2174</v>
      </c>
      <c r="I27" s="189" t="s">
        <v>2163</v>
      </c>
      <c r="O27" s="189" t="s">
        <v>165</v>
      </c>
      <c r="P27" s="189" t="s">
        <v>2164</v>
      </c>
      <c r="Q27" s="189" t="s">
        <v>2165</v>
      </c>
      <c r="R27" s="189" t="s">
        <v>161</v>
      </c>
      <c r="S27" s="189" t="s">
        <v>159</v>
      </c>
      <c r="T27" s="189" t="s">
        <v>2166</v>
      </c>
    </row>
    <row r="28" spans="1:21" ht="12.6" hidden="1" customHeight="1">
      <c r="A28" s="189" t="s">
        <v>139</v>
      </c>
      <c r="B28" s="189" t="s">
        <v>57</v>
      </c>
      <c r="C28" s="189" t="s">
        <v>140</v>
      </c>
      <c r="D28" s="189" t="s">
        <v>77</v>
      </c>
      <c r="E28" s="189" t="s">
        <v>755</v>
      </c>
      <c r="F28" s="189" t="s">
        <v>19</v>
      </c>
      <c r="G28" s="189" t="s">
        <v>151</v>
      </c>
      <c r="H28" s="189" t="s">
        <v>2175</v>
      </c>
      <c r="I28" s="189" t="s">
        <v>2167</v>
      </c>
      <c r="O28" s="189" t="s">
        <v>165</v>
      </c>
      <c r="P28" s="189" t="s">
        <v>636</v>
      </c>
      <c r="Q28" s="189" t="s">
        <v>2168</v>
      </c>
      <c r="R28" s="189" t="s">
        <v>4127</v>
      </c>
      <c r="S28" s="189" t="s">
        <v>149</v>
      </c>
      <c r="T28" s="189" t="s">
        <v>2169</v>
      </c>
    </row>
    <row r="29" spans="1:21" ht="12.6" hidden="1" customHeight="1">
      <c r="A29" s="189" t="s">
        <v>139</v>
      </c>
      <c r="B29" s="189" t="s">
        <v>57</v>
      </c>
      <c r="C29" s="189" t="s">
        <v>140</v>
      </c>
      <c r="D29" s="189" t="s">
        <v>77</v>
      </c>
      <c r="E29" s="189" t="s">
        <v>756</v>
      </c>
      <c r="F29" s="189" t="s">
        <v>19</v>
      </c>
      <c r="G29" s="189" t="s">
        <v>157</v>
      </c>
      <c r="H29" s="189" t="s">
        <v>2177</v>
      </c>
      <c r="I29" s="189" t="s">
        <v>2178</v>
      </c>
      <c r="O29" s="189" t="s">
        <v>156</v>
      </c>
      <c r="P29" s="189" t="s">
        <v>2179</v>
      </c>
      <c r="Q29" s="189" t="s">
        <v>2176</v>
      </c>
      <c r="R29" s="189" t="s">
        <v>599</v>
      </c>
      <c r="S29" s="189" t="s">
        <v>149</v>
      </c>
      <c r="T29" s="189" t="s">
        <v>2180</v>
      </c>
    </row>
    <row r="30" spans="1:21" ht="12.6" hidden="1" customHeight="1">
      <c r="A30" s="189" t="s">
        <v>139</v>
      </c>
      <c r="B30" s="189" t="s">
        <v>57</v>
      </c>
      <c r="C30" s="189" t="s">
        <v>140</v>
      </c>
      <c r="D30" s="189" t="s">
        <v>72</v>
      </c>
      <c r="E30" s="189" t="s">
        <v>757</v>
      </c>
      <c r="F30" s="189" t="s">
        <v>19</v>
      </c>
      <c r="G30" s="189" t="s">
        <v>157</v>
      </c>
      <c r="H30" s="189" t="s">
        <v>2182</v>
      </c>
      <c r="I30" s="189" t="s">
        <v>2183</v>
      </c>
      <c r="Q30" s="189" t="s">
        <v>2181</v>
      </c>
      <c r="R30" s="189" t="s">
        <v>3475</v>
      </c>
      <c r="S30" s="189" t="s">
        <v>149</v>
      </c>
      <c r="T30" s="189" t="s">
        <v>2184</v>
      </c>
    </row>
    <row r="31" spans="1:21" ht="12.6" hidden="1" customHeight="1">
      <c r="A31" s="189" t="s">
        <v>139</v>
      </c>
      <c r="B31" s="189" t="s">
        <v>57</v>
      </c>
      <c r="C31" s="189" t="s">
        <v>140</v>
      </c>
      <c r="D31" s="189" t="s">
        <v>613</v>
      </c>
      <c r="E31" s="189" t="s">
        <v>758</v>
      </c>
      <c r="F31" s="189" t="s">
        <v>21</v>
      </c>
      <c r="G31" s="189" t="s">
        <v>142</v>
      </c>
      <c r="H31" s="189" t="s">
        <v>2185</v>
      </c>
      <c r="I31" s="189" t="s">
        <v>3270</v>
      </c>
      <c r="J31" s="189" t="s">
        <v>185</v>
      </c>
      <c r="N31" s="189" t="s">
        <v>488</v>
      </c>
      <c r="O31" s="189" t="s">
        <v>165</v>
      </c>
      <c r="P31" s="189" t="s">
        <v>183</v>
      </c>
      <c r="Q31" s="189" t="s">
        <v>2186</v>
      </c>
      <c r="R31" s="189" t="s">
        <v>3853</v>
      </c>
      <c r="S31" s="189" t="s">
        <v>3852</v>
      </c>
      <c r="T31" s="189" t="s">
        <v>273</v>
      </c>
    </row>
    <row r="32" spans="1:21" ht="12.6" hidden="1" customHeight="1">
      <c r="A32" s="189" t="s">
        <v>139</v>
      </c>
      <c r="B32" s="189" t="s">
        <v>57</v>
      </c>
      <c r="C32" s="189" t="s">
        <v>140</v>
      </c>
      <c r="D32" s="189" t="s">
        <v>97</v>
      </c>
      <c r="E32" s="189" t="s">
        <v>759</v>
      </c>
      <c r="F32" s="189" t="s">
        <v>21</v>
      </c>
      <c r="G32" s="189" t="s">
        <v>142</v>
      </c>
      <c r="H32" s="189" t="s">
        <v>2187</v>
      </c>
      <c r="I32" s="189" t="s">
        <v>270</v>
      </c>
      <c r="J32" s="189" t="s">
        <v>174</v>
      </c>
      <c r="N32" s="189" t="s">
        <v>2188</v>
      </c>
      <c r="O32" s="189" t="s">
        <v>165</v>
      </c>
      <c r="P32" s="189" t="s">
        <v>183</v>
      </c>
      <c r="Q32" s="189" t="s">
        <v>2189</v>
      </c>
      <c r="R32" s="189" t="s">
        <v>4226</v>
      </c>
      <c r="S32" s="189" t="s">
        <v>4227</v>
      </c>
      <c r="T32" s="189" t="s">
        <v>273</v>
      </c>
    </row>
    <row r="33" spans="1:20" ht="12.6" hidden="1" customHeight="1">
      <c r="A33" s="189" t="s">
        <v>139</v>
      </c>
      <c r="B33" s="189" t="s">
        <v>57</v>
      </c>
      <c r="C33" s="189" t="s">
        <v>140</v>
      </c>
      <c r="D33" s="189" t="s">
        <v>112</v>
      </c>
      <c r="E33" s="189" t="s">
        <v>760</v>
      </c>
      <c r="F33" s="189" t="s">
        <v>21</v>
      </c>
      <c r="G33" s="189" t="s">
        <v>142</v>
      </c>
      <c r="H33" s="189" t="s">
        <v>2190</v>
      </c>
      <c r="I33" s="189" t="s">
        <v>270</v>
      </c>
      <c r="J33" s="189" t="s">
        <v>174</v>
      </c>
      <c r="N33" s="189" t="s">
        <v>2188</v>
      </c>
      <c r="O33" s="189" t="s">
        <v>165</v>
      </c>
      <c r="P33" s="189" t="s">
        <v>183</v>
      </c>
      <c r="Q33" s="189" t="s">
        <v>2191</v>
      </c>
      <c r="R33" s="189" t="s">
        <v>4008</v>
      </c>
      <c r="S33" s="189" t="s">
        <v>4007</v>
      </c>
      <c r="T33" s="189" t="s">
        <v>273</v>
      </c>
    </row>
    <row r="34" spans="1:20" ht="12.6" hidden="1" customHeight="1">
      <c r="A34" s="189" t="s">
        <v>139</v>
      </c>
      <c r="B34" s="189" t="s">
        <v>57</v>
      </c>
      <c r="C34" s="189" t="s">
        <v>140</v>
      </c>
      <c r="D34" s="189" t="s">
        <v>305</v>
      </c>
      <c r="E34" s="189" t="s">
        <v>761</v>
      </c>
      <c r="F34" s="189" t="s">
        <v>21</v>
      </c>
      <c r="G34" s="189" t="s">
        <v>142</v>
      </c>
      <c r="H34" s="189" t="s">
        <v>2192</v>
      </c>
      <c r="I34" s="189" t="s">
        <v>205</v>
      </c>
      <c r="J34" s="189" t="s">
        <v>2193</v>
      </c>
      <c r="N34" s="189" t="s">
        <v>175</v>
      </c>
      <c r="O34" s="189" t="s">
        <v>165</v>
      </c>
      <c r="P34" s="189" t="s">
        <v>2194</v>
      </c>
      <c r="Q34" s="189" t="s">
        <v>3402</v>
      </c>
      <c r="R34" s="189" t="s">
        <v>3736</v>
      </c>
      <c r="S34" s="189" t="s">
        <v>3734</v>
      </c>
      <c r="T34" s="189" t="s">
        <v>201</v>
      </c>
    </row>
    <row r="35" spans="1:20" ht="12.6" hidden="1" customHeight="1">
      <c r="A35" s="189" t="s">
        <v>139</v>
      </c>
      <c r="B35" s="189" t="s">
        <v>57</v>
      </c>
      <c r="C35" s="189" t="s">
        <v>140</v>
      </c>
      <c r="D35" s="189" t="s">
        <v>471</v>
      </c>
      <c r="E35" s="189" t="s">
        <v>762</v>
      </c>
      <c r="F35" s="189" t="s">
        <v>24</v>
      </c>
      <c r="G35" s="189" t="s">
        <v>142</v>
      </c>
      <c r="H35" s="189" t="s">
        <v>2195</v>
      </c>
      <c r="I35" s="189" t="s">
        <v>2196</v>
      </c>
      <c r="J35" s="189" t="s">
        <v>190</v>
      </c>
      <c r="K35" s="189">
        <v>3272</v>
      </c>
      <c r="L35" s="189" t="s">
        <v>70</v>
      </c>
      <c r="M35" s="189" t="s">
        <v>234</v>
      </c>
      <c r="N35" s="189" t="s">
        <v>485</v>
      </c>
      <c r="O35" s="189" t="s">
        <v>165</v>
      </c>
      <c r="P35" s="189" t="s">
        <v>494</v>
      </c>
      <c r="Q35" s="189" t="s">
        <v>3340</v>
      </c>
      <c r="R35" s="189" t="s">
        <v>4045</v>
      </c>
      <c r="S35" s="189" t="s">
        <v>4044</v>
      </c>
      <c r="T35" s="189" t="s">
        <v>213</v>
      </c>
    </row>
    <row r="36" spans="1:20" ht="12.6" hidden="1" customHeight="1">
      <c r="A36" s="189" t="s">
        <v>139</v>
      </c>
      <c r="B36" s="189" t="s">
        <v>57</v>
      </c>
      <c r="C36" s="189" t="s">
        <v>140</v>
      </c>
      <c r="D36" s="189" t="s">
        <v>614</v>
      </c>
      <c r="E36" s="189" t="s">
        <v>893</v>
      </c>
      <c r="F36" s="189" t="s">
        <v>21</v>
      </c>
      <c r="G36" s="189" t="s">
        <v>142</v>
      </c>
      <c r="H36" s="189" t="s">
        <v>698</v>
      </c>
      <c r="I36" s="189" t="s">
        <v>508</v>
      </c>
      <c r="J36" s="189" t="s">
        <v>174</v>
      </c>
      <c r="N36" s="189" t="s">
        <v>2188</v>
      </c>
      <c r="O36" s="189" t="s">
        <v>165</v>
      </c>
      <c r="P36" s="189" t="s">
        <v>183</v>
      </c>
      <c r="Q36" s="189" t="s">
        <v>698</v>
      </c>
      <c r="R36" s="189" t="s">
        <v>4197</v>
      </c>
      <c r="S36" s="189" t="s">
        <v>4196</v>
      </c>
      <c r="T36" s="189" t="s">
        <v>230</v>
      </c>
    </row>
    <row r="37" spans="1:20" ht="12.6" hidden="1" customHeight="1">
      <c r="A37" s="189" t="s">
        <v>139</v>
      </c>
      <c r="B37" s="189" t="s">
        <v>57</v>
      </c>
      <c r="C37" s="189" t="s">
        <v>140</v>
      </c>
      <c r="D37" s="189" t="s">
        <v>98</v>
      </c>
      <c r="E37" s="189" t="s">
        <v>894</v>
      </c>
      <c r="F37" s="189" t="s">
        <v>21</v>
      </c>
      <c r="G37" s="189" t="s">
        <v>142</v>
      </c>
      <c r="H37" s="189" t="s">
        <v>646</v>
      </c>
      <c r="I37" s="189" t="s">
        <v>3312</v>
      </c>
      <c r="J37" s="189" t="s">
        <v>174</v>
      </c>
      <c r="N37" s="189" t="s">
        <v>2188</v>
      </c>
      <c r="O37" s="189" t="s">
        <v>165</v>
      </c>
      <c r="P37" s="189" t="s">
        <v>183</v>
      </c>
      <c r="Q37" s="189" t="s">
        <v>646</v>
      </c>
      <c r="R37" s="189" t="s">
        <v>3817</v>
      </c>
      <c r="S37" s="189" t="s">
        <v>3818</v>
      </c>
      <c r="T37" s="189" t="s">
        <v>230</v>
      </c>
    </row>
    <row r="38" spans="1:20" ht="12.6" hidden="1" customHeight="1">
      <c r="A38" s="189" t="s">
        <v>139</v>
      </c>
      <c r="B38" s="189" t="s">
        <v>57</v>
      </c>
      <c r="C38" s="189" t="s">
        <v>140</v>
      </c>
      <c r="D38" s="189" t="s">
        <v>98</v>
      </c>
      <c r="E38" s="189" t="s">
        <v>895</v>
      </c>
      <c r="F38" s="189" t="s">
        <v>21</v>
      </c>
      <c r="G38" s="189" t="s">
        <v>142</v>
      </c>
      <c r="H38" s="189" t="s">
        <v>824</v>
      </c>
      <c r="I38" s="189" t="s">
        <v>231</v>
      </c>
      <c r="J38" s="189" t="s">
        <v>174</v>
      </c>
      <c r="N38" s="189" t="s">
        <v>2188</v>
      </c>
      <c r="O38" s="189" t="s">
        <v>165</v>
      </c>
      <c r="P38" s="189" t="s">
        <v>183</v>
      </c>
      <c r="Q38" s="189" t="s">
        <v>824</v>
      </c>
      <c r="R38" s="189" t="s">
        <v>4141</v>
      </c>
      <c r="S38" s="189" t="s">
        <v>4142</v>
      </c>
      <c r="T38" s="189" t="s">
        <v>230</v>
      </c>
    </row>
    <row r="39" spans="1:20" ht="12.6" hidden="1" customHeight="1">
      <c r="A39" s="189" t="s">
        <v>139</v>
      </c>
      <c r="B39" s="189" t="s">
        <v>57</v>
      </c>
      <c r="C39" s="189" t="s">
        <v>140</v>
      </c>
      <c r="D39" s="189" t="s">
        <v>98</v>
      </c>
      <c r="E39" s="189" t="s">
        <v>896</v>
      </c>
      <c r="F39" s="189" t="s">
        <v>21</v>
      </c>
      <c r="G39" s="189" t="s">
        <v>142</v>
      </c>
      <c r="H39" s="189" t="s">
        <v>2197</v>
      </c>
      <c r="I39" s="189" t="s">
        <v>231</v>
      </c>
      <c r="J39" s="189" t="s">
        <v>174</v>
      </c>
      <c r="N39" s="189" t="s">
        <v>2188</v>
      </c>
      <c r="O39" s="189" t="s">
        <v>165</v>
      </c>
      <c r="P39" s="189" t="s">
        <v>183</v>
      </c>
      <c r="Q39" s="189" t="s">
        <v>2197</v>
      </c>
      <c r="R39" s="189" t="s">
        <v>3962</v>
      </c>
      <c r="S39" s="189" t="s">
        <v>3963</v>
      </c>
      <c r="T39" s="189" t="s">
        <v>230</v>
      </c>
    </row>
    <row r="40" spans="1:20" ht="12.6" hidden="1" customHeight="1">
      <c r="A40" s="189" t="s">
        <v>139</v>
      </c>
      <c r="B40" s="189" t="s">
        <v>57</v>
      </c>
      <c r="C40" s="189" t="s">
        <v>140</v>
      </c>
      <c r="D40" s="189" t="s">
        <v>123</v>
      </c>
      <c r="E40" s="189" t="s">
        <v>897</v>
      </c>
      <c r="F40" s="189" t="s">
        <v>340</v>
      </c>
      <c r="G40" s="189" t="s">
        <v>142</v>
      </c>
      <c r="H40" s="189" t="s">
        <v>3480</v>
      </c>
      <c r="I40" s="189" t="s">
        <v>3313</v>
      </c>
      <c r="Q40" s="189" t="s">
        <v>2198</v>
      </c>
      <c r="R40" s="189" t="s">
        <v>3481</v>
      </c>
      <c r="S40" s="189" t="s">
        <v>3482</v>
      </c>
      <c r="T40" s="189" t="s">
        <v>230</v>
      </c>
    </row>
    <row r="41" spans="1:20" ht="12.6" hidden="1" customHeight="1">
      <c r="A41" s="189" t="s">
        <v>139</v>
      </c>
      <c r="B41" s="189" t="s">
        <v>57</v>
      </c>
      <c r="C41" s="189" t="s">
        <v>140</v>
      </c>
      <c r="D41" s="189" t="s">
        <v>94</v>
      </c>
      <c r="E41" s="189" t="s">
        <v>898</v>
      </c>
      <c r="F41" s="189" t="s">
        <v>180</v>
      </c>
      <c r="G41" s="189" t="s">
        <v>142</v>
      </c>
      <c r="H41" s="189" t="s">
        <v>2199</v>
      </c>
      <c r="I41" s="189" t="s">
        <v>231</v>
      </c>
      <c r="Q41" s="189" t="s">
        <v>2200</v>
      </c>
      <c r="R41" s="189" t="s">
        <v>3494</v>
      </c>
      <c r="S41" s="189" t="s">
        <v>3495</v>
      </c>
      <c r="T41" s="189" t="s">
        <v>230</v>
      </c>
    </row>
    <row r="42" spans="1:20" ht="12.6" hidden="1" customHeight="1">
      <c r="A42" s="189" t="s">
        <v>139</v>
      </c>
      <c r="B42" s="189" t="s">
        <v>57</v>
      </c>
      <c r="C42" s="189" t="s">
        <v>140</v>
      </c>
      <c r="D42" s="189" t="s">
        <v>112</v>
      </c>
      <c r="E42" s="189" t="s">
        <v>899</v>
      </c>
      <c r="F42" s="189" t="s">
        <v>21</v>
      </c>
      <c r="G42" s="189" t="s">
        <v>142</v>
      </c>
      <c r="H42" s="189" t="s">
        <v>2201</v>
      </c>
      <c r="I42" s="189" t="s">
        <v>3271</v>
      </c>
      <c r="J42" s="189" t="s">
        <v>174</v>
      </c>
      <c r="N42" s="189" t="s">
        <v>2188</v>
      </c>
      <c r="O42" s="189" t="s">
        <v>165</v>
      </c>
      <c r="P42" s="189" t="s">
        <v>183</v>
      </c>
      <c r="Q42" s="189" t="s">
        <v>2202</v>
      </c>
      <c r="R42" s="189" t="s">
        <v>4255</v>
      </c>
      <c r="S42" s="189" t="s">
        <v>4254</v>
      </c>
      <c r="T42" s="189" t="s">
        <v>177</v>
      </c>
    </row>
    <row r="43" spans="1:20" ht="12.6" hidden="1" customHeight="1">
      <c r="A43" s="189" t="s">
        <v>139</v>
      </c>
      <c r="B43" s="189" t="s">
        <v>57</v>
      </c>
      <c r="C43" s="189" t="s">
        <v>140</v>
      </c>
      <c r="D43" s="189" t="s">
        <v>112</v>
      </c>
      <c r="E43" s="189" t="s">
        <v>900</v>
      </c>
      <c r="F43" s="189" t="s">
        <v>21</v>
      </c>
      <c r="G43" s="189" t="s">
        <v>142</v>
      </c>
      <c r="H43" s="189" t="s">
        <v>2203</v>
      </c>
      <c r="I43" s="189" t="s">
        <v>3314</v>
      </c>
      <c r="J43" s="189" t="s">
        <v>174</v>
      </c>
      <c r="N43" s="189" t="s">
        <v>2188</v>
      </c>
      <c r="O43" s="189" t="s">
        <v>165</v>
      </c>
      <c r="P43" s="189" t="s">
        <v>183</v>
      </c>
      <c r="Q43" s="189" t="s">
        <v>3403</v>
      </c>
      <c r="R43" s="189" t="s">
        <v>4258</v>
      </c>
      <c r="S43" s="189" t="s">
        <v>4256</v>
      </c>
      <c r="T43" s="189" t="s">
        <v>177</v>
      </c>
    </row>
    <row r="44" spans="1:20" ht="12.6" hidden="1" customHeight="1">
      <c r="A44" s="189" t="s">
        <v>139</v>
      </c>
      <c r="B44" s="189" t="s">
        <v>57</v>
      </c>
      <c r="C44" s="189" t="s">
        <v>140</v>
      </c>
      <c r="D44" s="189" t="s">
        <v>110</v>
      </c>
      <c r="E44" s="189" t="s">
        <v>901</v>
      </c>
      <c r="F44" s="189" t="s">
        <v>21</v>
      </c>
      <c r="G44" s="189" t="s">
        <v>142</v>
      </c>
      <c r="H44" s="189" t="s">
        <v>2204</v>
      </c>
      <c r="I44" s="189" t="s">
        <v>505</v>
      </c>
      <c r="J44" s="189" t="s">
        <v>185</v>
      </c>
      <c r="N44" s="189" t="s">
        <v>488</v>
      </c>
      <c r="O44" s="189" t="s">
        <v>165</v>
      </c>
      <c r="P44" s="189" t="s">
        <v>183</v>
      </c>
      <c r="Q44" s="189" t="s">
        <v>815</v>
      </c>
      <c r="R44" s="189" t="s">
        <v>192</v>
      </c>
      <c r="S44" s="189" t="s">
        <v>192</v>
      </c>
      <c r="T44" s="189" t="s">
        <v>502</v>
      </c>
    </row>
    <row r="45" spans="1:20" ht="12.6" hidden="1" customHeight="1">
      <c r="A45" s="189" t="s">
        <v>139</v>
      </c>
      <c r="B45" s="189" t="s">
        <v>57</v>
      </c>
      <c r="C45" s="189" t="s">
        <v>140</v>
      </c>
      <c r="D45" s="189" t="s">
        <v>617</v>
      </c>
      <c r="E45" s="189" t="s">
        <v>902</v>
      </c>
      <c r="F45" s="189" t="s">
        <v>172</v>
      </c>
      <c r="G45" s="189" t="s">
        <v>238</v>
      </c>
      <c r="H45" s="189" t="s">
        <v>2205</v>
      </c>
      <c r="I45" s="189" t="s">
        <v>408</v>
      </c>
      <c r="O45" s="189" t="s">
        <v>165</v>
      </c>
      <c r="Q45" s="189" t="s">
        <v>2206</v>
      </c>
      <c r="R45" s="189" t="s">
        <v>161</v>
      </c>
      <c r="S45" s="189" t="s">
        <v>159</v>
      </c>
      <c r="T45" s="189" t="s">
        <v>2207</v>
      </c>
    </row>
    <row r="46" spans="1:20" ht="12.6" hidden="1" customHeight="1">
      <c r="A46" s="189" t="s">
        <v>139</v>
      </c>
      <c r="B46" s="189" t="s">
        <v>57</v>
      </c>
      <c r="C46" s="189" t="s">
        <v>140</v>
      </c>
      <c r="D46" s="189" t="s">
        <v>304</v>
      </c>
      <c r="E46" s="189" t="s">
        <v>903</v>
      </c>
      <c r="F46" s="189" t="s">
        <v>24</v>
      </c>
      <c r="G46" s="189" t="s">
        <v>142</v>
      </c>
      <c r="H46" s="189" t="s">
        <v>5378</v>
      </c>
      <c r="I46" s="189" t="s">
        <v>225</v>
      </c>
      <c r="J46" s="189" t="s">
        <v>204</v>
      </c>
      <c r="K46" s="189">
        <v>346</v>
      </c>
      <c r="M46" s="189" t="s">
        <v>191</v>
      </c>
      <c r="N46" s="189" t="s">
        <v>804</v>
      </c>
      <c r="O46" s="189" t="s">
        <v>165</v>
      </c>
      <c r="P46" s="189" t="s">
        <v>484</v>
      </c>
      <c r="Q46" s="189" t="s">
        <v>3341</v>
      </c>
      <c r="R46" s="189" t="s">
        <v>3679</v>
      </c>
      <c r="S46" s="189" t="s">
        <v>3678</v>
      </c>
      <c r="T46" s="189" t="s">
        <v>226</v>
      </c>
    </row>
    <row r="47" spans="1:20" ht="12.6" hidden="1" customHeight="1">
      <c r="A47" s="189" t="s">
        <v>139</v>
      </c>
      <c r="B47" s="189" t="s">
        <v>57</v>
      </c>
      <c r="C47" s="189" t="s">
        <v>140</v>
      </c>
      <c r="D47" s="189" t="s">
        <v>304</v>
      </c>
      <c r="E47" s="189" t="s">
        <v>904</v>
      </c>
      <c r="F47" s="189" t="s">
        <v>24</v>
      </c>
      <c r="G47" s="189" t="s">
        <v>142</v>
      </c>
      <c r="H47" s="189" t="s">
        <v>5376</v>
      </c>
      <c r="I47" s="189" t="s">
        <v>225</v>
      </c>
      <c r="J47" s="189" t="s">
        <v>204</v>
      </c>
      <c r="K47" s="189">
        <v>347</v>
      </c>
      <c r="M47" s="189" t="s">
        <v>220</v>
      </c>
      <c r="N47" s="189" t="s">
        <v>804</v>
      </c>
      <c r="O47" s="189" t="s">
        <v>165</v>
      </c>
      <c r="P47" s="189" t="s">
        <v>484</v>
      </c>
      <c r="Q47" s="189" t="s">
        <v>3353</v>
      </c>
      <c r="R47" s="189" t="s">
        <v>3681</v>
      </c>
      <c r="S47" s="189" t="s">
        <v>3680</v>
      </c>
      <c r="T47" s="189" t="s">
        <v>226</v>
      </c>
    </row>
    <row r="48" spans="1:20" ht="12.6" hidden="1" customHeight="1">
      <c r="A48" s="189" t="s">
        <v>139</v>
      </c>
      <c r="B48" s="189" t="s">
        <v>57</v>
      </c>
      <c r="C48" s="189" t="s">
        <v>140</v>
      </c>
      <c r="D48" s="189" t="s">
        <v>304</v>
      </c>
      <c r="E48" s="189" t="s">
        <v>905</v>
      </c>
      <c r="F48" s="189" t="s">
        <v>24</v>
      </c>
      <c r="G48" s="189" t="s">
        <v>142</v>
      </c>
      <c r="H48" s="189" t="s">
        <v>5379</v>
      </c>
      <c r="I48" s="189" t="s">
        <v>225</v>
      </c>
      <c r="J48" s="189" t="s">
        <v>204</v>
      </c>
      <c r="K48" s="189">
        <v>348</v>
      </c>
      <c r="M48" s="189" t="s">
        <v>220</v>
      </c>
      <c r="N48" s="189" t="s">
        <v>805</v>
      </c>
      <c r="O48" s="189" t="s">
        <v>152</v>
      </c>
      <c r="P48" s="189" t="s">
        <v>484</v>
      </c>
      <c r="Q48" s="189" t="s">
        <v>3354</v>
      </c>
      <c r="R48" s="189" t="s">
        <v>5218</v>
      </c>
      <c r="S48" s="189" t="s">
        <v>192</v>
      </c>
      <c r="T48" s="189" t="s">
        <v>226</v>
      </c>
    </row>
    <row r="49" spans="1:20" ht="12.6" hidden="1" customHeight="1">
      <c r="A49" s="189" t="s">
        <v>139</v>
      </c>
      <c r="B49" s="189" t="s">
        <v>57</v>
      </c>
      <c r="C49" s="189" t="s">
        <v>140</v>
      </c>
      <c r="D49" s="189" t="s">
        <v>304</v>
      </c>
      <c r="E49" s="189" t="s">
        <v>906</v>
      </c>
      <c r="F49" s="189" t="s">
        <v>24</v>
      </c>
      <c r="G49" s="189" t="s">
        <v>142</v>
      </c>
      <c r="H49" s="189" t="s">
        <v>5380</v>
      </c>
      <c r="I49" s="189" t="s">
        <v>225</v>
      </c>
      <c r="J49" s="189" t="s">
        <v>204</v>
      </c>
      <c r="K49" s="189">
        <v>349</v>
      </c>
      <c r="M49" s="189" t="s">
        <v>191</v>
      </c>
      <c r="N49" s="189" t="s">
        <v>218</v>
      </c>
      <c r="O49" s="189" t="s">
        <v>156</v>
      </c>
      <c r="P49" s="189" t="s">
        <v>484</v>
      </c>
      <c r="Q49" s="189" t="s">
        <v>3342</v>
      </c>
      <c r="R49" s="189" t="s">
        <v>192</v>
      </c>
      <c r="S49" s="189" t="s">
        <v>192</v>
      </c>
      <c r="T49" s="189" t="s">
        <v>226</v>
      </c>
    </row>
    <row r="50" spans="1:20" ht="12.6" hidden="1" customHeight="1">
      <c r="A50" s="189" t="s">
        <v>139</v>
      </c>
      <c r="B50" s="189" t="s">
        <v>57</v>
      </c>
      <c r="C50" s="189" t="s">
        <v>140</v>
      </c>
      <c r="D50" s="189" t="s">
        <v>304</v>
      </c>
      <c r="E50" s="189" t="s">
        <v>907</v>
      </c>
      <c r="F50" s="189" t="s">
        <v>24</v>
      </c>
      <c r="G50" s="189" t="s">
        <v>142</v>
      </c>
      <c r="H50" s="189" t="s">
        <v>5377</v>
      </c>
      <c r="I50" s="189" t="s">
        <v>225</v>
      </c>
      <c r="J50" s="189" t="s">
        <v>190</v>
      </c>
      <c r="K50" s="189">
        <v>3286</v>
      </c>
      <c r="M50" s="189" t="s">
        <v>220</v>
      </c>
      <c r="N50" s="189" t="s">
        <v>485</v>
      </c>
      <c r="O50" s="189" t="s">
        <v>165</v>
      </c>
      <c r="P50" s="189" t="s">
        <v>484</v>
      </c>
      <c r="Q50" s="189" t="s">
        <v>3355</v>
      </c>
      <c r="R50" s="189" t="s">
        <v>3683</v>
      </c>
      <c r="S50" s="189" t="s">
        <v>3682</v>
      </c>
      <c r="T50" s="189" t="s">
        <v>226</v>
      </c>
    </row>
    <row r="51" spans="1:20" ht="12.6" hidden="1" customHeight="1">
      <c r="A51" s="189" t="s">
        <v>139</v>
      </c>
      <c r="B51" s="189" t="s">
        <v>57</v>
      </c>
      <c r="C51" s="189" t="s">
        <v>140</v>
      </c>
      <c r="D51" s="189" t="s">
        <v>304</v>
      </c>
      <c r="E51" s="189" t="s">
        <v>908</v>
      </c>
      <c r="F51" s="189" t="s">
        <v>24</v>
      </c>
      <c r="G51" s="189" t="s">
        <v>142</v>
      </c>
      <c r="H51" s="189" t="s">
        <v>5381</v>
      </c>
      <c r="I51" s="189" t="s">
        <v>225</v>
      </c>
      <c r="J51" s="189" t="s">
        <v>190</v>
      </c>
      <c r="K51" s="189">
        <v>3287</v>
      </c>
      <c r="M51" s="189" t="s">
        <v>220</v>
      </c>
      <c r="N51" s="189" t="s">
        <v>805</v>
      </c>
      <c r="O51" s="189" t="s">
        <v>152</v>
      </c>
      <c r="P51" s="189" t="s">
        <v>484</v>
      </c>
      <c r="Q51" s="189" t="s">
        <v>3356</v>
      </c>
      <c r="R51" s="189" t="s">
        <v>192</v>
      </c>
      <c r="S51" s="189" t="s">
        <v>192</v>
      </c>
      <c r="T51" s="189" t="s">
        <v>226</v>
      </c>
    </row>
    <row r="52" spans="1:20" ht="12.6" hidden="1" customHeight="1">
      <c r="A52" s="189" t="s">
        <v>139</v>
      </c>
      <c r="B52" s="189" t="s">
        <v>57</v>
      </c>
      <c r="C52" s="189" t="s">
        <v>140</v>
      </c>
      <c r="D52" s="189" t="s">
        <v>304</v>
      </c>
      <c r="E52" s="189" t="s">
        <v>909</v>
      </c>
      <c r="F52" s="189" t="s">
        <v>24</v>
      </c>
      <c r="G52" s="189" t="s">
        <v>142</v>
      </c>
      <c r="H52" s="189" t="s">
        <v>5382</v>
      </c>
      <c r="I52" s="189" t="s">
        <v>225</v>
      </c>
      <c r="J52" s="189" t="s">
        <v>190</v>
      </c>
      <c r="K52" s="189">
        <v>3288</v>
      </c>
      <c r="M52" s="189" t="s">
        <v>191</v>
      </c>
      <c r="N52" s="189" t="s">
        <v>825</v>
      </c>
      <c r="O52" s="189" t="s">
        <v>156</v>
      </c>
      <c r="P52" s="189" t="s">
        <v>484</v>
      </c>
      <c r="Q52" s="189" t="s">
        <v>3343</v>
      </c>
      <c r="R52" s="189" t="s">
        <v>192</v>
      </c>
      <c r="S52" s="189" t="s">
        <v>192</v>
      </c>
      <c r="T52" s="189" t="s">
        <v>226</v>
      </c>
    </row>
    <row r="53" spans="1:20" ht="12.6" hidden="1" customHeight="1">
      <c r="A53" s="189" t="s">
        <v>139</v>
      </c>
      <c r="B53" s="189" t="s">
        <v>57</v>
      </c>
      <c r="C53" s="189" t="s">
        <v>140</v>
      </c>
      <c r="D53" s="189" t="s">
        <v>470</v>
      </c>
      <c r="E53" s="189" t="s">
        <v>910</v>
      </c>
      <c r="F53" s="189" t="s">
        <v>24</v>
      </c>
      <c r="G53" s="189" t="s">
        <v>142</v>
      </c>
      <c r="H53" s="189" t="s">
        <v>2208</v>
      </c>
      <c r="I53" s="189" t="s">
        <v>225</v>
      </c>
      <c r="J53" s="189" t="s">
        <v>217</v>
      </c>
      <c r="K53" s="189">
        <v>2029</v>
      </c>
      <c r="M53" s="189" t="s">
        <v>234</v>
      </c>
      <c r="N53" s="189" t="s">
        <v>805</v>
      </c>
      <c r="O53" s="189" t="s">
        <v>165</v>
      </c>
      <c r="P53" s="189" t="s">
        <v>664</v>
      </c>
      <c r="Q53" s="189" t="s">
        <v>3344</v>
      </c>
      <c r="R53" s="189" t="s">
        <v>4188</v>
      </c>
      <c r="S53" s="189" t="s">
        <v>4187</v>
      </c>
      <c r="T53" s="189" t="s">
        <v>226</v>
      </c>
    </row>
    <row r="54" spans="1:20" ht="12.6" hidden="1" customHeight="1">
      <c r="A54" s="189" t="s">
        <v>139</v>
      </c>
      <c r="B54" s="189" t="s">
        <v>57</v>
      </c>
      <c r="C54" s="189" t="s">
        <v>140</v>
      </c>
      <c r="D54" s="189" t="s">
        <v>470</v>
      </c>
      <c r="E54" s="189" t="s">
        <v>911</v>
      </c>
      <c r="F54" s="189" t="s">
        <v>24</v>
      </c>
      <c r="G54" s="189" t="s">
        <v>142</v>
      </c>
      <c r="H54" s="189" t="s">
        <v>2209</v>
      </c>
      <c r="I54" s="189" t="s">
        <v>225</v>
      </c>
      <c r="J54" s="189" t="s">
        <v>296</v>
      </c>
      <c r="K54" s="189">
        <v>1099</v>
      </c>
      <c r="M54" s="189" t="s">
        <v>234</v>
      </c>
      <c r="N54" s="189" t="s">
        <v>805</v>
      </c>
      <c r="O54" s="189" t="s">
        <v>165</v>
      </c>
      <c r="P54" s="189" t="s">
        <v>664</v>
      </c>
      <c r="Q54" s="189" t="s">
        <v>3344</v>
      </c>
      <c r="R54" s="189" t="s">
        <v>4190</v>
      </c>
      <c r="S54" s="189" t="s">
        <v>4189</v>
      </c>
      <c r="T54" s="189" t="s">
        <v>226</v>
      </c>
    </row>
    <row r="55" spans="1:20" ht="12.6" hidden="1" customHeight="1">
      <c r="A55" s="189" t="s">
        <v>139</v>
      </c>
      <c r="B55" s="189" t="s">
        <v>57</v>
      </c>
      <c r="C55" s="189" t="s">
        <v>140</v>
      </c>
      <c r="D55" s="189" t="s">
        <v>470</v>
      </c>
      <c r="E55" s="189" t="s">
        <v>912</v>
      </c>
      <c r="F55" s="189" t="s">
        <v>24</v>
      </c>
      <c r="G55" s="189" t="s">
        <v>142</v>
      </c>
      <c r="H55" s="189" t="s">
        <v>2210</v>
      </c>
      <c r="I55" s="189" t="s">
        <v>225</v>
      </c>
      <c r="J55" s="189" t="s">
        <v>190</v>
      </c>
      <c r="K55" s="189">
        <v>3289</v>
      </c>
      <c r="M55" s="189" t="s">
        <v>234</v>
      </c>
      <c r="N55" s="189" t="s">
        <v>485</v>
      </c>
      <c r="O55" s="189" t="s">
        <v>165</v>
      </c>
      <c r="P55" s="189" t="s">
        <v>664</v>
      </c>
      <c r="Q55" s="189" t="s">
        <v>3344</v>
      </c>
      <c r="R55" s="189" t="s">
        <v>4192</v>
      </c>
      <c r="S55" s="189" t="s">
        <v>4191</v>
      </c>
      <c r="T55" s="189" t="s">
        <v>226</v>
      </c>
    </row>
    <row r="56" spans="1:20" ht="12.6" hidden="1" customHeight="1">
      <c r="A56" s="189" t="s">
        <v>139</v>
      </c>
      <c r="B56" s="189" t="s">
        <v>57</v>
      </c>
      <c r="C56" s="189" t="s">
        <v>140</v>
      </c>
      <c r="D56" s="189" t="s">
        <v>470</v>
      </c>
      <c r="E56" s="189" t="s">
        <v>913</v>
      </c>
      <c r="F56" s="189" t="s">
        <v>24</v>
      </c>
      <c r="G56" s="189" t="s">
        <v>142</v>
      </c>
      <c r="H56" s="189" t="s">
        <v>5383</v>
      </c>
      <c r="I56" s="189" t="s">
        <v>225</v>
      </c>
      <c r="J56" s="189" t="s">
        <v>321</v>
      </c>
      <c r="K56" s="189">
        <v>1177</v>
      </c>
      <c r="M56" s="189" t="s">
        <v>234</v>
      </c>
      <c r="N56" s="189" t="s">
        <v>805</v>
      </c>
      <c r="O56" s="189" t="s">
        <v>165</v>
      </c>
      <c r="P56" s="189" t="s">
        <v>664</v>
      </c>
      <c r="Q56" s="189" t="s">
        <v>3345</v>
      </c>
      <c r="R56" s="189" t="s">
        <v>4194</v>
      </c>
      <c r="S56" s="189" t="s">
        <v>4193</v>
      </c>
      <c r="T56" s="189" t="s">
        <v>226</v>
      </c>
    </row>
    <row r="57" spans="1:20" ht="12.6" hidden="1" customHeight="1">
      <c r="A57" s="189" t="s">
        <v>139</v>
      </c>
      <c r="B57" s="189" t="s">
        <v>57</v>
      </c>
      <c r="C57" s="189" t="s">
        <v>140</v>
      </c>
      <c r="D57" s="189" t="s">
        <v>470</v>
      </c>
      <c r="E57" s="189" t="s">
        <v>914</v>
      </c>
      <c r="F57" s="189" t="s">
        <v>172</v>
      </c>
      <c r="G57" s="189" t="s">
        <v>142</v>
      </c>
      <c r="H57" s="189" t="s">
        <v>2211</v>
      </c>
      <c r="I57" s="189" t="s">
        <v>225</v>
      </c>
      <c r="P57" s="189" t="s">
        <v>664</v>
      </c>
      <c r="Q57" s="189" t="s">
        <v>2212</v>
      </c>
      <c r="R57" s="189" t="s">
        <v>161</v>
      </c>
      <c r="S57" s="189" t="s">
        <v>159</v>
      </c>
      <c r="T57" s="189" t="s">
        <v>226</v>
      </c>
    </row>
    <row r="58" spans="1:20" ht="12.6" hidden="1" customHeight="1">
      <c r="A58" s="189" t="s">
        <v>139</v>
      </c>
      <c r="B58" s="189" t="s">
        <v>57</v>
      </c>
      <c r="C58" s="189" t="s">
        <v>140</v>
      </c>
      <c r="D58" s="189" t="s">
        <v>470</v>
      </c>
      <c r="E58" s="189" t="s">
        <v>915</v>
      </c>
      <c r="F58" s="189" t="s">
        <v>180</v>
      </c>
      <c r="G58" s="189" t="s">
        <v>142</v>
      </c>
      <c r="H58" s="189" t="s">
        <v>2213</v>
      </c>
      <c r="I58" s="189" t="s">
        <v>225</v>
      </c>
      <c r="O58" s="189" t="s">
        <v>165</v>
      </c>
      <c r="P58" s="189" t="s">
        <v>664</v>
      </c>
      <c r="Q58" s="189" t="s">
        <v>2214</v>
      </c>
      <c r="R58" s="189" t="s">
        <v>4183</v>
      </c>
      <c r="S58" s="189" t="s">
        <v>4182</v>
      </c>
      <c r="T58" s="189" t="s">
        <v>226</v>
      </c>
    </row>
    <row r="59" spans="1:20" ht="12.6" hidden="1" customHeight="1">
      <c r="A59" s="189" t="s">
        <v>139</v>
      </c>
      <c r="B59" s="189" t="s">
        <v>57</v>
      </c>
      <c r="C59" s="189" t="s">
        <v>22</v>
      </c>
      <c r="D59" s="189" t="s">
        <v>470</v>
      </c>
      <c r="E59" s="189" t="s">
        <v>916</v>
      </c>
      <c r="F59" s="189" t="s">
        <v>172</v>
      </c>
      <c r="G59" s="189" t="s">
        <v>142</v>
      </c>
      <c r="H59" s="189" t="s">
        <v>2215</v>
      </c>
      <c r="I59" s="189" t="s">
        <v>225</v>
      </c>
      <c r="O59" s="189" t="s">
        <v>165</v>
      </c>
      <c r="Q59" s="189" t="s">
        <v>4181</v>
      </c>
      <c r="R59" s="189" t="s">
        <v>176</v>
      </c>
      <c r="T59" s="189" t="s">
        <v>226</v>
      </c>
    </row>
    <row r="60" spans="1:20" ht="12.6" hidden="1" customHeight="1">
      <c r="A60" s="189" t="s">
        <v>139</v>
      </c>
      <c r="B60" s="189" t="s">
        <v>57</v>
      </c>
      <c r="C60" s="189" t="s">
        <v>140</v>
      </c>
      <c r="D60" s="189" t="s">
        <v>77</v>
      </c>
      <c r="E60" s="189" t="s">
        <v>917</v>
      </c>
      <c r="F60" s="189" t="s">
        <v>24</v>
      </c>
      <c r="G60" s="189" t="s">
        <v>142</v>
      </c>
      <c r="H60" s="189" t="s">
        <v>5508</v>
      </c>
      <c r="I60" s="189" t="s">
        <v>225</v>
      </c>
      <c r="J60" s="189" t="s">
        <v>193</v>
      </c>
      <c r="K60" s="189">
        <v>968</v>
      </c>
      <c r="M60" s="189" t="s">
        <v>191</v>
      </c>
      <c r="N60" s="189" t="s">
        <v>194</v>
      </c>
      <c r="O60" s="189" t="s">
        <v>156</v>
      </c>
      <c r="P60" s="189" t="s">
        <v>2216</v>
      </c>
      <c r="Q60" s="189" t="s">
        <v>3346</v>
      </c>
      <c r="R60" s="189" t="s">
        <v>3920</v>
      </c>
      <c r="S60" s="189" t="s">
        <v>3919</v>
      </c>
      <c r="T60" s="189" t="s">
        <v>226</v>
      </c>
    </row>
    <row r="61" spans="1:20" ht="12.6" hidden="1" customHeight="1">
      <c r="A61" s="189" t="s">
        <v>139</v>
      </c>
      <c r="B61" s="189" t="s">
        <v>57</v>
      </c>
      <c r="C61" s="189" t="s">
        <v>140</v>
      </c>
      <c r="D61" s="189" t="s">
        <v>77</v>
      </c>
      <c r="E61" s="189" t="s">
        <v>918</v>
      </c>
      <c r="F61" s="189" t="s">
        <v>24</v>
      </c>
      <c r="G61" s="189" t="s">
        <v>142</v>
      </c>
      <c r="H61" s="189" t="s">
        <v>5509</v>
      </c>
      <c r="I61" s="189" t="s">
        <v>225</v>
      </c>
      <c r="J61" s="189" t="s">
        <v>193</v>
      </c>
      <c r="K61" s="189">
        <v>969</v>
      </c>
      <c r="M61" s="189" t="s">
        <v>220</v>
      </c>
      <c r="N61" s="189" t="s">
        <v>215</v>
      </c>
      <c r="O61" s="189" t="s">
        <v>152</v>
      </c>
      <c r="P61" s="189" t="s">
        <v>2216</v>
      </c>
      <c r="Q61" s="189" t="s">
        <v>3347</v>
      </c>
      <c r="R61" s="189" t="s">
        <v>3922</v>
      </c>
      <c r="S61" s="189" t="s">
        <v>3921</v>
      </c>
      <c r="T61" s="189" t="s">
        <v>226</v>
      </c>
    </row>
    <row r="62" spans="1:20" ht="12.6" hidden="1" customHeight="1">
      <c r="A62" s="189" t="s">
        <v>139</v>
      </c>
      <c r="B62" s="189" t="s">
        <v>57</v>
      </c>
      <c r="C62" s="189" t="s">
        <v>140</v>
      </c>
      <c r="D62" s="189" t="s">
        <v>471</v>
      </c>
      <c r="E62" s="189" t="s">
        <v>919</v>
      </c>
      <c r="F62" s="189" t="s">
        <v>24</v>
      </c>
      <c r="G62" s="189" t="s">
        <v>142</v>
      </c>
      <c r="H62" s="189" t="s">
        <v>5375</v>
      </c>
      <c r="I62" s="189" t="s">
        <v>2217</v>
      </c>
      <c r="J62" s="189" t="s">
        <v>190</v>
      </c>
      <c r="K62" s="189">
        <v>3267</v>
      </c>
      <c r="L62" s="189" t="s">
        <v>63</v>
      </c>
      <c r="M62" s="189" t="s">
        <v>234</v>
      </c>
      <c r="N62" s="189" t="s">
        <v>485</v>
      </c>
      <c r="O62" s="189" t="s">
        <v>165</v>
      </c>
      <c r="P62" s="189" t="s">
        <v>494</v>
      </c>
      <c r="Q62" s="189" t="s">
        <v>3348</v>
      </c>
      <c r="R62" s="189" t="s">
        <v>4037</v>
      </c>
      <c r="S62" s="189" t="s">
        <v>4036</v>
      </c>
      <c r="T62" s="189" t="s">
        <v>226</v>
      </c>
    </row>
    <row r="63" spans="1:20" ht="12.6" hidden="1" customHeight="1">
      <c r="A63" s="189" t="s">
        <v>139</v>
      </c>
      <c r="B63" s="189" t="s">
        <v>57</v>
      </c>
      <c r="C63" s="189" t="s">
        <v>140</v>
      </c>
      <c r="D63" s="189" t="s">
        <v>471</v>
      </c>
      <c r="E63" s="189" t="s">
        <v>920</v>
      </c>
      <c r="F63" s="189" t="s">
        <v>172</v>
      </c>
      <c r="G63" s="189" t="s">
        <v>238</v>
      </c>
      <c r="H63" s="189" t="s">
        <v>2218</v>
      </c>
      <c r="I63" s="189" t="s">
        <v>2217</v>
      </c>
      <c r="O63" s="189" t="s">
        <v>165</v>
      </c>
      <c r="P63" s="189" t="s">
        <v>494</v>
      </c>
      <c r="Q63" s="189" t="s">
        <v>2219</v>
      </c>
      <c r="R63" s="189" t="s">
        <v>161</v>
      </c>
      <c r="S63" s="189" t="s">
        <v>159</v>
      </c>
      <c r="T63" s="189" t="s">
        <v>226</v>
      </c>
    </row>
    <row r="64" spans="1:20" ht="12.6" hidden="1" customHeight="1">
      <c r="A64" s="189" t="s">
        <v>139</v>
      </c>
      <c r="B64" s="189" t="s">
        <v>57</v>
      </c>
      <c r="C64" s="189" t="s">
        <v>140</v>
      </c>
      <c r="D64" s="189" t="s">
        <v>617</v>
      </c>
      <c r="E64" s="189" t="s">
        <v>921</v>
      </c>
      <c r="F64" s="189" t="s">
        <v>21</v>
      </c>
      <c r="G64" s="189" t="s">
        <v>142</v>
      </c>
      <c r="H64" s="189" t="s">
        <v>2953</v>
      </c>
      <c r="I64" s="189" t="s">
        <v>225</v>
      </c>
      <c r="J64" s="189" t="s">
        <v>174</v>
      </c>
      <c r="N64" s="189" t="s">
        <v>2188</v>
      </c>
      <c r="O64" s="189" t="s">
        <v>165</v>
      </c>
      <c r="P64" s="189" t="s">
        <v>183</v>
      </c>
      <c r="Q64" s="189" t="s">
        <v>2220</v>
      </c>
      <c r="R64" s="189" t="s">
        <v>4547</v>
      </c>
      <c r="S64" s="189" t="s">
        <v>4546</v>
      </c>
      <c r="T64" s="189" t="s">
        <v>226</v>
      </c>
    </row>
    <row r="65" spans="1:22" ht="12.6" hidden="1" customHeight="1">
      <c r="A65" s="189" t="s">
        <v>139</v>
      </c>
      <c r="B65" s="189" t="s">
        <v>57</v>
      </c>
      <c r="C65" s="189" t="s">
        <v>140</v>
      </c>
      <c r="D65" s="189" t="s">
        <v>123</v>
      </c>
      <c r="E65" s="189" t="s">
        <v>922</v>
      </c>
      <c r="F65" s="189" t="s">
        <v>172</v>
      </c>
      <c r="G65" s="189" t="s">
        <v>151</v>
      </c>
      <c r="H65" s="189" t="s">
        <v>2221</v>
      </c>
      <c r="I65" s="189" t="s">
        <v>3315</v>
      </c>
      <c r="O65" s="189" t="s">
        <v>165</v>
      </c>
      <c r="Q65" s="189" t="s">
        <v>2222</v>
      </c>
      <c r="R65" s="189" t="s">
        <v>3486</v>
      </c>
      <c r="S65" s="189" t="s">
        <v>159</v>
      </c>
      <c r="T65" s="189" t="s">
        <v>2223</v>
      </c>
    </row>
    <row r="66" spans="1:22" ht="12.6" hidden="1" customHeight="1">
      <c r="A66" s="189" t="s">
        <v>139</v>
      </c>
      <c r="B66" s="189" t="s">
        <v>57</v>
      </c>
      <c r="C66" s="189" t="s">
        <v>140</v>
      </c>
      <c r="D66" s="189" t="s">
        <v>77</v>
      </c>
      <c r="E66" s="189" t="s">
        <v>923</v>
      </c>
      <c r="F66" s="189" t="s">
        <v>24</v>
      </c>
      <c r="G66" s="189" t="s">
        <v>142</v>
      </c>
      <c r="H66" s="189" t="s">
        <v>2954</v>
      </c>
      <c r="I66" s="189" t="s">
        <v>460</v>
      </c>
      <c r="J66" s="189" t="s">
        <v>190</v>
      </c>
      <c r="K66" s="189">
        <v>3290</v>
      </c>
      <c r="M66" s="189" t="s">
        <v>191</v>
      </c>
      <c r="N66" s="189" t="s">
        <v>805</v>
      </c>
      <c r="O66" s="189" t="s">
        <v>152</v>
      </c>
      <c r="P66" s="189" t="s">
        <v>199</v>
      </c>
      <c r="Q66" s="189" t="s">
        <v>3349</v>
      </c>
      <c r="R66" s="189" t="s">
        <v>3539</v>
      </c>
      <c r="S66" s="189" t="s">
        <v>3538</v>
      </c>
      <c r="T66" s="189" t="s">
        <v>198</v>
      </c>
    </row>
    <row r="67" spans="1:22" ht="12.6" hidden="1" customHeight="1">
      <c r="A67" s="189" t="s">
        <v>139</v>
      </c>
      <c r="B67" s="189" t="s">
        <v>57</v>
      </c>
      <c r="C67" s="189" t="s">
        <v>140</v>
      </c>
      <c r="D67" s="189" t="s">
        <v>77</v>
      </c>
      <c r="E67" s="189" t="s">
        <v>924</v>
      </c>
      <c r="F67" s="189" t="s">
        <v>24</v>
      </c>
      <c r="G67" s="189" t="s">
        <v>142</v>
      </c>
      <c r="H67" s="189" t="s">
        <v>2955</v>
      </c>
      <c r="I67" s="189" t="s">
        <v>460</v>
      </c>
      <c r="J67" s="189" t="s">
        <v>190</v>
      </c>
      <c r="K67" s="189">
        <v>3291</v>
      </c>
      <c r="M67" s="189" t="s">
        <v>220</v>
      </c>
      <c r="N67" s="189" t="s">
        <v>485</v>
      </c>
      <c r="O67" s="189" t="s">
        <v>165</v>
      </c>
      <c r="P67" s="189" t="s">
        <v>199</v>
      </c>
      <c r="Q67" s="189" t="s">
        <v>3350</v>
      </c>
      <c r="R67" s="189" t="s">
        <v>3542</v>
      </c>
      <c r="S67" s="189" t="s">
        <v>3541</v>
      </c>
      <c r="T67" s="189" t="s">
        <v>198</v>
      </c>
    </row>
    <row r="68" spans="1:22" ht="12.6" hidden="1" customHeight="1">
      <c r="A68" s="189" t="s">
        <v>139</v>
      </c>
      <c r="B68" s="189" t="s">
        <v>57</v>
      </c>
      <c r="C68" s="189" t="s">
        <v>140</v>
      </c>
      <c r="D68" s="189" t="s">
        <v>124</v>
      </c>
      <c r="E68" s="189" t="s">
        <v>925</v>
      </c>
      <c r="F68" s="189" t="s">
        <v>182</v>
      </c>
      <c r="G68" s="189" t="s">
        <v>157</v>
      </c>
      <c r="H68" s="189" t="s">
        <v>342</v>
      </c>
      <c r="I68" s="189" t="s">
        <v>2224</v>
      </c>
      <c r="Q68" s="189" t="s">
        <v>343</v>
      </c>
      <c r="R68" s="189" t="s">
        <v>4531</v>
      </c>
      <c r="S68" s="189" t="s">
        <v>4532</v>
      </c>
      <c r="T68" s="189" t="s">
        <v>146</v>
      </c>
    </row>
    <row r="69" spans="1:22" ht="12.6" hidden="1" customHeight="1">
      <c r="A69" s="189" t="s">
        <v>139</v>
      </c>
      <c r="B69" s="189" t="s">
        <v>57</v>
      </c>
      <c r="C69" s="189" t="s">
        <v>140</v>
      </c>
      <c r="D69" s="189" t="s">
        <v>98</v>
      </c>
      <c r="E69" s="189" t="s">
        <v>926</v>
      </c>
      <c r="F69" s="189" t="s">
        <v>21</v>
      </c>
      <c r="G69" s="189" t="s">
        <v>142</v>
      </c>
      <c r="H69" s="189" t="s">
        <v>2956</v>
      </c>
      <c r="I69" s="189" t="s">
        <v>3272</v>
      </c>
      <c r="J69" s="189" t="s">
        <v>174</v>
      </c>
      <c r="N69" s="189" t="s">
        <v>2188</v>
      </c>
      <c r="O69" s="189" t="s">
        <v>165</v>
      </c>
      <c r="P69" s="189" t="s">
        <v>183</v>
      </c>
      <c r="Q69" s="189" t="s">
        <v>2225</v>
      </c>
      <c r="R69" s="189" t="s">
        <v>3816</v>
      </c>
      <c r="S69" s="189" t="s">
        <v>184</v>
      </c>
      <c r="T69" s="189" t="s">
        <v>177</v>
      </c>
    </row>
    <row r="70" spans="1:22" ht="12.6" hidden="1" customHeight="1">
      <c r="A70" s="189" t="s">
        <v>139</v>
      </c>
      <c r="B70" s="189" t="s">
        <v>57</v>
      </c>
      <c r="C70" s="189" t="s">
        <v>140</v>
      </c>
      <c r="D70" s="189" t="s">
        <v>94</v>
      </c>
      <c r="E70" s="189" t="s">
        <v>927</v>
      </c>
      <c r="F70" s="189" t="s">
        <v>21</v>
      </c>
      <c r="G70" s="189" t="s">
        <v>142</v>
      </c>
      <c r="H70" s="189" t="s">
        <v>2957</v>
      </c>
      <c r="I70" s="189" t="s">
        <v>3316</v>
      </c>
      <c r="J70" s="189" t="s">
        <v>174</v>
      </c>
      <c r="N70" s="189" t="s">
        <v>2188</v>
      </c>
      <c r="O70" s="189" t="s">
        <v>165</v>
      </c>
      <c r="P70" s="189" t="s">
        <v>183</v>
      </c>
      <c r="Q70" s="189" t="s">
        <v>3404</v>
      </c>
      <c r="R70" s="189" t="s">
        <v>464</v>
      </c>
      <c r="S70" s="189" t="s">
        <v>145</v>
      </c>
      <c r="T70" s="189" t="s">
        <v>329</v>
      </c>
      <c r="V70" s="189" t="s">
        <v>245</v>
      </c>
    </row>
    <row r="71" spans="1:22" ht="12.6" hidden="1" customHeight="1">
      <c r="A71" s="189" t="s">
        <v>139</v>
      </c>
      <c r="B71" s="189" t="s">
        <v>57</v>
      </c>
      <c r="C71" s="189" t="s">
        <v>140</v>
      </c>
      <c r="D71" s="189" t="s">
        <v>615</v>
      </c>
      <c r="E71" s="189" t="s">
        <v>928</v>
      </c>
      <c r="F71" s="189" t="s">
        <v>21</v>
      </c>
      <c r="G71" s="189" t="s">
        <v>142</v>
      </c>
      <c r="H71" s="189" t="s">
        <v>2958</v>
      </c>
      <c r="I71" s="189" t="s">
        <v>225</v>
      </c>
      <c r="J71" s="189" t="s">
        <v>174</v>
      </c>
      <c r="N71" s="189" t="s">
        <v>2188</v>
      </c>
      <c r="O71" s="189" t="s">
        <v>165</v>
      </c>
      <c r="P71" s="189" t="s">
        <v>183</v>
      </c>
      <c r="Q71" s="189" t="s">
        <v>2226</v>
      </c>
      <c r="R71" s="189" t="s">
        <v>3951</v>
      </c>
      <c r="S71" s="189" t="s">
        <v>3950</v>
      </c>
      <c r="T71" s="189" t="s">
        <v>226</v>
      </c>
    </row>
    <row r="72" spans="1:22" ht="12.6" hidden="1" customHeight="1">
      <c r="A72" s="189" t="s">
        <v>139</v>
      </c>
      <c r="B72" s="189" t="s">
        <v>57</v>
      </c>
      <c r="C72" s="189" t="s">
        <v>140</v>
      </c>
      <c r="D72" s="189" t="s">
        <v>615</v>
      </c>
      <c r="E72" s="189" t="s">
        <v>929</v>
      </c>
      <c r="F72" s="189" t="s">
        <v>21</v>
      </c>
      <c r="G72" s="189" t="s">
        <v>142</v>
      </c>
      <c r="H72" s="189" t="s">
        <v>2959</v>
      </c>
      <c r="I72" s="189" t="s">
        <v>225</v>
      </c>
      <c r="J72" s="189" t="s">
        <v>185</v>
      </c>
      <c r="N72" s="189" t="s">
        <v>488</v>
      </c>
      <c r="O72" s="189" t="s">
        <v>165</v>
      </c>
      <c r="P72" s="189" t="s">
        <v>183</v>
      </c>
      <c r="Q72" s="189" t="s">
        <v>2227</v>
      </c>
      <c r="R72" s="189" t="s">
        <v>4327</v>
      </c>
      <c r="S72" s="189" t="s">
        <v>4326</v>
      </c>
      <c r="T72" s="189" t="s">
        <v>226</v>
      </c>
    </row>
    <row r="73" spans="1:22" ht="12.6" hidden="1" customHeight="1">
      <c r="A73" s="189" t="s">
        <v>139</v>
      </c>
      <c r="B73" s="189" t="s">
        <v>57</v>
      </c>
      <c r="C73" s="189" t="s">
        <v>140</v>
      </c>
      <c r="D73" s="189" t="s">
        <v>77</v>
      </c>
      <c r="E73" s="189" t="s">
        <v>930</v>
      </c>
      <c r="F73" s="189" t="s">
        <v>24</v>
      </c>
      <c r="G73" s="189" t="s">
        <v>142</v>
      </c>
      <c r="H73" s="189" t="s">
        <v>2960</v>
      </c>
      <c r="I73" s="189" t="s">
        <v>225</v>
      </c>
      <c r="J73" s="189" t="s">
        <v>204</v>
      </c>
      <c r="K73" s="189">
        <v>350</v>
      </c>
      <c r="M73" s="189" t="s">
        <v>191</v>
      </c>
      <c r="N73" s="189" t="s">
        <v>805</v>
      </c>
      <c r="O73" s="189" t="s">
        <v>152</v>
      </c>
      <c r="P73" s="189" t="s">
        <v>2228</v>
      </c>
      <c r="Q73" s="189" t="s">
        <v>3351</v>
      </c>
      <c r="R73" s="189" t="s">
        <v>4115</v>
      </c>
      <c r="S73" s="189" t="s">
        <v>4114</v>
      </c>
      <c r="T73" s="189" t="s">
        <v>226</v>
      </c>
    </row>
    <row r="74" spans="1:22" ht="12.6" hidden="1" customHeight="1">
      <c r="A74" s="189" t="s">
        <v>139</v>
      </c>
      <c r="B74" s="189" t="s">
        <v>57</v>
      </c>
      <c r="C74" s="189" t="s">
        <v>140</v>
      </c>
      <c r="D74" s="189" t="s">
        <v>105</v>
      </c>
      <c r="E74" s="189" t="s">
        <v>931</v>
      </c>
      <c r="F74" s="189" t="s">
        <v>24</v>
      </c>
      <c r="G74" s="189" t="s">
        <v>142</v>
      </c>
      <c r="H74" s="189" t="s">
        <v>2961</v>
      </c>
      <c r="I74" s="189" t="s">
        <v>225</v>
      </c>
      <c r="J74" s="189" t="s">
        <v>296</v>
      </c>
      <c r="K74" s="189">
        <v>1095</v>
      </c>
      <c r="L74" s="189" t="s">
        <v>60</v>
      </c>
      <c r="M74" s="189" t="s">
        <v>234</v>
      </c>
      <c r="N74" s="189" t="s">
        <v>805</v>
      </c>
      <c r="O74" s="189" t="s">
        <v>165</v>
      </c>
      <c r="P74" s="189" t="s">
        <v>183</v>
      </c>
      <c r="Q74" s="189" t="s">
        <v>3352</v>
      </c>
      <c r="R74" s="189" t="s">
        <v>3634</v>
      </c>
      <c r="S74" s="189" t="s">
        <v>3631</v>
      </c>
      <c r="T74" s="189" t="s">
        <v>226</v>
      </c>
    </row>
    <row r="75" spans="1:22" ht="12.6" hidden="1" customHeight="1">
      <c r="A75" s="189" t="s">
        <v>139</v>
      </c>
      <c r="B75" s="189" t="s">
        <v>57</v>
      </c>
      <c r="C75" s="189" t="s">
        <v>140</v>
      </c>
      <c r="D75" s="189" t="s">
        <v>105</v>
      </c>
      <c r="E75" s="189" t="s">
        <v>932</v>
      </c>
      <c r="F75" s="189" t="s">
        <v>21</v>
      </c>
      <c r="G75" s="189" t="s">
        <v>142</v>
      </c>
      <c r="H75" s="189" t="s">
        <v>2229</v>
      </c>
      <c r="I75" s="189" t="s">
        <v>225</v>
      </c>
      <c r="J75" s="189" t="s">
        <v>174</v>
      </c>
      <c r="N75" s="189" t="s">
        <v>2188</v>
      </c>
      <c r="O75" s="189" t="s">
        <v>165</v>
      </c>
      <c r="P75" s="189" t="s">
        <v>183</v>
      </c>
      <c r="Q75" s="189" t="s">
        <v>2230</v>
      </c>
      <c r="R75" s="189" t="s">
        <v>192</v>
      </c>
      <c r="S75" s="189" t="s">
        <v>192</v>
      </c>
      <c r="T75" s="189" t="s">
        <v>226</v>
      </c>
    </row>
    <row r="76" spans="1:22" ht="12.6" hidden="1" customHeight="1">
      <c r="A76" s="189" t="s">
        <v>139</v>
      </c>
      <c r="B76" s="189" t="s">
        <v>57</v>
      </c>
      <c r="C76" s="189" t="s">
        <v>140</v>
      </c>
      <c r="D76" s="189" t="s">
        <v>105</v>
      </c>
      <c r="E76" s="189" t="s">
        <v>933</v>
      </c>
      <c r="F76" s="189" t="s">
        <v>21</v>
      </c>
      <c r="G76" s="189" t="s">
        <v>142</v>
      </c>
      <c r="H76" s="189" t="s">
        <v>2231</v>
      </c>
      <c r="I76" s="189" t="s">
        <v>225</v>
      </c>
      <c r="J76" s="189" t="s">
        <v>185</v>
      </c>
      <c r="N76" s="189" t="s">
        <v>488</v>
      </c>
      <c r="O76" s="189" t="s">
        <v>165</v>
      </c>
      <c r="P76" s="189" t="s">
        <v>183</v>
      </c>
      <c r="Q76" s="189" t="s">
        <v>2232</v>
      </c>
      <c r="R76" s="189" t="s">
        <v>3650</v>
      </c>
      <c r="S76" s="189" t="s">
        <v>3649</v>
      </c>
      <c r="T76" s="189" t="s">
        <v>226</v>
      </c>
    </row>
    <row r="77" spans="1:22" ht="12.6" hidden="1" customHeight="1">
      <c r="A77" s="189" t="s">
        <v>139</v>
      </c>
      <c r="B77" s="189" t="s">
        <v>57</v>
      </c>
      <c r="C77" s="189" t="s">
        <v>140</v>
      </c>
      <c r="D77" s="189" t="s">
        <v>105</v>
      </c>
      <c r="E77" s="189" t="s">
        <v>934</v>
      </c>
      <c r="F77" s="189" t="s">
        <v>21</v>
      </c>
      <c r="G77" s="189" t="s">
        <v>142</v>
      </c>
      <c r="H77" s="189" t="s">
        <v>2962</v>
      </c>
      <c r="I77" s="189" t="s">
        <v>225</v>
      </c>
      <c r="J77" s="189" t="s">
        <v>174</v>
      </c>
      <c r="N77" s="189" t="s">
        <v>2188</v>
      </c>
      <c r="O77" s="189" t="s">
        <v>165</v>
      </c>
      <c r="P77" s="189" t="s">
        <v>183</v>
      </c>
      <c r="Q77" s="189" t="s">
        <v>2233</v>
      </c>
      <c r="R77" s="189" t="s">
        <v>3835</v>
      </c>
      <c r="S77" s="189" t="s">
        <v>3834</v>
      </c>
      <c r="T77" s="189" t="s">
        <v>226</v>
      </c>
    </row>
    <row r="78" spans="1:22" ht="12.6" hidden="1" customHeight="1">
      <c r="A78" s="189" t="s">
        <v>139</v>
      </c>
      <c r="B78" s="189" t="s">
        <v>57</v>
      </c>
      <c r="C78" s="189" t="s">
        <v>140</v>
      </c>
      <c r="D78" s="189" t="s">
        <v>105</v>
      </c>
      <c r="E78" s="189" t="s">
        <v>935</v>
      </c>
      <c r="F78" s="189" t="s">
        <v>21</v>
      </c>
      <c r="G78" s="189" t="s">
        <v>142</v>
      </c>
      <c r="H78" s="189" t="s">
        <v>2963</v>
      </c>
      <c r="I78" s="189" t="s">
        <v>225</v>
      </c>
      <c r="J78" s="189" t="s">
        <v>174</v>
      </c>
      <c r="N78" s="189" t="s">
        <v>2188</v>
      </c>
      <c r="O78" s="189" t="s">
        <v>165</v>
      </c>
      <c r="P78" s="189" t="s">
        <v>183</v>
      </c>
      <c r="Q78" s="189" t="s">
        <v>2234</v>
      </c>
      <c r="R78" s="189" t="s">
        <v>3760</v>
      </c>
      <c r="S78" s="189" t="s">
        <v>3758</v>
      </c>
      <c r="T78" s="189" t="s">
        <v>226</v>
      </c>
    </row>
    <row r="79" spans="1:22" ht="12.6" hidden="1" customHeight="1">
      <c r="A79" s="189" t="s">
        <v>139</v>
      </c>
      <c r="B79" s="189" t="s">
        <v>57</v>
      </c>
      <c r="C79" s="189" t="s">
        <v>140</v>
      </c>
      <c r="D79" s="189" t="s">
        <v>105</v>
      </c>
      <c r="E79" s="189" t="s">
        <v>936</v>
      </c>
      <c r="F79" s="189" t="s">
        <v>21</v>
      </c>
      <c r="G79" s="189" t="s">
        <v>142</v>
      </c>
      <c r="H79" s="189" t="s">
        <v>2964</v>
      </c>
      <c r="I79" s="189" t="s">
        <v>225</v>
      </c>
      <c r="J79" s="189" t="s">
        <v>174</v>
      </c>
      <c r="N79" s="189" t="s">
        <v>2188</v>
      </c>
      <c r="O79" s="189" t="s">
        <v>165</v>
      </c>
      <c r="P79" s="189" t="s">
        <v>183</v>
      </c>
      <c r="Q79" s="189" t="s">
        <v>2235</v>
      </c>
      <c r="R79" s="189" t="s">
        <v>3761</v>
      </c>
      <c r="S79" s="189" t="s">
        <v>184</v>
      </c>
      <c r="T79" s="189" t="s">
        <v>226</v>
      </c>
    </row>
    <row r="80" spans="1:22" ht="12.6" hidden="1" customHeight="1">
      <c r="A80" s="189" t="s">
        <v>139</v>
      </c>
      <c r="B80" s="189" t="s">
        <v>57</v>
      </c>
      <c r="C80" s="189" t="s">
        <v>140</v>
      </c>
      <c r="D80" s="189" t="s">
        <v>105</v>
      </c>
      <c r="E80" s="189" t="s">
        <v>937</v>
      </c>
      <c r="F80" s="189" t="s">
        <v>21</v>
      </c>
      <c r="G80" s="189" t="s">
        <v>142</v>
      </c>
      <c r="H80" s="189" t="s">
        <v>2236</v>
      </c>
      <c r="I80" s="189" t="s">
        <v>225</v>
      </c>
      <c r="J80" s="189" t="s">
        <v>185</v>
      </c>
      <c r="N80" s="189" t="s">
        <v>488</v>
      </c>
      <c r="O80" s="189" t="s">
        <v>165</v>
      </c>
      <c r="P80" s="189" t="s">
        <v>183</v>
      </c>
      <c r="Q80" s="189" t="s">
        <v>2237</v>
      </c>
      <c r="R80" s="189" t="s">
        <v>3884</v>
      </c>
      <c r="S80" s="189" t="s">
        <v>3883</v>
      </c>
      <c r="T80" s="189" t="s">
        <v>226</v>
      </c>
    </row>
    <row r="81" spans="1:20" ht="12.6" hidden="1" customHeight="1">
      <c r="A81" s="189" t="s">
        <v>139</v>
      </c>
      <c r="B81" s="189" t="s">
        <v>57</v>
      </c>
      <c r="C81" s="189" t="s">
        <v>140</v>
      </c>
      <c r="D81" s="189" t="s">
        <v>105</v>
      </c>
      <c r="E81" s="189" t="s">
        <v>938</v>
      </c>
      <c r="F81" s="189" t="s">
        <v>21</v>
      </c>
      <c r="G81" s="189" t="s">
        <v>142</v>
      </c>
      <c r="H81" s="189" t="s">
        <v>2238</v>
      </c>
      <c r="I81" s="189" t="s">
        <v>225</v>
      </c>
      <c r="J81" s="189" t="s">
        <v>185</v>
      </c>
      <c r="N81" s="189" t="s">
        <v>488</v>
      </c>
      <c r="O81" s="189" t="s">
        <v>165</v>
      </c>
      <c r="P81" s="189" t="s">
        <v>183</v>
      </c>
      <c r="Q81" s="189" t="s">
        <v>2239</v>
      </c>
      <c r="R81" s="189" t="s">
        <v>3882</v>
      </c>
      <c r="S81" s="189" t="s">
        <v>3881</v>
      </c>
      <c r="T81" s="189" t="s">
        <v>226</v>
      </c>
    </row>
    <row r="82" spans="1:20" ht="12.6" hidden="1" customHeight="1">
      <c r="A82" s="189" t="s">
        <v>139</v>
      </c>
      <c r="B82" s="189" t="s">
        <v>57</v>
      </c>
      <c r="C82" s="189" t="s">
        <v>140</v>
      </c>
      <c r="D82" s="189" t="s">
        <v>114</v>
      </c>
      <c r="E82" s="189" t="s">
        <v>939</v>
      </c>
      <c r="F82" s="189" t="s">
        <v>21</v>
      </c>
      <c r="G82" s="189" t="s">
        <v>142</v>
      </c>
      <c r="H82" s="189" t="s">
        <v>2965</v>
      </c>
      <c r="I82" s="189" t="s">
        <v>505</v>
      </c>
      <c r="J82" s="189" t="s">
        <v>174</v>
      </c>
      <c r="N82" s="189" t="s">
        <v>2188</v>
      </c>
      <c r="O82" s="189" t="s">
        <v>165</v>
      </c>
      <c r="P82" s="189" t="s">
        <v>183</v>
      </c>
      <c r="Q82" s="189" t="s">
        <v>2240</v>
      </c>
      <c r="R82" s="189" t="s">
        <v>192</v>
      </c>
      <c r="S82" s="189" t="s">
        <v>192</v>
      </c>
      <c r="T82" s="189" t="s">
        <v>671</v>
      </c>
    </row>
    <row r="83" spans="1:20" ht="12.6" hidden="1" customHeight="1">
      <c r="A83" s="189" t="s">
        <v>139</v>
      </c>
      <c r="B83" s="189" t="s">
        <v>57</v>
      </c>
      <c r="C83" s="189" t="s">
        <v>140</v>
      </c>
      <c r="D83" s="189" t="s">
        <v>105</v>
      </c>
      <c r="E83" s="189" t="s">
        <v>940</v>
      </c>
      <c r="F83" s="189" t="s">
        <v>21</v>
      </c>
      <c r="G83" s="189" t="s">
        <v>142</v>
      </c>
      <c r="H83" s="189" t="s">
        <v>2241</v>
      </c>
      <c r="I83" s="189" t="s">
        <v>189</v>
      </c>
      <c r="J83" s="189" t="s">
        <v>174</v>
      </c>
      <c r="N83" s="189" t="s">
        <v>2242</v>
      </c>
      <c r="O83" s="189" t="s">
        <v>165</v>
      </c>
      <c r="P83" s="189" t="s">
        <v>183</v>
      </c>
      <c r="Q83" s="189" t="s">
        <v>835</v>
      </c>
      <c r="R83" s="189" t="s">
        <v>3880</v>
      </c>
      <c r="S83" s="189" t="s">
        <v>3879</v>
      </c>
      <c r="T83" s="189" t="s">
        <v>188</v>
      </c>
    </row>
    <row r="84" spans="1:20" ht="12.6" hidden="1" customHeight="1">
      <c r="A84" s="189" t="s">
        <v>139</v>
      </c>
      <c r="B84" s="189" t="s">
        <v>57</v>
      </c>
      <c r="C84" s="189" t="s">
        <v>140</v>
      </c>
      <c r="D84" s="189" t="s">
        <v>105</v>
      </c>
      <c r="E84" s="189" t="s">
        <v>941</v>
      </c>
      <c r="F84" s="189" t="s">
        <v>21</v>
      </c>
      <c r="G84" s="189" t="s">
        <v>142</v>
      </c>
      <c r="H84" s="189" t="s">
        <v>2966</v>
      </c>
      <c r="I84" s="189" t="s">
        <v>189</v>
      </c>
      <c r="J84" s="189" t="s">
        <v>185</v>
      </c>
      <c r="N84" s="189" t="s">
        <v>488</v>
      </c>
      <c r="O84" s="189" t="s">
        <v>165</v>
      </c>
      <c r="P84" s="189" t="s">
        <v>183</v>
      </c>
      <c r="Q84" s="189" t="s">
        <v>836</v>
      </c>
      <c r="R84" s="189" t="s">
        <v>3848</v>
      </c>
      <c r="S84" s="189" t="s">
        <v>3651</v>
      </c>
      <c r="T84" s="189" t="s">
        <v>188</v>
      </c>
    </row>
    <row r="85" spans="1:20" ht="12.6" hidden="1" customHeight="1">
      <c r="A85" s="189" t="s">
        <v>139</v>
      </c>
      <c r="B85" s="189" t="s">
        <v>57</v>
      </c>
      <c r="C85" s="189" t="s">
        <v>140</v>
      </c>
      <c r="D85" s="189" t="s">
        <v>105</v>
      </c>
      <c r="E85" s="189" t="s">
        <v>942</v>
      </c>
      <c r="F85" s="189" t="s">
        <v>21</v>
      </c>
      <c r="G85" s="189" t="s">
        <v>142</v>
      </c>
      <c r="H85" s="189" t="s">
        <v>2243</v>
      </c>
      <c r="I85" s="189" t="s">
        <v>189</v>
      </c>
      <c r="J85" s="189" t="s">
        <v>185</v>
      </c>
      <c r="N85" s="189" t="s">
        <v>488</v>
      </c>
      <c r="O85" s="189" t="s">
        <v>165</v>
      </c>
      <c r="P85" s="189" t="s">
        <v>183</v>
      </c>
      <c r="Q85" s="189" t="s">
        <v>837</v>
      </c>
      <c r="R85" s="189" t="s">
        <v>3885</v>
      </c>
      <c r="S85" s="189" t="s">
        <v>184</v>
      </c>
      <c r="T85" s="189" t="s">
        <v>188</v>
      </c>
    </row>
    <row r="86" spans="1:20" ht="12.6" hidden="1" customHeight="1">
      <c r="A86" s="189" t="s">
        <v>139</v>
      </c>
      <c r="B86" s="189" t="s">
        <v>57</v>
      </c>
      <c r="C86" s="189" t="s">
        <v>140</v>
      </c>
      <c r="D86" s="189" t="s">
        <v>114</v>
      </c>
      <c r="E86" s="189" t="s">
        <v>943</v>
      </c>
      <c r="F86" s="189" t="s">
        <v>21</v>
      </c>
      <c r="G86" s="189" t="s">
        <v>142</v>
      </c>
      <c r="H86" s="189" t="s">
        <v>2967</v>
      </c>
      <c r="I86" s="189" t="s">
        <v>505</v>
      </c>
      <c r="J86" s="189" t="s">
        <v>185</v>
      </c>
      <c r="N86" s="189" t="s">
        <v>488</v>
      </c>
      <c r="O86" s="189" t="s">
        <v>165</v>
      </c>
      <c r="P86" s="189" t="s">
        <v>183</v>
      </c>
      <c r="Q86" s="189" t="s">
        <v>2244</v>
      </c>
      <c r="R86" s="189" t="s">
        <v>192</v>
      </c>
      <c r="S86" s="189" t="s">
        <v>192</v>
      </c>
      <c r="T86" s="189" t="s">
        <v>671</v>
      </c>
    </row>
    <row r="87" spans="1:20" ht="12.6" hidden="1" customHeight="1">
      <c r="A87" s="189" t="s">
        <v>139</v>
      </c>
      <c r="B87" s="189" t="s">
        <v>57</v>
      </c>
      <c r="C87" s="189" t="s">
        <v>140</v>
      </c>
      <c r="D87" s="189" t="s">
        <v>114</v>
      </c>
      <c r="E87" s="189" t="s">
        <v>944</v>
      </c>
      <c r="F87" s="189" t="s">
        <v>172</v>
      </c>
      <c r="G87" s="189" t="s">
        <v>238</v>
      </c>
      <c r="H87" s="189" t="s">
        <v>2245</v>
      </c>
      <c r="I87" s="189" t="s">
        <v>195</v>
      </c>
      <c r="J87" s="189" t="s">
        <v>185</v>
      </c>
      <c r="O87" s="189" t="s">
        <v>165</v>
      </c>
      <c r="P87" s="189" t="s">
        <v>183</v>
      </c>
      <c r="Q87" s="189" t="s">
        <v>2246</v>
      </c>
      <c r="R87" s="189" t="s">
        <v>161</v>
      </c>
      <c r="S87" s="189" t="s">
        <v>159</v>
      </c>
      <c r="T87" s="189" t="s">
        <v>188</v>
      </c>
    </row>
    <row r="88" spans="1:20" ht="12.6" hidden="1" customHeight="1">
      <c r="A88" s="189" t="s">
        <v>139</v>
      </c>
      <c r="B88" s="189" t="s">
        <v>57</v>
      </c>
      <c r="C88" s="189" t="s">
        <v>140</v>
      </c>
      <c r="D88" s="189" t="s">
        <v>114</v>
      </c>
      <c r="E88" s="189" t="s">
        <v>945</v>
      </c>
      <c r="F88" s="189" t="s">
        <v>180</v>
      </c>
      <c r="G88" s="189" t="s">
        <v>142</v>
      </c>
      <c r="H88" s="189" t="s">
        <v>2247</v>
      </c>
      <c r="I88" s="189" t="s">
        <v>295</v>
      </c>
      <c r="O88" s="189" t="s">
        <v>165</v>
      </c>
      <c r="P88" s="189" t="s">
        <v>183</v>
      </c>
      <c r="Q88" s="189" t="s">
        <v>2248</v>
      </c>
      <c r="R88" s="189" t="s">
        <v>192</v>
      </c>
      <c r="S88" s="189" t="s">
        <v>192</v>
      </c>
      <c r="T88" s="189" t="s">
        <v>188</v>
      </c>
    </row>
    <row r="89" spans="1:20" ht="12.6" hidden="1" customHeight="1">
      <c r="A89" s="189" t="s">
        <v>139</v>
      </c>
      <c r="B89" s="189" t="s">
        <v>57</v>
      </c>
      <c r="C89" s="189" t="s">
        <v>140</v>
      </c>
      <c r="D89" s="189" t="s">
        <v>114</v>
      </c>
      <c r="E89" s="189" t="s">
        <v>946</v>
      </c>
      <c r="F89" s="189" t="s">
        <v>21</v>
      </c>
      <c r="G89" s="189" t="s">
        <v>142</v>
      </c>
      <c r="H89" s="189" t="s">
        <v>2968</v>
      </c>
      <c r="I89" s="189" t="s">
        <v>195</v>
      </c>
      <c r="J89" s="189" t="s">
        <v>174</v>
      </c>
      <c r="N89" s="189" t="s">
        <v>2188</v>
      </c>
      <c r="O89" s="189" t="s">
        <v>165</v>
      </c>
      <c r="P89" s="189" t="s">
        <v>183</v>
      </c>
      <c r="Q89" s="189" t="s">
        <v>2249</v>
      </c>
      <c r="R89" s="189" t="s">
        <v>4065</v>
      </c>
      <c r="S89" s="189" t="s">
        <v>4064</v>
      </c>
      <c r="T89" s="189" t="s">
        <v>188</v>
      </c>
    </row>
    <row r="90" spans="1:20" ht="12.6" hidden="1" customHeight="1">
      <c r="A90" s="189" t="s">
        <v>139</v>
      </c>
      <c r="B90" s="189" t="s">
        <v>57</v>
      </c>
      <c r="C90" s="189" t="s">
        <v>140</v>
      </c>
      <c r="D90" s="189" t="s">
        <v>613</v>
      </c>
      <c r="E90" s="189" t="s">
        <v>947</v>
      </c>
      <c r="F90" s="189" t="s">
        <v>21</v>
      </c>
      <c r="G90" s="189" t="s">
        <v>142</v>
      </c>
      <c r="H90" s="189" t="s">
        <v>2969</v>
      </c>
      <c r="I90" s="189" t="s">
        <v>195</v>
      </c>
      <c r="J90" s="189" t="s">
        <v>185</v>
      </c>
      <c r="N90" s="189" t="s">
        <v>488</v>
      </c>
      <c r="O90" s="189" t="s">
        <v>165</v>
      </c>
      <c r="P90" s="189" t="s">
        <v>183</v>
      </c>
      <c r="Q90" s="189" t="s">
        <v>2250</v>
      </c>
      <c r="R90" s="189" t="s">
        <v>3863</v>
      </c>
      <c r="S90" s="189" t="s">
        <v>3859</v>
      </c>
      <c r="T90" s="189" t="s">
        <v>188</v>
      </c>
    </row>
    <row r="91" spans="1:20" ht="12.6" hidden="1" customHeight="1">
      <c r="A91" s="189" t="s">
        <v>139</v>
      </c>
      <c r="B91" s="189" t="s">
        <v>57</v>
      </c>
      <c r="C91" s="189" t="s">
        <v>140</v>
      </c>
      <c r="D91" s="189" t="s">
        <v>97</v>
      </c>
      <c r="E91" s="189" t="s">
        <v>948</v>
      </c>
      <c r="F91" s="189" t="s">
        <v>21</v>
      </c>
      <c r="G91" s="189" t="s">
        <v>142</v>
      </c>
      <c r="H91" s="189" t="s">
        <v>2970</v>
      </c>
      <c r="I91" s="189" t="s">
        <v>210</v>
      </c>
      <c r="J91" s="189" t="s">
        <v>185</v>
      </c>
      <c r="N91" s="189" t="s">
        <v>488</v>
      </c>
      <c r="O91" s="189" t="s">
        <v>165</v>
      </c>
      <c r="P91" s="189" t="s">
        <v>183</v>
      </c>
      <c r="Q91" s="189" t="s">
        <v>2251</v>
      </c>
      <c r="R91" s="189" t="s">
        <v>4252</v>
      </c>
      <c r="S91" s="189" t="s">
        <v>4253</v>
      </c>
      <c r="T91" s="189" t="s">
        <v>188</v>
      </c>
    </row>
    <row r="92" spans="1:20" ht="12.6" hidden="1" customHeight="1">
      <c r="A92" s="189" t="s">
        <v>139</v>
      </c>
      <c r="B92" s="189" t="s">
        <v>57</v>
      </c>
      <c r="C92" s="189" t="s">
        <v>140</v>
      </c>
      <c r="D92" s="189" t="s">
        <v>94</v>
      </c>
      <c r="E92" s="189" t="s">
        <v>949</v>
      </c>
      <c r="F92" s="189" t="s">
        <v>21</v>
      </c>
      <c r="G92" s="189" t="s">
        <v>142</v>
      </c>
      <c r="H92" s="189" t="s">
        <v>2971</v>
      </c>
      <c r="I92" s="189" t="s">
        <v>210</v>
      </c>
      <c r="J92" s="189" t="s">
        <v>174</v>
      </c>
      <c r="N92" s="189" t="s">
        <v>2188</v>
      </c>
      <c r="O92" s="189" t="s">
        <v>165</v>
      </c>
      <c r="P92" s="189" t="s">
        <v>183</v>
      </c>
      <c r="Q92" s="189" t="s">
        <v>2252</v>
      </c>
      <c r="R92" s="189" t="s">
        <v>3501</v>
      </c>
      <c r="S92" s="189" t="s">
        <v>3502</v>
      </c>
      <c r="T92" s="189" t="s">
        <v>188</v>
      </c>
    </row>
    <row r="93" spans="1:20" ht="12.6" hidden="1" customHeight="1">
      <c r="A93" s="189" t="s">
        <v>139</v>
      </c>
      <c r="B93" s="189" t="s">
        <v>57</v>
      </c>
      <c r="C93" s="189" t="s">
        <v>140</v>
      </c>
      <c r="D93" s="189" t="s">
        <v>114</v>
      </c>
      <c r="E93" s="189" t="s">
        <v>950</v>
      </c>
      <c r="F93" s="189" t="s">
        <v>21</v>
      </c>
      <c r="G93" s="189" t="s">
        <v>142</v>
      </c>
      <c r="H93" s="189" t="s">
        <v>2972</v>
      </c>
      <c r="I93" s="189" t="s">
        <v>210</v>
      </c>
      <c r="J93" s="189" t="s">
        <v>174</v>
      </c>
      <c r="N93" s="189" t="s">
        <v>2188</v>
      </c>
      <c r="O93" s="189" t="s">
        <v>165</v>
      </c>
      <c r="P93" s="189" t="s">
        <v>183</v>
      </c>
      <c r="Q93" s="189" t="s">
        <v>2253</v>
      </c>
      <c r="R93" s="189" t="s">
        <v>4059</v>
      </c>
      <c r="S93" s="189" t="s">
        <v>3630</v>
      </c>
      <c r="T93" s="189" t="s">
        <v>188</v>
      </c>
    </row>
    <row r="94" spans="1:20" ht="12.6" hidden="1" customHeight="1">
      <c r="A94" s="189" t="s">
        <v>139</v>
      </c>
      <c r="B94" s="189" t="s">
        <v>57</v>
      </c>
      <c r="C94" s="189" t="s">
        <v>140</v>
      </c>
      <c r="D94" s="189" t="s">
        <v>114</v>
      </c>
      <c r="E94" s="189" t="s">
        <v>951</v>
      </c>
      <c r="F94" s="189" t="s">
        <v>21</v>
      </c>
      <c r="G94" s="189" t="s">
        <v>142</v>
      </c>
      <c r="H94" s="189" t="s">
        <v>2973</v>
      </c>
      <c r="I94" s="189" t="s">
        <v>210</v>
      </c>
      <c r="J94" s="189" t="s">
        <v>185</v>
      </c>
      <c r="N94" s="189" t="s">
        <v>488</v>
      </c>
      <c r="O94" s="189" t="s">
        <v>165</v>
      </c>
      <c r="P94" s="189" t="s">
        <v>183</v>
      </c>
      <c r="Q94" s="189" t="s">
        <v>2254</v>
      </c>
      <c r="R94" s="189" t="s">
        <v>192</v>
      </c>
      <c r="S94" s="189" t="s">
        <v>192</v>
      </c>
      <c r="T94" s="189" t="s">
        <v>188</v>
      </c>
    </row>
    <row r="95" spans="1:20" ht="12.6" hidden="1" customHeight="1">
      <c r="A95" s="189" t="s">
        <v>139</v>
      </c>
      <c r="B95" s="189" t="s">
        <v>57</v>
      </c>
      <c r="C95" s="189" t="s">
        <v>140</v>
      </c>
      <c r="D95" s="189" t="s">
        <v>94</v>
      </c>
      <c r="E95" s="189" t="s">
        <v>952</v>
      </c>
      <c r="F95" s="189" t="s">
        <v>21</v>
      </c>
      <c r="G95" s="189" t="s">
        <v>142</v>
      </c>
      <c r="H95" s="189" t="s">
        <v>2974</v>
      </c>
      <c r="I95" s="189" t="s">
        <v>241</v>
      </c>
      <c r="J95" s="189" t="s">
        <v>174</v>
      </c>
      <c r="N95" s="189" t="s">
        <v>2188</v>
      </c>
      <c r="O95" s="189" t="s">
        <v>165</v>
      </c>
      <c r="P95" s="189" t="s">
        <v>183</v>
      </c>
      <c r="Q95" s="189" t="s">
        <v>2255</v>
      </c>
      <c r="R95" s="189" t="s">
        <v>3503</v>
      </c>
      <c r="S95" s="189" t="s">
        <v>3504</v>
      </c>
      <c r="T95" s="189" t="s">
        <v>287</v>
      </c>
    </row>
    <row r="96" spans="1:20" ht="12.6" hidden="1" customHeight="1">
      <c r="A96" s="189" t="s">
        <v>139</v>
      </c>
      <c r="B96" s="189" t="s">
        <v>57</v>
      </c>
      <c r="C96" s="189" t="s">
        <v>140</v>
      </c>
      <c r="D96" s="189" t="s">
        <v>105</v>
      </c>
      <c r="E96" s="189" t="s">
        <v>953</v>
      </c>
      <c r="F96" s="189" t="s">
        <v>21</v>
      </c>
      <c r="G96" s="189" t="s">
        <v>142</v>
      </c>
      <c r="H96" s="189" t="s">
        <v>2975</v>
      </c>
      <c r="I96" s="189" t="s">
        <v>241</v>
      </c>
      <c r="J96" s="189" t="s">
        <v>174</v>
      </c>
      <c r="N96" s="189" t="s">
        <v>2188</v>
      </c>
      <c r="O96" s="189" t="s">
        <v>165</v>
      </c>
      <c r="P96" s="189" t="s">
        <v>183</v>
      </c>
      <c r="Q96" s="189" t="s">
        <v>2256</v>
      </c>
      <c r="R96" s="189" t="s">
        <v>3653</v>
      </c>
      <c r="S96" s="189" t="s">
        <v>184</v>
      </c>
      <c r="T96" s="189" t="s">
        <v>287</v>
      </c>
    </row>
    <row r="97" spans="1:22" ht="12.6" hidden="1" customHeight="1">
      <c r="A97" s="189" t="s">
        <v>139</v>
      </c>
      <c r="B97" s="189" t="s">
        <v>57</v>
      </c>
      <c r="C97" s="189" t="s">
        <v>140</v>
      </c>
      <c r="D97" s="189" t="s">
        <v>94</v>
      </c>
      <c r="E97" s="189" t="s">
        <v>954</v>
      </c>
      <c r="F97" s="189" t="s">
        <v>21</v>
      </c>
      <c r="G97" s="189" t="s">
        <v>142</v>
      </c>
      <c r="H97" s="189" t="s">
        <v>2976</v>
      </c>
      <c r="I97" s="189" t="s">
        <v>241</v>
      </c>
      <c r="J97" s="189" t="s">
        <v>174</v>
      </c>
      <c r="N97" s="189" t="s">
        <v>2188</v>
      </c>
      <c r="O97" s="189" t="s">
        <v>165</v>
      </c>
      <c r="P97" s="189" t="s">
        <v>183</v>
      </c>
      <c r="Q97" s="189" t="s">
        <v>2257</v>
      </c>
      <c r="R97" s="189" t="s">
        <v>3692</v>
      </c>
      <c r="S97" s="189" t="s">
        <v>3693</v>
      </c>
      <c r="T97" s="189" t="s">
        <v>287</v>
      </c>
    </row>
    <row r="98" spans="1:22" ht="12.6" hidden="1" customHeight="1">
      <c r="A98" s="189" t="s">
        <v>139</v>
      </c>
      <c r="B98" s="189" t="s">
        <v>57</v>
      </c>
      <c r="C98" s="189" t="s">
        <v>140</v>
      </c>
      <c r="D98" s="189" t="s">
        <v>98</v>
      </c>
      <c r="E98" s="189" t="s">
        <v>955</v>
      </c>
      <c r="F98" s="189" t="s">
        <v>21</v>
      </c>
      <c r="G98" s="189" t="s">
        <v>142</v>
      </c>
      <c r="H98" s="189" t="s">
        <v>2977</v>
      </c>
      <c r="I98" s="189" t="s">
        <v>241</v>
      </c>
      <c r="J98" s="189" t="s">
        <v>174</v>
      </c>
      <c r="N98" s="189" t="s">
        <v>2188</v>
      </c>
      <c r="O98" s="189" t="s">
        <v>165</v>
      </c>
      <c r="P98" s="189" t="s">
        <v>183</v>
      </c>
      <c r="Q98" s="189" t="s">
        <v>2258</v>
      </c>
      <c r="R98" s="189" t="s">
        <v>192</v>
      </c>
      <c r="S98" s="189" t="s">
        <v>192</v>
      </c>
      <c r="T98" s="189" t="s">
        <v>287</v>
      </c>
    </row>
    <row r="99" spans="1:22" ht="12.6" hidden="1" customHeight="1">
      <c r="A99" s="189" t="s">
        <v>139</v>
      </c>
      <c r="B99" s="189" t="s">
        <v>57</v>
      </c>
      <c r="C99" s="189" t="s">
        <v>140</v>
      </c>
      <c r="D99" s="189" t="s">
        <v>98</v>
      </c>
      <c r="E99" s="189" t="s">
        <v>956</v>
      </c>
      <c r="F99" s="189" t="s">
        <v>21</v>
      </c>
      <c r="G99" s="189" t="s">
        <v>142</v>
      </c>
      <c r="H99" s="189" t="s">
        <v>2978</v>
      </c>
      <c r="I99" s="189" t="s">
        <v>241</v>
      </c>
      <c r="J99" s="189" t="s">
        <v>174</v>
      </c>
      <c r="N99" s="189" t="s">
        <v>2188</v>
      </c>
      <c r="O99" s="189" t="s">
        <v>165</v>
      </c>
      <c r="P99" s="189" t="s">
        <v>183</v>
      </c>
      <c r="Q99" s="189" t="s">
        <v>2259</v>
      </c>
      <c r="R99" s="189" t="s">
        <v>192</v>
      </c>
      <c r="S99" s="189" t="s">
        <v>192</v>
      </c>
      <c r="T99" s="189" t="s">
        <v>287</v>
      </c>
    </row>
    <row r="100" spans="1:22" ht="12.6" hidden="1" customHeight="1">
      <c r="A100" s="189" t="s">
        <v>139</v>
      </c>
      <c r="B100" s="189" t="s">
        <v>57</v>
      </c>
      <c r="C100" s="189" t="s">
        <v>140</v>
      </c>
      <c r="D100" s="189" t="s">
        <v>613</v>
      </c>
      <c r="E100" s="189" t="s">
        <v>957</v>
      </c>
      <c r="F100" s="189" t="s">
        <v>21</v>
      </c>
      <c r="G100" s="189" t="s">
        <v>142</v>
      </c>
      <c r="H100" s="189" t="s">
        <v>2979</v>
      </c>
      <c r="I100" s="189" t="s">
        <v>241</v>
      </c>
      <c r="J100" s="189" t="s">
        <v>185</v>
      </c>
      <c r="N100" s="189" t="s">
        <v>488</v>
      </c>
      <c r="O100" s="189" t="s">
        <v>165</v>
      </c>
      <c r="P100" s="189" t="s">
        <v>183</v>
      </c>
      <c r="Q100" s="189" t="s">
        <v>2260</v>
      </c>
      <c r="R100" s="189" t="s">
        <v>3864</v>
      </c>
      <c r="S100" s="189" t="s">
        <v>3865</v>
      </c>
      <c r="T100" s="189" t="s">
        <v>287</v>
      </c>
    </row>
    <row r="101" spans="1:22" ht="12.6" hidden="1" customHeight="1">
      <c r="A101" s="189" t="s">
        <v>139</v>
      </c>
      <c r="B101" s="189" t="s">
        <v>57</v>
      </c>
      <c r="C101" s="189" t="s">
        <v>140</v>
      </c>
      <c r="D101" s="189" t="s">
        <v>103</v>
      </c>
      <c r="E101" s="189" t="s">
        <v>958</v>
      </c>
      <c r="F101" s="189" t="s">
        <v>21</v>
      </c>
      <c r="G101" s="189" t="s">
        <v>142</v>
      </c>
      <c r="H101" s="189" t="s">
        <v>2980</v>
      </c>
      <c r="I101" s="189" t="s">
        <v>241</v>
      </c>
      <c r="J101" s="189" t="s">
        <v>174</v>
      </c>
      <c r="N101" s="189" t="s">
        <v>2188</v>
      </c>
      <c r="O101" s="189" t="s">
        <v>165</v>
      </c>
      <c r="P101" s="189" t="s">
        <v>183</v>
      </c>
      <c r="Q101" s="189" t="s">
        <v>2261</v>
      </c>
      <c r="R101" s="189" t="s">
        <v>4099</v>
      </c>
      <c r="S101" s="189" t="s">
        <v>4100</v>
      </c>
      <c r="T101" s="189" t="s">
        <v>287</v>
      </c>
    </row>
    <row r="102" spans="1:22" ht="12.6" hidden="1" customHeight="1">
      <c r="A102" s="189" t="s">
        <v>139</v>
      </c>
      <c r="B102" s="189" t="s">
        <v>57</v>
      </c>
      <c r="C102" s="189" t="s">
        <v>140</v>
      </c>
      <c r="D102" s="189" t="s">
        <v>103</v>
      </c>
      <c r="E102" s="189" t="s">
        <v>959</v>
      </c>
      <c r="F102" s="189" t="s">
        <v>21</v>
      </c>
      <c r="G102" s="189" t="s">
        <v>142</v>
      </c>
      <c r="H102" s="189" t="s">
        <v>2981</v>
      </c>
      <c r="I102" s="189" t="s">
        <v>241</v>
      </c>
      <c r="J102" s="189" t="s">
        <v>174</v>
      </c>
      <c r="N102" s="189" t="s">
        <v>2188</v>
      </c>
      <c r="O102" s="189" t="s">
        <v>165</v>
      </c>
      <c r="P102" s="189" t="s">
        <v>183</v>
      </c>
      <c r="Q102" s="189" t="s">
        <v>2262</v>
      </c>
      <c r="R102" s="189" t="s">
        <v>192</v>
      </c>
      <c r="S102" s="189" t="s">
        <v>192</v>
      </c>
      <c r="T102" s="189" t="s">
        <v>287</v>
      </c>
    </row>
    <row r="103" spans="1:22" ht="12.6" hidden="1" customHeight="1">
      <c r="A103" s="189" t="s">
        <v>139</v>
      </c>
      <c r="B103" s="189" t="s">
        <v>57</v>
      </c>
      <c r="C103" s="189" t="s">
        <v>140</v>
      </c>
      <c r="D103" s="189" t="s">
        <v>100</v>
      </c>
      <c r="E103" s="189" t="s">
        <v>960</v>
      </c>
      <c r="F103" s="189" t="s">
        <v>21</v>
      </c>
      <c r="G103" s="189" t="s">
        <v>142</v>
      </c>
      <c r="H103" s="189" t="s">
        <v>2982</v>
      </c>
      <c r="I103" s="189" t="s">
        <v>241</v>
      </c>
      <c r="J103" s="189" t="s">
        <v>174</v>
      </c>
      <c r="N103" s="189" t="s">
        <v>2188</v>
      </c>
      <c r="O103" s="189" t="s">
        <v>165</v>
      </c>
      <c r="P103" s="189" t="s">
        <v>183</v>
      </c>
      <c r="Q103" s="189" t="s">
        <v>2263</v>
      </c>
      <c r="R103" s="189" t="s">
        <v>3799</v>
      </c>
      <c r="S103" s="189" t="s">
        <v>3800</v>
      </c>
      <c r="T103" s="189" t="s">
        <v>287</v>
      </c>
    </row>
    <row r="104" spans="1:22" ht="12.6" hidden="1" customHeight="1">
      <c r="A104" s="189" t="s">
        <v>139</v>
      </c>
      <c r="B104" s="189" t="s">
        <v>57</v>
      </c>
      <c r="C104" s="189" t="s">
        <v>140</v>
      </c>
      <c r="D104" s="189" t="s">
        <v>114</v>
      </c>
      <c r="E104" s="189" t="s">
        <v>961</v>
      </c>
      <c r="F104" s="189" t="s">
        <v>21</v>
      </c>
      <c r="G104" s="189" t="s">
        <v>142</v>
      </c>
      <c r="H104" s="189" t="s">
        <v>2983</v>
      </c>
      <c r="I104" s="189" t="s">
        <v>241</v>
      </c>
      <c r="J104" s="189" t="s">
        <v>174</v>
      </c>
      <c r="N104" s="189" t="s">
        <v>2188</v>
      </c>
      <c r="O104" s="189" t="s">
        <v>165</v>
      </c>
      <c r="P104" s="189" t="s">
        <v>183</v>
      </c>
      <c r="Q104" s="189" t="s">
        <v>2264</v>
      </c>
      <c r="R104" s="189" t="s">
        <v>4058</v>
      </c>
      <c r="S104" s="189" t="s">
        <v>184</v>
      </c>
      <c r="T104" s="189" t="s">
        <v>287</v>
      </c>
    </row>
    <row r="105" spans="1:22" ht="12.6" hidden="1" customHeight="1">
      <c r="A105" s="189" t="s">
        <v>139</v>
      </c>
      <c r="B105" s="189" t="s">
        <v>57</v>
      </c>
      <c r="C105" s="189" t="s">
        <v>140</v>
      </c>
      <c r="D105" s="189" t="s">
        <v>98</v>
      </c>
      <c r="E105" s="189" t="s">
        <v>962</v>
      </c>
      <c r="F105" s="189" t="s">
        <v>21</v>
      </c>
      <c r="G105" s="189" t="s">
        <v>142</v>
      </c>
      <c r="H105" s="189" t="s">
        <v>2265</v>
      </c>
      <c r="I105" s="189" t="s">
        <v>607</v>
      </c>
      <c r="J105" s="189" t="s">
        <v>174</v>
      </c>
      <c r="N105" s="189" t="s">
        <v>2188</v>
      </c>
      <c r="O105" s="189" t="s">
        <v>165</v>
      </c>
      <c r="P105" s="189" t="s">
        <v>183</v>
      </c>
      <c r="Q105" s="189" t="s">
        <v>2266</v>
      </c>
      <c r="R105" s="189" t="s">
        <v>3986</v>
      </c>
      <c r="S105" s="189" t="s">
        <v>3987</v>
      </c>
      <c r="T105" s="189" t="s">
        <v>2267</v>
      </c>
    </row>
    <row r="106" spans="1:22" ht="12.6" hidden="1" customHeight="1">
      <c r="A106" s="189" t="s">
        <v>139</v>
      </c>
      <c r="B106" s="189" t="s">
        <v>57</v>
      </c>
      <c r="C106" s="189" t="s">
        <v>140</v>
      </c>
      <c r="D106" s="189" t="s">
        <v>79</v>
      </c>
      <c r="E106" s="189" t="s">
        <v>963</v>
      </c>
      <c r="F106" s="189" t="s">
        <v>23</v>
      </c>
      <c r="G106" s="189" t="s">
        <v>142</v>
      </c>
      <c r="H106" s="189" t="s">
        <v>2984</v>
      </c>
      <c r="I106" s="189" t="s">
        <v>200</v>
      </c>
      <c r="J106" s="189" t="s">
        <v>296</v>
      </c>
      <c r="K106" s="189">
        <v>1094</v>
      </c>
      <c r="L106" s="189" t="s">
        <v>63</v>
      </c>
      <c r="M106" s="189" t="s">
        <v>191</v>
      </c>
      <c r="N106" s="189" t="s">
        <v>805</v>
      </c>
      <c r="O106" s="189" t="s">
        <v>152</v>
      </c>
      <c r="P106" s="189" t="s">
        <v>476</v>
      </c>
      <c r="Q106" s="189" t="s">
        <v>3357</v>
      </c>
      <c r="R106" s="189" t="s">
        <v>5029</v>
      </c>
      <c r="S106" s="189" t="s">
        <v>145</v>
      </c>
      <c r="T106" s="189" t="s">
        <v>278</v>
      </c>
      <c r="V106" s="189" t="s">
        <v>245</v>
      </c>
    </row>
    <row r="107" spans="1:22" ht="12.6" hidden="1" customHeight="1">
      <c r="A107" s="189" t="s">
        <v>139</v>
      </c>
      <c r="B107" s="189" t="s">
        <v>57</v>
      </c>
      <c r="C107" s="189" t="s">
        <v>140</v>
      </c>
      <c r="D107" s="189" t="s">
        <v>98</v>
      </c>
      <c r="E107" s="189" t="s">
        <v>964</v>
      </c>
      <c r="F107" s="189" t="s">
        <v>21</v>
      </c>
      <c r="G107" s="189" t="s">
        <v>142</v>
      </c>
      <c r="H107" s="189" t="s">
        <v>2268</v>
      </c>
      <c r="I107" s="189" t="s">
        <v>249</v>
      </c>
      <c r="J107" s="189" t="s">
        <v>174</v>
      </c>
      <c r="N107" s="189" t="s">
        <v>2188</v>
      </c>
      <c r="O107" s="189" t="s">
        <v>165</v>
      </c>
      <c r="P107" s="189" t="s">
        <v>183</v>
      </c>
      <c r="Q107" s="189" t="s">
        <v>2269</v>
      </c>
      <c r="R107" s="189" t="s">
        <v>4147</v>
      </c>
      <c r="S107" s="189" t="s">
        <v>4148</v>
      </c>
      <c r="T107" s="189" t="s">
        <v>2267</v>
      </c>
    </row>
    <row r="108" spans="1:22" ht="12.6" hidden="1" customHeight="1">
      <c r="A108" s="189" t="s">
        <v>139</v>
      </c>
      <c r="B108" s="189" t="s">
        <v>57</v>
      </c>
      <c r="C108" s="189" t="s">
        <v>140</v>
      </c>
      <c r="D108" s="189" t="s">
        <v>98</v>
      </c>
      <c r="E108" s="189" t="s">
        <v>965</v>
      </c>
      <c r="F108" s="189" t="s">
        <v>21</v>
      </c>
      <c r="G108" s="189" t="s">
        <v>142</v>
      </c>
      <c r="H108" s="189" t="s">
        <v>2270</v>
      </c>
      <c r="I108" s="189" t="s">
        <v>249</v>
      </c>
      <c r="J108" s="189" t="s">
        <v>185</v>
      </c>
      <c r="N108" s="189" t="s">
        <v>488</v>
      </c>
      <c r="O108" s="189" t="s">
        <v>165</v>
      </c>
      <c r="P108" s="189" t="s">
        <v>183</v>
      </c>
      <c r="Q108" s="189" t="s">
        <v>2271</v>
      </c>
      <c r="R108" s="189" t="s">
        <v>192</v>
      </c>
      <c r="S108" s="189" t="s">
        <v>192</v>
      </c>
      <c r="T108" s="189" t="s">
        <v>2267</v>
      </c>
    </row>
    <row r="109" spans="1:22" ht="12.6" hidden="1" customHeight="1">
      <c r="A109" s="189" t="s">
        <v>139</v>
      </c>
      <c r="B109" s="189" t="s">
        <v>57</v>
      </c>
      <c r="C109" s="189" t="s">
        <v>22</v>
      </c>
      <c r="D109" s="189" t="s">
        <v>133</v>
      </c>
      <c r="E109" s="189" t="s">
        <v>966</v>
      </c>
      <c r="F109" s="189" t="s">
        <v>21</v>
      </c>
      <c r="G109" s="189" t="s">
        <v>142</v>
      </c>
      <c r="H109" s="189" t="s">
        <v>2272</v>
      </c>
      <c r="I109" s="189" t="s">
        <v>249</v>
      </c>
      <c r="J109" s="189" t="s">
        <v>185</v>
      </c>
      <c r="N109" s="189" t="s">
        <v>488</v>
      </c>
      <c r="O109" s="189" t="s">
        <v>165</v>
      </c>
      <c r="P109" s="189" t="s">
        <v>183</v>
      </c>
      <c r="Q109" s="189" t="s">
        <v>3307</v>
      </c>
      <c r="R109" s="189" t="s">
        <v>176</v>
      </c>
      <c r="T109" s="189" t="s">
        <v>2267</v>
      </c>
    </row>
    <row r="110" spans="1:22" ht="12.6" hidden="1" customHeight="1">
      <c r="A110" s="189" t="s">
        <v>139</v>
      </c>
      <c r="B110" s="189" t="s">
        <v>57</v>
      </c>
      <c r="C110" s="189" t="s">
        <v>140</v>
      </c>
      <c r="D110" s="189" t="s">
        <v>614</v>
      </c>
      <c r="E110" s="189" t="s">
        <v>967</v>
      </c>
      <c r="F110" s="189" t="s">
        <v>21</v>
      </c>
      <c r="G110" s="189" t="s">
        <v>142</v>
      </c>
      <c r="H110" s="189" t="s">
        <v>2985</v>
      </c>
      <c r="I110" s="189" t="s">
        <v>2273</v>
      </c>
      <c r="J110" s="189" t="s">
        <v>185</v>
      </c>
      <c r="N110" s="189" t="s">
        <v>488</v>
      </c>
      <c r="O110" s="189" t="s">
        <v>165</v>
      </c>
      <c r="P110" s="189" t="s">
        <v>183</v>
      </c>
      <c r="Q110" s="189" t="s">
        <v>2274</v>
      </c>
      <c r="R110" s="189" t="s">
        <v>5015</v>
      </c>
      <c r="S110" s="189" t="s">
        <v>159</v>
      </c>
      <c r="T110" s="189" t="s">
        <v>2275</v>
      </c>
    </row>
    <row r="111" spans="1:22" ht="12.6" hidden="1" customHeight="1">
      <c r="A111" s="189" t="s">
        <v>139</v>
      </c>
      <c r="B111" s="189" t="s">
        <v>57</v>
      </c>
      <c r="C111" s="189" t="s">
        <v>140</v>
      </c>
      <c r="D111" s="189" t="s">
        <v>305</v>
      </c>
      <c r="E111" s="189" t="s">
        <v>968</v>
      </c>
      <c r="F111" s="189" t="s">
        <v>21</v>
      </c>
      <c r="G111" s="189" t="s">
        <v>142</v>
      </c>
      <c r="H111" s="189" t="s">
        <v>2276</v>
      </c>
      <c r="I111" s="189" t="s">
        <v>231</v>
      </c>
      <c r="J111" s="189" t="s">
        <v>2193</v>
      </c>
      <c r="N111" s="189" t="s">
        <v>175</v>
      </c>
      <c r="O111" s="189" t="s">
        <v>165</v>
      </c>
      <c r="P111" s="189" t="s">
        <v>2194</v>
      </c>
      <c r="Q111" s="189" t="s">
        <v>2276</v>
      </c>
      <c r="R111" s="189" t="s">
        <v>3741</v>
      </c>
      <c r="S111" s="189" t="s">
        <v>3739</v>
      </c>
      <c r="T111" s="189" t="s">
        <v>230</v>
      </c>
    </row>
    <row r="112" spans="1:22" ht="12.6" hidden="1" customHeight="1">
      <c r="A112" s="189" t="s">
        <v>139</v>
      </c>
      <c r="B112" s="189" t="s">
        <v>57</v>
      </c>
      <c r="C112" s="189" t="s">
        <v>140</v>
      </c>
      <c r="D112" s="189" t="s">
        <v>100</v>
      </c>
      <c r="E112" s="189" t="s">
        <v>969</v>
      </c>
      <c r="F112" s="189" t="s">
        <v>180</v>
      </c>
      <c r="G112" s="189" t="s">
        <v>142</v>
      </c>
      <c r="H112" s="189" t="s">
        <v>2277</v>
      </c>
      <c r="I112" s="189" t="s">
        <v>231</v>
      </c>
      <c r="P112" s="189" t="s">
        <v>183</v>
      </c>
      <c r="Q112" s="189" t="s">
        <v>2278</v>
      </c>
      <c r="R112" s="189" t="s">
        <v>3787</v>
      </c>
      <c r="S112" s="189" t="s">
        <v>3788</v>
      </c>
      <c r="T112" s="189" t="s">
        <v>230</v>
      </c>
    </row>
    <row r="113" spans="1:22" ht="12.6" hidden="1" customHeight="1">
      <c r="A113" s="189" t="s">
        <v>139</v>
      </c>
      <c r="B113" s="189" t="s">
        <v>57</v>
      </c>
      <c r="C113" s="189" t="s">
        <v>140</v>
      </c>
      <c r="D113" s="189" t="s">
        <v>117</v>
      </c>
      <c r="E113" s="189" t="s">
        <v>970</v>
      </c>
      <c r="F113" s="189" t="s">
        <v>21</v>
      </c>
      <c r="G113" s="189" t="s">
        <v>142</v>
      </c>
      <c r="H113" s="189" t="s">
        <v>2279</v>
      </c>
      <c r="I113" s="189" t="s">
        <v>231</v>
      </c>
      <c r="J113" s="189" t="s">
        <v>2280</v>
      </c>
      <c r="N113" s="189" t="s">
        <v>175</v>
      </c>
      <c r="O113" s="189" t="s">
        <v>2712</v>
      </c>
      <c r="P113" s="189" t="s">
        <v>2281</v>
      </c>
      <c r="Q113" s="189" t="s">
        <v>2279</v>
      </c>
      <c r="R113" s="189" t="s">
        <v>5016</v>
      </c>
      <c r="S113" s="189" t="s">
        <v>184</v>
      </c>
      <c r="T113" s="189" t="s">
        <v>230</v>
      </c>
    </row>
    <row r="114" spans="1:22" ht="12.6" hidden="1" customHeight="1">
      <c r="A114" s="189" t="s">
        <v>139</v>
      </c>
      <c r="B114" s="189" t="s">
        <v>57</v>
      </c>
      <c r="C114" s="189" t="s">
        <v>140</v>
      </c>
      <c r="D114" s="189" t="s">
        <v>117</v>
      </c>
      <c r="E114" s="189" t="s">
        <v>971</v>
      </c>
      <c r="F114" s="189" t="s">
        <v>21</v>
      </c>
      <c r="G114" s="189" t="s">
        <v>142</v>
      </c>
      <c r="H114" s="189" t="s">
        <v>2282</v>
      </c>
      <c r="I114" s="189" t="s">
        <v>231</v>
      </c>
      <c r="J114" s="189" t="s">
        <v>2280</v>
      </c>
      <c r="N114" s="189" t="s">
        <v>175</v>
      </c>
      <c r="O114" s="189" t="s">
        <v>2712</v>
      </c>
      <c r="P114" s="189" t="s">
        <v>2281</v>
      </c>
      <c r="Q114" s="189" t="s">
        <v>2282</v>
      </c>
      <c r="R114" s="189" t="s">
        <v>4300</v>
      </c>
      <c r="S114" s="189" t="s">
        <v>4299</v>
      </c>
      <c r="T114" s="189" t="s">
        <v>230</v>
      </c>
    </row>
    <row r="115" spans="1:22" ht="12.6" hidden="1" customHeight="1">
      <c r="A115" s="189" t="s">
        <v>139</v>
      </c>
      <c r="B115" s="189" t="s">
        <v>57</v>
      </c>
      <c r="C115" s="189" t="s">
        <v>140</v>
      </c>
      <c r="D115" s="189" t="s">
        <v>617</v>
      </c>
      <c r="E115" s="189" t="s">
        <v>972</v>
      </c>
      <c r="F115" s="189" t="s">
        <v>21</v>
      </c>
      <c r="G115" s="189" t="s">
        <v>142</v>
      </c>
      <c r="H115" s="189" t="s">
        <v>2283</v>
      </c>
      <c r="I115" s="189" t="s">
        <v>2284</v>
      </c>
      <c r="J115" s="189" t="s">
        <v>185</v>
      </c>
      <c r="N115" s="189" t="s">
        <v>488</v>
      </c>
      <c r="O115" s="189" t="s">
        <v>165</v>
      </c>
      <c r="P115" s="189" t="s">
        <v>183</v>
      </c>
      <c r="Q115" s="189" t="s">
        <v>2285</v>
      </c>
      <c r="R115" s="189" t="s">
        <v>161</v>
      </c>
      <c r="S115" s="189" t="s">
        <v>159</v>
      </c>
      <c r="T115" s="189" t="s">
        <v>498</v>
      </c>
    </row>
    <row r="116" spans="1:22" ht="12.6" hidden="1" customHeight="1">
      <c r="A116" s="189" t="s">
        <v>139</v>
      </c>
      <c r="B116" s="189" t="s">
        <v>57</v>
      </c>
      <c r="C116" s="189" t="s">
        <v>140</v>
      </c>
      <c r="D116" s="189" t="s">
        <v>105</v>
      </c>
      <c r="E116" s="189" t="s">
        <v>973</v>
      </c>
      <c r="F116" s="189" t="s">
        <v>172</v>
      </c>
      <c r="G116" s="189" t="s">
        <v>142</v>
      </c>
      <c r="H116" s="189" t="s">
        <v>2286</v>
      </c>
      <c r="I116" s="189" t="s">
        <v>225</v>
      </c>
      <c r="O116" s="189" t="s">
        <v>165</v>
      </c>
      <c r="P116" s="189" t="s">
        <v>183</v>
      </c>
      <c r="Q116" s="189" t="s">
        <v>2287</v>
      </c>
      <c r="R116" s="189" t="s">
        <v>161</v>
      </c>
      <c r="S116" s="189" t="s">
        <v>159</v>
      </c>
      <c r="T116" s="189" t="s">
        <v>226</v>
      </c>
    </row>
    <row r="117" spans="1:22" ht="12.6" hidden="1" customHeight="1">
      <c r="A117" s="189" t="s">
        <v>139</v>
      </c>
      <c r="B117" s="189" t="s">
        <v>57</v>
      </c>
      <c r="C117" s="189" t="s">
        <v>140</v>
      </c>
      <c r="D117" s="189" t="s">
        <v>617</v>
      </c>
      <c r="E117" s="189" t="s">
        <v>974</v>
      </c>
      <c r="F117" s="189" t="s">
        <v>21</v>
      </c>
      <c r="G117" s="189" t="s">
        <v>142</v>
      </c>
      <c r="H117" s="189" t="s">
        <v>2288</v>
      </c>
      <c r="I117" s="189" t="s">
        <v>2284</v>
      </c>
      <c r="J117" s="189" t="s">
        <v>174</v>
      </c>
      <c r="N117" s="189" t="s">
        <v>2188</v>
      </c>
      <c r="O117" s="189" t="s">
        <v>165</v>
      </c>
      <c r="P117" s="189" t="s">
        <v>183</v>
      </c>
      <c r="Q117" s="189" t="s">
        <v>2289</v>
      </c>
      <c r="R117" s="189" t="s">
        <v>161</v>
      </c>
      <c r="S117" s="189" t="s">
        <v>159</v>
      </c>
      <c r="T117" s="189" t="s">
        <v>498</v>
      </c>
    </row>
    <row r="118" spans="1:22" ht="12.6" hidden="1" customHeight="1">
      <c r="A118" s="189" t="s">
        <v>139</v>
      </c>
      <c r="B118" s="189" t="s">
        <v>57</v>
      </c>
      <c r="C118" s="189" t="s">
        <v>140</v>
      </c>
      <c r="D118" s="189" t="s">
        <v>103</v>
      </c>
      <c r="E118" s="189" t="s">
        <v>975</v>
      </c>
      <c r="F118" s="189" t="s">
        <v>21</v>
      </c>
      <c r="G118" s="189" t="s">
        <v>142</v>
      </c>
      <c r="H118" s="189" t="s">
        <v>2986</v>
      </c>
      <c r="I118" s="189" t="s">
        <v>225</v>
      </c>
      <c r="J118" s="189" t="s">
        <v>174</v>
      </c>
      <c r="N118" s="189" t="s">
        <v>2188</v>
      </c>
      <c r="O118" s="189" t="s">
        <v>165</v>
      </c>
      <c r="P118" s="189" t="s">
        <v>183</v>
      </c>
      <c r="Q118" s="189" t="s">
        <v>2290</v>
      </c>
      <c r="R118" s="189" t="s">
        <v>192</v>
      </c>
      <c r="S118" s="189" t="s">
        <v>192</v>
      </c>
      <c r="T118" s="189" t="s">
        <v>226</v>
      </c>
    </row>
    <row r="119" spans="1:22" ht="12.6" hidden="1" customHeight="1">
      <c r="A119" s="189" t="s">
        <v>139</v>
      </c>
      <c r="B119" s="189" t="s">
        <v>57</v>
      </c>
      <c r="C119" s="189" t="s">
        <v>140</v>
      </c>
      <c r="D119" s="189" t="s">
        <v>103</v>
      </c>
      <c r="E119" s="189" t="s">
        <v>976</v>
      </c>
      <c r="F119" s="189" t="s">
        <v>21</v>
      </c>
      <c r="G119" s="189" t="s">
        <v>142</v>
      </c>
      <c r="H119" s="189" t="s">
        <v>2987</v>
      </c>
      <c r="I119" s="189" t="s">
        <v>225</v>
      </c>
      <c r="J119" s="189" t="s">
        <v>174</v>
      </c>
      <c r="N119" s="189" t="s">
        <v>2188</v>
      </c>
      <c r="O119" s="189" t="s">
        <v>165</v>
      </c>
      <c r="P119" s="189" t="s">
        <v>183</v>
      </c>
      <c r="Q119" s="189" t="s">
        <v>322</v>
      </c>
      <c r="R119" s="189" t="s">
        <v>3778</v>
      </c>
      <c r="S119" s="189" t="s">
        <v>3779</v>
      </c>
      <c r="T119" s="189" t="s">
        <v>226</v>
      </c>
    </row>
    <row r="120" spans="1:22" ht="12.6" hidden="1" customHeight="1">
      <c r="A120" s="189" t="s">
        <v>139</v>
      </c>
      <c r="B120" s="189" t="s">
        <v>57</v>
      </c>
      <c r="C120" s="189" t="s">
        <v>140</v>
      </c>
      <c r="D120" s="189" t="s">
        <v>94</v>
      </c>
      <c r="E120" s="189" t="s">
        <v>977</v>
      </c>
      <c r="F120" s="189" t="s">
        <v>21</v>
      </c>
      <c r="G120" s="189" t="s">
        <v>142</v>
      </c>
      <c r="H120" s="189" t="s">
        <v>2988</v>
      </c>
      <c r="I120" s="189" t="s">
        <v>225</v>
      </c>
      <c r="J120" s="189" t="s">
        <v>174</v>
      </c>
      <c r="N120" s="189" t="s">
        <v>2188</v>
      </c>
      <c r="O120" s="189" t="s">
        <v>165</v>
      </c>
      <c r="P120" s="189" t="s">
        <v>183</v>
      </c>
      <c r="Q120" s="189" t="s">
        <v>2291</v>
      </c>
      <c r="R120" s="189" t="s">
        <v>5217</v>
      </c>
      <c r="S120" s="189" t="s">
        <v>145</v>
      </c>
      <c r="T120" s="189" t="s">
        <v>226</v>
      </c>
      <c r="V120" s="189" t="s">
        <v>245</v>
      </c>
    </row>
    <row r="121" spans="1:22" ht="12.6" hidden="1" customHeight="1">
      <c r="A121" s="189" t="s">
        <v>139</v>
      </c>
      <c r="B121" s="189" t="s">
        <v>57</v>
      </c>
      <c r="C121" s="189" t="s">
        <v>140</v>
      </c>
      <c r="D121" s="189" t="s">
        <v>114</v>
      </c>
      <c r="E121" s="189" t="s">
        <v>978</v>
      </c>
      <c r="F121" s="189" t="s">
        <v>21</v>
      </c>
      <c r="G121" s="189" t="s">
        <v>142</v>
      </c>
      <c r="H121" s="189" t="s">
        <v>2989</v>
      </c>
      <c r="I121" s="189" t="s">
        <v>225</v>
      </c>
      <c r="J121" s="189" t="s">
        <v>185</v>
      </c>
      <c r="N121" s="189" t="s">
        <v>488</v>
      </c>
      <c r="O121" s="189" t="s">
        <v>165</v>
      </c>
      <c r="P121" s="189" t="s">
        <v>183</v>
      </c>
      <c r="Q121" s="189" t="s">
        <v>2292</v>
      </c>
      <c r="R121" s="189" t="s">
        <v>3619</v>
      </c>
      <c r="S121" s="189" t="s">
        <v>3618</v>
      </c>
      <c r="T121" s="189" t="s">
        <v>226</v>
      </c>
    </row>
    <row r="122" spans="1:22" ht="12.6" hidden="1" customHeight="1">
      <c r="A122" s="189" t="s">
        <v>139</v>
      </c>
      <c r="B122" s="189" t="s">
        <v>57</v>
      </c>
      <c r="C122" s="189" t="s">
        <v>140</v>
      </c>
      <c r="D122" s="189" t="s">
        <v>94</v>
      </c>
      <c r="E122" s="189" t="s">
        <v>979</v>
      </c>
      <c r="F122" s="189" t="s">
        <v>21</v>
      </c>
      <c r="G122" s="189" t="s">
        <v>142</v>
      </c>
      <c r="H122" s="189" t="s">
        <v>2990</v>
      </c>
      <c r="I122" s="189" t="s">
        <v>225</v>
      </c>
      <c r="J122" s="189" t="s">
        <v>174</v>
      </c>
      <c r="N122" s="189" t="s">
        <v>2188</v>
      </c>
      <c r="O122" s="189" t="s">
        <v>165</v>
      </c>
      <c r="P122" s="189" t="s">
        <v>183</v>
      </c>
      <c r="Q122" s="189" t="s">
        <v>2293</v>
      </c>
      <c r="R122" s="189" t="s">
        <v>192</v>
      </c>
      <c r="S122" s="189" t="s">
        <v>192</v>
      </c>
      <c r="T122" s="189" t="s">
        <v>226</v>
      </c>
    </row>
    <row r="123" spans="1:22" ht="12.6" hidden="1" customHeight="1">
      <c r="A123" s="189" t="s">
        <v>139</v>
      </c>
      <c r="B123" s="189" t="s">
        <v>57</v>
      </c>
      <c r="C123" s="189" t="s">
        <v>140</v>
      </c>
      <c r="D123" s="189" t="s">
        <v>94</v>
      </c>
      <c r="E123" s="189" t="s">
        <v>980</v>
      </c>
      <c r="F123" s="189" t="s">
        <v>21</v>
      </c>
      <c r="G123" s="189" t="s">
        <v>142</v>
      </c>
      <c r="H123" s="189" t="s">
        <v>2991</v>
      </c>
      <c r="I123" s="189" t="s">
        <v>225</v>
      </c>
      <c r="J123" s="189" t="s">
        <v>185</v>
      </c>
      <c r="N123" s="189" t="s">
        <v>488</v>
      </c>
      <c r="O123" s="189" t="s">
        <v>165</v>
      </c>
      <c r="P123" s="189" t="s">
        <v>183</v>
      </c>
      <c r="Q123" s="189" t="s">
        <v>2294</v>
      </c>
      <c r="R123" s="189" t="s">
        <v>192</v>
      </c>
      <c r="S123" s="189" t="s">
        <v>192</v>
      </c>
      <c r="T123" s="189" t="s">
        <v>226</v>
      </c>
    </row>
    <row r="124" spans="1:22" ht="12.6" hidden="1" customHeight="1">
      <c r="A124" s="189" t="s">
        <v>139</v>
      </c>
      <c r="B124" s="189" t="s">
        <v>57</v>
      </c>
      <c r="C124" s="189" t="s">
        <v>140</v>
      </c>
      <c r="D124" s="189" t="s">
        <v>94</v>
      </c>
      <c r="E124" s="189" t="s">
        <v>981</v>
      </c>
      <c r="F124" s="189" t="s">
        <v>21</v>
      </c>
      <c r="G124" s="189" t="s">
        <v>142</v>
      </c>
      <c r="H124" s="189" t="s">
        <v>2992</v>
      </c>
      <c r="I124" s="189" t="s">
        <v>225</v>
      </c>
      <c r="J124" s="189" t="s">
        <v>185</v>
      </c>
      <c r="N124" s="189" t="s">
        <v>488</v>
      </c>
      <c r="O124" s="189" t="s">
        <v>165</v>
      </c>
      <c r="P124" s="189" t="s">
        <v>183</v>
      </c>
      <c r="Q124" s="189" t="s">
        <v>2295</v>
      </c>
      <c r="R124" s="189" t="s">
        <v>192</v>
      </c>
      <c r="S124" s="189" t="s">
        <v>192</v>
      </c>
      <c r="T124" s="189" t="s">
        <v>226</v>
      </c>
    </row>
    <row r="125" spans="1:22" ht="12.6" hidden="1" customHeight="1">
      <c r="A125" s="189" t="s">
        <v>139</v>
      </c>
      <c r="B125" s="189" t="s">
        <v>57</v>
      </c>
      <c r="C125" s="189" t="s">
        <v>140</v>
      </c>
      <c r="D125" s="189" t="s">
        <v>94</v>
      </c>
      <c r="E125" s="189" t="s">
        <v>982</v>
      </c>
      <c r="F125" s="189" t="s">
        <v>21</v>
      </c>
      <c r="G125" s="189" t="s">
        <v>142</v>
      </c>
      <c r="H125" s="189" t="s">
        <v>2993</v>
      </c>
      <c r="I125" s="189" t="s">
        <v>225</v>
      </c>
      <c r="J125" s="189" t="s">
        <v>174</v>
      </c>
      <c r="N125" s="189" t="s">
        <v>2188</v>
      </c>
      <c r="O125" s="189" t="s">
        <v>165</v>
      </c>
      <c r="P125" s="189" t="s">
        <v>183</v>
      </c>
      <c r="Q125" s="189" t="s">
        <v>3663</v>
      </c>
      <c r="R125" s="189" t="s">
        <v>3666</v>
      </c>
      <c r="S125" s="189" t="s">
        <v>184</v>
      </c>
      <c r="T125" s="189" t="s">
        <v>226</v>
      </c>
    </row>
    <row r="126" spans="1:22" ht="12.6" hidden="1" customHeight="1">
      <c r="A126" s="189" t="s">
        <v>139</v>
      </c>
      <c r="B126" s="189" t="s">
        <v>57</v>
      </c>
      <c r="C126" s="189" t="s">
        <v>140</v>
      </c>
      <c r="D126" s="189" t="s">
        <v>94</v>
      </c>
      <c r="E126" s="189" t="s">
        <v>983</v>
      </c>
      <c r="F126" s="189" t="s">
        <v>21</v>
      </c>
      <c r="G126" s="189" t="s">
        <v>142</v>
      </c>
      <c r="H126" s="189" t="s">
        <v>2994</v>
      </c>
      <c r="I126" s="189" t="s">
        <v>225</v>
      </c>
      <c r="J126" s="189" t="s">
        <v>174</v>
      </c>
      <c r="N126" s="189" t="s">
        <v>2188</v>
      </c>
      <c r="O126" s="189" t="s">
        <v>165</v>
      </c>
      <c r="P126" s="189" t="s">
        <v>183</v>
      </c>
      <c r="Q126" s="189" t="s">
        <v>2296</v>
      </c>
      <c r="R126" s="189" t="s">
        <v>3754</v>
      </c>
      <c r="S126" s="189" t="s">
        <v>3755</v>
      </c>
      <c r="T126" s="189" t="s">
        <v>226</v>
      </c>
    </row>
    <row r="127" spans="1:22" ht="12.6" hidden="1" customHeight="1">
      <c r="A127" s="189" t="s">
        <v>139</v>
      </c>
      <c r="B127" s="189" t="s">
        <v>57</v>
      </c>
      <c r="C127" s="189" t="s">
        <v>140</v>
      </c>
      <c r="D127" s="189" t="s">
        <v>114</v>
      </c>
      <c r="E127" s="189" t="s">
        <v>984</v>
      </c>
      <c r="F127" s="189" t="s">
        <v>21</v>
      </c>
      <c r="G127" s="189" t="s">
        <v>142</v>
      </c>
      <c r="H127" s="189" t="s">
        <v>2995</v>
      </c>
      <c r="I127" s="189" t="s">
        <v>225</v>
      </c>
      <c r="J127" s="189" t="s">
        <v>185</v>
      </c>
      <c r="N127" s="189" t="s">
        <v>488</v>
      </c>
      <c r="O127" s="189" t="s">
        <v>165</v>
      </c>
      <c r="P127" s="189" t="s">
        <v>183</v>
      </c>
      <c r="Q127" s="189" t="s">
        <v>2297</v>
      </c>
      <c r="R127" s="189" t="s">
        <v>3626</v>
      </c>
      <c r="S127" s="189" t="s">
        <v>3627</v>
      </c>
      <c r="T127" s="189" t="s">
        <v>226</v>
      </c>
    </row>
    <row r="128" spans="1:22" ht="12.6" hidden="1" customHeight="1">
      <c r="A128" s="189" t="s">
        <v>139</v>
      </c>
      <c r="B128" s="189" t="s">
        <v>57</v>
      </c>
      <c r="C128" s="189" t="s">
        <v>140</v>
      </c>
      <c r="D128" s="189" t="s">
        <v>110</v>
      </c>
      <c r="E128" s="189" t="s">
        <v>985</v>
      </c>
      <c r="F128" s="189" t="s">
        <v>21</v>
      </c>
      <c r="G128" s="189" t="s">
        <v>142</v>
      </c>
      <c r="H128" s="189" t="s">
        <v>2996</v>
      </c>
      <c r="I128" s="189" t="s">
        <v>225</v>
      </c>
      <c r="J128" s="189" t="s">
        <v>174</v>
      </c>
      <c r="N128" s="189" t="s">
        <v>2188</v>
      </c>
      <c r="O128" s="189" t="s">
        <v>165</v>
      </c>
      <c r="P128" s="189" t="s">
        <v>183</v>
      </c>
      <c r="Q128" s="189" t="s">
        <v>2298</v>
      </c>
      <c r="R128" s="189" t="s">
        <v>4219</v>
      </c>
      <c r="S128" s="189" t="s">
        <v>184</v>
      </c>
      <c r="T128" s="189" t="s">
        <v>226</v>
      </c>
    </row>
    <row r="129" spans="1:20" ht="12.6" hidden="1" customHeight="1">
      <c r="A129" s="189" t="s">
        <v>139</v>
      </c>
      <c r="B129" s="189" t="s">
        <v>57</v>
      </c>
      <c r="C129" s="189" t="s">
        <v>140</v>
      </c>
      <c r="D129" s="189" t="s">
        <v>94</v>
      </c>
      <c r="E129" s="189" t="s">
        <v>986</v>
      </c>
      <c r="F129" s="189" t="s">
        <v>21</v>
      </c>
      <c r="G129" s="189" t="s">
        <v>142</v>
      </c>
      <c r="H129" s="189" t="s">
        <v>2997</v>
      </c>
      <c r="I129" s="189" t="s">
        <v>681</v>
      </c>
      <c r="J129" s="189" t="s">
        <v>174</v>
      </c>
      <c r="N129" s="189" t="s">
        <v>2188</v>
      </c>
      <c r="O129" s="189" t="s">
        <v>165</v>
      </c>
      <c r="P129" s="189" t="s">
        <v>183</v>
      </c>
      <c r="Q129" s="189" t="s">
        <v>2299</v>
      </c>
      <c r="R129" s="189" t="s">
        <v>3702</v>
      </c>
      <c r="S129" s="189" t="s">
        <v>3703</v>
      </c>
      <c r="T129" s="189" t="s">
        <v>226</v>
      </c>
    </row>
    <row r="130" spans="1:20" ht="12.6" hidden="1" customHeight="1">
      <c r="A130" s="189" t="s">
        <v>139</v>
      </c>
      <c r="B130" s="189" t="s">
        <v>57</v>
      </c>
      <c r="C130" s="189" t="s">
        <v>140</v>
      </c>
      <c r="D130" s="189" t="s">
        <v>94</v>
      </c>
      <c r="E130" s="189" t="s">
        <v>987</v>
      </c>
      <c r="F130" s="189" t="s">
        <v>21</v>
      </c>
      <c r="G130" s="189" t="s">
        <v>142</v>
      </c>
      <c r="H130" s="189" t="s">
        <v>2998</v>
      </c>
      <c r="I130" s="189" t="s">
        <v>681</v>
      </c>
      <c r="J130" s="189" t="s">
        <v>174</v>
      </c>
      <c r="N130" s="189" t="s">
        <v>2188</v>
      </c>
      <c r="O130" s="189" t="s">
        <v>165</v>
      </c>
      <c r="P130" s="189" t="s">
        <v>183</v>
      </c>
      <c r="Q130" s="189" t="s">
        <v>2300</v>
      </c>
      <c r="R130" s="189" t="s">
        <v>3704</v>
      </c>
      <c r="S130" s="189" t="s">
        <v>3705</v>
      </c>
      <c r="T130" s="189" t="s">
        <v>226</v>
      </c>
    </row>
    <row r="131" spans="1:20" ht="12.6" hidden="1" customHeight="1">
      <c r="A131" s="189" t="s">
        <v>139</v>
      </c>
      <c r="B131" s="189" t="s">
        <v>57</v>
      </c>
      <c r="C131" s="189" t="s">
        <v>140</v>
      </c>
      <c r="D131" s="189" t="s">
        <v>114</v>
      </c>
      <c r="E131" s="189" t="s">
        <v>988</v>
      </c>
      <c r="F131" s="189" t="s">
        <v>21</v>
      </c>
      <c r="G131" s="189" t="s">
        <v>142</v>
      </c>
      <c r="H131" s="189" t="s">
        <v>2999</v>
      </c>
      <c r="I131" s="189" t="s">
        <v>225</v>
      </c>
      <c r="J131" s="189" t="s">
        <v>185</v>
      </c>
      <c r="N131" s="189" t="s">
        <v>488</v>
      </c>
      <c r="O131" s="189" t="s">
        <v>165</v>
      </c>
      <c r="P131" s="189" t="s">
        <v>183</v>
      </c>
      <c r="Q131" s="189" t="s">
        <v>2301</v>
      </c>
      <c r="R131" s="189" t="s">
        <v>4078</v>
      </c>
      <c r="S131" s="189" t="s">
        <v>184</v>
      </c>
      <c r="T131" s="189" t="s">
        <v>226</v>
      </c>
    </row>
    <row r="132" spans="1:20" ht="12.6" hidden="1" customHeight="1">
      <c r="A132" s="189" t="s">
        <v>139</v>
      </c>
      <c r="B132" s="189" t="s">
        <v>57</v>
      </c>
      <c r="C132" s="189" t="s">
        <v>140</v>
      </c>
      <c r="D132" s="189" t="s">
        <v>617</v>
      </c>
      <c r="E132" s="189" t="s">
        <v>989</v>
      </c>
      <c r="F132" s="189" t="s">
        <v>21</v>
      </c>
      <c r="G132" s="189" t="s">
        <v>142</v>
      </c>
      <c r="H132" s="189" t="s">
        <v>3000</v>
      </c>
      <c r="I132" s="189" t="s">
        <v>2284</v>
      </c>
      <c r="J132" s="189" t="s">
        <v>174</v>
      </c>
      <c r="N132" s="189" t="s">
        <v>2188</v>
      </c>
      <c r="O132" s="189" t="s">
        <v>165</v>
      </c>
      <c r="P132" s="189" t="s">
        <v>183</v>
      </c>
      <c r="Q132" s="189" t="s">
        <v>2302</v>
      </c>
      <c r="R132" s="189" t="s">
        <v>4514</v>
      </c>
      <c r="S132" s="189" t="s">
        <v>4513</v>
      </c>
      <c r="T132" s="189" t="s">
        <v>498</v>
      </c>
    </row>
    <row r="133" spans="1:20" ht="12.6" hidden="1" customHeight="1">
      <c r="A133" s="189" t="s">
        <v>139</v>
      </c>
      <c r="B133" s="189" t="s">
        <v>57</v>
      </c>
      <c r="C133" s="189" t="s">
        <v>140</v>
      </c>
      <c r="D133" s="189" t="s">
        <v>112</v>
      </c>
      <c r="E133" s="189" t="s">
        <v>990</v>
      </c>
      <c r="F133" s="189" t="s">
        <v>21</v>
      </c>
      <c r="G133" s="189" t="s">
        <v>142</v>
      </c>
      <c r="H133" s="189" t="s">
        <v>3001</v>
      </c>
      <c r="I133" s="189" t="s">
        <v>225</v>
      </c>
      <c r="J133" s="189" t="s">
        <v>174</v>
      </c>
      <c r="N133" s="189" t="s">
        <v>2188</v>
      </c>
      <c r="O133" s="189" t="s">
        <v>165</v>
      </c>
      <c r="P133" s="189" t="s">
        <v>183</v>
      </c>
      <c r="Q133" s="189" t="s">
        <v>2303</v>
      </c>
      <c r="R133" s="189" t="s">
        <v>4019</v>
      </c>
      <c r="S133" s="189" t="s">
        <v>4018</v>
      </c>
      <c r="T133" s="189" t="s">
        <v>226</v>
      </c>
    </row>
    <row r="134" spans="1:20" ht="12.6" hidden="1" customHeight="1">
      <c r="A134" s="189" t="s">
        <v>139</v>
      </c>
      <c r="B134" s="189" t="s">
        <v>57</v>
      </c>
      <c r="C134" s="189" t="s">
        <v>140</v>
      </c>
      <c r="D134" s="189" t="s">
        <v>98</v>
      </c>
      <c r="E134" s="189" t="s">
        <v>991</v>
      </c>
      <c r="F134" s="189" t="s">
        <v>21</v>
      </c>
      <c r="G134" s="189" t="s">
        <v>142</v>
      </c>
      <c r="H134" s="189" t="s">
        <v>3002</v>
      </c>
      <c r="I134" s="189" t="s">
        <v>225</v>
      </c>
      <c r="J134" s="189" t="s">
        <v>174</v>
      </c>
      <c r="N134" s="189" t="s">
        <v>2188</v>
      </c>
      <c r="O134" s="189" t="s">
        <v>165</v>
      </c>
      <c r="P134" s="189" t="s">
        <v>183</v>
      </c>
      <c r="Q134" s="189" t="s">
        <v>2304</v>
      </c>
      <c r="R134" s="189" t="s">
        <v>3807</v>
      </c>
      <c r="S134" s="189" t="s">
        <v>3808</v>
      </c>
      <c r="T134" s="189" t="s">
        <v>226</v>
      </c>
    </row>
    <row r="135" spans="1:20" ht="12.6" hidden="1" customHeight="1">
      <c r="A135" s="189" t="s">
        <v>139</v>
      </c>
      <c r="B135" s="189" t="s">
        <v>57</v>
      </c>
      <c r="C135" s="189" t="s">
        <v>140</v>
      </c>
      <c r="D135" s="189" t="s">
        <v>98</v>
      </c>
      <c r="E135" s="189" t="s">
        <v>992</v>
      </c>
      <c r="F135" s="189" t="s">
        <v>21</v>
      </c>
      <c r="G135" s="189" t="s">
        <v>142</v>
      </c>
      <c r="H135" s="189" t="s">
        <v>3469</v>
      </c>
      <c r="I135" s="189" t="s">
        <v>225</v>
      </c>
      <c r="J135" s="189" t="s">
        <v>185</v>
      </c>
      <c r="N135" s="189" t="s">
        <v>488</v>
      </c>
      <c r="O135" s="189" t="s">
        <v>165</v>
      </c>
      <c r="P135" s="189" t="s">
        <v>183</v>
      </c>
      <c r="Q135" s="189" t="s">
        <v>2304</v>
      </c>
      <c r="R135" s="189" t="s">
        <v>3809</v>
      </c>
      <c r="S135" s="189" t="s">
        <v>3810</v>
      </c>
      <c r="T135" s="189" t="s">
        <v>226</v>
      </c>
    </row>
    <row r="136" spans="1:20" ht="12.6" hidden="1" customHeight="1">
      <c r="A136" s="189" t="s">
        <v>139</v>
      </c>
      <c r="B136" s="189" t="s">
        <v>57</v>
      </c>
      <c r="C136" s="189" t="s">
        <v>140</v>
      </c>
      <c r="D136" s="189" t="s">
        <v>79</v>
      </c>
      <c r="E136" s="189" t="s">
        <v>993</v>
      </c>
      <c r="F136" s="189" t="s">
        <v>24</v>
      </c>
      <c r="G136" s="189" t="s">
        <v>142</v>
      </c>
      <c r="H136" s="189" t="s">
        <v>3003</v>
      </c>
      <c r="I136" s="189" t="s">
        <v>225</v>
      </c>
      <c r="J136" s="189" t="s">
        <v>204</v>
      </c>
      <c r="K136" s="189">
        <v>351</v>
      </c>
      <c r="M136" s="189" t="s">
        <v>191</v>
      </c>
      <c r="N136" s="189" t="s">
        <v>805</v>
      </c>
      <c r="O136" s="189" t="s">
        <v>152</v>
      </c>
      <c r="P136" s="189" t="s">
        <v>476</v>
      </c>
      <c r="Q136" s="189" t="s">
        <v>3358</v>
      </c>
      <c r="R136" s="189" t="s">
        <v>3829</v>
      </c>
      <c r="S136" s="189" t="s">
        <v>3828</v>
      </c>
      <c r="T136" s="189" t="s">
        <v>226</v>
      </c>
    </row>
    <row r="137" spans="1:20" ht="12.6" hidden="1" customHeight="1">
      <c r="A137" s="189" t="s">
        <v>139</v>
      </c>
      <c r="B137" s="189" t="s">
        <v>57</v>
      </c>
      <c r="C137" s="189" t="s">
        <v>140</v>
      </c>
      <c r="D137" s="189" t="s">
        <v>79</v>
      </c>
      <c r="E137" s="189" t="s">
        <v>994</v>
      </c>
      <c r="F137" s="189" t="s">
        <v>24</v>
      </c>
      <c r="G137" s="189" t="s">
        <v>142</v>
      </c>
      <c r="H137" s="189" t="s">
        <v>3004</v>
      </c>
      <c r="I137" s="189" t="s">
        <v>225</v>
      </c>
      <c r="J137" s="189" t="s">
        <v>204</v>
      </c>
      <c r="K137" s="189">
        <v>352</v>
      </c>
      <c r="M137" s="189" t="s">
        <v>220</v>
      </c>
      <c r="N137" s="189" t="s">
        <v>804</v>
      </c>
      <c r="O137" s="189" t="s">
        <v>165</v>
      </c>
      <c r="P137" s="189" t="s">
        <v>476</v>
      </c>
      <c r="Q137" s="189" t="s">
        <v>3359</v>
      </c>
      <c r="R137" s="189" t="s">
        <v>3832</v>
      </c>
      <c r="S137" s="189" t="s">
        <v>3831</v>
      </c>
      <c r="T137" s="189" t="s">
        <v>226</v>
      </c>
    </row>
    <row r="138" spans="1:20" ht="12.6" hidden="1" customHeight="1">
      <c r="A138" s="189" t="s">
        <v>139</v>
      </c>
      <c r="B138" s="189" t="s">
        <v>57</v>
      </c>
      <c r="C138" s="189" t="s">
        <v>140</v>
      </c>
      <c r="D138" s="189" t="s">
        <v>98</v>
      </c>
      <c r="E138" s="189" t="s">
        <v>995</v>
      </c>
      <c r="F138" s="189" t="s">
        <v>21</v>
      </c>
      <c r="G138" s="189" t="s">
        <v>142</v>
      </c>
      <c r="H138" s="189" t="s">
        <v>3005</v>
      </c>
      <c r="I138" s="189" t="s">
        <v>225</v>
      </c>
      <c r="J138" s="189" t="s">
        <v>174</v>
      </c>
      <c r="N138" s="189" t="s">
        <v>2188</v>
      </c>
      <c r="O138" s="189" t="s">
        <v>165</v>
      </c>
      <c r="P138" s="189" t="s">
        <v>183</v>
      </c>
      <c r="Q138" s="189" t="s">
        <v>2305</v>
      </c>
      <c r="R138" s="189" t="s">
        <v>3821</v>
      </c>
      <c r="S138" s="189" t="s">
        <v>3822</v>
      </c>
      <c r="T138" s="189" t="s">
        <v>226</v>
      </c>
    </row>
    <row r="139" spans="1:20" ht="12.6" hidden="1" customHeight="1">
      <c r="A139" s="189" t="s">
        <v>139</v>
      </c>
      <c r="B139" s="189" t="s">
        <v>57</v>
      </c>
      <c r="C139" s="189" t="s">
        <v>140</v>
      </c>
      <c r="D139" s="189" t="s">
        <v>114</v>
      </c>
      <c r="E139" s="189" t="s">
        <v>996</v>
      </c>
      <c r="F139" s="189" t="s">
        <v>21</v>
      </c>
      <c r="G139" s="189" t="s">
        <v>142</v>
      </c>
      <c r="H139" s="189" t="s">
        <v>2306</v>
      </c>
      <c r="I139" s="189" t="s">
        <v>328</v>
      </c>
      <c r="J139" s="189" t="s">
        <v>185</v>
      </c>
      <c r="N139" s="189" t="s">
        <v>488</v>
      </c>
      <c r="O139" s="189" t="s">
        <v>165</v>
      </c>
      <c r="P139" s="189" t="s">
        <v>183</v>
      </c>
      <c r="Q139" s="189" t="s">
        <v>889</v>
      </c>
      <c r="R139" s="189" t="s">
        <v>192</v>
      </c>
      <c r="S139" s="189" t="s">
        <v>192</v>
      </c>
      <c r="T139" s="189" t="s">
        <v>329</v>
      </c>
    </row>
    <row r="140" spans="1:20" ht="12.6" hidden="1" customHeight="1">
      <c r="A140" s="189" t="s">
        <v>139</v>
      </c>
      <c r="B140" s="189" t="s">
        <v>57</v>
      </c>
      <c r="C140" s="189" t="s">
        <v>140</v>
      </c>
      <c r="D140" s="189" t="s">
        <v>114</v>
      </c>
      <c r="E140" s="189" t="s">
        <v>997</v>
      </c>
      <c r="F140" s="189" t="s">
        <v>21</v>
      </c>
      <c r="G140" s="189" t="s">
        <v>142</v>
      </c>
      <c r="H140" s="189" t="s">
        <v>2307</v>
      </c>
      <c r="I140" s="189" t="s">
        <v>328</v>
      </c>
      <c r="J140" s="189" t="s">
        <v>174</v>
      </c>
      <c r="N140" s="189" t="s">
        <v>2188</v>
      </c>
      <c r="O140" s="189" t="s">
        <v>165</v>
      </c>
      <c r="P140" s="189" t="s">
        <v>183</v>
      </c>
      <c r="Q140" s="189" t="s">
        <v>888</v>
      </c>
      <c r="R140" s="189" t="s">
        <v>192</v>
      </c>
      <c r="S140" s="189" t="s">
        <v>192</v>
      </c>
      <c r="T140" s="189" t="s">
        <v>329</v>
      </c>
    </row>
    <row r="141" spans="1:20" ht="12.6" hidden="1" customHeight="1">
      <c r="A141" s="189" t="s">
        <v>139</v>
      </c>
      <c r="B141" s="189" t="s">
        <v>57</v>
      </c>
      <c r="C141" s="189" t="s">
        <v>140</v>
      </c>
      <c r="D141" s="189" t="s">
        <v>304</v>
      </c>
      <c r="E141" s="189" t="s">
        <v>998</v>
      </c>
      <c r="F141" s="189" t="s">
        <v>24</v>
      </c>
      <c r="G141" s="189" t="s">
        <v>142</v>
      </c>
      <c r="H141" s="189" t="s">
        <v>3006</v>
      </c>
      <c r="I141" s="189" t="s">
        <v>223</v>
      </c>
      <c r="J141" s="189" t="s">
        <v>204</v>
      </c>
      <c r="K141" s="189">
        <v>353</v>
      </c>
      <c r="M141" s="189" t="s">
        <v>234</v>
      </c>
      <c r="N141" s="189" t="s">
        <v>804</v>
      </c>
      <c r="O141" s="189" t="s">
        <v>165</v>
      </c>
      <c r="P141" s="189" t="s">
        <v>484</v>
      </c>
      <c r="Q141" s="189" t="s">
        <v>3360</v>
      </c>
      <c r="R141" s="189" t="s">
        <v>161</v>
      </c>
      <c r="S141" s="189" t="s">
        <v>159</v>
      </c>
      <c r="T141" s="189" t="s">
        <v>811</v>
      </c>
    </row>
    <row r="142" spans="1:20" ht="12.6" hidden="1" customHeight="1">
      <c r="A142" s="189" t="s">
        <v>139</v>
      </c>
      <c r="B142" s="189" t="s">
        <v>57</v>
      </c>
      <c r="C142" s="189" t="s">
        <v>140</v>
      </c>
      <c r="D142" s="189" t="s">
        <v>304</v>
      </c>
      <c r="E142" s="189" t="s">
        <v>999</v>
      </c>
      <c r="F142" s="189" t="s">
        <v>24</v>
      </c>
      <c r="G142" s="189" t="s">
        <v>142</v>
      </c>
      <c r="H142" s="189" t="s">
        <v>3007</v>
      </c>
      <c r="I142" s="189" t="s">
        <v>223</v>
      </c>
      <c r="J142" s="189" t="s">
        <v>204</v>
      </c>
      <c r="K142" s="189">
        <v>322</v>
      </c>
      <c r="L142" s="189" t="s">
        <v>63</v>
      </c>
      <c r="M142" s="189" t="s">
        <v>234</v>
      </c>
      <c r="N142" s="189" t="s">
        <v>804</v>
      </c>
      <c r="O142" s="189" t="s">
        <v>165</v>
      </c>
      <c r="P142" s="189" t="s">
        <v>484</v>
      </c>
      <c r="Q142" s="189" t="s">
        <v>810</v>
      </c>
      <c r="R142" s="189" t="s">
        <v>3673</v>
      </c>
      <c r="S142" s="189" t="s">
        <v>3672</v>
      </c>
      <c r="T142" s="189" t="s">
        <v>811</v>
      </c>
    </row>
    <row r="143" spans="1:20" ht="12.6" hidden="1" customHeight="1">
      <c r="A143" s="189" t="s">
        <v>139</v>
      </c>
      <c r="B143" s="189" t="s">
        <v>57</v>
      </c>
      <c r="C143" s="189" t="s">
        <v>140</v>
      </c>
      <c r="D143" s="189" t="s">
        <v>304</v>
      </c>
      <c r="E143" s="189" t="s">
        <v>1000</v>
      </c>
      <c r="F143" s="189" t="s">
        <v>172</v>
      </c>
      <c r="G143" s="189" t="s">
        <v>457</v>
      </c>
      <c r="H143" s="189" t="s">
        <v>2308</v>
      </c>
      <c r="I143" s="189" t="s">
        <v>223</v>
      </c>
      <c r="J143" s="189" t="s">
        <v>204</v>
      </c>
      <c r="O143" s="189" t="s">
        <v>165</v>
      </c>
      <c r="P143" s="189" t="s">
        <v>484</v>
      </c>
      <c r="Q143" s="189" t="s">
        <v>2309</v>
      </c>
      <c r="R143" s="189" t="s">
        <v>161</v>
      </c>
      <c r="S143" s="189" t="s">
        <v>159</v>
      </c>
      <c r="T143" s="189" t="s">
        <v>811</v>
      </c>
    </row>
    <row r="144" spans="1:20" ht="12.6" hidden="1" customHeight="1">
      <c r="A144" s="189" t="s">
        <v>139</v>
      </c>
      <c r="B144" s="189" t="s">
        <v>57</v>
      </c>
      <c r="C144" s="189" t="s">
        <v>140</v>
      </c>
      <c r="D144" s="189" t="s">
        <v>616</v>
      </c>
      <c r="E144" s="189" t="s">
        <v>1001</v>
      </c>
      <c r="F144" s="189" t="s">
        <v>21</v>
      </c>
      <c r="G144" s="189" t="s">
        <v>142</v>
      </c>
      <c r="H144" s="189" t="s">
        <v>2310</v>
      </c>
      <c r="I144" s="189" t="s">
        <v>270</v>
      </c>
      <c r="J144" s="189" t="s">
        <v>185</v>
      </c>
      <c r="N144" s="189" t="s">
        <v>488</v>
      </c>
      <c r="O144" s="189" t="s">
        <v>165</v>
      </c>
      <c r="P144" s="189" t="s">
        <v>183</v>
      </c>
      <c r="Q144" s="189" t="s">
        <v>2311</v>
      </c>
      <c r="R144" s="189" t="s">
        <v>4344</v>
      </c>
      <c r="S144" s="189" t="s">
        <v>4343</v>
      </c>
      <c r="T144" s="189" t="s">
        <v>273</v>
      </c>
    </row>
    <row r="145" spans="1:20" ht="12.6" hidden="1" customHeight="1">
      <c r="A145" s="189" t="s">
        <v>139</v>
      </c>
      <c r="B145" s="189" t="s">
        <v>57</v>
      </c>
      <c r="C145" s="189" t="s">
        <v>140</v>
      </c>
      <c r="D145" s="189" t="s">
        <v>98</v>
      </c>
      <c r="E145" s="189" t="s">
        <v>1002</v>
      </c>
      <c r="F145" s="189" t="s">
        <v>21</v>
      </c>
      <c r="G145" s="189" t="s">
        <v>142</v>
      </c>
      <c r="H145" s="189" t="s">
        <v>2312</v>
      </c>
      <c r="I145" s="189" t="s">
        <v>3273</v>
      </c>
      <c r="J145" s="189" t="s">
        <v>185</v>
      </c>
      <c r="N145" s="189" t="s">
        <v>488</v>
      </c>
      <c r="O145" s="189" t="s">
        <v>165</v>
      </c>
      <c r="P145" s="189" t="s">
        <v>183</v>
      </c>
      <c r="Q145" s="189" t="s">
        <v>2313</v>
      </c>
      <c r="R145" s="189" t="s">
        <v>4129</v>
      </c>
      <c r="S145" s="189" t="s">
        <v>4130</v>
      </c>
      <c r="T145" s="189" t="s">
        <v>273</v>
      </c>
    </row>
    <row r="146" spans="1:20" ht="12.6" hidden="1" customHeight="1">
      <c r="A146" s="189" t="s">
        <v>139</v>
      </c>
      <c r="B146" s="189" t="s">
        <v>57</v>
      </c>
      <c r="C146" s="189" t="s">
        <v>140</v>
      </c>
      <c r="D146" s="189" t="s">
        <v>614</v>
      </c>
      <c r="E146" s="189" t="s">
        <v>1003</v>
      </c>
      <c r="F146" s="189" t="s">
        <v>21</v>
      </c>
      <c r="G146" s="189" t="s">
        <v>142</v>
      </c>
      <c r="H146" s="189" t="s">
        <v>2314</v>
      </c>
      <c r="I146" s="189" t="s">
        <v>270</v>
      </c>
      <c r="J146" s="189" t="s">
        <v>185</v>
      </c>
      <c r="N146" s="189" t="s">
        <v>488</v>
      </c>
      <c r="O146" s="189" t="s">
        <v>165</v>
      </c>
      <c r="P146" s="189" t="s">
        <v>183</v>
      </c>
      <c r="Q146" s="189" t="s">
        <v>2315</v>
      </c>
      <c r="R146" s="189" t="s">
        <v>4201</v>
      </c>
      <c r="S146" s="189" t="s">
        <v>4200</v>
      </c>
      <c r="T146" s="189" t="s">
        <v>273</v>
      </c>
    </row>
    <row r="147" spans="1:20" ht="12.6" hidden="1" customHeight="1">
      <c r="B147" s="189" t="s">
        <v>57</v>
      </c>
      <c r="C147" s="189" t="s">
        <v>22</v>
      </c>
      <c r="D147" s="189" t="s">
        <v>133</v>
      </c>
      <c r="E147" s="189" t="s">
        <v>1004</v>
      </c>
      <c r="F147" s="189" t="s">
        <v>21</v>
      </c>
      <c r="G147" s="189" t="s">
        <v>142</v>
      </c>
      <c r="H147" s="189" t="s">
        <v>2316</v>
      </c>
      <c r="I147" s="189" t="s">
        <v>237</v>
      </c>
      <c r="J147" s="189" t="s">
        <v>185</v>
      </c>
      <c r="N147" s="189" t="s">
        <v>488</v>
      </c>
      <c r="O147" s="189" t="s">
        <v>165</v>
      </c>
      <c r="P147" s="189" t="s">
        <v>183</v>
      </c>
      <c r="Q147" s="189" t="s">
        <v>3459</v>
      </c>
      <c r="R147" s="189" t="s">
        <v>176</v>
      </c>
      <c r="T147" s="189" t="s">
        <v>273</v>
      </c>
    </row>
    <row r="148" spans="1:20" ht="12.6" hidden="1" customHeight="1">
      <c r="A148" s="189" t="s">
        <v>139</v>
      </c>
      <c r="B148" s="189" t="s">
        <v>57</v>
      </c>
      <c r="C148" s="189" t="s">
        <v>140</v>
      </c>
      <c r="D148" s="189" t="s">
        <v>611</v>
      </c>
      <c r="E148" s="189" t="s">
        <v>1005</v>
      </c>
      <c r="F148" s="189" t="s">
        <v>21</v>
      </c>
      <c r="G148" s="189" t="s">
        <v>142</v>
      </c>
      <c r="H148" s="189" t="s">
        <v>2317</v>
      </c>
      <c r="I148" s="189" t="s">
        <v>270</v>
      </c>
      <c r="J148" s="189" t="s">
        <v>185</v>
      </c>
      <c r="N148" s="189" t="s">
        <v>488</v>
      </c>
      <c r="O148" s="189" t="s">
        <v>165</v>
      </c>
      <c r="P148" s="189" t="s">
        <v>183</v>
      </c>
      <c r="Q148" s="189" t="s">
        <v>2318</v>
      </c>
      <c r="R148" s="189" t="s">
        <v>3927</v>
      </c>
      <c r="S148" s="189" t="s">
        <v>3926</v>
      </c>
      <c r="T148" s="189" t="s">
        <v>273</v>
      </c>
    </row>
    <row r="149" spans="1:20" ht="12.6" hidden="1" customHeight="1">
      <c r="A149" s="189" t="s">
        <v>139</v>
      </c>
      <c r="B149" s="189" t="s">
        <v>57</v>
      </c>
      <c r="C149" s="189" t="s">
        <v>140</v>
      </c>
      <c r="D149" s="189" t="s">
        <v>98</v>
      </c>
      <c r="E149" s="189" t="s">
        <v>1006</v>
      </c>
      <c r="F149" s="189" t="s">
        <v>21</v>
      </c>
      <c r="G149" s="189" t="s">
        <v>142</v>
      </c>
      <c r="H149" s="189" t="s">
        <v>2319</v>
      </c>
      <c r="I149" s="189" t="s">
        <v>270</v>
      </c>
      <c r="J149" s="189" t="s">
        <v>174</v>
      </c>
      <c r="N149" s="189" t="s">
        <v>2188</v>
      </c>
      <c r="O149" s="189" t="s">
        <v>165</v>
      </c>
      <c r="P149" s="189" t="s">
        <v>183</v>
      </c>
      <c r="Q149" s="189" t="s">
        <v>2320</v>
      </c>
      <c r="R149" s="189" t="s">
        <v>192</v>
      </c>
      <c r="S149" s="189" t="s">
        <v>192</v>
      </c>
      <c r="T149" s="189" t="s">
        <v>273</v>
      </c>
    </row>
    <row r="150" spans="1:20" ht="12.6" hidden="1" customHeight="1">
      <c r="A150" s="189" t="s">
        <v>139</v>
      </c>
      <c r="B150" s="189" t="s">
        <v>57</v>
      </c>
      <c r="C150" s="189" t="s">
        <v>140</v>
      </c>
      <c r="D150" s="189" t="s">
        <v>616</v>
      </c>
      <c r="E150" s="189" t="s">
        <v>1007</v>
      </c>
      <c r="F150" s="189" t="s">
        <v>21</v>
      </c>
      <c r="G150" s="189" t="s">
        <v>142</v>
      </c>
      <c r="H150" s="189" t="s">
        <v>2321</v>
      </c>
      <c r="I150" s="189" t="s">
        <v>270</v>
      </c>
      <c r="J150" s="189" t="s">
        <v>174</v>
      </c>
      <c r="N150" s="189" t="s">
        <v>2188</v>
      </c>
      <c r="O150" s="189" t="s">
        <v>165</v>
      </c>
      <c r="P150" s="189" t="s">
        <v>183</v>
      </c>
      <c r="Q150" s="189" t="s">
        <v>2322</v>
      </c>
      <c r="R150" s="189" t="s">
        <v>3960</v>
      </c>
      <c r="S150" s="189" t="s">
        <v>184</v>
      </c>
      <c r="T150" s="189" t="s">
        <v>273</v>
      </c>
    </row>
    <row r="151" spans="1:20" ht="12.6" hidden="1" customHeight="1">
      <c r="A151" s="189" t="s">
        <v>139</v>
      </c>
      <c r="B151" s="189" t="s">
        <v>57</v>
      </c>
      <c r="C151" s="189" t="s">
        <v>140</v>
      </c>
      <c r="D151" s="189" t="s">
        <v>103</v>
      </c>
      <c r="E151" s="189" t="s">
        <v>1008</v>
      </c>
      <c r="F151" s="189" t="s">
        <v>21</v>
      </c>
      <c r="G151" s="189" t="s">
        <v>142</v>
      </c>
      <c r="H151" s="189" t="s">
        <v>2323</v>
      </c>
      <c r="I151" s="189" t="s">
        <v>270</v>
      </c>
      <c r="J151" s="189" t="s">
        <v>174</v>
      </c>
      <c r="N151" s="189" t="s">
        <v>2188</v>
      </c>
      <c r="O151" s="189" t="s">
        <v>165</v>
      </c>
      <c r="P151" s="189" t="s">
        <v>183</v>
      </c>
      <c r="Q151" s="189" t="s">
        <v>2324</v>
      </c>
      <c r="R151" s="189" t="s">
        <v>192</v>
      </c>
      <c r="S151" s="189" t="s">
        <v>192</v>
      </c>
      <c r="T151" s="189" t="s">
        <v>273</v>
      </c>
    </row>
    <row r="152" spans="1:20" ht="12.6" hidden="1" customHeight="1">
      <c r="A152" s="189" t="s">
        <v>139</v>
      </c>
      <c r="B152" s="189" t="s">
        <v>57</v>
      </c>
      <c r="C152" s="189" t="s">
        <v>140</v>
      </c>
      <c r="D152" s="189" t="s">
        <v>98</v>
      </c>
      <c r="E152" s="189" t="s">
        <v>1009</v>
      </c>
      <c r="F152" s="189" t="s">
        <v>21</v>
      </c>
      <c r="G152" s="189" t="s">
        <v>142</v>
      </c>
      <c r="H152" s="189" t="s">
        <v>2325</v>
      </c>
      <c r="I152" s="189" t="s">
        <v>270</v>
      </c>
      <c r="J152" s="189" t="s">
        <v>174</v>
      </c>
      <c r="N152" s="189" t="s">
        <v>2188</v>
      </c>
      <c r="O152" s="189" t="s">
        <v>165</v>
      </c>
      <c r="P152" s="189" t="s">
        <v>183</v>
      </c>
      <c r="Q152" s="189" t="s">
        <v>2326</v>
      </c>
      <c r="R152" s="189" t="s">
        <v>192</v>
      </c>
      <c r="S152" s="189" t="s">
        <v>192</v>
      </c>
      <c r="T152" s="189" t="s">
        <v>273</v>
      </c>
    </row>
    <row r="153" spans="1:20" ht="12.6" hidden="1" customHeight="1">
      <c r="A153" s="189" t="s">
        <v>139</v>
      </c>
      <c r="B153" s="189" t="s">
        <v>57</v>
      </c>
      <c r="C153" s="189" t="s">
        <v>140</v>
      </c>
      <c r="D153" s="189" t="s">
        <v>98</v>
      </c>
      <c r="E153" s="189" t="s">
        <v>1010</v>
      </c>
      <c r="F153" s="189" t="s">
        <v>21</v>
      </c>
      <c r="G153" s="189" t="s">
        <v>142</v>
      </c>
      <c r="H153" s="189" t="s">
        <v>2327</v>
      </c>
      <c r="I153" s="189" t="s">
        <v>270</v>
      </c>
      <c r="J153" s="189" t="s">
        <v>174</v>
      </c>
      <c r="N153" s="189" t="s">
        <v>2188</v>
      </c>
      <c r="O153" s="189" t="s">
        <v>165</v>
      </c>
      <c r="P153" s="189" t="s">
        <v>183</v>
      </c>
      <c r="Q153" s="189" t="s">
        <v>2328</v>
      </c>
      <c r="R153" s="189" t="s">
        <v>4151</v>
      </c>
      <c r="S153" s="189" t="s">
        <v>4152</v>
      </c>
      <c r="T153" s="189" t="s">
        <v>273</v>
      </c>
    </row>
    <row r="154" spans="1:20" ht="12.6" hidden="1" customHeight="1">
      <c r="A154" s="189" t="s">
        <v>139</v>
      </c>
      <c r="B154" s="189" t="s">
        <v>57</v>
      </c>
      <c r="C154" s="189" t="s">
        <v>140</v>
      </c>
      <c r="D154" s="189" t="s">
        <v>98</v>
      </c>
      <c r="E154" s="189" t="s">
        <v>1011</v>
      </c>
      <c r="F154" s="189" t="s">
        <v>21</v>
      </c>
      <c r="G154" s="189" t="s">
        <v>142</v>
      </c>
      <c r="H154" s="189" t="s">
        <v>2329</v>
      </c>
      <c r="I154" s="189" t="s">
        <v>270</v>
      </c>
      <c r="J154" s="189" t="s">
        <v>174</v>
      </c>
      <c r="N154" s="189" t="s">
        <v>2188</v>
      </c>
      <c r="O154" s="189" t="s">
        <v>165</v>
      </c>
      <c r="P154" s="189" t="s">
        <v>183</v>
      </c>
      <c r="Q154" s="189" t="s">
        <v>2330</v>
      </c>
      <c r="R154" s="189" t="s">
        <v>192</v>
      </c>
      <c r="S154" s="189" t="s">
        <v>192</v>
      </c>
      <c r="T154" s="189" t="s">
        <v>273</v>
      </c>
    </row>
    <row r="155" spans="1:20" ht="12.6" hidden="1" customHeight="1">
      <c r="A155" s="189" t="s">
        <v>139</v>
      </c>
      <c r="B155" s="189" t="s">
        <v>57</v>
      </c>
      <c r="C155" s="189" t="s">
        <v>140</v>
      </c>
      <c r="D155" s="189" t="s">
        <v>112</v>
      </c>
      <c r="E155" s="189" t="s">
        <v>1012</v>
      </c>
      <c r="F155" s="189" t="s">
        <v>21</v>
      </c>
      <c r="G155" s="189" t="s">
        <v>142</v>
      </c>
      <c r="H155" s="189" t="s">
        <v>842</v>
      </c>
      <c r="I155" s="189" t="s">
        <v>270</v>
      </c>
      <c r="J155" s="189" t="s">
        <v>185</v>
      </c>
      <c r="N155" s="189" t="s">
        <v>488</v>
      </c>
      <c r="O155" s="189" t="s">
        <v>165</v>
      </c>
      <c r="P155" s="189" t="s">
        <v>183</v>
      </c>
      <c r="Q155" s="189" t="s">
        <v>679</v>
      </c>
      <c r="R155" s="189" t="s">
        <v>192</v>
      </c>
      <c r="S155" s="189" t="s">
        <v>192</v>
      </c>
      <c r="T155" s="189" t="s">
        <v>273</v>
      </c>
    </row>
    <row r="156" spans="1:20" ht="12.6" hidden="1" customHeight="1">
      <c r="A156" s="189" t="s">
        <v>139</v>
      </c>
      <c r="B156" s="189" t="s">
        <v>57</v>
      </c>
      <c r="C156" s="189" t="s">
        <v>140</v>
      </c>
      <c r="D156" s="189" t="s">
        <v>114</v>
      </c>
      <c r="E156" s="189" t="s">
        <v>1013</v>
      </c>
      <c r="F156" s="189" t="s">
        <v>21</v>
      </c>
      <c r="G156" s="189" t="s">
        <v>142</v>
      </c>
      <c r="H156" s="189" t="s">
        <v>840</v>
      </c>
      <c r="I156" s="189" t="s">
        <v>270</v>
      </c>
      <c r="J156" s="189" t="s">
        <v>174</v>
      </c>
      <c r="N156" s="189" t="s">
        <v>2188</v>
      </c>
      <c r="O156" s="189" t="s">
        <v>165</v>
      </c>
      <c r="P156" s="189" t="s">
        <v>183</v>
      </c>
      <c r="Q156" s="189" t="s">
        <v>841</v>
      </c>
      <c r="R156" s="189" t="s">
        <v>4071</v>
      </c>
      <c r="S156" s="189" t="s">
        <v>4070</v>
      </c>
      <c r="T156" s="189" t="s">
        <v>273</v>
      </c>
    </row>
    <row r="157" spans="1:20" ht="12.6" hidden="1" customHeight="1">
      <c r="A157" s="189" t="s">
        <v>139</v>
      </c>
      <c r="B157" s="189" t="s">
        <v>57</v>
      </c>
      <c r="C157" s="189" t="s">
        <v>140</v>
      </c>
      <c r="D157" s="189" t="s">
        <v>105</v>
      </c>
      <c r="E157" s="189" t="s">
        <v>1014</v>
      </c>
      <c r="F157" s="189" t="s">
        <v>21</v>
      </c>
      <c r="G157" s="189" t="s">
        <v>142</v>
      </c>
      <c r="H157" s="189" t="s">
        <v>2331</v>
      </c>
      <c r="I157" s="189" t="s">
        <v>270</v>
      </c>
      <c r="J157" s="189" t="s">
        <v>174</v>
      </c>
      <c r="N157" s="189" t="s">
        <v>2188</v>
      </c>
      <c r="O157" s="189" t="s">
        <v>165</v>
      </c>
      <c r="P157" s="189" t="s">
        <v>183</v>
      </c>
      <c r="Q157" s="189" t="s">
        <v>2332</v>
      </c>
      <c r="R157" s="189" t="s">
        <v>3759</v>
      </c>
      <c r="S157" s="189" t="s">
        <v>184</v>
      </c>
      <c r="T157" s="189" t="s">
        <v>273</v>
      </c>
    </row>
    <row r="158" spans="1:20" ht="12.6" hidden="1" customHeight="1">
      <c r="A158" s="189" t="s">
        <v>139</v>
      </c>
      <c r="B158" s="189" t="s">
        <v>57</v>
      </c>
      <c r="C158" s="189" t="s">
        <v>140</v>
      </c>
      <c r="D158" s="189" t="s">
        <v>617</v>
      </c>
      <c r="E158" s="189" t="s">
        <v>1015</v>
      </c>
      <c r="F158" s="189" t="s">
        <v>21</v>
      </c>
      <c r="G158" s="189" t="s">
        <v>142</v>
      </c>
      <c r="H158" s="189" t="s">
        <v>2333</v>
      </c>
      <c r="I158" s="189" t="s">
        <v>270</v>
      </c>
      <c r="J158" s="189" t="s">
        <v>174</v>
      </c>
      <c r="N158" s="189" t="s">
        <v>2188</v>
      </c>
      <c r="O158" s="189" t="s">
        <v>165</v>
      </c>
      <c r="P158" s="189" t="s">
        <v>183</v>
      </c>
      <c r="Q158" s="189" t="s">
        <v>2334</v>
      </c>
      <c r="R158" s="189" t="s">
        <v>4033</v>
      </c>
      <c r="S158" s="189" t="s">
        <v>4032</v>
      </c>
      <c r="T158" s="189" t="s">
        <v>338</v>
      </c>
    </row>
    <row r="159" spans="1:20" ht="12.6" hidden="1" customHeight="1">
      <c r="A159" s="189" t="s">
        <v>139</v>
      </c>
      <c r="B159" s="189" t="s">
        <v>57</v>
      </c>
      <c r="C159" s="189" t="s">
        <v>140</v>
      </c>
      <c r="D159" s="189" t="s">
        <v>616</v>
      </c>
      <c r="E159" s="189" t="s">
        <v>1016</v>
      </c>
      <c r="F159" s="189" t="s">
        <v>172</v>
      </c>
      <c r="G159" s="189" t="s">
        <v>48</v>
      </c>
      <c r="H159" s="189" t="s">
        <v>2335</v>
      </c>
      <c r="I159" s="189" t="s">
        <v>270</v>
      </c>
      <c r="O159" s="189" t="s">
        <v>165</v>
      </c>
      <c r="P159" s="189" t="s">
        <v>183</v>
      </c>
      <c r="Q159" s="189" t="s">
        <v>2336</v>
      </c>
      <c r="R159" s="189" t="s">
        <v>161</v>
      </c>
      <c r="S159" s="189" t="s">
        <v>159</v>
      </c>
      <c r="T159" s="189" t="s">
        <v>338</v>
      </c>
    </row>
    <row r="160" spans="1:20" ht="12.6" hidden="1" customHeight="1">
      <c r="A160" s="189" t="s">
        <v>139</v>
      </c>
      <c r="B160" s="189" t="s">
        <v>57</v>
      </c>
      <c r="C160" s="189" t="s">
        <v>140</v>
      </c>
      <c r="D160" s="189" t="s">
        <v>616</v>
      </c>
      <c r="E160" s="189" t="s">
        <v>1017</v>
      </c>
      <c r="F160" s="189" t="s">
        <v>21</v>
      </c>
      <c r="G160" s="189" t="s">
        <v>142</v>
      </c>
      <c r="H160" s="189" t="s">
        <v>2337</v>
      </c>
      <c r="I160" s="189" t="s">
        <v>270</v>
      </c>
      <c r="J160" s="189" t="s">
        <v>174</v>
      </c>
      <c r="N160" s="189" t="s">
        <v>2188</v>
      </c>
      <c r="O160" s="189" t="s">
        <v>165</v>
      </c>
      <c r="P160" s="189" t="s">
        <v>183</v>
      </c>
      <c r="Q160" s="189" t="s">
        <v>2338</v>
      </c>
      <c r="R160" s="189" t="s">
        <v>3973</v>
      </c>
      <c r="S160" s="189" t="s">
        <v>3965</v>
      </c>
      <c r="T160" s="189" t="s">
        <v>338</v>
      </c>
    </row>
    <row r="161" spans="1:20" ht="12.6" hidden="1" customHeight="1">
      <c r="A161" s="189" t="s">
        <v>139</v>
      </c>
      <c r="B161" s="189" t="s">
        <v>57</v>
      </c>
      <c r="C161" s="189" t="s">
        <v>140</v>
      </c>
      <c r="D161" s="189" t="s">
        <v>616</v>
      </c>
      <c r="E161" s="189" t="s">
        <v>1018</v>
      </c>
      <c r="F161" s="189" t="s">
        <v>21</v>
      </c>
      <c r="G161" s="189" t="s">
        <v>142</v>
      </c>
      <c r="H161" s="189" t="s">
        <v>2339</v>
      </c>
      <c r="I161" s="189" t="s">
        <v>270</v>
      </c>
      <c r="J161" s="189" t="s">
        <v>185</v>
      </c>
      <c r="N161" s="189" t="s">
        <v>488</v>
      </c>
      <c r="O161" s="189" t="s">
        <v>165</v>
      </c>
      <c r="P161" s="189" t="s">
        <v>183</v>
      </c>
      <c r="Q161" s="189" t="s">
        <v>2340</v>
      </c>
      <c r="R161" s="189" t="s">
        <v>192</v>
      </c>
      <c r="S161" s="189" t="s">
        <v>192</v>
      </c>
      <c r="T161" s="189" t="s">
        <v>338</v>
      </c>
    </row>
    <row r="162" spans="1:20" ht="12.6" hidden="1" customHeight="1">
      <c r="A162" s="189" t="s">
        <v>139</v>
      </c>
      <c r="B162" s="189" t="s">
        <v>57</v>
      </c>
      <c r="C162" s="189" t="s">
        <v>140</v>
      </c>
      <c r="D162" s="189" t="s">
        <v>116</v>
      </c>
      <c r="E162" s="189" t="s">
        <v>1019</v>
      </c>
      <c r="F162" s="189" t="s">
        <v>21</v>
      </c>
      <c r="G162" s="189" t="s">
        <v>142</v>
      </c>
      <c r="H162" s="189" t="s">
        <v>3008</v>
      </c>
      <c r="I162" s="189" t="s">
        <v>270</v>
      </c>
      <c r="J162" s="189" t="s">
        <v>812</v>
      </c>
      <c r="N162" s="189" t="s">
        <v>654</v>
      </c>
      <c r="O162" s="189" t="s">
        <v>165</v>
      </c>
      <c r="P162" s="189" t="s">
        <v>814</v>
      </c>
      <c r="Q162" s="189" t="s">
        <v>2341</v>
      </c>
      <c r="R162" s="189" t="s">
        <v>4156</v>
      </c>
      <c r="S162" s="189" t="s">
        <v>184</v>
      </c>
      <c r="T162" s="189" t="s">
        <v>338</v>
      </c>
    </row>
    <row r="163" spans="1:20" ht="12.6" hidden="1" customHeight="1">
      <c r="A163" s="189" t="s">
        <v>139</v>
      </c>
      <c r="B163" s="189" t="s">
        <v>57</v>
      </c>
      <c r="C163" s="189" t="s">
        <v>140</v>
      </c>
      <c r="D163" s="189" t="s">
        <v>305</v>
      </c>
      <c r="E163" s="189" t="s">
        <v>1020</v>
      </c>
      <c r="F163" s="189" t="s">
        <v>21</v>
      </c>
      <c r="G163" s="189" t="s">
        <v>142</v>
      </c>
      <c r="H163" s="189" t="s">
        <v>2342</v>
      </c>
      <c r="I163" s="189" t="s">
        <v>231</v>
      </c>
      <c r="J163" s="189" t="s">
        <v>2193</v>
      </c>
      <c r="N163" s="189" t="s">
        <v>175</v>
      </c>
      <c r="O163" s="189" t="s">
        <v>165</v>
      </c>
      <c r="P163" s="189" t="s">
        <v>2194</v>
      </c>
      <c r="Q163" s="189" t="s">
        <v>2342</v>
      </c>
      <c r="R163" s="189" t="s">
        <v>161</v>
      </c>
      <c r="S163" s="189" t="s">
        <v>159</v>
      </c>
      <c r="T163" s="189" t="s">
        <v>230</v>
      </c>
    </row>
    <row r="164" spans="1:20" ht="12.6" hidden="1" customHeight="1">
      <c r="A164" s="189" t="s">
        <v>139</v>
      </c>
      <c r="B164" s="189" t="s">
        <v>57</v>
      </c>
      <c r="C164" s="189" t="s">
        <v>140</v>
      </c>
      <c r="D164" s="189" t="s">
        <v>98</v>
      </c>
      <c r="E164" s="189" t="s">
        <v>1021</v>
      </c>
      <c r="F164" s="189" t="s">
        <v>21</v>
      </c>
      <c r="G164" s="189" t="s">
        <v>142</v>
      </c>
      <c r="H164" s="189" t="s">
        <v>2343</v>
      </c>
      <c r="I164" s="189" t="s">
        <v>231</v>
      </c>
      <c r="J164" s="189" t="s">
        <v>185</v>
      </c>
      <c r="N164" s="189" t="s">
        <v>488</v>
      </c>
      <c r="O164" s="189" t="s">
        <v>165</v>
      </c>
      <c r="P164" s="189" t="s">
        <v>183</v>
      </c>
      <c r="Q164" s="189" t="s">
        <v>2343</v>
      </c>
      <c r="R164" s="189" t="s">
        <v>192</v>
      </c>
      <c r="S164" s="189" t="s">
        <v>192</v>
      </c>
      <c r="T164" s="189" t="s">
        <v>230</v>
      </c>
    </row>
    <row r="165" spans="1:20" ht="12.6" hidden="1" customHeight="1">
      <c r="A165" s="189" t="s">
        <v>139</v>
      </c>
      <c r="B165" s="189" t="s">
        <v>57</v>
      </c>
      <c r="C165" s="189" t="s">
        <v>140</v>
      </c>
      <c r="D165" s="189" t="s">
        <v>110</v>
      </c>
      <c r="E165" s="189" t="s">
        <v>1022</v>
      </c>
      <c r="F165" s="189" t="s">
        <v>21</v>
      </c>
      <c r="G165" s="189" t="s">
        <v>142</v>
      </c>
      <c r="H165" s="189" t="s">
        <v>3009</v>
      </c>
      <c r="I165" s="189" t="s">
        <v>2344</v>
      </c>
      <c r="J165" s="189" t="s">
        <v>185</v>
      </c>
      <c r="N165" s="189" t="s">
        <v>488</v>
      </c>
      <c r="O165" s="189" t="s">
        <v>165</v>
      </c>
      <c r="P165" s="189" t="s">
        <v>183</v>
      </c>
      <c r="Q165" s="189" t="s">
        <v>2345</v>
      </c>
      <c r="R165" s="189" t="s">
        <v>4217</v>
      </c>
      <c r="S165" s="189" t="s">
        <v>4216</v>
      </c>
      <c r="T165" s="189" t="s">
        <v>489</v>
      </c>
    </row>
    <row r="166" spans="1:20" ht="12.6" hidden="1" customHeight="1">
      <c r="A166" s="189" t="s">
        <v>139</v>
      </c>
      <c r="B166" s="189" t="s">
        <v>57</v>
      </c>
      <c r="C166" s="189" t="s">
        <v>140</v>
      </c>
      <c r="D166" s="189" t="s">
        <v>114</v>
      </c>
      <c r="E166" s="189" t="s">
        <v>1023</v>
      </c>
      <c r="F166" s="189" t="s">
        <v>21</v>
      </c>
      <c r="G166" s="189" t="s">
        <v>142</v>
      </c>
      <c r="H166" s="189" t="s">
        <v>3010</v>
      </c>
      <c r="I166" s="189" t="s">
        <v>491</v>
      </c>
      <c r="J166" s="189" t="s">
        <v>185</v>
      </c>
      <c r="N166" s="189" t="s">
        <v>488</v>
      </c>
      <c r="O166" s="189" t="s">
        <v>165</v>
      </c>
      <c r="P166" s="189" t="s">
        <v>183</v>
      </c>
      <c r="Q166" s="189" t="s">
        <v>2346</v>
      </c>
      <c r="R166" s="189" t="s">
        <v>192</v>
      </c>
      <c r="S166" s="189" t="s">
        <v>192</v>
      </c>
      <c r="T166" s="189" t="s">
        <v>284</v>
      </c>
    </row>
    <row r="167" spans="1:20" ht="12.6" hidden="1" customHeight="1">
      <c r="A167" s="189" t="s">
        <v>139</v>
      </c>
      <c r="B167" s="189" t="s">
        <v>57</v>
      </c>
      <c r="C167" s="189" t="s">
        <v>140</v>
      </c>
      <c r="D167" s="189" t="s">
        <v>114</v>
      </c>
      <c r="E167" s="189" t="s">
        <v>1024</v>
      </c>
      <c r="F167" s="189" t="s">
        <v>21</v>
      </c>
      <c r="G167" s="189" t="s">
        <v>142</v>
      </c>
      <c r="H167" s="189" t="s">
        <v>3011</v>
      </c>
      <c r="I167" s="189" t="s">
        <v>3274</v>
      </c>
      <c r="J167" s="189" t="s">
        <v>185</v>
      </c>
      <c r="N167" s="189" t="s">
        <v>488</v>
      </c>
      <c r="O167" s="189" t="s">
        <v>165</v>
      </c>
      <c r="P167" s="189" t="s">
        <v>183</v>
      </c>
      <c r="Q167" s="189" t="s">
        <v>2347</v>
      </c>
      <c r="R167" s="189" t="s">
        <v>4079</v>
      </c>
      <c r="S167" s="189" t="s">
        <v>3625</v>
      </c>
      <c r="T167" s="189" t="s">
        <v>284</v>
      </c>
    </row>
    <row r="168" spans="1:20" ht="12.6" hidden="1" customHeight="1">
      <c r="A168" s="189" t="s">
        <v>139</v>
      </c>
      <c r="B168" s="189" t="s">
        <v>57</v>
      </c>
      <c r="C168" s="189" t="s">
        <v>140</v>
      </c>
      <c r="D168" s="189" t="s">
        <v>616</v>
      </c>
      <c r="E168" s="189" t="s">
        <v>1025</v>
      </c>
      <c r="F168" s="189" t="s">
        <v>21</v>
      </c>
      <c r="G168" s="189" t="s">
        <v>142</v>
      </c>
      <c r="H168" s="189" t="s">
        <v>3012</v>
      </c>
      <c r="I168" s="189" t="s">
        <v>491</v>
      </c>
      <c r="J168" s="189" t="s">
        <v>174</v>
      </c>
      <c r="N168" s="189" t="s">
        <v>2188</v>
      </c>
      <c r="O168" s="189" t="s">
        <v>165</v>
      </c>
      <c r="P168" s="189" t="s">
        <v>183</v>
      </c>
      <c r="Q168" s="189" t="s">
        <v>2348</v>
      </c>
      <c r="R168" s="189" t="s">
        <v>3966</v>
      </c>
      <c r="S168" s="189" t="s">
        <v>184</v>
      </c>
      <c r="T168" s="189" t="s">
        <v>284</v>
      </c>
    </row>
    <row r="169" spans="1:20" ht="12.6" hidden="1" customHeight="1">
      <c r="A169" s="189" t="s">
        <v>139</v>
      </c>
      <c r="B169" s="189" t="s">
        <v>57</v>
      </c>
      <c r="C169" s="189" t="s">
        <v>140</v>
      </c>
      <c r="D169" s="189" t="s">
        <v>616</v>
      </c>
      <c r="E169" s="189" t="s">
        <v>1026</v>
      </c>
      <c r="F169" s="189" t="s">
        <v>21</v>
      </c>
      <c r="G169" s="189" t="s">
        <v>142</v>
      </c>
      <c r="H169" s="189" t="s">
        <v>3013</v>
      </c>
      <c r="I169" s="189" t="s">
        <v>491</v>
      </c>
      <c r="J169" s="189" t="s">
        <v>185</v>
      </c>
      <c r="N169" s="189" t="s">
        <v>488</v>
      </c>
      <c r="O169" s="189" t="s">
        <v>165</v>
      </c>
      <c r="P169" s="189" t="s">
        <v>183</v>
      </c>
      <c r="Q169" s="189" t="s">
        <v>2348</v>
      </c>
      <c r="R169" s="189" t="s">
        <v>192</v>
      </c>
      <c r="S169" s="189" t="s">
        <v>192</v>
      </c>
      <c r="T169" s="189" t="s">
        <v>284</v>
      </c>
    </row>
    <row r="170" spans="1:20" ht="12.6" hidden="1" customHeight="1">
      <c r="A170" s="189" t="s">
        <v>139</v>
      </c>
      <c r="B170" s="189" t="s">
        <v>57</v>
      </c>
      <c r="C170" s="189" t="s">
        <v>22</v>
      </c>
      <c r="D170" s="189" t="s">
        <v>470</v>
      </c>
      <c r="E170" s="189" t="s">
        <v>1027</v>
      </c>
      <c r="F170" s="189" t="s">
        <v>172</v>
      </c>
      <c r="G170" s="189" t="s">
        <v>48</v>
      </c>
      <c r="H170" s="189" t="s">
        <v>2349</v>
      </c>
      <c r="I170" s="189" t="s">
        <v>2350</v>
      </c>
      <c r="O170" s="189" t="s">
        <v>165</v>
      </c>
      <c r="P170" s="189" t="s">
        <v>664</v>
      </c>
      <c r="Q170" s="189" t="s">
        <v>4184</v>
      </c>
      <c r="R170" s="189" t="s">
        <v>176</v>
      </c>
      <c r="T170" s="189" t="s">
        <v>235</v>
      </c>
    </row>
    <row r="171" spans="1:20" ht="12.6" hidden="1" customHeight="1">
      <c r="A171" s="189" t="s">
        <v>139</v>
      </c>
      <c r="B171" s="189" t="s">
        <v>57</v>
      </c>
      <c r="C171" s="189" t="s">
        <v>22</v>
      </c>
      <c r="D171" s="189" t="s">
        <v>470</v>
      </c>
      <c r="E171" s="189" t="s">
        <v>1028</v>
      </c>
      <c r="F171" s="189" t="s">
        <v>24</v>
      </c>
      <c r="G171" s="189" t="s">
        <v>142</v>
      </c>
      <c r="H171" s="189" t="s">
        <v>3308</v>
      </c>
      <c r="I171" s="189" t="s">
        <v>2350</v>
      </c>
      <c r="J171" s="189" t="s">
        <v>190</v>
      </c>
      <c r="K171" s="189">
        <v>3292</v>
      </c>
      <c r="M171" s="189" t="s">
        <v>234</v>
      </c>
      <c r="N171" s="189" t="s">
        <v>485</v>
      </c>
      <c r="O171" s="189" t="s">
        <v>165</v>
      </c>
      <c r="P171" s="189" t="s">
        <v>664</v>
      </c>
      <c r="Q171" s="189" t="s">
        <v>4195</v>
      </c>
      <c r="R171" s="189" t="s">
        <v>5017</v>
      </c>
      <c r="T171" s="189" t="s">
        <v>235</v>
      </c>
    </row>
    <row r="172" spans="1:20" ht="12.6" hidden="1" customHeight="1">
      <c r="A172" s="189" t="s">
        <v>139</v>
      </c>
      <c r="B172" s="189" t="s">
        <v>57</v>
      </c>
      <c r="C172" s="189" t="s">
        <v>22</v>
      </c>
      <c r="D172" s="189" t="s">
        <v>470</v>
      </c>
      <c r="E172" s="189" t="s">
        <v>1029</v>
      </c>
      <c r="F172" s="189" t="s">
        <v>24</v>
      </c>
      <c r="G172" s="189" t="s">
        <v>142</v>
      </c>
      <c r="H172" s="189" t="s">
        <v>3309</v>
      </c>
      <c r="I172" s="189" t="s">
        <v>2350</v>
      </c>
      <c r="J172" s="189" t="s">
        <v>296</v>
      </c>
      <c r="K172" s="189">
        <v>1100</v>
      </c>
      <c r="M172" s="189" t="s">
        <v>234</v>
      </c>
      <c r="N172" s="189" t="s">
        <v>805</v>
      </c>
      <c r="O172" s="189" t="s">
        <v>165</v>
      </c>
      <c r="P172" s="189" t="s">
        <v>664</v>
      </c>
      <c r="Q172" s="189" t="s">
        <v>4195</v>
      </c>
      <c r="R172" s="189" t="s">
        <v>5017</v>
      </c>
      <c r="T172" s="189" t="s">
        <v>235</v>
      </c>
    </row>
    <row r="173" spans="1:20" ht="12.6" hidden="1" customHeight="1">
      <c r="A173" s="189" t="s">
        <v>139</v>
      </c>
      <c r="B173" s="189" t="s">
        <v>57</v>
      </c>
      <c r="C173" s="189" t="s">
        <v>140</v>
      </c>
      <c r="D173" s="189" t="s">
        <v>471</v>
      </c>
      <c r="E173" s="189" t="s">
        <v>1030</v>
      </c>
      <c r="F173" s="189" t="s">
        <v>172</v>
      </c>
      <c r="G173" s="189" t="s">
        <v>48</v>
      </c>
      <c r="H173" s="189" t="s">
        <v>2351</v>
      </c>
      <c r="I173" s="189" t="s">
        <v>2350</v>
      </c>
      <c r="P173" s="189" t="s">
        <v>494</v>
      </c>
      <c r="Q173" s="189" t="s">
        <v>2352</v>
      </c>
      <c r="R173" s="189" t="s">
        <v>3998</v>
      </c>
      <c r="S173" s="189" t="s">
        <v>3997</v>
      </c>
      <c r="T173" s="189" t="s">
        <v>235</v>
      </c>
    </row>
    <row r="174" spans="1:20" ht="12.6" hidden="1" customHeight="1">
      <c r="A174" s="189" t="s">
        <v>139</v>
      </c>
      <c r="B174" s="189" t="s">
        <v>57</v>
      </c>
      <c r="C174" s="189" t="s">
        <v>140</v>
      </c>
      <c r="D174" s="189" t="s">
        <v>471</v>
      </c>
      <c r="E174" s="189" t="s">
        <v>1031</v>
      </c>
      <c r="F174" s="189" t="s">
        <v>24</v>
      </c>
      <c r="G174" s="189" t="s">
        <v>142</v>
      </c>
      <c r="H174" s="189" t="s">
        <v>3014</v>
      </c>
      <c r="I174" s="189" t="s">
        <v>2350</v>
      </c>
      <c r="J174" s="189" t="s">
        <v>190</v>
      </c>
      <c r="K174" s="189">
        <v>3293</v>
      </c>
      <c r="M174" s="189" t="s">
        <v>234</v>
      </c>
      <c r="N174" s="189" t="s">
        <v>485</v>
      </c>
      <c r="O174" s="189" t="s">
        <v>165</v>
      </c>
      <c r="P174" s="189" t="s">
        <v>494</v>
      </c>
      <c r="Q174" s="189" t="s">
        <v>3361</v>
      </c>
      <c r="R174" s="189" t="s">
        <v>4001</v>
      </c>
      <c r="S174" s="189" t="s">
        <v>3999</v>
      </c>
      <c r="T174" s="189" t="s">
        <v>235</v>
      </c>
    </row>
    <row r="175" spans="1:20" ht="12.6" hidden="1" customHeight="1">
      <c r="A175" s="189" t="s">
        <v>139</v>
      </c>
      <c r="B175" s="189" t="s">
        <v>57</v>
      </c>
      <c r="C175" s="189" t="s">
        <v>140</v>
      </c>
      <c r="D175" s="189" t="s">
        <v>112</v>
      </c>
      <c r="E175" s="189" t="s">
        <v>1032</v>
      </c>
      <c r="F175" s="189" t="s">
        <v>21</v>
      </c>
      <c r="G175" s="189" t="s">
        <v>142</v>
      </c>
      <c r="H175" s="189" t="s">
        <v>857</v>
      </c>
      <c r="I175" s="189" t="s">
        <v>2350</v>
      </c>
      <c r="J175" s="189" t="s">
        <v>174</v>
      </c>
      <c r="N175" s="189" t="s">
        <v>2242</v>
      </c>
      <c r="O175" s="189" t="s">
        <v>165</v>
      </c>
      <c r="P175" s="189" t="s">
        <v>183</v>
      </c>
      <c r="Q175" s="189" t="s">
        <v>849</v>
      </c>
      <c r="R175" s="189" t="s">
        <v>192</v>
      </c>
      <c r="S175" s="189" t="s">
        <v>192</v>
      </c>
      <c r="T175" s="189" t="s">
        <v>235</v>
      </c>
    </row>
    <row r="176" spans="1:20" ht="12.6" hidden="1" customHeight="1">
      <c r="A176" s="189" t="s">
        <v>139</v>
      </c>
      <c r="B176" s="189" t="s">
        <v>57</v>
      </c>
      <c r="C176" s="189" t="s">
        <v>140</v>
      </c>
      <c r="D176" s="189" t="s">
        <v>112</v>
      </c>
      <c r="E176" s="189" t="s">
        <v>1033</v>
      </c>
      <c r="F176" s="189" t="s">
        <v>172</v>
      </c>
      <c r="G176" s="189" t="s">
        <v>48</v>
      </c>
      <c r="H176" s="189" t="s">
        <v>2353</v>
      </c>
      <c r="I176" s="189" t="s">
        <v>2350</v>
      </c>
      <c r="P176" s="189" t="s">
        <v>183</v>
      </c>
      <c r="Q176" s="189" t="s">
        <v>2354</v>
      </c>
      <c r="R176" s="189" t="s">
        <v>161</v>
      </c>
      <c r="S176" s="189" t="s">
        <v>159</v>
      </c>
      <c r="T176" s="189" t="s">
        <v>235</v>
      </c>
    </row>
    <row r="177" spans="1:22" ht="12.6" hidden="1" customHeight="1">
      <c r="A177" s="189" t="s">
        <v>139</v>
      </c>
      <c r="B177" s="189" t="s">
        <v>57</v>
      </c>
      <c r="C177" s="189" t="s">
        <v>140</v>
      </c>
      <c r="D177" s="189" t="s">
        <v>112</v>
      </c>
      <c r="E177" s="189" t="s">
        <v>1034</v>
      </c>
      <c r="F177" s="189" t="s">
        <v>172</v>
      </c>
      <c r="G177" s="189" t="s">
        <v>48</v>
      </c>
      <c r="H177" s="189" t="s">
        <v>2355</v>
      </c>
      <c r="I177" s="189" t="s">
        <v>2350</v>
      </c>
      <c r="J177" s="189" t="s">
        <v>2356</v>
      </c>
      <c r="P177" s="189" t="s">
        <v>183</v>
      </c>
      <c r="Q177" s="189" t="s">
        <v>2357</v>
      </c>
      <c r="R177" s="189" t="s">
        <v>161</v>
      </c>
      <c r="S177" s="189" t="s">
        <v>159</v>
      </c>
      <c r="T177" s="189" t="s">
        <v>235</v>
      </c>
    </row>
    <row r="178" spans="1:22" ht="12.6" hidden="1" customHeight="1">
      <c r="A178" s="189" t="s">
        <v>139</v>
      </c>
      <c r="B178" s="189" t="s">
        <v>57</v>
      </c>
      <c r="C178" s="189" t="s">
        <v>140</v>
      </c>
      <c r="D178" s="189" t="s">
        <v>112</v>
      </c>
      <c r="E178" s="189" t="s">
        <v>1035</v>
      </c>
      <c r="F178" s="189" t="s">
        <v>21</v>
      </c>
      <c r="G178" s="189" t="s">
        <v>142</v>
      </c>
      <c r="H178" s="189" t="s">
        <v>3015</v>
      </c>
      <c r="I178" s="189" t="s">
        <v>2350</v>
      </c>
      <c r="J178" s="189" t="s">
        <v>185</v>
      </c>
      <c r="N178" s="189" t="s">
        <v>488</v>
      </c>
      <c r="O178" s="189" t="s">
        <v>165</v>
      </c>
      <c r="P178" s="189" t="s">
        <v>183</v>
      </c>
      <c r="Q178" s="189" t="s">
        <v>2358</v>
      </c>
      <c r="R178" s="189" t="s">
        <v>4778</v>
      </c>
      <c r="S178" s="189" t="s">
        <v>184</v>
      </c>
      <c r="T178" s="189" t="s">
        <v>235</v>
      </c>
    </row>
    <row r="179" spans="1:22" ht="12.6" hidden="1" customHeight="1">
      <c r="A179" s="189" t="s">
        <v>139</v>
      </c>
      <c r="B179" s="189" t="s">
        <v>57</v>
      </c>
      <c r="C179" s="189" t="s">
        <v>140</v>
      </c>
      <c r="D179" s="189" t="s">
        <v>616</v>
      </c>
      <c r="E179" s="189" t="s">
        <v>1036</v>
      </c>
      <c r="F179" s="189" t="s">
        <v>21</v>
      </c>
      <c r="G179" s="189" t="s">
        <v>142</v>
      </c>
      <c r="H179" s="189" t="s">
        <v>3016</v>
      </c>
      <c r="I179" s="189" t="s">
        <v>2350</v>
      </c>
      <c r="J179" s="189" t="s">
        <v>185</v>
      </c>
      <c r="N179" s="189" t="s">
        <v>488</v>
      </c>
      <c r="O179" s="189" t="s">
        <v>165</v>
      </c>
      <c r="P179" s="189" t="s">
        <v>183</v>
      </c>
      <c r="Q179" s="189" t="s">
        <v>2359</v>
      </c>
      <c r="R179" s="189" t="s">
        <v>192</v>
      </c>
      <c r="S179" s="189" t="s">
        <v>192</v>
      </c>
      <c r="T179" s="189" t="s">
        <v>235</v>
      </c>
    </row>
    <row r="180" spans="1:22" ht="12.6" hidden="1" customHeight="1">
      <c r="A180" s="189" t="s">
        <v>139</v>
      </c>
      <c r="B180" s="189" t="s">
        <v>57</v>
      </c>
      <c r="C180" s="189" t="s">
        <v>140</v>
      </c>
      <c r="D180" s="189" t="s">
        <v>112</v>
      </c>
      <c r="E180" s="189" t="s">
        <v>1037</v>
      </c>
      <c r="F180" s="189" t="s">
        <v>21</v>
      </c>
      <c r="G180" s="189" t="s">
        <v>142</v>
      </c>
      <c r="H180" s="189" t="s">
        <v>2360</v>
      </c>
      <c r="I180" s="189" t="s">
        <v>2350</v>
      </c>
      <c r="J180" s="189" t="s">
        <v>185</v>
      </c>
      <c r="N180" s="189" t="s">
        <v>488</v>
      </c>
      <c r="O180" s="189" t="s">
        <v>165</v>
      </c>
      <c r="P180" s="189" t="s">
        <v>183</v>
      </c>
      <c r="Q180" s="189" t="s">
        <v>2361</v>
      </c>
      <c r="R180" s="189" t="s">
        <v>4013</v>
      </c>
      <c r="S180" s="189" t="s">
        <v>4011</v>
      </c>
      <c r="T180" s="189" t="s">
        <v>235</v>
      </c>
    </row>
    <row r="181" spans="1:22" ht="12.6" hidden="1" customHeight="1">
      <c r="A181" s="189" t="s">
        <v>139</v>
      </c>
      <c r="B181" s="189" t="s">
        <v>57</v>
      </c>
      <c r="C181" s="189" t="s">
        <v>140</v>
      </c>
      <c r="D181" s="189" t="s">
        <v>112</v>
      </c>
      <c r="E181" s="189" t="s">
        <v>1038</v>
      </c>
      <c r="F181" s="189" t="s">
        <v>21</v>
      </c>
      <c r="G181" s="189" t="s">
        <v>142</v>
      </c>
      <c r="H181" s="189" t="s">
        <v>2362</v>
      </c>
      <c r="I181" s="189" t="s">
        <v>2350</v>
      </c>
      <c r="J181" s="189" t="s">
        <v>185</v>
      </c>
      <c r="N181" s="189" t="s">
        <v>488</v>
      </c>
      <c r="O181" s="189" t="s">
        <v>165</v>
      </c>
      <c r="P181" s="189" t="s">
        <v>183</v>
      </c>
      <c r="Q181" s="189" t="s">
        <v>2363</v>
      </c>
      <c r="R181" s="189" t="s">
        <v>4025</v>
      </c>
      <c r="S181" s="189" t="s">
        <v>4024</v>
      </c>
      <c r="T181" s="189" t="s">
        <v>235</v>
      </c>
    </row>
    <row r="182" spans="1:22" ht="12.6" hidden="1" customHeight="1">
      <c r="A182" s="189" t="s">
        <v>139</v>
      </c>
      <c r="B182" s="189" t="s">
        <v>57</v>
      </c>
      <c r="C182" s="189" t="s">
        <v>140</v>
      </c>
      <c r="D182" s="189" t="s">
        <v>2170</v>
      </c>
      <c r="E182" s="189" t="s">
        <v>1039</v>
      </c>
      <c r="F182" s="189" t="s">
        <v>21</v>
      </c>
      <c r="G182" s="189" t="s">
        <v>142</v>
      </c>
      <c r="H182" s="189" t="s">
        <v>2364</v>
      </c>
      <c r="I182" s="189" t="s">
        <v>2350</v>
      </c>
      <c r="J182" s="189" t="s">
        <v>2365</v>
      </c>
      <c r="N182" s="189" t="s">
        <v>175</v>
      </c>
      <c r="O182" s="189" t="s">
        <v>165</v>
      </c>
      <c r="P182" s="189" t="s">
        <v>2366</v>
      </c>
      <c r="Q182" s="189" t="s">
        <v>3406</v>
      </c>
      <c r="R182" s="189" t="s">
        <v>464</v>
      </c>
      <c r="S182" s="189" t="s">
        <v>145</v>
      </c>
      <c r="T182" s="189" t="s">
        <v>235</v>
      </c>
      <c r="V182" s="189" t="s">
        <v>245</v>
      </c>
    </row>
    <row r="183" spans="1:22" ht="12.6" hidden="1" customHeight="1">
      <c r="A183" s="189" t="s">
        <v>139</v>
      </c>
      <c r="B183" s="189" t="s">
        <v>57</v>
      </c>
      <c r="C183" s="189" t="s">
        <v>140</v>
      </c>
      <c r="D183" s="189" t="s">
        <v>2170</v>
      </c>
      <c r="E183" s="189" t="s">
        <v>1040</v>
      </c>
      <c r="F183" s="189" t="s">
        <v>21</v>
      </c>
      <c r="G183" s="189" t="s">
        <v>142</v>
      </c>
      <c r="H183" s="189" t="s">
        <v>3017</v>
      </c>
      <c r="I183" s="189" t="s">
        <v>2350</v>
      </c>
      <c r="J183" s="189" t="s">
        <v>2365</v>
      </c>
      <c r="N183" s="189" t="s">
        <v>175</v>
      </c>
      <c r="O183" s="189" t="s">
        <v>165</v>
      </c>
      <c r="P183" s="189" t="s">
        <v>2366</v>
      </c>
      <c r="Q183" s="189" t="s">
        <v>3405</v>
      </c>
      <c r="R183" s="189" t="s">
        <v>464</v>
      </c>
      <c r="S183" s="189" t="s">
        <v>145</v>
      </c>
      <c r="T183" s="189" t="s">
        <v>235</v>
      </c>
      <c r="V183" s="189" t="s">
        <v>245</v>
      </c>
    </row>
    <row r="184" spans="1:22" ht="12.6" hidden="1" customHeight="1">
      <c r="A184" s="189" t="s">
        <v>139</v>
      </c>
      <c r="B184" s="189" t="s">
        <v>57</v>
      </c>
      <c r="C184" s="189" t="s">
        <v>140</v>
      </c>
      <c r="D184" s="189" t="s">
        <v>2170</v>
      </c>
      <c r="E184" s="189" t="s">
        <v>1041</v>
      </c>
      <c r="F184" s="189" t="s">
        <v>21</v>
      </c>
      <c r="G184" s="189" t="s">
        <v>142</v>
      </c>
      <c r="H184" s="189" t="s">
        <v>2367</v>
      </c>
      <c r="I184" s="189" t="s">
        <v>2350</v>
      </c>
      <c r="J184" s="189" t="s">
        <v>2365</v>
      </c>
      <c r="N184" s="189" t="s">
        <v>175</v>
      </c>
      <c r="O184" s="189" t="s">
        <v>165</v>
      </c>
      <c r="P184" s="189" t="s">
        <v>2366</v>
      </c>
      <c r="Q184" s="189" t="s">
        <v>2368</v>
      </c>
      <c r="R184" s="189" t="s">
        <v>3893</v>
      </c>
      <c r="S184" s="189" t="s">
        <v>3892</v>
      </c>
      <c r="T184" s="189" t="s">
        <v>235</v>
      </c>
    </row>
    <row r="185" spans="1:22" ht="12.6" hidden="1" customHeight="1">
      <c r="A185" s="189" t="s">
        <v>139</v>
      </c>
      <c r="B185" s="189" t="s">
        <v>57</v>
      </c>
      <c r="C185" s="189" t="s">
        <v>140</v>
      </c>
      <c r="D185" s="189" t="s">
        <v>2170</v>
      </c>
      <c r="E185" s="189" t="s">
        <v>1042</v>
      </c>
      <c r="F185" s="189" t="s">
        <v>21</v>
      </c>
      <c r="G185" s="189" t="s">
        <v>142</v>
      </c>
      <c r="H185" s="189" t="s">
        <v>2369</v>
      </c>
      <c r="I185" s="189" t="s">
        <v>2350</v>
      </c>
      <c r="J185" s="189" t="s">
        <v>2365</v>
      </c>
      <c r="N185" s="189" t="s">
        <v>175</v>
      </c>
      <c r="O185" s="189" t="s">
        <v>165</v>
      </c>
      <c r="P185" s="189" t="s">
        <v>2366</v>
      </c>
      <c r="Q185" s="189" t="s">
        <v>2370</v>
      </c>
      <c r="R185" s="189" t="s">
        <v>3896</v>
      </c>
      <c r="S185" s="189" t="s">
        <v>3895</v>
      </c>
      <c r="T185" s="189" t="s">
        <v>235</v>
      </c>
    </row>
    <row r="186" spans="1:22" ht="12.6" hidden="1" customHeight="1">
      <c r="A186" s="189" t="s">
        <v>139</v>
      </c>
      <c r="B186" s="189" t="s">
        <v>57</v>
      </c>
      <c r="C186" s="189" t="s">
        <v>140</v>
      </c>
      <c r="D186" s="189" t="s">
        <v>2170</v>
      </c>
      <c r="E186" s="189" t="s">
        <v>1043</v>
      </c>
      <c r="F186" s="189" t="s">
        <v>21</v>
      </c>
      <c r="G186" s="189" t="s">
        <v>142</v>
      </c>
      <c r="H186" s="189" t="s">
        <v>2371</v>
      </c>
      <c r="I186" s="189" t="s">
        <v>2350</v>
      </c>
      <c r="J186" s="189" t="s">
        <v>2365</v>
      </c>
      <c r="N186" s="189" t="s">
        <v>175</v>
      </c>
      <c r="O186" s="189" t="s">
        <v>165</v>
      </c>
      <c r="P186" s="189" t="s">
        <v>2366</v>
      </c>
      <c r="Q186" s="189" t="s">
        <v>2372</v>
      </c>
      <c r="R186" s="189" t="s">
        <v>3898</v>
      </c>
      <c r="S186" s="189" t="s">
        <v>3897</v>
      </c>
      <c r="T186" s="189" t="s">
        <v>235</v>
      </c>
    </row>
    <row r="187" spans="1:22" ht="12.6" hidden="1" customHeight="1">
      <c r="A187" s="189" t="s">
        <v>139</v>
      </c>
      <c r="B187" s="189" t="s">
        <v>57</v>
      </c>
      <c r="C187" s="189" t="s">
        <v>140</v>
      </c>
      <c r="D187" s="189" t="s">
        <v>2170</v>
      </c>
      <c r="E187" s="189" t="s">
        <v>1044</v>
      </c>
      <c r="F187" s="189" t="s">
        <v>21</v>
      </c>
      <c r="G187" s="189" t="s">
        <v>142</v>
      </c>
      <c r="H187" s="189" t="s">
        <v>2373</v>
      </c>
      <c r="I187" s="189" t="s">
        <v>2350</v>
      </c>
      <c r="J187" s="189" t="s">
        <v>2365</v>
      </c>
      <c r="N187" s="189" t="s">
        <v>175</v>
      </c>
      <c r="O187" s="189" t="s">
        <v>165</v>
      </c>
      <c r="P187" s="189" t="s">
        <v>2366</v>
      </c>
      <c r="Q187" s="189" t="s">
        <v>2374</v>
      </c>
      <c r="R187" s="189" t="s">
        <v>3900</v>
      </c>
      <c r="S187" s="189" t="s">
        <v>3899</v>
      </c>
      <c r="T187" s="189" t="s">
        <v>235</v>
      </c>
    </row>
    <row r="188" spans="1:22" ht="12.6" hidden="1" customHeight="1">
      <c r="A188" s="189" t="s">
        <v>139</v>
      </c>
      <c r="B188" s="189" t="s">
        <v>57</v>
      </c>
      <c r="C188" s="189" t="s">
        <v>140</v>
      </c>
      <c r="D188" s="189" t="s">
        <v>2170</v>
      </c>
      <c r="E188" s="189" t="s">
        <v>1045</v>
      </c>
      <c r="F188" s="189" t="s">
        <v>21</v>
      </c>
      <c r="G188" s="189" t="s">
        <v>142</v>
      </c>
      <c r="H188" s="189" t="s">
        <v>2375</v>
      </c>
      <c r="I188" s="189" t="s">
        <v>2350</v>
      </c>
      <c r="J188" s="189" t="s">
        <v>2365</v>
      </c>
      <c r="N188" s="189" t="s">
        <v>175</v>
      </c>
      <c r="O188" s="189" t="s">
        <v>165</v>
      </c>
      <c r="P188" s="189" t="s">
        <v>2366</v>
      </c>
      <c r="Q188" s="189" t="s">
        <v>2376</v>
      </c>
      <c r="R188" s="189" t="s">
        <v>161</v>
      </c>
      <c r="S188" s="189" t="s">
        <v>159</v>
      </c>
      <c r="T188" s="189" t="s">
        <v>235</v>
      </c>
    </row>
    <row r="189" spans="1:22" ht="12.6" hidden="1" customHeight="1">
      <c r="A189" s="189" t="s">
        <v>139</v>
      </c>
      <c r="B189" s="189" t="s">
        <v>57</v>
      </c>
      <c r="C189" s="189" t="s">
        <v>140</v>
      </c>
      <c r="D189" s="189" t="s">
        <v>114</v>
      </c>
      <c r="E189" s="189" t="s">
        <v>1046</v>
      </c>
      <c r="F189" s="189" t="s">
        <v>21</v>
      </c>
      <c r="G189" s="189" t="s">
        <v>142</v>
      </c>
      <c r="H189" s="189" t="s">
        <v>3018</v>
      </c>
      <c r="I189" s="189" t="s">
        <v>3317</v>
      </c>
      <c r="J189" s="189" t="s">
        <v>174</v>
      </c>
      <c r="N189" s="189" t="s">
        <v>2188</v>
      </c>
      <c r="O189" s="189" t="s">
        <v>165</v>
      </c>
      <c r="P189" s="189" t="s">
        <v>183</v>
      </c>
      <c r="Q189" s="189" t="s">
        <v>2377</v>
      </c>
      <c r="R189" s="189" t="s">
        <v>4067</v>
      </c>
      <c r="S189" s="189" t="s">
        <v>4066</v>
      </c>
      <c r="T189" s="189" t="s">
        <v>2378</v>
      </c>
    </row>
    <row r="190" spans="1:22" ht="12.6" hidden="1" customHeight="1">
      <c r="A190" s="189" t="s">
        <v>139</v>
      </c>
      <c r="B190" s="189" t="s">
        <v>57</v>
      </c>
      <c r="C190" s="189" t="s">
        <v>140</v>
      </c>
      <c r="D190" s="189" t="s">
        <v>114</v>
      </c>
      <c r="E190" s="189" t="s">
        <v>1047</v>
      </c>
      <c r="F190" s="189" t="s">
        <v>21</v>
      </c>
      <c r="G190" s="189" t="s">
        <v>142</v>
      </c>
      <c r="H190" s="189" t="s">
        <v>2379</v>
      </c>
      <c r="I190" s="189" t="s">
        <v>181</v>
      </c>
      <c r="J190" s="189" t="s">
        <v>185</v>
      </c>
      <c r="N190" s="189" t="s">
        <v>488</v>
      </c>
      <c r="O190" s="189" t="s">
        <v>165</v>
      </c>
      <c r="P190" s="189" t="s">
        <v>183</v>
      </c>
      <c r="Q190" s="189" t="s">
        <v>2380</v>
      </c>
      <c r="R190" s="189" t="s">
        <v>3623</v>
      </c>
      <c r="S190" s="189" t="s">
        <v>3624</v>
      </c>
      <c r="T190" s="189" t="s">
        <v>179</v>
      </c>
    </row>
    <row r="191" spans="1:22" ht="12.6" hidden="1" customHeight="1">
      <c r="A191" s="189" t="s">
        <v>139</v>
      </c>
      <c r="B191" s="189" t="s">
        <v>57</v>
      </c>
      <c r="C191" s="189" t="s">
        <v>140</v>
      </c>
      <c r="D191" s="189" t="s">
        <v>614</v>
      </c>
      <c r="E191" s="189" t="s">
        <v>1048</v>
      </c>
      <c r="F191" s="189" t="s">
        <v>21</v>
      </c>
      <c r="G191" s="189" t="s">
        <v>142</v>
      </c>
      <c r="H191" s="189" t="s">
        <v>2381</v>
      </c>
      <c r="I191" s="189" t="s">
        <v>510</v>
      </c>
      <c r="J191" s="189" t="s">
        <v>185</v>
      </c>
      <c r="N191" s="189" t="s">
        <v>488</v>
      </c>
      <c r="O191" s="189" t="s">
        <v>165</v>
      </c>
      <c r="P191" s="189" t="s">
        <v>183</v>
      </c>
      <c r="Q191" s="189" t="s">
        <v>2382</v>
      </c>
      <c r="R191" s="189" t="s">
        <v>3869</v>
      </c>
      <c r="S191" s="189" t="s">
        <v>3870</v>
      </c>
      <c r="T191" s="189" t="s">
        <v>179</v>
      </c>
    </row>
    <row r="192" spans="1:22" ht="12.6" hidden="1" customHeight="1">
      <c r="A192" s="189" t="s">
        <v>139</v>
      </c>
      <c r="B192" s="189" t="s">
        <v>57</v>
      </c>
      <c r="C192" s="189" t="s">
        <v>140</v>
      </c>
      <c r="D192" s="189" t="s">
        <v>114</v>
      </c>
      <c r="E192" s="189" t="s">
        <v>1049</v>
      </c>
      <c r="F192" s="189" t="s">
        <v>21</v>
      </c>
      <c r="G192" s="189" t="s">
        <v>142</v>
      </c>
      <c r="H192" s="189" t="s">
        <v>2383</v>
      </c>
      <c r="I192" s="189" t="s">
        <v>181</v>
      </c>
      <c r="J192" s="189" t="s">
        <v>174</v>
      </c>
      <c r="N192" s="189" t="s">
        <v>2188</v>
      </c>
      <c r="O192" s="189" t="s">
        <v>165</v>
      </c>
      <c r="P192" s="189" t="s">
        <v>183</v>
      </c>
      <c r="Q192" s="189" t="s">
        <v>2384</v>
      </c>
      <c r="R192" s="189" t="s">
        <v>4720</v>
      </c>
      <c r="S192" s="189" t="s">
        <v>184</v>
      </c>
      <c r="T192" s="189" t="s">
        <v>179</v>
      </c>
    </row>
    <row r="193" spans="1:20" ht="12.6" hidden="1" customHeight="1">
      <c r="A193" s="189" t="s">
        <v>139</v>
      </c>
      <c r="B193" s="189" t="s">
        <v>57</v>
      </c>
      <c r="C193" s="189" t="s">
        <v>140</v>
      </c>
      <c r="D193" s="189" t="s">
        <v>617</v>
      </c>
      <c r="E193" s="189" t="s">
        <v>1050</v>
      </c>
      <c r="F193" s="189" t="s">
        <v>21</v>
      </c>
      <c r="G193" s="189" t="s">
        <v>142</v>
      </c>
      <c r="H193" s="189" t="s">
        <v>3019</v>
      </c>
      <c r="I193" s="189" t="s">
        <v>2385</v>
      </c>
      <c r="J193" s="189" t="s">
        <v>174</v>
      </c>
      <c r="N193" s="189" t="s">
        <v>2188</v>
      </c>
      <c r="O193" s="189" t="s">
        <v>165</v>
      </c>
      <c r="P193" s="189" t="s">
        <v>183</v>
      </c>
      <c r="Q193" s="189" t="s">
        <v>3407</v>
      </c>
      <c r="R193" s="189" t="s">
        <v>4035</v>
      </c>
      <c r="S193" s="189" t="s">
        <v>4034</v>
      </c>
      <c r="T193" s="189" t="s">
        <v>826</v>
      </c>
    </row>
    <row r="194" spans="1:20" ht="12.6" hidden="1" customHeight="1">
      <c r="A194" s="189" t="s">
        <v>139</v>
      </c>
      <c r="B194" s="189" t="s">
        <v>57</v>
      </c>
      <c r="C194" s="189" t="s">
        <v>140</v>
      </c>
      <c r="D194" s="189" t="s">
        <v>617</v>
      </c>
      <c r="E194" s="189" t="s">
        <v>1051</v>
      </c>
      <c r="F194" s="189" t="s">
        <v>21</v>
      </c>
      <c r="G194" s="189" t="s">
        <v>142</v>
      </c>
      <c r="H194" s="189" t="s">
        <v>3020</v>
      </c>
      <c r="I194" s="189" t="s">
        <v>2385</v>
      </c>
      <c r="J194" s="189" t="s">
        <v>185</v>
      </c>
      <c r="N194" s="189" t="s">
        <v>488</v>
      </c>
      <c r="O194" s="189" t="s">
        <v>165</v>
      </c>
      <c r="P194" s="189" t="s">
        <v>183</v>
      </c>
      <c r="Q194" s="189" t="s">
        <v>3408</v>
      </c>
      <c r="R194" s="189" t="s">
        <v>192</v>
      </c>
      <c r="S194" s="189" t="s">
        <v>192</v>
      </c>
      <c r="T194" s="189" t="s">
        <v>826</v>
      </c>
    </row>
    <row r="195" spans="1:20" ht="12.6" hidden="1" customHeight="1">
      <c r="B195" s="189" t="s">
        <v>57</v>
      </c>
      <c r="C195" s="189" t="s">
        <v>22</v>
      </c>
      <c r="D195" s="189" t="s">
        <v>133</v>
      </c>
      <c r="E195" s="189" t="s">
        <v>1052</v>
      </c>
      <c r="F195" s="189" t="s">
        <v>21</v>
      </c>
      <c r="G195" s="189" t="s">
        <v>142</v>
      </c>
      <c r="H195" s="189" t="s">
        <v>3020</v>
      </c>
      <c r="I195" s="189" t="s">
        <v>2385</v>
      </c>
      <c r="J195" s="189" t="s">
        <v>185</v>
      </c>
      <c r="N195" s="189" t="s">
        <v>488</v>
      </c>
      <c r="O195" s="189" t="s">
        <v>165</v>
      </c>
      <c r="P195" s="189" t="s">
        <v>183</v>
      </c>
      <c r="Q195" s="189" t="s">
        <v>283</v>
      </c>
      <c r="R195" s="189" t="s">
        <v>176</v>
      </c>
      <c r="T195" s="189" t="s">
        <v>826</v>
      </c>
    </row>
    <row r="196" spans="1:20" ht="12.6" hidden="1" customHeight="1">
      <c r="A196" s="189" t="s">
        <v>139</v>
      </c>
      <c r="B196" s="189" t="s">
        <v>57</v>
      </c>
      <c r="C196" s="189" t="s">
        <v>140</v>
      </c>
      <c r="D196" s="189" t="s">
        <v>117</v>
      </c>
      <c r="E196" s="189" t="s">
        <v>1053</v>
      </c>
      <c r="F196" s="189" t="s">
        <v>21</v>
      </c>
      <c r="G196" s="189" t="s">
        <v>142</v>
      </c>
      <c r="H196" s="189" t="s">
        <v>3021</v>
      </c>
      <c r="I196" s="189" t="s">
        <v>231</v>
      </c>
      <c r="J196" s="189" t="s">
        <v>2280</v>
      </c>
      <c r="N196" s="189" t="s">
        <v>175</v>
      </c>
      <c r="O196" s="189" t="s">
        <v>2712</v>
      </c>
      <c r="P196" s="189" t="s">
        <v>2281</v>
      </c>
      <c r="Q196" s="189" t="s">
        <v>2386</v>
      </c>
      <c r="R196" s="189" t="s">
        <v>4279</v>
      </c>
      <c r="S196" s="189" t="s">
        <v>4278</v>
      </c>
      <c r="T196" s="189" t="s">
        <v>230</v>
      </c>
    </row>
    <row r="197" spans="1:20" ht="12.6" hidden="1" customHeight="1">
      <c r="A197" s="189" t="s">
        <v>139</v>
      </c>
      <c r="B197" s="189" t="s">
        <v>57</v>
      </c>
      <c r="C197" s="189" t="s">
        <v>140</v>
      </c>
      <c r="D197" s="189" t="s">
        <v>117</v>
      </c>
      <c r="E197" s="189" t="s">
        <v>1054</v>
      </c>
      <c r="F197" s="189" t="s">
        <v>21</v>
      </c>
      <c r="G197" s="189" t="s">
        <v>142</v>
      </c>
      <c r="H197" s="189" t="s">
        <v>2387</v>
      </c>
      <c r="I197" s="189" t="s">
        <v>231</v>
      </c>
      <c r="J197" s="189" t="s">
        <v>2280</v>
      </c>
      <c r="N197" s="189" t="s">
        <v>175</v>
      </c>
      <c r="O197" s="189" t="s">
        <v>2712</v>
      </c>
      <c r="P197" s="189" t="s">
        <v>2281</v>
      </c>
      <c r="Q197" s="189" t="s">
        <v>2387</v>
      </c>
      <c r="R197" s="189" t="s">
        <v>4291</v>
      </c>
      <c r="S197" s="189" t="s">
        <v>4290</v>
      </c>
      <c r="T197" s="189" t="s">
        <v>230</v>
      </c>
    </row>
    <row r="198" spans="1:20" ht="12.6" hidden="1" customHeight="1">
      <c r="A198" s="189" t="s">
        <v>139</v>
      </c>
      <c r="B198" s="189" t="s">
        <v>57</v>
      </c>
      <c r="C198" s="189" t="s">
        <v>140</v>
      </c>
      <c r="D198" s="189" t="s">
        <v>617</v>
      </c>
      <c r="E198" s="189" t="s">
        <v>1055</v>
      </c>
      <c r="F198" s="189" t="s">
        <v>21</v>
      </c>
      <c r="G198" s="189" t="s">
        <v>142</v>
      </c>
      <c r="H198" s="189" t="s">
        <v>3022</v>
      </c>
      <c r="I198" s="189" t="s">
        <v>2385</v>
      </c>
      <c r="J198" s="189" t="s">
        <v>185</v>
      </c>
      <c r="N198" s="189" t="s">
        <v>488</v>
      </c>
      <c r="O198" s="189" t="s">
        <v>165</v>
      </c>
      <c r="P198" s="189" t="s">
        <v>183</v>
      </c>
      <c r="Q198" s="189" t="s">
        <v>3409</v>
      </c>
      <c r="R198" s="189" t="s">
        <v>3981</v>
      </c>
      <c r="S198" s="189" t="s">
        <v>3980</v>
      </c>
      <c r="T198" s="189" t="s">
        <v>826</v>
      </c>
    </row>
    <row r="199" spans="1:20" ht="12.6" hidden="1" customHeight="1">
      <c r="A199" s="189" t="s">
        <v>139</v>
      </c>
      <c r="B199" s="189" t="s">
        <v>57</v>
      </c>
      <c r="C199" s="189" t="s">
        <v>140</v>
      </c>
      <c r="D199" s="189" t="s">
        <v>110</v>
      </c>
      <c r="E199" s="189" t="s">
        <v>1056</v>
      </c>
      <c r="F199" s="189" t="s">
        <v>21</v>
      </c>
      <c r="G199" s="189" t="s">
        <v>142</v>
      </c>
      <c r="H199" s="189" t="s">
        <v>3023</v>
      </c>
      <c r="I199" s="189" t="s">
        <v>3275</v>
      </c>
      <c r="J199" s="189" t="s">
        <v>174</v>
      </c>
      <c r="N199" s="189" t="s">
        <v>2188</v>
      </c>
      <c r="O199" s="189" t="s">
        <v>165</v>
      </c>
      <c r="P199" s="189" t="s">
        <v>183</v>
      </c>
      <c r="Q199" s="189" t="s">
        <v>2388</v>
      </c>
      <c r="R199" s="189" t="s">
        <v>3992</v>
      </c>
      <c r="S199" s="189" t="s">
        <v>3991</v>
      </c>
      <c r="T199" s="189" t="s">
        <v>187</v>
      </c>
    </row>
    <row r="200" spans="1:20" ht="12.6" hidden="1" customHeight="1">
      <c r="A200" s="189" t="s">
        <v>139</v>
      </c>
      <c r="B200" s="189" t="s">
        <v>57</v>
      </c>
      <c r="C200" s="189" t="s">
        <v>140</v>
      </c>
      <c r="D200" s="189" t="s">
        <v>110</v>
      </c>
      <c r="E200" s="189" t="s">
        <v>1057</v>
      </c>
      <c r="F200" s="189" t="s">
        <v>21</v>
      </c>
      <c r="G200" s="189" t="s">
        <v>142</v>
      </c>
      <c r="H200" s="189" t="s">
        <v>3024</v>
      </c>
      <c r="I200" s="189" t="s">
        <v>186</v>
      </c>
      <c r="J200" s="189" t="s">
        <v>174</v>
      </c>
      <c r="N200" s="189" t="s">
        <v>2188</v>
      </c>
      <c r="O200" s="189" t="s">
        <v>165</v>
      </c>
      <c r="P200" s="189" t="s">
        <v>183</v>
      </c>
      <c r="Q200" s="189" t="s">
        <v>2389</v>
      </c>
      <c r="R200" s="189" t="s">
        <v>3985</v>
      </c>
      <c r="S200" s="189" t="s">
        <v>184</v>
      </c>
      <c r="T200" s="189" t="s">
        <v>187</v>
      </c>
    </row>
    <row r="201" spans="1:20" ht="12.6" hidden="1" customHeight="1">
      <c r="A201" s="189" t="s">
        <v>139</v>
      </c>
      <c r="B201" s="189" t="s">
        <v>57</v>
      </c>
      <c r="C201" s="189" t="s">
        <v>140</v>
      </c>
      <c r="D201" s="189" t="s">
        <v>614</v>
      </c>
      <c r="E201" s="189" t="s">
        <v>1058</v>
      </c>
      <c r="F201" s="189" t="s">
        <v>21</v>
      </c>
      <c r="G201" s="189" t="s">
        <v>142</v>
      </c>
      <c r="H201" s="189" t="s">
        <v>3025</v>
      </c>
      <c r="I201" s="189" t="s">
        <v>223</v>
      </c>
      <c r="J201" s="189" t="s">
        <v>185</v>
      </c>
      <c r="N201" s="189" t="s">
        <v>488</v>
      </c>
      <c r="O201" s="189" t="s">
        <v>165</v>
      </c>
      <c r="P201" s="189" t="s">
        <v>183</v>
      </c>
      <c r="Q201" s="189" t="s">
        <v>2390</v>
      </c>
      <c r="R201" s="189" t="s">
        <v>4209</v>
      </c>
      <c r="S201" s="189" t="s">
        <v>184</v>
      </c>
      <c r="T201" s="189" t="s">
        <v>320</v>
      </c>
    </row>
    <row r="202" spans="1:20" ht="12.6" hidden="1" customHeight="1">
      <c r="A202" s="189" t="s">
        <v>139</v>
      </c>
      <c r="B202" s="189" t="s">
        <v>57</v>
      </c>
      <c r="C202" s="189" t="s">
        <v>140</v>
      </c>
      <c r="D202" s="189" t="s">
        <v>94</v>
      </c>
      <c r="E202" s="189" t="s">
        <v>1059</v>
      </c>
      <c r="F202" s="189" t="s">
        <v>21</v>
      </c>
      <c r="G202" s="189" t="s">
        <v>142</v>
      </c>
      <c r="H202" s="189" t="s">
        <v>3026</v>
      </c>
      <c r="I202" s="189" t="s">
        <v>186</v>
      </c>
      <c r="J202" s="189" t="s">
        <v>174</v>
      </c>
      <c r="N202" s="189" t="s">
        <v>2188</v>
      </c>
      <c r="O202" s="189" t="s">
        <v>165</v>
      </c>
      <c r="P202" s="189" t="s">
        <v>183</v>
      </c>
      <c r="Q202" s="189" t="s">
        <v>2391</v>
      </c>
      <c r="R202" s="189" t="s">
        <v>3499</v>
      </c>
      <c r="S202" s="189" t="s">
        <v>3500</v>
      </c>
      <c r="T202" s="189" t="s">
        <v>187</v>
      </c>
    </row>
    <row r="203" spans="1:20" ht="12.6" hidden="1" customHeight="1">
      <c r="A203" s="189" t="s">
        <v>139</v>
      </c>
      <c r="B203" s="189" t="s">
        <v>57</v>
      </c>
      <c r="C203" s="189" t="s">
        <v>22</v>
      </c>
      <c r="D203" s="189" t="s">
        <v>614</v>
      </c>
      <c r="E203" s="189" t="s">
        <v>1060</v>
      </c>
      <c r="F203" s="189" t="s">
        <v>21</v>
      </c>
      <c r="G203" s="189" t="s">
        <v>142</v>
      </c>
      <c r="H203" s="189" t="s">
        <v>3027</v>
      </c>
      <c r="I203" s="189" t="s">
        <v>223</v>
      </c>
      <c r="J203" s="189" t="s">
        <v>174</v>
      </c>
      <c r="N203" s="189" t="s">
        <v>2188</v>
      </c>
      <c r="O203" s="189" t="s">
        <v>165</v>
      </c>
      <c r="P203" s="189" t="s">
        <v>183</v>
      </c>
      <c r="Q203" s="189" t="s">
        <v>4211</v>
      </c>
      <c r="R203" s="189" t="s">
        <v>176</v>
      </c>
      <c r="T203" s="189" t="s">
        <v>320</v>
      </c>
    </row>
    <row r="204" spans="1:20" ht="12.6" hidden="1" customHeight="1">
      <c r="A204" s="189" t="s">
        <v>139</v>
      </c>
      <c r="B204" s="189" t="s">
        <v>57</v>
      </c>
      <c r="C204" s="189" t="s">
        <v>140</v>
      </c>
      <c r="D204" s="189" t="s">
        <v>611</v>
      </c>
      <c r="E204" s="189" t="s">
        <v>1061</v>
      </c>
      <c r="F204" s="189" t="s">
        <v>21</v>
      </c>
      <c r="G204" s="189" t="s">
        <v>142</v>
      </c>
      <c r="H204" s="189" t="s">
        <v>3028</v>
      </c>
      <c r="I204" s="189" t="s">
        <v>186</v>
      </c>
      <c r="J204" s="189" t="s">
        <v>174</v>
      </c>
      <c r="N204" s="189" t="s">
        <v>2188</v>
      </c>
      <c r="O204" s="189" t="s">
        <v>165</v>
      </c>
      <c r="P204" s="189" t="s">
        <v>183</v>
      </c>
      <c r="Q204" s="189" t="s">
        <v>2392</v>
      </c>
      <c r="R204" s="189" t="s">
        <v>3936</v>
      </c>
      <c r="S204" s="189" t="s">
        <v>184</v>
      </c>
      <c r="T204" s="189" t="s">
        <v>187</v>
      </c>
    </row>
    <row r="205" spans="1:20" ht="12.6" hidden="1" customHeight="1">
      <c r="A205" s="189" t="s">
        <v>139</v>
      </c>
      <c r="B205" s="189" t="s">
        <v>57</v>
      </c>
      <c r="C205" s="189" t="s">
        <v>140</v>
      </c>
      <c r="D205" s="189" t="s">
        <v>97</v>
      </c>
      <c r="E205" s="189" t="s">
        <v>1062</v>
      </c>
      <c r="F205" s="189" t="s">
        <v>21</v>
      </c>
      <c r="G205" s="189" t="s">
        <v>142</v>
      </c>
      <c r="H205" s="189" t="s">
        <v>3029</v>
      </c>
      <c r="I205" s="189" t="s">
        <v>186</v>
      </c>
      <c r="J205" s="189" t="s">
        <v>185</v>
      </c>
      <c r="N205" s="189" t="s">
        <v>488</v>
      </c>
      <c r="O205" s="189" t="s">
        <v>165</v>
      </c>
      <c r="P205" s="189" t="s">
        <v>183</v>
      </c>
      <c r="Q205" s="189" t="s">
        <v>2393</v>
      </c>
      <c r="R205" s="189" t="s">
        <v>3592</v>
      </c>
      <c r="S205" s="189" t="s">
        <v>3593</v>
      </c>
      <c r="T205" s="189" t="s">
        <v>187</v>
      </c>
    </row>
    <row r="206" spans="1:20" ht="12.6" hidden="1" customHeight="1">
      <c r="A206" s="189" t="s">
        <v>139</v>
      </c>
      <c r="B206" s="189" t="s">
        <v>57</v>
      </c>
      <c r="C206" s="189" t="s">
        <v>140</v>
      </c>
      <c r="D206" s="189" t="s">
        <v>615</v>
      </c>
      <c r="E206" s="189" t="s">
        <v>1063</v>
      </c>
      <c r="F206" s="189" t="s">
        <v>21</v>
      </c>
      <c r="G206" s="189" t="s">
        <v>142</v>
      </c>
      <c r="H206" s="189" t="s">
        <v>2394</v>
      </c>
      <c r="I206" s="189" t="s">
        <v>2398</v>
      </c>
      <c r="J206" s="189" t="s">
        <v>174</v>
      </c>
      <c r="N206" s="189" t="s">
        <v>2188</v>
      </c>
      <c r="O206" s="189" t="s">
        <v>165</v>
      </c>
      <c r="P206" s="189" t="s">
        <v>183</v>
      </c>
      <c r="Q206" s="189" t="s">
        <v>3410</v>
      </c>
      <c r="R206" s="189" t="s">
        <v>3957</v>
      </c>
      <c r="S206" s="189" t="s">
        <v>159</v>
      </c>
      <c r="T206" s="189" t="s">
        <v>2395</v>
      </c>
    </row>
    <row r="207" spans="1:20" ht="12.6" hidden="1" customHeight="1">
      <c r="A207" s="189" t="s">
        <v>139</v>
      </c>
      <c r="B207" s="189" t="s">
        <v>57</v>
      </c>
      <c r="C207" s="189" t="s">
        <v>140</v>
      </c>
      <c r="D207" s="189" t="s">
        <v>103</v>
      </c>
      <c r="E207" s="189" t="s">
        <v>1064</v>
      </c>
      <c r="F207" s="189" t="s">
        <v>21</v>
      </c>
      <c r="G207" s="189" t="s">
        <v>142</v>
      </c>
      <c r="H207" s="189" t="s">
        <v>3030</v>
      </c>
      <c r="I207" s="189" t="s">
        <v>241</v>
      </c>
      <c r="J207" s="189" t="s">
        <v>174</v>
      </c>
      <c r="N207" s="189" t="s">
        <v>2188</v>
      </c>
      <c r="O207" s="189" t="s">
        <v>165</v>
      </c>
      <c r="P207" s="189" t="s">
        <v>183</v>
      </c>
      <c r="Q207" s="189" t="s">
        <v>3411</v>
      </c>
      <c r="R207" s="189" t="s">
        <v>192</v>
      </c>
      <c r="S207" s="189" t="s">
        <v>192</v>
      </c>
      <c r="T207" s="189" t="s">
        <v>493</v>
      </c>
    </row>
    <row r="208" spans="1:20" ht="12.6" hidden="1" customHeight="1">
      <c r="A208" s="189" t="s">
        <v>139</v>
      </c>
      <c r="B208" s="189" t="s">
        <v>57</v>
      </c>
      <c r="C208" s="189" t="s">
        <v>140</v>
      </c>
      <c r="D208" s="189" t="s">
        <v>103</v>
      </c>
      <c r="E208" s="189" t="s">
        <v>1065</v>
      </c>
      <c r="F208" s="189" t="s">
        <v>21</v>
      </c>
      <c r="G208" s="189" t="s">
        <v>142</v>
      </c>
      <c r="H208" s="189" t="s">
        <v>3031</v>
      </c>
      <c r="I208" s="189" t="s">
        <v>241</v>
      </c>
      <c r="J208" s="189" t="s">
        <v>185</v>
      </c>
      <c r="N208" s="189" t="s">
        <v>488</v>
      </c>
      <c r="O208" s="189" t="s">
        <v>165</v>
      </c>
      <c r="P208" s="189" t="s">
        <v>183</v>
      </c>
      <c r="Q208" s="189" t="s">
        <v>3412</v>
      </c>
      <c r="R208" s="189" t="s">
        <v>192</v>
      </c>
      <c r="S208" s="189" t="s">
        <v>192</v>
      </c>
      <c r="T208" s="189" t="s">
        <v>493</v>
      </c>
    </row>
    <row r="209" spans="1:20" ht="12.6" hidden="1" customHeight="1">
      <c r="A209" s="189" t="s">
        <v>139</v>
      </c>
      <c r="B209" s="189" t="s">
        <v>57</v>
      </c>
      <c r="C209" s="189" t="s">
        <v>140</v>
      </c>
      <c r="D209" s="189" t="s">
        <v>615</v>
      </c>
      <c r="E209" s="189" t="s">
        <v>1066</v>
      </c>
      <c r="F209" s="189" t="s">
        <v>21</v>
      </c>
      <c r="G209" s="189" t="s">
        <v>142</v>
      </c>
      <c r="H209" s="189" t="s">
        <v>2396</v>
      </c>
      <c r="I209" s="189" t="s">
        <v>2398</v>
      </c>
      <c r="J209" s="189" t="s">
        <v>174</v>
      </c>
      <c r="N209" s="189" t="s">
        <v>2188</v>
      </c>
      <c r="O209" s="189" t="s">
        <v>165</v>
      </c>
      <c r="P209" s="189" t="s">
        <v>183</v>
      </c>
      <c r="Q209" s="189" t="s">
        <v>3413</v>
      </c>
      <c r="R209" s="189" t="s">
        <v>161</v>
      </c>
      <c r="S209" s="189" t="s">
        <v>159</v>
      </c>
      <c r="T209" s="189" t="s">
        <v>2395</v>
      </c>
    </row>
    <row r="210" spans="1:20" ht="12.6" hidden="1" customHeight="1">
      <c r="A210" s="189" t="s">
        <v>139</v>
      </c>
      <c r="B210" s="189" t="s">
        <v>57</v>
      </c>
      <c r="C210" s="189" t="s">
        <v>140</v>
      </c>
      <c r="D210" s="189" t="s">
        <v>103</v>
      </c>
      <c r="E210" s="189" t="s">
        <v>1067</v>
      </c>
      <c r="F210" s="189" t="s">
        <v>21</v>
      </c>
      <c r="G210" s="189" t="s">
        <v>142</v>
      </c>
      <c r="H210" s="189" t="s">
        <v>3032</v>
      </c>
      <c r="I210" s="189" t="s">
        <v>241</v>
      </c>
      <c r="J210" s="189" t="s">
        <v>174</v>
      </c>
      <c r="N210" s="189" t="s">
        <v>2188</v>
      </c>
      <c r="O210" s="189" t="s">
        <v>165</v>
      </c>
      <c r="P210" s="189" t="s">
        <v>183</v>
      </c>
      <c r="Q210" s="189" t="s">
        <v>3414</v>
      </c>
      <c r="R210" s="189" t="s">
        <v>192</v>
      </c>
      <c r="S210" s="189" t="s">
        <v>192</v>
      </c>
      <c r="T210" s="189" t="s">
        <v>493</v>
      </c>
    </row>
    <row r="211" spans="1:20" ht="12.6" hidden="1" customHeight="1">
      <c r="A211" s="189" t="s">
        <v>139</v>
      </c>
      <c r="B211" s="189" t="s">
        <v>57</v>
      </c>
      <c r="C211" s="189" t="s">
        <v>140</v>
      </c>
      <c r="D211" s="189" t="s">
        <v>615</v>
      </c>
      <c r="E211" s="189" t="s">
        <v>1068</v>
      </c>
      <c r="F211" s="189" t="s">
        <v>21</v>
      </c>
      <c r="G211" s="189" t="s">
        <v>142</v>
      </c>
      <c r="H211" s="189" t="s">
        <v>2397</v>
      </c>
      <c r="I211" s="189" t="s">
        <v>2398</v>
      </c>
      <c r="J211" s="189" t="s">
        <v>174</v>
      </c>
      <c r="N211" s="189" t="s">
        <v>2188</v>
      </c>
      <c r="O211" s="189" t="s">
        <v>165</v>
      </c>
      <c r="P211" s="189" t="s">
        <v>183</v>
      </c>
      <c r="Q211" s="189" t="s">
        <v>3415</v>
      </c>
      <c r="R211" s="189" t="s">
        <v>4338</v>
      </c>
      <c r="S211" s="189" t="s">
        <v>4337</v>
      </c>
      <c r="T211" s="189" t="s">
        <v>2395</v>
      </c>
    </row>
    <row r="212" spans="1:20" ht="12.6" hidden="1" customHeight="1">
      <c r="A212" s="189" t="s">
        <v>139</v>
      </c>
      <c r="B212" s="189" t="s">
        <v>57</v>
      </c>
      <c r="C212" s="189" t="s">
        <v>140</v>
      </c>
      <c r="D212" s="189" t="s">
        <v>97</v>
      </c>
      <c r="E212" s="189" t="s">
        <v>1069</v>
      </c>
      <c r="F212" s="189" t="s">
        <v>21</v>
      </c>
      <c r="G212" s="189" t="s">
        <v>142</v>
      </c>
      <c r="H212" s="189" t="s">
        <v>3033</v>
      </c>
      <c r="I212" s="189" t="s">
        <v>189</v>
      </c>
      <c r="J212" s="189" t="s">
        <v>174</v>
      </c>
      <c r="N212" s="189" t="s">
        <v>2188</v>
      </c>
      <c r="O212" s="189" t="s">
        <v>165</v>
      </c>
      <c r="P212" s="189" t="s">
        <v>183</v>
      </c>
      <c r="Q212" s="189" t="s">
        <v>2399</v>
      </c>
      <c r="R212" s="189" t="s">
        <v>3586</v>
      </c>
      <c r="S212" s="189" t="s">
        <v>3587</v>
      </c>
      <c r="T212" s="189" t="s">
        <v>188</v>
      </c>
    </row>
    <row r="213" spans="1:20" ht="12.6" hidden="1" customHeight="1">
      <c r="A213" s="189" t="s">
        <v>139</v>
      </c>
      <c r="B213" s="189" t="s">
        <v>57</v>
      </c>
      <c r="C213" s="189" t="s">
        <v>140</v>
      </c>
      <c r="D213" s="189" t="s">
        <v>97</v>
      </c>
      <c r="E213" s="189" t="s">
        <v>1070</v>
      </c>
      <c r="F213" s="189" t="s">
        <v>21</v>
      </c>
      <c r="G213" s="189" t="s">
        <v>142</v>
      </c>
      <c r="H213" s="189" t="s">
        <v>3034</v>
      </c>
      <c r="I213" s="189" t="s">
        <v>189</v>
      </c>
      <c r="J213" s="189" t="s">
        <v>174</v>
      </c>
      <c r="N213" s="189" t="s">
        <v>2188</v>
      </c>
      <c r="O213" s="189" t="s">
        <v>165</v>
      </c>
      <c r="P213" s="189" t="s">
        <v>183</v>
      </c>
      <c r="Q213" s="189" t="s">
        <v>2400</v>
      </c>
      <c r="R213" s="189" t="s">
        <v>4250</v>
      </c>
      <c r="S213" s="189" t="s">
        <v>4251</v>
      </c>
      <c r="T213" s="189" t="s">
        <v>188</v>
      </c>
    </row>
    <row r="214" spans="1:20" ht="12.6" hidden="1" customHeight="1">
      <c r="A214" s="189" t="s">
        <v>139</v>
      </c>
      <c r="B214" s="189" t="s">
        <v>57</v>
      </c>
      <c r="C214" s="189" t="s">
        <v>140</v>
      </c>
      <c r="D214" s="189" t="s">
        <v>97</v>
      </c>
      <c r="E214" s="189" t="s">
        <v>1071</v>
      </c>
      <c r="F214" s="189" t="s">
        <v>21</v>
      </c>
      <c r="G214" s="189" t="s">
        <v>142</v>
      </c>
      <c r="H214" s="189" t="s">
        <v>3035</v>
      </c>
      <c r="I214" s="189" t="s">
        <v>189</v>
      </c>
      <c r="J214" s="189" t="s">
        <v>185</v>
      </c>
      <c r="N214" s="189" t="s">
        <v>488</v>
      </c>
      <c r="O214" s="189" t="s">
        <v>165</v>
      </c>
      <c r="P214" s="189" t="s">
        <v>183</v>
      </c>
      <c r="Q214" s="189" t="s">
        <v>2401</v>
      </c>
      <c r="R214" s="189" t="s">
        <v>4242</v>
      </c>
      <c r="S214" s="189" t="s">
        <v>4243</v>
      </c>
      <c r="T214" s="189" t="s">
        <v>188</v>
      </c>
    </row>
    <row r="215" spans="1:20" ht="12.6" hidden="1" customHeight="1">
      <c r="A215" s="189" t="s">
        <v>139</v>
      </c>
      <c r="B215" s="189" t="s">
        <v>57</v>
      </c>
      <c r="C215" s="189" t="s">
        <v>140</v>
      </c>
      <c r="D215" s="189" t="s">
        <v>123</v>
      </c>
      <c r="E215" s="189" t="s">
        <v>1072</v>
      </c>
      <c r="F215" s="189" t="s">
        <v>340</v>
      </c>
      <c r="G215" s="189" t="s">
        <v>142</v>
      </c>
      <c r="H215" s="189" t="s">
        <v>2402</v>
      </c>
      <c r="I215" s="189" t="s">
        <v>3318</v>
      </c>
      <c r="O215" s="189" t="s">
        <v>165</v>
      </c>
      <c r="Q215" s="189" t="s">
        <v>2403</v>
      </c>
      <c r="R215" s="189" t="s">
        <v>3483</v>
      </c>
      <c r="S215" s="189" t="s">
        <v>184</v>
      </c>
      <c r="T215" s="189" t="s">
        <v>188</v>
      </c>
    </row>
    <row r="216" spans="1:20" ht="12.6" hidden="1" customHeight="1">
      <c r="A216" s="189" t="s">
        <v>139</v>
      </c>
      <c r="B216" s="189" t="s">
        <v>57</v>
      </c>
      <c r="C216" s="189" t="s">
        <v>140</v>
      </c>
      <c r="D216" s="189" t="s">
        <v>120</v>
      </c>
      <c r="E216" s="189" t="s">
        <v>1073</v>
      </c>
      <c r="F216" s="189" t="s">
        <v>21</v>
      </c>
      <c r="G216" s="189" t="s">
        <v>142</v>
      </c>
      <c r="H216" s="189" t="s">
        <v>2404</v>
      </c>
      <c r="I216" s="189" t="s">
        <v>2398</v>
      </c>
      <c r="J216" s="189" t="s">
        <v>207</v>
      </c>
      <c r="N216" s="189" t="s">
        <v>2242</v>
      </c>
      <c r="O216" s="189" t="s">
        <v>165</v>
      </c>
      <c r="P216" s="189" t="s">
        <v>208</v>
      </c>
      <c r="Q216" s="189" t="s">
        <v>3416</v>
      </c>
      <c r="R216" s="189" t="s">
        <v>192</v>
      </c>
      <c r="S216" s="189" t="s">
        <v>192</v>
      </c>
      <c r="T216" s="189" t="s">
        <v>2395</v>
      </c>
    </row>
    <row r="217" spans="1:20" ht="12.6" hidden="1" customHeight="1">
      <c r="A217" s="189" t="s">
        <v>139</v>
      </c>
      <c r="B217" s="189" t="s">
        <v>57</v>
      </c>
      <c r="C217" s="189" t="s">
        <v>140</v>
      </c>
      <c r="D217" s="189" t="s">
        <v>105</v>
      </c>
      <c r="E217" s="189" t="s">
        <v>1074</v>
      </c>
      <c r="F217" s="189" t="s">
        <v>21</v>
      </c>
      <c r="G217" s="189" t="s">
        <v>142</v>
      </c>
      <c r="H217" s="189" t="s">
        <v>3036</v>
      </c>
      <c r="I217" s="189" t="s">
        <v>231</v>
      </c>
      <c r="J217" s="189" t="s">
        <v>174</v>
      </c>
      <c r="N217" s="189" t="s">
        <v>2188</v>
      </c>
      <c r="O217" s="189" t="s">
        <v>165</v>
      </c>
      <c r="P217" s="189" t="s">
        <v>183</v>
      </c>
      <c r="Q217" s="189" t="s">
        <v>2405</v>
      </c>
      <c r="R217" s="189" t="s">
        <v>3648</v>
      </c>
      <c r="S217" s="189" t="s">
        <v>3647</v>
      </c>
      <c r="T217" s="189" t="s">
        <v>331</v>
      </c>
    </row>
    <row r="218" spans="1:20" ht="12.6" hidden="1" customHeight="1">
      <c r="A218" s="189" t="s">
        <v>139</v>
      </c>
      <c r="B218" s="189" t="s">
        <v>57</v>
      </c>
      <c r="C218" s="189" t="s">
        <v>140</v>
      </c>
      <c r="D218" s="189" t="s">
        <v>120</v>
      </c>
      <c r="E218" s="189" t="s">
        <v>1075</v>
      </c>
      <c r="F218" s="189" t="s">
        <v>21</v>
      </c>
      <c r="G218" s="189" t="s">
        <v>142</v>
      </c>
      <c r="H218" s="189" t="s">
        <v>2406</v>
      </c>
      <c r="I218" s="189" t="s">
        <v>2398</v>
      </c>
      <c r="J218" s="189" t="s">
        <v>207</v>
      </c>
      <c r="N218" s="189" t="s">
        <v>2242</v>
      </c>
      <c r="O218" s="189" t="s">
        <v>165</v>
      </c>
      <c r="P218" s="189" t="s">
        <v>208</v>
      </c>
      <c r="Q218" s="189" t="s">
        <v>3417</v>
      </c>
      <c r="R218" s="189" t="s">
        <v>161</v>
      </c>
      <c r="S218" s="189" t="s">
        <v>159</v>
      </c>
      <c r="T218" s="189" t="s">
        <v>2395</v>
      </c>
    </row>
    <row r="219" spans="1:20" ht="12.6" hidden="1" customHeight="1">
      <c r="A219" s="189" t="s">
        <v>139</v>
      </c>
      <c r="B219" s="189" t="s">
        <v>57</v>
      </c>
      <c r="C219" s="189" t="s">
        <v>140</v>
      </c>
      <c r="D219" s="189" t="s">
        <v>105</v>
      </c>
      <c r="E219" s="189" t="s">
        <v>1076</v>
      </c>
      <c r="F219" s="189" t="s">
        <v>21</v>
      </c>
      <c r="G219" s="189" t="s">
        <v>142</v>
      </c>
      <c r="H219" s="189" t="s">
        <v>3037</v>
      </c>
      <c r="I219" s="189" t="s">
        <v>2407</v>
      </c>
      <c r="J219" s="189" t="s">
        <v>174</v>
      </c>
      <c r="N219" s="189" t="s">
        <v>2188</v>
      </c>
      <c r="O219" s="189" t="s">
        <v>165</v>
      </c>
      <c r="P219" s="189" t="s">
        <v>183</v>
      </c>
      <c r="Q219" s="189" t="s">
        <v>2408</v>
      </c>
      <c r="R219" s="189" t="s">
        <v>3765</v>
      </c>
      <c r="S219" s="189" t="s">
        <v>3764</v>
      </c>
      <c r="T219" s="189" t="s">
        <v>331</v>
      </c>
    </row>
    <row r="220" spans="1:20" ht="12.6" hidden="1" customHeight="1">
      <c r="A220" s="189" t="s">
        <v>139</v>
      </c>
      <c r="B220" s="189" t="s">
        <v>57</v>
      </c>
      <c r="C220" s="189" t="s">
        <v>140</v>
      </c>
      <c r="D220" s="189" t="s">
        <v>120</v>
      </c>
      <c r="E220" s="189" t="s">
        <v>1077</v>
      </c>
      <c r="F220" s="189" t="s">
        <v>21</v>
      </c>
      <c r="G220" s="189" t="s">
        <v>142</v>
      </c>
      <c r="H220" s="189" t="s">
        <v>2409</v>
      </c>
      <c r="I220" s="189" t="s">
        <v>2398</v>
      </c>
      <c r="J220" s="189" t="s">
        <v>207</v>
      </c>
      <c r="N220" s="189" t="s">
        <v>2242</v>
      </c>
      <c r="O220" s="189" t="s">
        <v>165</v>
      </c>
      <c r="P220" s="189" t="s">
        <v>208</v>
      </c>
      <c r="Q220" s="189" t="s">
        <v>3418</v>
      </c>
      <c r="R220" s="189" t="s">
        <v>3715</v>
      </c>
      <c r="S220" s="189" t="s">
        <v>3714</v>
      </c>
      <c r="T220" s="189" t="s">
        <v>2395</v>
      </c>
    </row>
    <row r="221" spans="1:20" ht="12.6" hidden="1" customHeight="1">
      <c r="A221" s="189" t="s">
        <v>139</v>
      </c>
      <c r="B221" s="189" t="s">
        <v>57</v>
      </c>
      <c r="C221" s="189" t="s">
        <v>140</v>
      </c>
      <c r="D221" s="189" t="s">
        <v>105</v>
      </c>
      <c r="E221" s="189" t="s">
        <v>1078</v>
      </c>
      <c r="F221" s="189" t="s">
        <v>21</v>
      </c>
      <c r="G221" s="189" t="s">
        <v>142</v>
      </c>
      <c r="H221" s="189" t="s">
        <v>3038</v>
      </c>
      <c r="I221" s="189" t="s">
        <v>279</v>
      </c>
      <c r="J221" s="189" t="s">
        <v>174</v>
      </c>
      <c r="N221" s="189" t="s">
        <v>2188</v>
      </c>
      <c r="O221" s="189" t="s">
        <v>165</v>
      </c>
      <c r="P221" s="189" t="s">
        <v>183</v>
      </c>
      <c r="Q221" s="189" t="s">
        <v>3419</v>
      </c>
      <c r="R221" s="189" t="s">
        <v>3839</v>
      </c>
      <c r="S221" s="189" t="s">
        <v>3838</v>
      </c>
      <c r="T221" s="189" t="s">
        <v>177</v>
      </c>
    </row>
    <row r="222" spans="1:20" ht="12.6" hidden="1" customHeight="1">
      <c r="A222" s="189" t="s">
        <v>139</v>
      </c>
      <c r="B222" s="189" t="s">
        <v>57</v>
      </c>
      <c r="C222" s="189" t="s">
        <v>140</v>
      </c>
      <c r="D222" s="189" t="s">
        <v>471</v>
      </c>
      <c r="E222" s="189" t="s">
        <v>1079</v>
      </c>
      <c r="F222" s="189" t="s">
        <v>172</v>
      </c>
      <c r="G222" s="189" t="s">
        <v>238</v>
      </c>
      <c r="H222" s="189" t="s">
        <v>2410</v>
      </c>
      <c r="I222" s="189" t="s">
        <v>333</v>
      </c>
      <c r="O222" s="189" t="s">
        <v>165</v>
      </c>
      <c r="Q222" s="189" t="s">
        <v>2411</v>
      </c>
      <c r="R222" s="189" t="s">
        <v>161</v>
      </c>
      <c r="S222" s="189" t="s">
        <v>159</v>
      </c>
      <c r="T222" s="189" t="s">
        <v>202</v>
      </c>
    </row>
    <row r="223" spans="1:20" ht="12.6" hidden="1" customHeight="1">
      <c r="A223" s="189" t="s">
        <v>139</v>
      </c>
      <c r="B223" s="189" t="s">
        <v>57</v>
      </c>
      <c r="C223" s="189" t="s">
        <v>140</v>
      </c>
      <c r="D223" s="189" t="s">
        <v>98</v>
      </c>
      <c r="E223" s="189" t="s">
        <v>1080</v>
      </c>
      <c r="F223" s="189" t="s">
        <v>21</v>
      </c>
      <c r="G223" s="189" t="s">
        <v>142</v>
      </c>
      <c r="H223" s="189" t="s">
        <v>2412</v>
      </c>
      <c r="I223" s="189" t="s">
        <v>186</v>
      </c>
      <c r="J223" s="189" t="s">
        <v>174</v>
      </c>
      <c r="N223" s="189" t="s">
        <v>2188</v>
      </c>
      <c r="O223" s="189" t="s">
        <v>165</v>
      </c>
      <c r="P223" s="189" t="s">
        <v>183</v>
      </c>
      <c r="Q223" s="189" t="s">
        <v>2413</v>
      </c>
      <c r="R223" s="189" t="s">
        <v>192</v>
      </c>
      <c r="S223" s="189" t="s">
        <v>192</v>
      </c>
      <c r="T223" s="189" t="s">
        <v>202</v>
      </c>
    </row>
    <row r="224" spans="1:20" ht="12.6" hidden="1" customHeight="1">
      <c r="A224" s="189" t="s">
        <v>139</v>
      </c>
      <c r="B224" s="189" t="s">
        <v>57</v>
      </c>
      <c r="C224" s="189" t="s">
        <v>140</v>
      </c>
      <c r="D224" s="189" t="s">
        <v>98</v>
      </c>
      <c r="E224" s="189" t="s">
        <v>1081</v>
      </c>
      <c r="F224" s="189" t="s">
        <v>21</v>
      </c>
      <c r="G224" s="189" t="s">
        <v>142</v>
      </c>
      <c r="H224" s="189" t="s">
        <v>2414</v>
      </c>
      <c r="I224" s="189" t="s">
        <v>186</v>
      </c>
      <c r="J224" s="189" t="s">
        <v>174</v>
      </c>
      <c r="N224" s="189" t="s">
        <v>2188</v>
      </c>
      <c r="O224" s="189" t="s">
        <v>165</v>
      </c>
      <c r="P224" s="189" t="s">
        <v>183</v>
      </c>
      <c r="Q224" s="189" t="s">
        <v>2415</v>
      </c>
      <c r="R224" s="189" t="s">
        <v>192</v>
      </c>
      <c r="S224" s="189" t="s">
        <v>192</v>
      </c>
      <c r="T224" s="189" t="s">
        <v>202</v>
      </c>
    </row>
    <row r="225" spans="1:20" ht="12.6" hidden="1" customHeight="1">
      <c r="A225" s="189" t="s">
        <v>139</v>
      </c>
      <c r="B225" s="189" t="s">
        <v>57</v>
      </c>
      <c r="C225" s="189" t="s">
        <v>140</v>
      </c>
      <c r="D225" s="189" t="s">
        <v>98</v>
      </c>
      <c r="E225" s="189" t="s">
        <v>1082</v>
      </c>
      <c r="F225" s="189" t="s">
        <v>21</v>
      </c>
      <c r="G225" s="189" t="s">
        <v>142</v>
      </c>
      <c r="H225" s="189" t="s">
        <v>2416</v>
      </c>
      <c r="I225" s="189" t="s">
        <v>186</v>
      </c>
      <c r="J225" s="189" t="s">
        <v>174</v>
      </c>
      <c r="N225" s="189" t="s">
        <v>2188</v>
      </c>
      <c r="O225" s="189" t="s">
        <v>165</v>
      </c>
      <c r="P225" s="189" t="s">
        <v>183</v>
      </c>
      <c r="Q225" s="189" t="s">
        <v>2417</v>
      </c>
      <c r="R225" s="189" t="s">
        <v>192</v>
      </c>
      <c r="S225" s="189" t="s">
        <v>192</v>
      </c>
      <c r="T225" s="189" t="s">
        <v>202</v>
      </c>
    </row>
    <row r="226" spans="1:20" ht="12.6" hidden="1" customHeight="1">
      <c r="A226" s="189" t="s">
        <v>139</v>
      </c>
      <c r="B226" s="189" t="s">
        <v>57</v>
      </c>
      <c r="C226" s="189" t="s">
        <v>140</v>
      </c>
      <c r="D226" s="189" t="s">
        <v>98</v>
      </c>
      <c r="E226" s="189" t="s">
        <v>1083</v>
      </c>
      <c r="F226" s="189" t="s">
        <v>21</v>
      </c>
      <c r="G226" s="189" t="s">
        <v>142</v>
      </c>
      <c r="H226" s="189" t="s">
        <v>2418</v>
      </c>
      <c r="I226" s="189" t="s">
        <v>186</v>
      </c>
      <c r="J226" s="189" t="s">
        <v>185</v>
      </c>
      <c r="N226" s="189" t="s">
        <v>488</v>
      </c>
      <c r="O226" s="189" t="s">
        <v>165</v>
      </c>
      <c r="P226" s="189" t="s">
        <v>183</v>
      </c>
      <c r="Q226" s="189" t="s">
        <v>2419</v>
      </c>
      <c r="R226" s="189" t="s">
        <v>4138</v>
      </c>
      <c r="S226" s="189" t="s">
        <v>184</v>
      </c>
      <c r="T226" s="189" t="s">
        <v>202</v>
      </c>
    </row>
    <row r="227" spans="1:20" ht="12.6" hidden="1" customHeight="1">
      <c r="A227" s="189" t="s">
        <v>139</v>
      </c>
      <c r="B227" s="189" t="s">
        <v>57</v>
      </c>
      <c r="C227" s="189" t="s">
        <v>140</v>
      </c>
      <c r="D227" s="189" t="s">
        <v>77</v>
      </c>
      <c r="E227" s="189" t="s">
        <v>1084</v>
      </c>
      <c r="F227" s="189" t="s">
        <v>24</v>
      </c>
      <c r="G227" s="189" t="s">
        <v>142</v>
      </c>
      <c r="H227" s="189" t="s">
        <v>3039</v>
      </c>
      <c r="I227" s="189" t="s">
        <v>189</v>
      </c>
      <c r="J227" s="189" t="s">
        <v>190</v>
      </c>
      <c r="K227" s="189">
        <v>3294</v>
      </c>
      <c r="M227" s="189" t="s">
        <v>191</v>
      </c>
      <c r="N227" s="189" t="s">
        <v>805</v>
      </c>
      <c r="O227" s="189" t="s">
        <v>152</v>
      </c>
      <c r="P227" s="189" t="s">
        <v>199</v>
      </c>
      <c r="Q227" s="189" t="s">
        <v>3362</v>
      </c>
      <c r="R227" s="189" t="s">
        <v>3544</v>
      </c>
      <c r="S227" s="189" t="s">
        <v>159</v>
      </c>
      <c r="T227" s="189" t="s">
        <v>198</v>
      </c>
    </row>
    <row r="228" spans="1:20" ht="12.6" hidden="1" customHeight="1">
      <c r="A228" s="189" t="s">
        <v>139</v>
      </c>
      <c r="B228" s="189" t="s">
        <v>57</v>
      </c>
      <c r="C228" s="189" t="s">
        <v>140</v>
      </c>
      <c r="D228" s="189" t="s">
        <v>98</v>
      </c>
      <c r="E228" s="189" t="s">
        <v>1085</v>
      </c>
      <c r="F228" s="189" t="s">
        <v>21</v>
      </c>
      <c r="G228" s="189" t="s">
        <v>142</v>
      </c>
      <c r="H228" s="189" t="s">
        <v>2420</v>
      </c>
      <c r="I228" s="189" t="s">
        <v>186</v>
      </c>
      <c r="J228" s="189" t="s">
        <v>185</v>
      </c>
      <c r="N228" s="189" t="s">
        <v>488</v>
      </c>
      <c r="O228" s="189" t="s">
        <v>165</v>
      </c>
      <c r="P228" s="189" t="s">
        <v>183</v>
      </c>
      <c r="Q228" s="189" t="s">
        <v>2421</v>
      </c>
      <c r="R228" s="189" t="s">
        <v>192</v>
      </c>
      <c r="S228" s="189" t="s">
        <v>192</v>
      </c>
      <c r="T228" s="189" t="s">
        <v>202</v>
      </c>
    </row>
    <row r="229" spans="1:20" ht="12.6" hidden="1" customHeight="1">
      <c r="A229" s="189" t="s">
        <v>139</v>
      </c>
      <c r="B229" s="189" t="s">
        <v>57</v>
      </c>
      <c r="C229" s="189" t="s">
        <v>140</v>
      </c>
      <c r="D229" s="189" t="s">
        <v>77</v>
      </c>
      <c r="E229" s="189" t="s">
        <v>1086</v>
      </c>
      <c r="F229" s="189" t="s">
        <v>24</v>
      </c>
      <c r="G229" s="189" t="s">
        <v>142</v>
      </c>
      <c r="H229" s="189" t="s">
        <v>3040</v>
      </c>
      <c r="I229" s="189" t="s">
        <v>189</v>
      </c>
      <c r="J229" s="189" t="s">
        <v>190</v>
      </c>
      <c r="K229" s="189">
        <v>3295</v>
      </c>
      <c r="M229" s="189" t="s">
        <v>220</v>
      </c>
      <c r="N229" s="189" t="s">
        <v>485</v>
      </c>
      <c r="O229" s="189" t="s">
        <v>165</v>
      </c>
      <c r="P229" s="189" t="s">
        <v>199</v>
      </c>
      <c r="Q229" s="189" t="s">
        <v>3363</v>
      </c>
      <c r="R229" s="189" t="s">
        <v>192</v>
      </c>
      <c r="S229" s="189" t="s">
        <v>192</v>
      </c>
      <c r="T229" s="189" t="s">
        <v>198</v>
      </c>
    </row>
    <row r="230" spans="1:20" ht="12.6" hidden="1" customHeight="1">
      <c r="A230" s="189" t="s">
        <v>139</v>
      </c>
      <c r="B230" s="189" t="s">
        <v>57</v>
      </c>
      <c r="C230" s="189" t="s">
        <v>140</v>
      </c>
      <c r="D230" s="189" t="s">
        <v>114</v>
      </c>
      <c r="E230" s="189" t="s">
        <v>1087</v>
      </c>
      <c r="F230" s="189" t="s">
        <v>21</v>
      </c>
      <c r="G230" s="189" t="s">
        <v>142</v>
      </c>
      <c r="H230" s="189" t="s">
        <v>2422</v>
      </c>
      <c r="I230" s="189" t="s">
        <v>186</v>
      </c>
      <c r="J230" s="189" t="s">
        <v>185</v>
      </c>
      <c r="N230" s="189" t="s">
        <v>488</v>
      </c>
      <c r="O230" s="189" t="s">
        <v>165</v>
      </c>
      <c r="P230" s="189" t="s">
        <v>183</v>
      </c>
      <c r="Q230" s="189" t="s">
        <v>2423</v>
      </c>
      <c r="R230" s="189" t="s">
        <v>3712</v>
      </c>
      <c r="S230" s="189" t="s">
        <v>3713</v>
      </c>
      <c r="T230" s="189" t="s">
        <v>202</v>
      </c>
    </row>
    <row r="231" spans="1:20" ht="12.6" hidden="1" customHeight="1">
      <c r="A231" s="189" t="s">
        <v>139</v>
      </c>
      <c r="B231" s="189" t="s">
        <v>57</v>
      </c>
      <c r="C231" s="189" t="s">
        <v>140</v>
      </c>
      <c r="D231" s="189" t="s">
        <v>105</v>
      </c>
      <c r="E231" s="189" t="s">
        <v>1088</v>
      </c>
      <c r="F231" s="189" t="s">
        <v>21</v>
      </c>
      <c r="G231" s="189" t="s">
        <v>142</v>
      </c>
      <c r="H231" s="189" t="s">
        <v>3041</v>
      </c>
      <c r="I231" s="189" t="s">
        <v>231</v>
      </c>
      <c r="J231" s="189" t="s">
        <v>174</v>
      </c>
      <c r="N231" s="189" t="s">
        <v>2188</v>
      </c>
      <c r="O231" s="189" t="s">
        <v>165</v>
      </c>
      <c r="P231" s="189" t="s">
        <v>183</v>
      </c>
      <c r="Q231" s="189" t="s">
        <v>2424</v>
      </c>
      <c r="R231" s="189" t="s">
        <v>3767</v>
      </c>
      <c r="S231" s="189" t="s">
        <v>3766</v>
      </c>
      <c r="T231" s="189" t="s">
        <v>331</v>
      </c>
    </row>
    <row r="232" spans="1:20" ht="12.6" hidden="1" customHeight="1">
      <c r="A232" s="189" t="s">
        <v>139</v>
      </c>
      <c r="B232" s="189" t="s">
        <v>57</v>
      </c>
      <c r="C232" s="189" t="s">
        <v>140</v>
      </c>
      <c r="D232" s="189" t="s">
        <v>613</v>
      </c>
      <c r="E232" s="189" t="s">
        <v>1089</v>
      </c>
      <c r="F232" s="189" t="s">
        <v>21</v>
      </c>
      <c r="G232" s="189" t="s">
        <v>142</v>
      </c>
      <c r="H232" s="189" t="s">
        <v>3042</v>
      </c>
      <c r="I232" s="189" t="s">
        <v>200</v>
      </c>
      <c r="J232" s="189" t="s">
        <v>185</v>
      </c>
      <c r="N232" s="189" t="s">
        <v>488</v>
      </c>
      <c r="O232" s="189" t="s">
        <v>165</v>
      </c>
      <c r="P232" s="189" t="s">
        <v>183</v>
      </c>
      <c r="Q232" s="189" t="s">
        <v>2425</v>
      </c>
      <c r="R232" s="189" t="s">
        <v>3854</v>
      </c>
      <c r="S232" s="189" t="s">
        <v>3855</v>
      </c>
      <c r="T232" s="189" t="s">
        <v>188</v>
      </c>
    </row>
    <row r="233" spans="1:20" ht="12.6" hidden="1" customHeight="1">
      <c r="A233" s="189" t="s">
        <v>139</v>
      </c>
      <c r="B233" s="189" t="s">
        <v>57</v>
      </c>
      <c r="C233" s="189" t="s">
        <v>140</v>
      </c>
      <c r="D233" s="189" t="s">
        <v>616</v>
      </c>
      <c r="E233" s="189" t="s">
        <v>1090</v>
      </c>
      <c r="F233" s="189" t="s">
        <v>21</v>
      </c>
      <c r="G233" s="189" t="s">
        <v>142</v>
      </c>
      <c r="H233" s="189" t="s">
        <v>3043</v>
      </c>
      <c r="I233" s="189" t="s">
        <v>3319</v>
      </c>
      <c r="J233" s="189" t="s">
        <v>174</v>
      </c>
      <c r="N233" s="189" t="s">
        <v>2242</v>
      </c>
      <c r="O233" s="189" t="s">
        <v>165</v>
      </c>
      <c r="P233" s="189" t="s">
        <v>183</v>
      </c>
      <c r="Q233" s="189" t="s">
        <v>2426</v>
      </c>
      <c r="R233" s="189" t="s">
        <v>3968</v>
      </c>
      <c r="S233" s="189" t="s">
        <v>3967</v>
      </c>
      <c r="T233" s="189" t="s">
        <v>188</v>
      </c>
    </row>
    <row r="234" spans="1:20" ht="12.6" hidden="1" customHeight="1">
      <c r="A234" s="189" t="s">
        <v>139</v>
      </c>
      <c r="B234" s="189" t="s">
        <v>57</v>
      </c>
      <c r="C234" s="189" t="s">
        <v>140</v>
      </c>
      <c r="D234" s="189" t="s">
        <v>616</v>
      </c>
      <c r="E234" s="189" t="s">
        <v>1091</v>
      </c>
      <c r="F234" s="189" t="s">
        <v>21</v>
      </c>
      <c r="G234" s="189" t="s">
        <v>142</v>
      </c>
      <c r="H234" s="189" t="s">
        <v>3044</v>
      </c>
      <c r="I234" s="189" t="s">
        <v>3319</v>
      </c>
      <c r="J234" s="189" t="s">
        <v>185</v>
      </c>
      <c r="N234" s="189" t="s">
        <v>488</v>
      </c>
      <c r="O234" s="189" t="s">
        <v>165</v>
      </c>
      <c r="P234" s="189" t="s">
        <v>183</v>
      </c>
      <c r="Q234" s="189" t="s">
        <v>2427</v>
      </c>
      <c r="R234" s="189" t="s">
        <v>3975</v>
      </c>
      <c r="S234" s="189" t="s">
        <v>3974</v>
      </c>
      <c r="T234" s="189" t="s">
        <v>188</v>
      </c>
    </row>
    <row r="235" spans="1:20" ht="12.6" hidden="1" customHeight="1">
      <c r="A235" s="189" t="s">
        <v>139</v>
      </c>
      <c r="B235" s="189" t="s">
        <v>57</v>
      </c>
      <c r="C235" s="189" t="s">
        <v>140</v>
      </c>
      <c r="D235" s="189" t="s">
        <v>615</v>
      </c>
      <c r="E235" s="189" t="s">
        <v>1092</v>
      </c>
      <c r="F235" s="189" t="s">
        <v>21</v>
      </c>
      <c r="G235" s="189" t="s">
        <v>142</v>
      </c>
      <c r="H235" s="189" t="s">
        <v>2428</v>
      </c>
      <c r="I235" s="189" t="s">
        <v>189</v>
      </c>
      <c r="J235" s="189" t="s">
        <v>174</v>
      </c>
      <c r="N235" s="189" t="s">
        <v>2188</v>
      </c>
      <c r="O235" s="189" t="s">
        <v>165</v>
      </c>
      <c r="P235" s="189" t="s">
        <v>183</v>
      </c>
      <c r="Q235" s="189" t="s">
        <v>2429</v>
      </c>
      <c r="R235" s="189" t="s">
        <v>4332</v>
      </c>
      <c r="S235" s="189" t="s">
        <v>4331</v>
      </c>
      <c r="T235" s="189" t="s">
        <v>188</v>
      </c>
    </row>
    <row r="236" spans="1:20" ht="12.6" hidden="1" customHeight="1">
      <c r="A236" s="189" t="s">
        <v>139</v>
      </c>
      <c r="B236" s="189" t="s">
        <v>57</v>
      </c>
      <c r="C236" s="189" t="s">
        <v>140</v>
      </c>
      <c r="D236" s="189" t="s">
        <v>615</v>
      </c>
      <c r="E236" s="189" t="s">
        <v>1093</v>
      </c>
      <c r="F236" s="189" t="s">
        <v>21</v>
      </c>
      <c r="G236" s="189" t="s">
        <v>142</v>
      </c>
      <c r="H236" s="189" t="s">
        <v>2430</v>
      </c>
      <c r="I236" s="189" t="s">
        <v>189</v>
      </c>
      <c r="J236" s="189" t="s">
        <v>185</v>
      </c>
      <c r="N236" s="189" t="s">
        <v>488</v>
      </c>
      <c r="O236" s="189" t="s">
        <v>165</v>
      </c>
      <c r="P236" s="189" t="s">
        <v>183</v>
      </c>
      <c r="Q236" s="189" t="s">
        <v>2431</v>
      </c>
      <c r="R236" s="189" t="s">
        <v>4342</v>
      </c>
      <c r="S236" s="189" t="s">
        <v>4341</v>
      </c>
      <c r="T236" s="189" t="s">
        <v>188</v>
      </c>
    </row>
    <row r="237" spans="1:20" ht="12.6" hidden="1" customHeight="1">
      <c r="A237" s="189" t="s">
        <v>139</v>
      </c>
      <c r="B237" s="189" t="s">
        <v>57</v>
      </c>
      <c r="C237" s="189" t="s">
        <v>140</v>
      </c>
      <c r="D237" s="189" t="s">
        <v>615</v>
      </c>
      <c r="E237" s="189" t="s">
        <v>1094</v>
      </c>
      <c r="F237" s="189" t="s">
        <v>21</v>
      </c>
      <c r="G237" s="189" t="s">
        <v>142</v>
      </c>
      <c r="H237" s="189" t="s">
        <v>2432</v>
      </c>
      <c r="I237" s="189" t="s">
        <v>189</v>
      </c>
      <c r="J237" s="189" t="s">
        <v>174</v>
      </c>
      <c r="N237" s="189" t="s">
        <v>2188</v>
      </c>
      <c r="O237" s="189" t="s">
        <v>165</v>
      </c>
      <c r="P237" s="189" t="s">
        <v>183</v>
      </c>
      <c r="Q237" s="189" t="s">
        <v>2433</v>
      </c>
      <c r="R237" s="189" t="s">
        <v>192</v>
      </c>
      <c r="S237" s="189" t="s">
        <v>192</v>
      </c>
      <c r="T237" s="189" t="s">
        <v>188</v>
      </c>
    </row>
    <row r="238" spans="1:20" ht="12.6" hidden="1" customHeight="1">
      <c r="A238" s="189" t="s">
        <v>139</v>
      </c>
      <c r="B238" s="189" t="s">
        <v>57</v>
      </c>
      <c r="C238" s="189" t="s">
        <v>140</v>
      </c>
      <c r="D238" s="189" t="s">
        <v>615</v>
      </c>
      <c r="E238" s="189" t="s">
        <v>1095</v>
      </c>
      <c r="F238" s="189" t="s">
        <v>21</v>
      </c>
      <c r="G238" s="189" t="s">
        <v>142</v>
      </c>
      <c r="H238" s="189" t="s">
        <v>2434</v>
      </c>
      <c r="I238" s="189" t="s">
        <v>189</v>
      </c>
      <c r="J238" s="189" t="s">
        <v>185</v>
      </c>
      <c r="N238" s="189" t="s">
        <v>488</v>
      </c>
      <c r="O238" s="189" t="s">
        <v>165</v>
      </c>
      <c r="P238" s="189" t="s">
        <v>183</v>
      </c>
      <c r="Q238" s="189" t="s">
        <v>2435</v>
      </c>
      <c r="R238" s="189" t="s">
        <v>192</v>
      </c>
      <c r="S238" s="189" t="s">
        <v>192</v>
      </c>
      <c r="T238" s="189" t="s">
        <v>188</v>
      </c>
    </row>
    <row r="239" spans="1:20" ht="12.6" hidden="1" customHeight="1">
      <c r="A239" s="189" t="s">
        <v>139</v>
      </c>
      <c r="B239" s="189" t="s">
        <v>57</v>
      </c>
      <c r="C239" s="189" t="s">
        <v>140</v>
      </c>
      <c r="D239" s="189" t="s">
        <v>110</v>
      </c>
      <c r="E239" s="189" t="s">
        <v>1096</v>
      </c>
      <c r="F239" s="189" t="s">
        <v>21</v>
      </c>
      <c r="G239" s="189" t="s">
        <v>142</v>
      </c>
      <c r="H239" s="189" t="s">
        <v>3045</v>
      </c>
      <c r="I239" s="189" t="s">
        <v>200</v>
      </c>
      <c r="J239" s="189" t="s">
        <v>174</v>
      </c>
      <c r="N239" s="189" t="s">
        <v>2188</v>
      </c>
      <c r="O239" s="189" t="s">
        <v>165</v>
      </c>
      <c r="P239" s="189" t="s">
        <v>183</v>
      </c>
      <c r="Q239" s="189" t="s">
        <v>2436</v>
      </c>
      <c r="R239" s="189" t="s">
        <v>161</v>
      </c>
      <c r="S239" s="189" t="s">
        <v>159</v>
      </c>
      <c r="T239" s="189" t="s">
        <v>258</v>
      </c>
    </row>
    <row r="240" spans="1:20" ht="12.6" hidden="1" customHeight="1">
      <c r="A240" s="189" t="s">
        <v>139</v>
      </c>
      <c r="B240" s="189" t="s">
        <v>57</v>
      </c>
      <c r="C240" s="189" t="s">
        <v>140</v>
      </c>
      <c r="D240" s="189" t="s">
        <v>77</v>
      </c>
      <c r="E240" s="189" t="s">
        <v>1097</v>
      </c>
      <c r="F240" s="189" t="s">
        <v>172</v>
      </c>
      <c r="G240" s="189" t="s">
        <v>48</v>
      </c>
      <c r="H240" s="189" t="s">
        <v>2437</v>
      </c>
      <c r="I240" s="189" t="s">
        <v>210</v>
      </c>
      <c r="Q240" s="189" t="s">
        <v>2438</v>
      </c>
      <c r="R240" s="189" t="s">
        <v>3522</v>
      </c>
      <c r="S240" s="189" t="s">
        <v>159</v>
      </c>
      <c r="T240" s="189" t="s">
        <v>198</v>
      </c>
    </row>
    <row r="241" spans="1:20" ht="12.6" hidden="1" customHeight="1">
      <c r="A241" s="189" t="s">
        <v>139</v>
      </c>
      <c r="B241" s="189" t="s">
        <v>57</v>
      </c>
      <c r="C241" s="189" t="s">
        <v>140</v>
      </c>
      <c r="D241" s="189" t="s">
        <v>77</v>
      </c>
      <c r="E241" s="189" t="s">
        <v>1098</v>
      </c>
      <c r="F241" s="189" t="s">
        <v>180</v>
      </c>
      <c r="G241" s="189" t="s">
        <v>142</v>
      </c>
      <c r="H241" s="189" t="s">
        <v>808</v>
      </c>
      <c r="I241" s="189" t="s">
        <v>200</v>
      </c>
      <c r="O241" s="189" t="s">
        <v>152</v>
      </c>
      <c r="Q241" s="189" t="s">
        <v>809</v>
      </c>
      <c r="R241" s="189" t="s">
        <v>5219</v>
      </c>
      <c r="S241" s="189" t="s">
        <v>192</v>
      </c>
      <c r="T241" s="189" t="s">
        <v>198</v>
      </c>
    </row>
    <row r="242" spans="1:20" ht="12.6" hidden="1" customHeight="1">
      <c r="A242" s="189" t="s">
        <v>139</v>
      </c>
      <c r="B242" s="189" t="s">
        <v>57</v>
      </c>
      <c r="C242" s="189" t="s">
        <v>140</v>
      </c>
      <c r="D242" s="189" t="s">
        <v>112</v>
      </c>
      <c r="E242" s="189" t="s">
        <v>1099</v>
      </c>
      <c r="F242" s="189" t="s">
        <v>21</v>
      </c>
      <c r="G242" s="189" t="s">
        <v>142</v>
      </c>
      <c r="H242" s="189" t="s">
        <v>2439</v>
      </c>
      <c r="I242" s="189" t="s">
        <v>189</v>
      </c>
      <c r="J242" s="189" t="s">
        <v>174</v>
      </c>
      <c r="N242" s="189" t="s">
        <v>2188</v>
      </c>
      <c r="O242" s="189" t="s">
        <v>165</v>
      </c>
      <c r="P242" s="189" t="s">
        <v>183</v>
      </c>
      <c r="Q242" s="189" t="s">
        <v>2440</v>
      </c>
      <c r="R242" s="189" t="s">
        <v>4023</v>
      </c>
      <c r="S242" s="189" t="s">
        <v>4022</v>
      </c>
      <c r="T242" s="189" t="s">
        <v>258</v>
      </c>
    </row>
    <row r="243" spans="1:20" ht="12.6" hidden="1" customHeight="1">
      <c r="A243" s="189" t="s">
        <v>139</v>
      </c>
      <c r="B243" s="189" t="s">
        <v>57</v>
      </c>
      <c r="C243" s="189" t="s">
        <v>140</v>
      </c>
      <c r="D243" s="189" t="s">
        <v>123</v>
      </c>
      <c r="E243" s="189" t="s">
        <v>1100</v>
      </c>
      <c r="F243" s="189" t="s">
        <v>247</v>
      </c>
      <c r="G243" s="189" t="s">
        <v>142</v>
      </c>
      <c r="H243" s="189" t="s">
        <v>846</v>
      </c>
      <c r="I243" s="189" t="s">
        <v>189</v>
      </c>
      <c r="O243" s="189" t="s">
        <v>165</v>
      </c>
      <c r="Q243" s="189" t="s">
        <v>847</v>
      </c>
      <c r="R243" s="189" t="s">
        <v>4477</v>
      </c>
      <c r="S243" s="189" t="s">
        <v>149</v>
      </c>
      <c r="T243" s="189" t="s">
        <v>209</v>
      </c>
    </row>
    <row r="244" spans="1:20" ht="12.6" hidden="1" customHeight="1">
      <c r="A244" s="189" t="s">
        <v>139</v>
      </c>
      <c r="B244" s="189" t="s">
        <v>57</v>
      </c>
      <c r="C244" s="189" t="s">
        <v>140</v>
      </c>
      <c r="D244" s="189" t="s">
        <v>110</v>
      </c>
      <c r="E244" s="189" t="s">
        <v>1101</v>
      </c>
      <c r="F244" s="189" t="s">
        <v>21</v>
      </c>
      <c r="G244" s="189" t="s">
        <v>142</v>
      </c>
      <c r="H244" s="189" t="s">
        <v>3046</v>
      </c>
      <c r="I244" s="189" t="s">
        <v>200</v>
      </c>
      <c r="J244" s="189" t="s">
        <v>174</v>
      </c>
      <c r="N244" s="189" t="s">
        <v>2188</v>
      </c>
      <c r="O244" s="189" t="s">
        <v>165</v>
      </c>
      <c r="P244" s="189" t="s">
        <v>183</v>
      </c>
      <c r="Q244" s="189" t="s">
        <v>2441</v>
      </c>
      <c r="R244" s="189" t="s">
        <v>3985</v>
      </c>
      <c r="S244" s="189" t="s">
        <v>184</v>
      </c>
      <c r="T244" s="189" t="s">
        <v>258</v>
      </c>
    </row>
    <row r="245" spans="1:20" ht="12.6" hidden="1" customHeight="1">
      <c r="A245" s="189" t="s">
        <v>139</v>
      </c>
      <c r="B245" s="189" t="s">
        <v>57</v>
      </c>
      <c r="C245" s="189" t="s">
        <v>140</v>
      </c>
      <c r="D245" s="189" t="s">
        <v>94</v>
      </c>
      <c r="E245" s="189" t="s">
        <v>1102</v>
      </c>
      <c r="F245" s="189" t="s">
        <v>21</v>
      </c>
      <c r="G245" s="189" t="s">
        <v>142</v>
      </c>
      <c r="H245" s="189" t="s">
        <v>3047</v>
      </c>
      <c r="I245" s="189" t="s">
        <v>333</v>
      </c>
      <c r="J245" s="189" t="s">
        <v>174</v>
      </c>
      <c r="N245" s="189" t="s">
        <v>2188</v>
      </c>
      <c r="O245" s="189" t="s">
        <v>165</v>
      </c>
      <c r="P245" s="189" t="s">
        <v>183</v>
      </c>
      <c r="Q245" s="189" t="s">
        <v>2442</v>
      </c>
      <c r="R245" s="189" t="s">
        <v>4169</v>
      </c>
      <c r="S245" s="189" t="s">
        <v>4170</v>
      </c>
      <c r="T245" s="189" t="s">
        <v>256</v>
      </c>
    </row>
    <row r="246" spans="1:20" ht="12.6" hidden="1" customHeight="1">
      <c r="A246" s="189" t="s">
        <v>139</v>
      </c>
      <c r="B246" s="189" t="s">
        <v>57</v>
      </c>
      <c r="C246" s="189" t="s">
        <v>140</v>
      </c>
      <c r="D246" s="189" t="s">
        <v>94</v>
      </c>
      <c r="E246" s="189" t="s">
        <v>1103</v>
      </c>
      <c r="F246" s="189" t="s">
        <v>21</v>
      </c>
      <c r="G246" s="189" t="s">
        <v>142</v>
      </c>
      <c r="H246" s="189" t="s">
        <v>3048</v>
      </c>
      <c r="I246" s="189" t="s">
        <v>186</v>
      </c>
      <c r="J246" s="189" t="s">
        <v>174</v>
      </c>
      <c r="N246" s="189" t="s">
        <v>2188</v>
      </c>
      <c r="O246" s="189" t="s">
        <v>165</v>
      </c>
      <c r="P246" s="189" t="s">
        <v>183</v>
      </c>
      <c r="Q246" s="189" t="s">
        <v>2443</v>
      </c>
      <c r="R246" s="189" t="s">
        <v>192</v>
      </c>
      <c r="S246" s="189" t="s">
        <v>192</v>
      </c>
      <c r="T246" s="189" t="s">
        <v>256</v>
      </c>
    </row>
    <row r="247" spans="1:20" ht="12.6" hidden="1" customHeight="1">
      <c r="A247" s="189" t="s">
        <v>139</v>
      </c>
      <c r="B247" s="189" t="s">
        <v>57</v>
      </c>
      <c r="C247" s="189" t="s">
        <v>140</v>
      </c>
      <c r="D247" s="189" t="s">
        <v>94</v>
      </c>
      <c r="E247" s="189" t="s">
        <v>1104</v>
      </c>
      <c r="F247" s="189" t="s">
        <v>21</v>
      </c>
      <c r="G247" s="189" t="s">
        <v>142</v>
      </c>
      <c r="H247" s="189" t="s">
        <v>3049</v>
      </c>
      <c r="I247" s="189" t="s">
        <v>186</v>
      </c>
      <c r="J247" s="189" t="s">
        <v>174</v>
      </c>
      <c r="N247" s="189" t="s">
        <v>2188</v>
      </c>
      <c r="O247" s="189" t="s">
        <v>165</v>
      </c>
      <c r="P247" s="189" t="s">
        <v>183</v>
      </c>
      <c r="Q247" s="189" t="s">
        <v>2444</v>
      </c>
      <c r="R247" s="189" t="s">
        <v>3513</v>
      </c>
      <c r="S247" s="189" t="s">
        <v>159</v>
      </c>
      <c r="T247" s="189" t="s">
        <v>256</v>
      </c>
    </row>
    <row r="248" spans="1:20" ht="12.6" hidden="1" customHeight="1">
      <c r="A248" s="189" t="s">
        <v>139</v>
      </c>
      <c r="B248" s="189" t="s">
        <v>57</v>
      </c>
      <c r="C248" s="189" t="s">
        <v>140</v>
      </c>
      <c r="D248" s="189" t="s">
        <v>94</v>
      </c>
      <c r="E248" s="189" t="s">
        <v>1105</v>
      </c>
      <c r="F248" s="189" t="s">
        <v>21</v>
      </c>
      <c r="G248" s="189" t="s">
        <v>142</v>
      </c>
      <c r="H248" s="189" t="s">
        <v>3050</v>
      </c>
      <c r="I248" s="189" t="s">
        <v>186</v>
      </c>
      <c r="J248" s="189" t="s">
        <v>174</v>
      </c>
      <c r="N248" s="189" t="s">
        <v>2188</v>
      </c>
      <c r="O248" s="189" t="s">
        <v>165</v>
      </c>
      <c r="P248" s="189" t="s">
        <v>183</v>
      </c>
      <c r="Q248" s="189" t="s">
        <v>2445</v>
      </c>
      <c r="R248" s="189" t="s">
        <v>3686</v>
      </c>
      <c r="S248" s="189" t="s">
        <v>3687</v>
      </c>
      <c r="T248" s="189" t="s">
        <v>256</v>
      </c>
    </row>
    <row r="249" spans="1:20" ht="12.6" hidden="1" customHeight="1">
      <c r="A249" s="189" t="s">
        <v>139</v>
      </c>
      <c r="B249" s="189" t="s">
        <v>57</v>
      </c>
      <c r="C249" s="189" t="s">
        <v>140</v>
      </c>
      <c r="D249" s="189" t="s">
        <v>98</v>
      </c>
      <c r="E249" s="189" t="s">
        <v>1106</v>
      </c>
      <c r="F249" s="189" t="s">
        <v>21</v>
      </c>
      <c r="G249" s="189" t="s">
        <v>142</v>
      </c>
      <c r="H249" s="189" t="s">
        <v>3051</v>
      </c>
      <c r="I249" s="189" t="s">
        <v>186</v>
      </c>
      <c r="J249" s="189" t="s">
        <v>185</v>
      </c>
      <c r="N249" s="189" t="s">
        <v>488</v>
      </c>
      <c r="O249" s="189" t="s">
        <v>165</v>
      </c>
      <c r="P249" s="189" t="s">
        <v>183</v>
      </c>
      <c r="Q249" s="189" t="s">
        <v>2446</v>
      </c>
      <c r="R249" s="189" t="s">
        <v>192</v>
      </c>
      <c r="S249" s="189" t="s">
        <v>192</v>
      </c>
      <c r="T249" s="189" t="s">
        <v>256</v>
      </c>
    </row>
    <row r="250" spans="1:20" ht="12.6" hidden="1" customHeight="1">
      <c r="A250" s="189" t="s">
        <v>139</v>
      </c>
      <c r="B250" s="189" t="s">
        <v>57</v>
      </c>
      <c r="C250" s="189" t="s">
        <v>140</v>
      </c>
      <c r="D250" s="189" t="s">
        <v>614</v>
      </c>
      <c r="E250" s="189" t="s">
        <v>1107</v>
      </c>
      <c r="F250" s="189" t="s">
        <v>21</v>
      </c>
      <c r="G250" s="189" t="s">
        <v>142</v>
      </c>
      <c r="H250" s="189" t="s">
        <v>3052</v>
      </c>
      <c r="I250" s="189" t="s">
        <v>186</v>
      </c>
      <c r="J250" s="189" t="s">
        <v>185</v>
      </c>
      <c r="N250" s="189" t="s">
        <v>488</v>
      </c>
      <c r="O250" s="189" t="s">
        <v>165</v>
      </c>
      <c r="P250" s="189" t="s">
        <v>183</v>
      </c>
      <c r="Q250" s="189" t="s">
        <v>2447</v>
      </c>
      <c r="R250" s="189" t="s">
        <v>4209</v>
      </c>
      <c r="S250" s="189" t="s">
        <v>184</v>
      </c>
      <c r="T250" s="189" t="s">
        <v>256</v>
      </c>
    </row>
    <row r="251" spans="1:20" ht="12.6" hidden="1" customHeight="1">
      <c r="A251" s="189" t="s">
        <v>139</v>
      </c>
      <c r="B251" s="189" t="s">
        <v>57</v>
      </c>
      <c r="C251" s="189" t="s">
        <v>140</v>
      </c>
      <c r="D251" s="189" t="s">
        <v>614</v>
      </c>
      <c r="E251" s="189" t="s">
        <v>1108</v>
      </c>
      <c r="F251" s="189" t="s">
        <v>21</v>
      </c>
      <c r="G251" s="189" t="s">
        <v>142</v>
      </c>
      <c r="H251" s="189" t="s">
        <v>3053</v>
      </c>
      <c r="I251" s="189" t="s">
        <v>186</v>
      </c>
      <c r="J251" s="189" t="s">
        <v>185</v>
      </c>
      <c r="N251" s="189" t="s">
        <v>488</v>
      </c>
      <c r="O251" s="189" t="s">
        <v>165</v>
      </c>
      <c r="P251" s="189" t="s">
        <v>183</v>
      </c>
      <c r="Q251" s="189" t="s">
        <v>2448</v>
      </c>
      <c r="R251" s="189" t="s">
        <v>4207</v>
      </c>
      <c r="S251" s="189" t="s">
        <v>4206</v>
      </c>
      <c r="T251" s="189" t="s">
        <v>256</v>
      </c>
    </row>
    <row r="252" spans="1:20" ht="12.6" hidden="1" customHeight="1">
      <c r="A252" s="189" t="s">
        <v>139</v>
      </c>
      <c r="B252" s="189" t="s">
        <v>57</v>
      </c>
      <c r="C252" s="189" t="s">
        <v>140</v>
      </c>
      <c r="D252" s="189" t="s">
        <v>116</v>
      </c>
      <c r="E252" s="189" t="s">
        <v>1109</v>
      </c>
      <c r="F252" s="189" t="s">
        <v>21</v>
      </c>
      <c r="G252" s="189" t="s">
        <v>142</v>
      </c>
      <c r="H252" s="189" t="s">
        <v>3054</v>
      </c>
      <c r="I252" s="189" t="s">
        <v>186</v>
      </c>
      <c r="J252" s="189" t="s">
        <v>812</v>
      </c>
      <c r="N252" s="189" t="s">
        <v>654</v>
      </c>
      <c r="O252" s="189" t="s">
        <v>165</v>
      </c>
      <c r="P252" s="189" t="s">
        <v>814</v>
      </c>
      <c r="Q252" s="189" t="s">
        <v>2449</v>
      </c>
      <c r="R252" s="189" t="s">
        <v>4162</v>
      </c>
      <c r="S252" s="189" t="s">
        <v>4161</v>
      </c>
      <c r="T252" s="189" t="s">
        <v>206</v>
      </c>
    </row>
    <row r="253" spans="1:20" ht="12.6" hidden="1" customHeight="1">
      <c r="A253" s="189" t="s">
        <v>139</v>
      </c>
      <c r="B253" s="189" t="s">
        <v>57</v>
      </c>
      <c r="C253" s="189" t="s">
        <v>140</v>
      </c>
      <c r="D253" s="189" t="s">
        <v>116</v>
      </c>
      <c r="E253" s="189" t="s">
        <v>1110</v>
      </c>
      <c r="F253" s="189" t="s">
        <v>21</v>
      </c>
      <c r="G253" s="189" t="s">
        <v>142</v>
      </c>
      <c r="H253" s="189" t="s">
        <v>3055</v>
      </c>
      <c r="I253" s="189" t="s">
        <v>186</v>
      </c>
      <c r="J253" s="189" t="s">
        <v>812</v>
      </c>
      <c r="N253" s="189" t="s">
        <v>654</v>
      </c>
      <c r="O253" s="189" t="s">
        <v>165</v>
      </c>
      <c r="P253" s="189" t="s">
        <v>814</v>
      </c>
      <c r="Q253" s="189" t="s">
        <v>2450</v>
      </c>
      <c r="R253" s="189" t="s">
        <v>161</v>
      </c>
      <c r="S253" s="189" t="s">
        <v>159</v>
      </c>
      <c r="T253" s="189" t="s">
        <v>206</v>
      </c>
    </row>
    <row r="254" spans="1:20" ht="12.6" hidden="1" customHeight="1">
      <c r="A254" s="189" t="s">
        <v>139</v>
      </c>
      <c r="B254" s="189" t="s">
        <v>57</v>
      </c>
      <c r="C254" s="189" t="s">
        <v>140</v>
      </c>
      <c r="D254" s="189" t="s">
        <v>97</v>
      </c>
      <c r="E254" s="189" t="s">
        <v>1111</v>
      </c>
      <c r="F254" s="189" t="s">
        <v>21</v>
      </c>
      <c r="G254" s="189" t="s">
        <v>142</v>
      </c>
      <c r="H254" s="189" t="s">
        <v>2451</v>
      </c>
      <c r="I254" s="189" t="s">
        <v>186</v>
      </c>
      <c r="J254" s="189" t="s">
        <v>185</v>
      </c>
      <c r="N254" s="189" t="s">
        <v>488</v>
      </c>
      <c r="O254" s="189" t="s">
        <v>165</v>
      </c>
      <c r="P254" s="189" t="s">
        <v>183</v>
      </c>
      <c r="Q254" s="189" t="s">
        <v>2452</v>
      </c>
      <c r="R254" s="189" t="s">
        <v>4230</v>
      </c>
      <c r="S254" s="189" t="s">
        <v>4231</v>
      </c>
      <c r="T254" s="189" t="s">
        <v>206</v>
      </c>
    </row>
    <row r="255" spans="1:20" ht="12.6" hidden="1" customHeight="1">
      <c r="A255" s="189" t="s">
        <v>139</v>
      </c>
      <c r="B255" s="189" t="s">
        <v>57</v>
      </c>
      <c r="C255" s="189" t="s">
        <v>140</v>
      </c>
      <c r="D255" s="189" t="s">
        <v>112</v>
      </c>
      <c r="E255" s="189" t="s">
        <v>1112</v>
      </c>
      <c r="F255" s="189" t="s">
        <v>21</v>
      </c>
      <c r="G255" s="189" t="s">
        <v>142</v>
      </c>
      <c r="H255" s="189" t="s">
        <v>2453</v>
      </c>
      <c r="I255" s="189" t="s">
        <v>186</v>
      </c>
      <c r="J255" s="189" t="s">
        <v>174</v>
      </c>
      <c r="N255" s="189" t="s">
        <v>2188</v>
      </c>
      <c r="O255" s="189" t="s">
        <v>165</v>
      </c>
      <c r="P255" s="189" t="s">
        <v>183</v>
      </c>
      <c r="Q255" s="189" t="s">
        <v>2454</v>
      </c>
      <c r="R255" s="189" t="s">
        <v>161</v>
      </c>
      <c r="S255" s="189" t="s">
        <v>159</v>
      </c>
      <c r="T255" s="189" t="s">
        <v>206</v>
      </c>
    </row>
    <row r="256" spans="1:20" ht="12.6" hidden="1" customHeight="1">
      <c r="A256" s="189" t="s">
        <v>139</v>
      </c>
      <c r="B256" s="189" t="s">
        <v>57</v>
      </c>
      <c r="C256" s="189" t="s">
        <v>140</v>
      </c>
      <c r="D256" s="189" t="s">
        <v>112</v>
      </c>
      <c r="E256" s="189" t="s">
        <v>1113</v>
      </c>
      <c r="F256" s="189" t="s">
        <v>21</v>
      </c>
      <c r="G256" s="189" t="s">
        <v>142</v>
      </c>
      <c r="H256" s="189" t="s">
        <v>2455</v>
      </c>
      <c r="I256" s="189" t="s">
        <v>186</v>
      </c>
      <c r="J256" s="189" t="s">
        <v>185</v>
      </c>
      <c r="N256" s="189" t="s">
        <v>488</v>
      </c>
      <c r="O256" s="189" t="s">
        <v>165</v>
      </c>
      <c r="P256" s="189" t="s">
        <v>183</v>
      </c>
      <c r="Q256" s="189" t="s">
        <v>2456</v>
      </c>
      <c r="R256" s="189" t="s">
        <v>161</v>
      </c>
      <c r="S256" s="189" t="s">
        <v>159</v>
      </c>
      <c r="T256" s="189" t="s">
        <v>206</v>
      </c>
    </row>
    <row r="257" spans="1:20" ht="12.6" hidden="1" customHeight="1">
      <c r="A257" s="189" t="s">
        <v>139</v>
      </c>
      <c r="B257" s="189" t="s">
        <v>57</v>
      </c>
      <c r="C257" s="189" t="s">
        <v>140</v>
      </c>
      <c r="D257" s="189" t="s">
        <v>114</v>
      </c>
      <c r="E257" s="189" t="s">
        <v>1114</v>
      </c>
      <c r="F257" s="189" t="s">
        <v>21</v>
      </c>
      <c r="G257" s="189" t="s">
        <v>142</v>
      </c>
      <c r="H257" s="189" t="s">
        <v>2457</v>
      </c>
      <c r="I257" s="189" t="s">
        <v>186</v>
      </c>
      <c r="J257" s="189" t="s">
        <v>185</v>
      </c>
      <c r="N257" s="189" t="s">
        <v>488</v>
      </c>
      <c r="O257" s="189" t="s">
        <v>165</v>
      </c>
      <c r="P257" s="189" t="s">
        <v>183</v>
      </c>
      <c r="Q257" s="189" t="s">
        <v>2458</v>
      </c>
      <c r="R257" s="189" t="s">
        <v>4077</v>
      </c>
      <c r="S257" s="189" t="s">
        <v>4076</v>
      </c>
      <c r="T257" s="189" t="s">
        <v>206</v>
      </c>
    </row>
    <row r="258" spans="1:20" ht="12.6" hidden="1" customHeight="1">
      <c r="A258" s="189" t="s">
        <v>139</v>
      </c>
      <c r="B258" s="189" t="s">
        <v>57</v>
      </c>
      <c r="C258" s="189" t="s">
        <v>140</v>
      </c>
      <c r="D258" s="189" t="s">
        <v>120</v>
      </c>
      <c r="E258" s="189" t="s">
        <v>1115</v>
      </c>
      <c r="F258" s="189" t="s">
        <v>21</v>
      </c>
      <c r="G258" s="189" t="s">
        <v>142</v>
      </c>
      <c r="H258" s="189" t="s">
        <v>3056</v>
      </c>
      <c r="I258" s="189" t="s">
        <v>259</v>
      </c>
      <c r="J258" s="189" t="s">
        <v>207</v>
      </c>
      <c r="N258" s="189" t="s">
        <v>2242</v>
      </c>
      <c r="O258" s="189" t="s">
        <v>165</v>
      </c>
      <c r="P258" s="189" t="s">
        <v>208</v>
      </c>
      <c r="Q258" s="189" t="s">
        <v>2459</v>
      </c>
      <c r="R258" s="189" t="s">
        <v>3717</v>
      </c>
      <c r="S258" s="189" t="s">
        <v>3716</v>
      </c>
      <c r="T258" s="189" t="s">
        <v>260</v>
      </c>
    </row>
    <row r="259" spans="1:20" ht="12.6" hidden="1" customHeight="1">
      <c r="A259" s="189" t="s">
        <v>139</v>
      </c>
      <c r="B259" s="189" t="s">
        <v>57</v>
      </c>
      <c r="C259" s="189" t="s">
        <v>140</v>
      </c>
      <c r="D259" s="189" t="s">
        <v>120</v>
      </c>
      <c r="E259" s="189" t="s">
        <v>1116</v>
      </c>
      <c r="F259" s="189" t="s">
        <v>21</v>
      </c>
      <c r="G259" s="189" t="s">
        <v>142</v>
      </c>
      <c r="H259" s="189" t="s">
        <v>3057</v>
      </c>
      <c r="I259" s="189" t="s">
        <v>259</v>
      </c>
      <c r="J259" s="189" t="s">
        <v>207</v>
      </c>
      <c r="N259" s="189" t="s">
        <v>2242</v>
      </c>
      <c r="O259" s="189" t="s">
        <v>165</v>
      </c>
      <c r="P259" s="189" t="s">
        <v>208</v>
      </c>
      <c r="Q259" s="189" t="s">
        <v>2460</v>
      </c>
      <c r="R259" s="189" t="s">
        <v>3729</v>
      </c>
      <c r="S259" s="189" t="s">
        <v>3728</v>
      </c>
      <c r="T259" s="189" t="s">
        <v>260</v>
      </c>
    </row>
    <row r="260" spans="1:20" ht="12.6" hidden="1" customHeight="1">
      <c r="A260" s="189" t="s">
        <v>139</v>
      </c>
      <c r="B260" s="189" t="s">
        <v>57</v>
      </c>
      <c r="C260" s="189" t="s">
        <v>140</v>
      </c>
      <c r="D260" s="189" t="s">
        <v>77</v>
      </c>
      <c r="E260" s="189" t="s">
        <v>1117</v>
      </c>
      <c r="F260" s="189" t="s">
        <v>24</v>
      </c>
      <c r="G260" s="189" t="s">
        <v>142</v>
      </c>
      <c r="H260" s="189" t="s">
        <v>3803</v>
      </c>
      <c r="I260" s="189" t="s">
        <v>181</v>
      </c>
      <c r="J260" s="189" t="s">
        <v>193</v>
      </c>
      <c r="K260" s="189">
        <v>970</v>
      </c>
      <c r="M260" s="189" t="s">
        <v>191</v>
      </c>
      <c r="N260" s="189" t="s">
        <v>215</v>
      </c>
      <c r="O260" s="189" t="s">
        <v>152</v>
      </c>
      <c r="P260" s="189" t="s">
        <v>199</v>
      </c>
      <c r="Q260" s="189" t="s">
        <v>3364</v>
      </c>
      <c r="R260" s="189" t="s">
        <v>3547</v>
      </c>
      <c r="S260" s="189" t="s">
        <v>3546</v>
      </c>
      <c r="T260" s="189" t="s">
        <v>489</v>
      </c>
    </row>
    <row r="261" spans="1:20" ht="12.6" hidden="1" customHeight="1">
      <c r="A261" s="189" t="s">
        <v>139</v>
      </c>
      <c r="B261" s="189" t="s">
        <v>57</v>
      </c>
      <c r="C261" s="189" t="s">
        <v>140</v>
      </c>
      <c r="D261" s="189" t="s">
        <v>77</v>
      </c>
      <c r="E261" s="189" t="s">
        <v>1118</v>
      </c>
      <c r="F261" s="189" t="s">
        <v>24</v>
      </c>
      <c r="G261" s="189" t="s">
        <v>142</v>
      </c>
      <c r="H261" s="189" t="s">
        <v>3058</v>
      </c>
      <c r="I261" s="189" t="s">
        <v>181</v>
      </c>
      <c r="J261" s="189" t="s">
        <v>190</v>
      </c>
      <c r="K261" s="189">
        <v>3296</v>
      </c>
      <c r="M261" s="189" t="s">
        <v>191</v>
      </c>
      <c r="N261" s="189" t="s">
        <v>805</v>
      </c>
      <c r="O261" s="189" t="s">
        <v>152</v>
      </c>
      <c r="P261" s="189" t="s">
        <v>199</v>
      </c>
      <c r="Q261" s="189" t="s">
        <v>3364</v>
      </c>
      <c r="R261" s="189" t="s">
        <v>192</v>
      </c>
      <c r="S261" s="189" t="s">
        <v>192</v>
      </c>
      <c r="T261" s="189" t="s">
        <v>489</v>
      </c>
    </row>
    <row r="262" spans="1:20" ht="12.6" hidden="1" customHeight="1">
      <c r="A262" s="189" t="s">
        <v>139</v>
      </c>
      <c r="B262" s="189" t="s">
        <v>57</v>
      </c>
      <c r="C262" s="189" t="s">
        <v>140</v>
      </c>
      <c r="D262" s="189" t="s">
        <v>77</v>
      </c>
      <c r="E262" s="189" t="s">
        <v>1119</v>
      </c>
      <c r="F262" s="189" t="s">
        <v>24</v>
      </c>
      <c r="G262" s="189" t="s">
        <v>142</v>
      </c>
      <c r="H262" s="189" t="s">
        <v>3059</v>
      </c>
      <c r="I262" s="189" t="s">
        <v>181</v>
      </c>
      <c r="J262" s="189" t="s">
        <v>190</v>
      </c>
      <c r="K262" s="189">
        <v>3297</v>
      </c>
      <c r="M262" s="189" t="s">
        <v>220</v>
      </c>
      <c r="N262" s="189" t="s">
        <v>485</v>
      </c>
      <c r="O262" s="189" t="s">
        <v>165</v>
      </c>
      <c r="P262" s="189" t="s">
        <v>199</v>
      </c>
      <c r="Q262" s="189" t="s">
        <v>3365</v>
      </c>
      <c r="R262" s="189" t="s">
        <v>192</v>
      </c>
      <c r="S262" s="189" t="s">
        <v>192</v>
      </c>
      <c r="T262" s="189" t="s">
        <v>489</v>
      </c>
    </row>
    <row r="263" spans="1:20" ht="12.6" hidden="1" customHeight="1">
      <c r="A263" s="189" t="s">
        <v>139</v>
      </c>
      <c r="B263" s="189" t="s">
        <v>57</v>
      </c>
      <c r="C263" s="189" t="s">
        <v>140</v>
      </c>
      <c r="D263" s="189" t="s">
        <v>94</v>
      </c>
      <c r="E263" s="189" t="s">
        <v>1120</v>
      </c>
      <c r="F263" s="189" t="s">
        <v>21</v>
      </c>
      <c r="G263" s="189" t="s">
        <v>142</v>
      </c>
      <c r="H263" s="189" t="s">
        <v>3060</v>
      </c>
      <c r="I263" s="189" t="s">
        <v>241</v>
      </c>
      <c r="J263" s="189" t="s">
        <v>174</v>
      </c>
      <c r="N263" s="189" t="s">
        <v>2188</v>
      </c>
      <c r="O263" s="189" t="s">
        <v>165</v>
      </c>
      <c r="P263" s="189" t="s">
        <v>183</v>
      </c>
      <c r="Q263" s="189" t="s">
        <v>2461</v>
      </c>
      <c r="R263" s="189" t="s">
        <v>192</v>
      </c>
      <c r="S263" s="189" t="s">
        <v>192</v>
      </c>
      <c r="T263" s="189" t="s">
        <v>318</v>
      </c>
    </row>
    <row r="264" spans="1:20" ht="12.6" hidden="1" customHeight="1">
      <c r="A264" s="189" t="s">
        <v>139</v>
      </c>
      <c r="B264" s="189" t="s">
        <v>57</v>
      </c>
      <c r="C264" s="189" t="s">
        <v>140</v>
      </c>
      <c r="D264" s="189" t="s">
        <v>85</v>
      </c>
      <c r="E264" s="189" t="s">
        <v>1121</v>
      </c>
      <c r="F264" s="189" t="s">
        <v>23</v>
      </c>
      <c r="G264" s="189" t="s">
        <v>142</v>
      </c>
      <c r="H264" s="189" t="s">
        <v>3061</v>
      </c>
      <c r="I264" s="189" t="s">
        <v>212</v>
      </c>
      <c r="J264" s="189" t="s">
        <v>332</v>
      </c>
      <c r="K264" s="189">
        <v>318</v>
      </c>
      <c r="M264" s="189" t="s">
        <v>191</v>
      </c>
      <c r="N264" s="189" t="s">
        <v>805</v>
      </c>
      <c r="O264" s="189" t="s">
        <v>152</v>
      </c>
      <c r="P264" s="189" t="s">
        <v>154</v>
      </c>
      <c r="Q264" s="189" t="s">
        <v>3366</v>
      </c>
      <c r="R264" s="189" t="s">
        <v>464</v>
      </c>
      <c r="S264" s="189" t="s">
        <v>145</v>
      </c>
      <c r="T264" s="189" t="s">
        <v>213</v>
      </c>
    </row>
    <row r="265" spans="1:20" ht="12.6" hidden="1" customHeight="1">
      <c r="A265" s="189" t="s">
        <v>139</v>
      </c>
      <c r="B265" s="189" t="s">
        <v>57</v>
      </c>
      <c r="C265" s="189" t="s">
        <v>140</v>
      </c>
      <c r="D265" s="189" t="s">
        <v>94</v>
      </c>
      <c r="E265" s="189" t="s">
        <v>1122</v>
      </c>
      <c r="F265" s="189" t="s">
        <v>180</v>
      </c>
      <c r="G265" s="189" t="s">
        <v>142</v>
      </c>
      <c r="H265" s="189" t="s">
        <v>2462</v>
      </c>
      <c r="I265" s="189" t="s">
        <v>212</v>
      </c>
      <c r="O265" s="189" t="s">
        <v>165</v>
      </c>
      <c r="P265" s="189" t="s">
        <v>183</v>
      </c>
      <c r="Q265" s="189" t="s">
        <v>2463</v>
      </c>
      <c r="R265" s="189" t="s">
        <v>3694</v>
      </c>
      <c r="S265" s="189" t="s">
        <v>3695</v>
      </c>
      <c r="T265" s="189" t="s">
        <v>213</v>
      </c>
    </row>
    <row r="266" spans="1:20" ht="12.6" hidden="1" customHeight="1">
      <c r="A266" s="189" t="s">
        <v>139</v>
      </c>
      <c r="B266" s="189" t="s">
        <v>57</v>
      </c>
      <c r="C266" s="189" t="s">
        <v>140</v>
      </c>
      <c r="D266" s="189" t="s">
        <v>103</v>
      </c>
      <c r="E266" s="189" t="s">
        <v>1123</v>
      </c>
      <c r="F266" s="189" t="s">
        <v>21</v>
      </c>
      <c r="G266" s="189" t="s">
        <v>142</v>
      </c>
      <c r="H266" s="189" t="s">
        <v>662</v>
      </c>
      <c r="I266" s="189" t="s">
        <v>2464</v>
      </c>
      <c r="J266" s="189" t="s">
        <v>174</v>
      </c>
      <c r="N266" s="189" t="s">
        <v>2188</v>
      </c>
      <c r="O266" s="189" t="s">
        <v>165</v>
      </c>
      <c r="P266" s="189" t="s">
        <v>183</v>
      </c>
      <c r="Q266" s="189" t="s">
        <v>832</v>
      </c>
      <c r="R266" s="189" t="s">
        <v>3776</v>
      </c>
      <c r="S266" s="189" t="s">
        <v>3777</v>
      </c>
      <c r="T266" s="189" t="s">
        <v>213</v>
      </c>
    </row>
    <row r="267" spans="1:20" ht="12.6" hidden="1" customHeight="1">
      <c r="A267" s="189" t="s">
        <v>139</v>
      </c>
      <c r="B267" s="189" t="s">
        <v>57</v>
      </c>
      <c r="C267" s="189" t="s">
        <v>140</v>
      </c>
      <c r="D267" s="189" t="s">
        <v>103</v>
      </c>
      <c r="E267" s="189" t="s">
        <v>1124</v>
      </c>
      <c r="F267" s="189" t="s">
        <v>21</v>
      </c>
      <c r="G267" s="189" t="s">
        <v>142</v>
      </c>
      <c r="H267" s="189" t="s">
        <v>2465</v>
      </c>
      <c r="I267" s="189" t="s">
        <v>212</v>
      </c>
      <c r="J267" s="189" t="s">
        <v>174</v>
      </c>
      <c r="N267" s="189" t="s">
        <v>2188</v>
      </c>
      <c r="O267" s="189" t="s">
        <v>165</v>
      </c>
      <c r="P267" s="189" t="s">
        <v>183</v>
      </c>
      <c r="Q267" s="189" t="s">
        <v>2466</v>
      </c>
      <c r="R267" s="189" t="s">
        <v>4097</v>
      </c>
      <c r="S267" s="189" t="s">
        <v>4098</v>
      </c>
      <c r="T267" s="189" t="s">
        <v>213</v>
      </c>
    </row>
    <row r="268" spans="1:20" ht="12.6" hidden="1" customHeight="1">
      <c r="A268" s="189" t="s">
        <v>139</v>
      </c>
      <c r="B268" s="189" t="s">
        <v>57</v>
      </c>
      <c r="C268" s="189" t="s">
        <v>140</v>
      </c>
      <c r="D268" s="189" t="s">
        <v>615</v>
      </c>
      <c r="E268" s="189" t="s">
        <v>1125</v>
      </c>
      <c r="F268" s="189" t="s">
        <v>21</v>
      </c>
      <c r="G268" s="189" t="s">
        <v>142</v>
      </c>
      <c r="H268" s="189" t="s">
        <v>2467</v>
      </c>
      <c r="I268" s="189" t="s">
        <v>212</v>
      </c>
      <c r="J268" s="189" t="s">
        <v>185</v>
      </c>
      <c r="N268" s="189" t="s">
        <v>488</v>
      </c>
      <c r="O268" s="189" t="s">
        <v>165</v>
      </c>
      <c r="P268" s="189" t="s">
        <v>183</v>
      </c>
      <c r="Q268" s="189" t="s">
        <v>834</v>
      </c>
      <c r="R268" s="189" t="s">
        <v>4325</v>
      </c>
      <c r="S268" s="189" t="s">
        <v>4324</v>
      </c>
      <c r="T268" s="189" t="s">
        <v>213</v>
      </c>
    </row>
    <row r="269" spans="1:20" ht="12.6" hidden="1" customHeight="1">
      <c r="A269" s="189" t="s">
        <v>139</v>
      </c>
      <c r="B269" s="189" t="s">
        <v>57</v>
      </c>
      <c r="C269" s="189" t="s">
        <v>140</v>
      </c>
      <c r="D269" s="189" t="s">
        <v>615</v>
      </c>
      <c r="E269" s="189" t="s">
        <v>1126</v>
      </c>
      <c r="F269" s="189" t="s">
        <v>21</v>
      </c>
      <c r="G269" s="189" t="s">
        <v>142</v>
      </c>
      <c r="H269" s="189" t="s">
        <v>2468</v>
      </c>
      <c r="I269" s="189" t="s">
        <v>298</v>
      </c>
      <c r="J269" s="189" t="s">
        <v>174</v>
      </c>
      <c r="N269" s="189" t="s">
        <v>2188</v>
      </c>
      <c r="O269" s="189" t="s">
        <v>165</v>
      </c>
      <c r="P269" s="189" t="s">
        <v>183</v>
      </c>
      <c r="Q269" s="189" t="s">
        <v>2469</v>
      </c>
      <c r="R269" s="189" t="s">
        <v>3956</v>
      </c>
      <c r="S269" s="189" t="s">
        <v>159</v>
      </c>
      <c r="T269" s="189" t="s">
        <v>213</v>
      </c>
    </row>
    <row r="270" spans="1:20" ht="12.6" hidden="1" customHeight="1">
      <c r="A270" s="189" t="s">
        <v>139</v>
      </c>
      <c r="B270" s="189" t="s">
        <v>57</v>
      </c>
      <c r="C270" s="189" t="s">
        <v>140</v>
      </c>
      <c r="D270" s="189" t="s">
        <v>110</v>
      </c>
      <c r="E270" s="189" t="s">
        <v>1127</v>
      </c>
      <c r="F270" s="189" t="s">
        <v>21</v>
      </c>
      <c r="G270" s="189" t="s">
        <v>142</v>
      </c>
      <c r="H270" s="189" t="s">
        <v>2470</v>
      </c>
      <c r="I270" s="189" t="s">
        <v>212</v>
      </c>
      <c r="J270" s="189" t="s">
        <v>185</v>
      </c>
      <c r="N270" s="189" t="s">
        <v>488</v>
      </c>
      <c r="O270" s="189" t="s">
        <v>165</v>
      </c>
      <c r="P270" s="189" t="s">
        <v>183</v>
      </c>
      <c r="Q270" s="189" t="s">
        <v>2471</v>
      </c>
      <c r="R270" s="189" t="s">
        <v>192</v>
      </c>
      <c r="S270" s="189" t="s">
        <v>192</v>
      </c>
      <c r="T270" s="189" t="s">
        <v>213</v>
      </c>
    </row>
    <row r="271" spans="1:20" ht="12.6" hidden="1" customHeight="1">
      <c r="A271" s="189" t="s">
        <v>139</v>
      </c>
      <c r="B271" s="189" t="s">
        <v>57</v>
      </c>
      <c r="C271" s="189" t="s">
        <v>140</v>
      </c>
      <c r="D271" s="189" t="s">
        <v>110</v>
      </c>
      <c r="E271" s="189" t="s">
        <v>1128</v>
      </c>
      <c r="F271" s="189" t="s">
        <v>21</v>
      </c>
      <c r="G271" s="189" t="s">
        <v>142</v>
      </c>
      <c r="H271" s="189" t="s">
        <v>2472</v>
      </c>
      <c r="I271" s="189" t="s">
        <v>212</v>
      </c>
      <c r="J271" s="189" t="s">
        <v>174</v>
      </c>
      <c r="N271" s="189" t="s">
        <v>2188</v>
      </c>
      <c r="O271" s="189" t="s">
        <v>165</v>
      </c>
      <c r="P271" s="189" t="s">
        <v>183</v>
      </c>
      <c r="Q271" s="189" t="s">
        <v>2473</v>
      </c>
      <c r="R271" s="189" t="s">
        <v>3994</v>
      </c>
      <c r="S271" s="189" t="s">
        <v>3993</v>
      </c>
      <c r="T271" s="189" t="s">
        <v>213</v>
      </c>
    </row>
    <row r="272" spans="1:20" ht="12.6" hidden="1" customHeight="1">
      <c r="B272" s="189" t="s">
        <v>57</v>
      </c>
      <c r="C272" s="189" t="s">
        <v>22</v>
      </c>
      <c r="D272" s="189" t="s">
        <v>133</v>
      </c>
      <c r="E272" s="189" t="s">
        <v>1129</v>
      </c>
      <c r="F272" s="189" t="s">
        <v>24</v>
      </c>
      <c r="G272" s="189" t="s">
        <v>142</v>
      </c>
      <c r="H272" s="189" t="s">
        <v>3062</v>
      </c>
      <c r="I272" s="189" t="s">
        <v>2196</v>
      </c>
      <c r="J272" s="189" t="s">
        <v>190</v>
      </c>
      <c r="K272" s="189">
        <v>3272</v>
      </c>
      <c r="L272" s="189" t="s">
        <v>74</v>
      </c>
      <c r="M272" s="189" t="s">
        <v>234</v>
      </c>
      <c r="N272" s="189" t="s">
        <v>485</v>
      </c>
      <c r="O272" s="189" t="s">
        <v>165</v>
      </c>
      <c r="P272" s="189" t="s">
        <v>494</v>
      </c>
      <c r="Q272" s="189" t="s">
        <v>3304</v>
      </c>
      <c r="R272" s="189" t="s">
        <v>3305</v>
      </c>
      <c r="T272" s="189" t="s">
        <v>213</v>
      </c>
    </row>
    <row r="273" spans="1:22" ht="12.6" hidden="1" customHeight="1">
      <c r="A273" s="189" t="s">
        <v>139</v>
      </c>
      <c r="B273" s="189" t="s">
        <v>57</v>
      </c>
      <c r="C273" s="189" t="s">
        <v>140</v>
      </c>
      <c r="D273" s="189" t="s">
        <v>94</v>
      </c>
      <c r="E273" s="189" t="s">
        <v>1130</v>
      </c>
      <c r="F273" s="189" t="s">
        <v>21</v>
      </c>
      <c r="G273" s="189" t="s">
        <v>142</v>
      </c>
      <c r="H273" s="189" t="s">
        <v>3063</v>
      </c>
      <c r="I273" s="189" t="s">
        <v>241</v>
      </c>
      <c r="J273" s="189" t="s">
        <v>174</v>
      </c>
      <c r="N273" s="189" t="s">
        <v>2188</v>
      </c>
      <c r="O273" s="189" t="s">
        <v>165</v>
      </c>
      <c r="P273" s="189" t="s">
        <v>183</v>
      </c>
      <c r="Q273" s="189" t="s">
        <v>862</v>
      </c>
      <c r="R273" s="189" t="s">
        <v>3636</v>
      </c>
      <c r="S273" s="189" t="s">
        <v>3637</v>
      </c>
      <c r="T273" s="189" t="s">
        <v>318</v>
      </c>
    </row>
    <row r="274" spans="1:22" ht="12.6" hidden="1" customHeight="1">
      <c r="A274" s="189" t="s">
        <v>139</v>
      </c>
      <c r="B274" s="189" t="s">
        <v>57</v>
      </c>
      <c r="C274" s="189" t="s">
        <v>140</v>
      </c>
      <c r="D274" s="189" t="s">
        <v>94</v>
      </c>
      <c r="E274" s="189" t="s">
        <v>1131</v>
      </c>
      <c r="F274" s="189" t="s">
        <v>21</v>
      </c>
      <c r="G274" s="189" t="s">
        <v>142</v>
      </c>
      <c r="H274" s="189" t="s">
        <v>695</v>
      </c>
      <c r="I274" s="189" t="s">
        <v>241</v>
      </c>
      <c r="J274" s="189" t="s">
        <v>174</v>
      </c>
      <c r="N274" s="189" t="s">
        <v>2188</v>
      </c>
      <c r="O274" s="189" t="s">
        <v>165</v>
      </c>
      <c r="P274" s="189" t="s">
        <v>183</v>
      </c>
      <c r="Q274" s="189" t="s">
        <v>678</v>
      </c>
      <c r="R274" s="189" t="s">
        <v>192</v>
      </c>
      <c r="S274" s="189" t="s">
        <v>192</v>
      </c>
      <c r="T274" s="189" t="s">
        <v>318</v>
      </c>
    </row>
    <row r="275" spans="1:22" ht="12.6" hidden="1" customHeight="1">
      <c r="A275" s="189" t="s">
        <v>139</v>
      </c>
      <c r="B275" s="189" t="s">
        <v>57</v>
      </c>
      <c r="C275" s="189" t="s">
        <v>140</v>
      </c>
      <c r="D275" s="189" t="s">
        <v>97</v>
      </c>
      <c r="E275" s="189" t="s">
        <v>1132</v>
      </c>
      <c r="F275" s="189" t="s">
        <v>21</v>
      </c>
      <c r="G275" s="189" t="s">
        <v>142</v>
      </c>
      <c r="H275" s="189" t="s">
        <v>3064</v>
      </c>
      <c r="I275" s="189" t="s">
        <v>249</v>
      </c>
      <c r="J275" s="189" t="s">
        <v>174</v>
      </c>
      <c r="N275" s="189" t="s">
        <v>2188</v>
      </c>
      <c r="O275" s="189" t="s">
        <v>165</v>
      </c>
      <c r="P275" s="189" t="s">
        <v>183</v>
      </c>
      <c r="Q275" s="189" t="s">
        <v>2474</v>
      </c>
      <c r="R275" s="189" t="s">
        <v>3801</v>
      </c>
      <c r="S275" s="189" t="s">
        <v>3802</v>
      </c>
      <c r="T275" s="189" t="s">
        <v>2475</v>
      </c>
    </row>
    <row r="276" spans="1:22" ht="12.6" hidden="1" customHeight="1">
      <c r="A276" s="189" t="s">
        <v>139</v>
      </c>
      <c r="B276" s="189" t="s">
        <v>57</v>
      </c>
      <c r="C276" s="189" t="s">
        <v>140</v>
      </c>
      <c r="D276" s="189" t="s">
        <v>97</v>
      </c>
      <c r="E276" s="189" t="s">
        <v>1133</v>
      </c>
      <c r="F276" s="189" t="s">
        <v>21</v>
      </c>
      <c r="G276" s="189" t="s">
        <v>142</v>
      </c>
      <c r="H276" s="189" t="s">
        <v>3065</v>
      </c>
      <c r="I276" s="189" t="s">
        <v>249</v>
      </c>
      <c r="J276" s="189" t="s">
        <v>174</v>
      </c>
      <c r="N276" s="189" t="s">
        <v>2188</v>
      </c>
      <c r="O276" s="189" t="s">
        <v>165</v>
      </c>
      <c r="P276" s="189" t="s">
        <v>183</v>
      </c>
      <c r="Q276" s="189" t="s">
        <v>2476</v>
      </c>
      <c r="R276" s="189" t="s">
        <v>4238</v>
      </c>
      <c r="S276" s="189" t="s">
        <v>4239</v>
      </c>
      <c r="T276" s="189" t="s">
        <v>2475</v>
      </c>
    </row>
    <row r="277" spans="1:22" ht="12.6" hidden="1" customHeight="1">
      <c r="A277" s="189" t="s">
        <v>139</v>
      </c>
      <c r="B277" s="189" t="s">
        <v>57</v>
      </c>
      <c r="C277" s="189" t="s">
        <v>140</v>
      </c>
      <c r="D277" s="189" t="s">
        <v>97</v>
      </c>
      <c r="E277" s="189" t="s">
        <v>1134</v>
      </c>
      <c r="F277" s="189" t="s">
        <v>21</v>
      </c>
      <c r="G277" s="189" t="s">
        <v>142</v>
      </c>
      <c r="H277" s="189" t="s">
        <v>3066</v>
      </c>
      <c r="I277" s="189" t="s">
        <v>249</v>
      </c>
      <c r="J277" s="189" t="s">
        <v>185</v>
      </c>
      <c r="N277" s="189" t="s">
        <v>488</v>
      </c>
      <c r="O277" s="189" t="s">
        <v>165</v>
      </c>
      <c r="P277" s="189" t="s">
        <v>183</v>
      </c>
      <c r="Q277" s="189" t="s">
        <v>2477</v>
      </c>
      <c r="R277" s="189" t="s">
        <v>4234</v>
      </c>
      <c r="S277" s="189" t="s">
        <v>4235</v>
      </c>
      <c r="T277" s="189" t="s">
        <v>2475</v>
      </c>
    </row>
    <row r="278" spans="1:22" ht="12.6" hidden="1" customHeight="1">
      <c r="A278" s="189" t="s">
        <v>139</v>
      </c>
      <c r="B278" s="189" t="s">
        <v>57</v>
      </c>
      <c r="C278" s="189" t="s">
        <v>140</v>
      </c>
      <c r="D278" s="189" t="s">
        <v>114</v>
      </c>
      <c r="E278" s="189" t="s">
        <v>1135</v>
      </c>
      <c r="F278" s="189" t="s">
        <v>21</v>
      </c>
      <c r="G278" s="189" t="s">
        <v>142</v>
      </c>
      <c r="H278" s="189" t="s">
        <v>3067</v>
      </c>
      <c r="I278" s="189" t="s">
        <v>259</v>
      </c>
      <c r="J278" s="189" t="s">
        <v>185</v>
      </c>
      <c r="N278" s="189" t="s">
        <v>488</v>
      </c>
      <c r="O278" s="189" t="s">
        <v>165</v>
      </c>
      <c r="P278" s="189" t="s">
        <v>183</v>
      </c>
      <c r="Q278" s="189" t="s">
        <v>2478</v>
      </c>
      <c r="R278" s="189" t="s">
        <v>463</v>
      </c>
      <c r="S278" s="189" t="s">
        <v>145</v>
      </c>
      <c r="T278" s="189" t="s">
        <v>653</v>
      </c>
      <c r="V278" s="189" t="s">
        <v>245</v>
      </c>
    </row>
    <row r="279" spans="1:22" ht="12.6" hidden="1" customHeight="1">
      <c r="A279" s="189" t="s">
        <v>139</v>
      </c>
      <c r="B279" s="189" t="s">
        <v>57</v>
      </c>
      <c r="C279" s="189" t="s">
        <v>140</v>
      </c>
      <c r="D279" s="189" t="s">
        <v>611</v>
      </c>
      <c r="E279" s="189" t="s">
        <v>1136</v>
      </c>
      <c r="F279" s="189" t="s">
        <v>21</v>
      </c>
      <c r="G279" s="189" t="s">
        <v>142</v>
      </c>
      <c r="H279" s="189" t="s">
        <v>3068</v>
      </c>
      <c r="I279" s="189" t="s">
        <v>259</v>
      </c>
      <c r="J279" s="189" t="s">
        <v>174</v>
      </c>
      <c r="N279" s="189" t="s">
        <v>2188</v>
      </c>
      <c r="O279" s="189" t="s">
        <v>165</v>
      </c>
      <c r="P279" s="189" t="s">
        <v>183</v>
      </c>
      <c r="Q279" s="189" t="s">
        <v>2479</v>
      </c>
      <c r="R279" s="189" t="s">
        <v>3942</v>
      </c>
      <c r="S279" s="189" t="s">
        <v>3941</v>
      </c>
      <c r="T279" s="189" t="s">
        <v>653</v>
      </c>
    </row>
    <row r="280" spans="1:22" ht="12.6" hidden="1" customHeight="1">
      <c r="A280" s="189" t="s">
        <v>139</v>
      </c>
      <c r="B280" s="189" t="s">
        <v>57</v>
      </c>
      <c r="C280" s="189" t="s">
        <v>140</v>
      </c>
      <c r="D280" s="189" t="s">
        <v>617</v>
      </c>
      <c r="E280" s="189" t="s">
        <v>1137</v>
      </c>
      <c r="F280" s="189" t="s">
        <v>21</v>
      </c>
      <c r="G280" s="189" t="s">
        <v>142</v>
      </c>
      <c r="H280" s="189" t="s">
        <v>2480</v>
      </c>
      <c r="I280" s="189" t="s">
        <v>212</v>
      </c>
      <c r="J280" s="189" t="s">
        <v>174</v>
      </c>
      <c r="N280" s="189" t="s">
        <v>2188</v>
      </c>
      <c r="O280" s="189" t="s">
        <v>165</v>
      </c>
      <c r="P280" s="189" t="s">
        <v>183</v>
      </c>
      <c r="Q280" s="189" t="s">
        <v>2481</v>
      </c>
      <c r="R280" s="189" t="s">
        <v>3970</v>
      </c>
      <c r="S280" s="189" t="s">
        <v>3969</v>
      </c>
      <c r="T280" s="189" t="s">
        <v>213</v>
      </c>
    </row>
    <row r="281" spans="1:22" ht="12.6" hidden="1" customHeight="1">
      <c r="A281" s="189" t="s">
        <v>139</v>
      </c>
      <c r="B281" s="189" t="s">
        <v>57</v>
      </c>
      <c r="C281" s="189" t="s">
        <v>140</v>
      </c>
      <c r="D281" s="189" t="s">
        <v>616</v>
      </c>
      <c r="E281" s="189" t="s">
        <v>1138</v>
      </c>
      <c r="F281" s="189" t="s">
        <v>21</v>
      </c>
      <c r="G281" s="189" t="s">
        <v>142</v>
      </c>
      <c r="H281" s="189" t="s">
        <v>2482</v>
      </c>
      <c r="I281" s="189" t="s">
        <v>212</v>
      </c>
      <c r="J281" s="189" t="s">
        <v>185</v>
      </c>
      <c r="N281" s="189" t="s">
        <v>488</v>
      </c>
      <c r="O281" s="189" t="s">
        <v>165</v>
      </c>
      <c r="P281" s="189" t="s">
        <v>183</v>
      </c>
      <c r="Q281" s="189" t="s">
        <v>2483</v>
      </c>
      <c r="R281" s="189" t="s">
        <v>3972</v>
      </c>
      <c r="S281" s="189" t="s">
        <v>3971</v>
      </c>
      <c r="T281" s="189" t="s">
        <v>213</v>
      </c>
    </row>
    <row r="282" spans="1:22" ht="12.6" hidden="1" customHeight="1">
      <c r="A282" s="189" t="s">
        <v>139</v>
      </c>
      <c r="B282" s="189" t="s">
        <v>57</v>
      </c>
      <c r="C282" s="189" t="s">
        <v>140</v>
      </c>
      <c r="D282" s="189" t="s">
        <v>105</v>
      </c>
      <c r="E282" s="189" t="s">
        <v>1139</v>
      </c>
      <c r="F282" s="189" t="s">
        <v>21</v>
      </c>
      <c r="G282" s="189" t="s">
        <v>142</v>
      </c>
      <c r="H282" s="189" t="s">
        <v>3069</v>
      </c>
      <c r="I282" s="189" t="s">
        <v>2484</v>
      </c>
      <c r="J282" s="189" t="s">
        <v>174</v>
      </c>
      <c r="N282" s="189" t="s">
        <v>2188</v>
      </c>
      <c r="O282" s="189" t="s">
        <v>165</v>
      </c>
      <c r="P282" s="189" t="s">
        <v>183</v>
      </c>
      <c r="Q282" s="189" t="s">
        <v>2485</v>
      </c>
      <c r="R282" s="189" t="s">
        <v>3841</v>
      </c>
      <c r="S282" s="189" t="s">
        <v>3840</v>
      </c>
      <c r="T282" s="189" t="s">
        <v>331</v>
      </c>
    </row>
    <row r="283" spans="1:22" ht="12.6" hidden="1" customHeight="1">
      <c r="A283" s="189" t="s">
        <v>139</v>
      </c>
      <c r="B283" s="189" t="s">
        <v>57</v>
      </c>
      <c r="C283" s="189" t="s">
        <v>140</v>
      </c>
      <c r="D283" s="189" t="s">
        <v>94</v>
      </c>
      <c r="E283" s="189" t="s">
        <v>1140</v>
      </c>
      <c r="F283" s="189" t="s">
        <v>21</v>
      </c>
      <c r="G283" s="189" t="s">
        <v>142</v>
      </c>
      <c r="H283" s="189" t="s">
        <v>2486</v>
      </c>
      <c r="I283" s="189" t="s">
        <v>3320</v>
      </c>
      <c r="J283" s="189" t="s">
        <v>174</v>
      </c>
      <c r="N283" s="189" t="s">
        <v>2188</v>
      </c>
      <c r="O283" s="189" t="s">
        <v>165</v>
      </c>
      <c r="P283" s="189" t="s">
        <v>183</v>
      </c>
      <c r="Q283" s="189" t="s">
        <v>2487</v>
      </c>
      <c r="R283" s="189" t="s">
        <v>192</v>
      </c>
      <c r="S283" s="189" t="s">
        <v>192</v>
      </c>
      <c r="T283" s="189" t="s">
        <v>492</v>
      </c>
    </row>
    <row r="284" spans="1:22" ht="12.6" hidden="1" customHeight="1">
      <c r="A284" s="189" t="s">
        <v>139</v>
      </c>
      <c r="B284" s="189" t="s">
        <v>57</v>
      </c>
      <c r="C284" s="189" t="s">
        <v>140</v>
      </c>
      <c r="D284" s="189" t="s">
        <v>94</v>
      </c>
      <c r="E284" s="189" t="s">
        <v>1141</v>
      </c>
      <c r="F284" s="189" t="s">
        <v>180</v>
      </c>
      <c r="G284" s="189" t="s">
        <v>142</v>
      </c>
      <c r="H284" s="189" t="s">
        <v>2488</v>
      </c>
      <c r="I284" s="189" t="s">
        <v>2489</v>
      </c>
      <c r="O284" s="189" t="s">
        <v>165</v>
      </c>
      <c r="P284" s="189" t="s">
        <v>183</v>
      </c>
      <c r="Q284" s="189" t="s">
        <v>2490</v>
      </c>
      <c r="R284" s="189" t="s">
        <v>192</v>
      </c>
      <c r="S284" s="189" t="s">
        <v>192</v>
      </c>
      <c r="T284" s="189" t="s">
        <v>492</v>
      </c>
    </row>
    <row r="285" spans="1:22" ht="12.6" hidden="1" customHeight="1">
      <c r="A285" s="189" t="s">
        <v>139</v>
      </c>
      <c r="B285" s="189" t="s">
        <v>57</v>
      </c>
      <c r="C285" s="189" t="s">
        <v>140</v>
      </c>
      <c r="D285" s="189" t="s">
        <v>105</v>
      </c>
      <c r="E285" s="189" t="s">
        <v>1142</v>
      </c>
      <c r="F285" s="189" t="s">
        <v>21</v>
      </c>
      <c r="G285" s="189" t="s">
        <v>142</v>
      </c>
      <c r="H285" s="189" t="s">
        <v>3070</v>
      </c>
      <c r="I285" s="189" t="s">
        <v>231</v>
      </c>
      <c r="J285" s="189" t="s">
        <v>185</v>
      </c>
      <c r="N285" s="189" t="s">
        <v>488</v>
      </c>
      <c r="O285" s="189" t="s">
        <v>165</v>
      </c>
      <c r="P285" s="189" t="s">
        <v>183</v>
      </c>
      <c r="Q285" s="189" t="s">
        <v>2491</v>
      </c>
      <c r="R285" s="189" t="s">
        <v>3843</v>
      </c>
      <c r="S285" s="189" t="s">
        <v>3842</v>
      </c>
      <c r="T285" s="189" t="s">
        <v>331</v>
      </c>
    </row>
    <row r="286" spans="1:22" ht="12.6" hidden="1" customHeight="1">
      <c r="A286" s="189" t="s">
        <v>139</v>
      </c>
      <c r="B286" s="189" t="s">
        <v>57</v>
      </c>
      <c r="C286" s="189" t="s">
        <v>140</v>
      </c>
      <c r="D286" s="189" t="s">
        <v>94</v>
      </c>
      <c r="E286" s="189" t="s">
        <v>1143</v>
      </c>
      <c r="F286" s="189" t="s">
        <v>21</v>
      </c>
      <c r="G286" s="189" t="s">
        <v>142</v>
      </c>
      <c r="H286" s="189" t="s">
        <v>3071</v>
      </c>
      <c r="I286" s="189" t="s">
        <v>3321</v>
      </c>
      <c r="J286" s="189" t="s">
        <v>174</v>
      </c>
      <c r="N286" s="189" t="s">
        <v>2188</v>
      </c>
      <c r="O286" s="189" t="s">
        <v>165</v>
      </c>
      <c r="P286" s="189" t="s">
        <v>183</v>
      </c>
      <c r="Q286" s="189" t="s">
        <v>2492</v>
      </c>
      <c r="R286" s="189" t="s">
        <v>3750</v>
      </c>
      <c r="S286" s="189" t="s">
        <v>3751</v>
      </c>
      <c r="T286" s="189" t="s">
        <v>492</v>
      </c>
    </row>
    <row r="287" spans="1:22" ht="12.6" hidden="1" customHeight="1">
      <c r="A287" s="189" t="s">
        <v>139</v>
      </c>
      <c r="B287" s="189" t="s">
        <v>57</v>
      </c>
      <c r="C287" s="189" t="s">
        <v>140</v>
      </c>
      <c r="D287" s="189" t="s">
        <v>98</v>
      </c>
      <c r="E287" s="189" t="s">
        <v>1144</v>
      </c>
      <c r="F287" s="189" t="s">
        <v>21</v>
      </c>
      <c r="G287" s="189" t="s">
        <v>142</v>
      </c>
      <c r="H287" s="189" t="s">
        <v>2493</v>
      </c>
      <c r="I287" s="189" t="s">
        <v>3321</v>
      </c>
      <c r="J287" s="189" t="s">
        <v>174</v>
      </c>
      <c r="N287" s="189" t="s">
        <v>2188</v>
      </c>
      <c r="O287" s="189" t="s">
        <v>165</v>
      </c>
      <c r="P287" s="189" t="s">
        <v>183</v>
      </c>
      <c r="Q287" s="189" t="s">
        <v>2494</v>
      </c>
      <c r="R287" s="189" t="s">
        <v>192</v>
      </c>
      <c r="S287" s="189" t="s">
        <v>192</v>
      </c>
      <c r="T287" s="189" t="s">
        <v>492</v>
      </c>
    </row>
    <row r="288" spans="1:22" ht="12.6" hidden="1" customHeight="1">
      <c r="A288" s="189" t="s">
        <v>139</v>
      </c>
      <c r="B288" s="189" t="s">
        <v>57</v>
      </c>
      <c r="C288" s="189" t="s">
        <v>140</v>
      </c>
      <c r="D288" s="189" t="s">
        <v>114</v>
      </c>
      <c r="E288" s="189" t="s">
        <v>1145</v>
      </c>
      <c r="F288" s="189" t="s">
        <v>21</v>
      </c>
      <c r="G288" s="189" t="s">
        <v>142</v>
      </c>
      <c r="H288" s="189" t="s">
        <v>2495</v>
      </c>
      <c r="I288" s="189" t="s">
        <v>3321</v>
      </c>
      <c r="J288" s="189" t="s">
        <v>185</v>
      </c>
      <c r="N288" s="189" t="s">
        <v>488</v>
      </c>
      <c r="O288" s="189" t="s">
        <v>165</v>
      </c>
      <c r="P288" s="189" t="s">
        <v>183</v>
      </c>
      <c r="Q288" s="189" t="s">
        <v>2496</v>
      </c>
      <c r="R288" s="189" t="s">
        <v>192</v>
      </c>
      <c r="S288" s="189" t="s">
        <v>192</v>
      </c>
      <c r="T288" s="189" t="s">
        <v>492</v>
      </c>
    </row>
    <row r="289" spans="1:20" ht="12.6" hidden="1" customHeight="1">
      <c r="A289" s="189" t="s">
        <v>139</v>
      </c>
      <c r="B289" s="189" t="s">
        <v>57</v>
      </c>
      <c r="C289" s="189" t="s">
        <v>140</v>
      </c>
      <c r="D289" s="189" t="s">
        <v>94</v>
      </c>
      <c r="E289" s="189" t="s">
        <v>1146</v>
      </c>
      <c r="F289" s="189" t="s">
        <v>21</v>
      </c>
      <c r="G289" s="189" t="s">
        <v>142</v>
      </c>
      <c r="H289" s="189" t="s">
        <v>2497</v>
      </c>
      <c r="I289" s="189" t="s">
        <v>3321</v>
      </c>
      <c r="J289" s="189" t="s">
        <v>174</v>
      </c>
      <c r="N289" s="189" t="s">
        <v>2188</v>
      </c>
      <c r="O289" s="189" t="s">
        <v>165</v>
      </c>
      <c r="P289" s="189" t="s">
        <v>183</v>
      </c>
      <c r="Q289" s="189" t="s">
        <v>2498</v>
      </c>
      <c r="R289" s="189" t="s">
        <v>192</v>
      </c>
      <c r="S289" s="189" t="s">
        <v>192</v>
      </c>
      <c r="T289" s="189" t="s">
        <v>492</v>
      </c>
    </row>
    <row r="290" spans="1:20" ht="12.6" hidden="1" customHeight="1">
      <c r="A290" s="189" t="s">
        <v>139</v>
      </c>
      <c r="B290" s="189" t="s">
        <v>57</v>
      </c>
      <c r="C290" s="189" t="s">
        <v>140</v>
      </c>
      <c r="D290" s="189" t="s">
        <v>94</v>
      </c>
      <c r="E290" s="189" t="s">
        <v>1147</v>
      </c>
      <c r="F290" s="189" t="s">
        <v>21</v>
      </c>
      <c r="G290" s="189" t="s">
        <v>142</v>
      </c>
      <c r="H290" s="189" t="s">
        <v>2499</v>
      </c>
      <c r="I290" s="189" t="s">
        <v>3321</v>
      </c>
      <c r="J290" s="189" t="s">
        <v>174</v>
      </c>
      <c r="N290" s="189" t="s">
        <v>2188</v>
      </c>
      <c r="O290" s="189" t="s">
        <v>165</v>
      </c>
      <c r="P290" s="189" t="s">
        <v>183</v>
      </c>
      <c r="Q290" s="189" t="s">
        <v>2500</v>
      </c>
      <c r="R290" s="189" t="s">
        <v>192</v>
      </c>
      <c r="S290" s="189" t="s">
        <v>192</v>
      </c>
      <c r="T290" s="189" t="s">
        <v>492</v>
      </c>
    </row>
    <row r="291" spans="1:20" ht="12.6" hidden="1" customHeight="1">
      <c r="A291" s="189" t="s">
        <v>139</v>
      </c>
      <c r="B291" s="189" t="s">
        <v>57</v>
      </c>
      <c r="C291" s="189" t="s">
        <v>140</v>
      </c>
      <c r="D291" s="189" t="s">
        <v>114</v>
      </c>
      <c r="E291" s="189" t="s">
        <v>1148</v>
      </c>
      <c r="F291" s="189" t="s">
        <v>21</v>
      </c>
      <c r="G291" s="189" t="s">
        <v>142</v>
      </c>
      <c r="H291" s="189" t="s">
        <v>2501</v>
      </c>
      <c r="I291" s="189" t="s">
        <v>3321</v>
      </c>
      <c r="J291" s="189" t="s">
        <v>185</v>
      </c>
      <c r="N291" s="189" t="s">
        <v>488</v>
      </c>
      <c r="O291" s="189" t="s">
        <v>165</v>
      </c>
      <c r="P291" s="189" t="s">
        <v>183</v>
      </c>
      <c r="Q291" s="189" t="s">
        <v>2500</v>
      </c>
      <c r="R291" s="189" t="s">
        <v>192</v>
      </c>
      <c r="S291" s="189" t="s">
        <v>192</v>
      </c>
      <c r="T291" s="189" t="s">
        <v>492</v>
      </c>
    </row>
    <row r="292" spans="1:20" ht="12.6" hidden="1" customHeight="1">
      <c r="A292" s="189" t="s">
        <v>139</v>
      </c>
      <c r="B292" s="189" t="s">
        <v>57</v>
      </c>
      <c r="C292" s="189" t="s">
        <v>140</v>
      </c>
      <c r="D292" s="189" t="s">
        <v>103</v>
      </c>
      <c r="E292" s="189" t="s">
        <v>1149</v>
      </c>
      <c r="F292" s="189" t="s">
        <v>21</v>
      </c>
      <c r="G292" s="189" t="s">
        <v>142</v>
      </c>
      <c r="H292" s="189" t="s">
        <v>2502</v>
      </c>
      <c r="I292" s="189" t="s">
        <v>189</v>
      </c>
      <c r="J292" s="189" t="s">
        <v>174</v>
      </c>
      <c r="N292" s="189" t="s">
        <v>2188</v>
      </c>
      <c r="O292" s="189" t="s">
        <v>165</v>
      </c>
      <c r="P292" s="189" t="s">
        <v>183</v>
      </c>
      <c r="Q292" s="189" t="s">
        <v>2503</v>
      </c>
      <c r="R292" s="189" t="s">
        <v>192</v>
      </c>
      <c r="S292" s="189" t="s">
        <v>192</v>
      </c>
      <c r="T292" s="189" t="s">
        <v>278</v>
      </c>
    </row>
    <row r="293" spans="1:20" ht="12.6" hidden="1" customHeight="1">
      <c r="A293" s="189" t="s">
        <v>139</v>
      </c>
      <c r="B293" s="189" t="s">
        <v>57</v>
      </c>
      <c r="C293" s="189" t="s">
        <v>140</v>
      </c>
      <c r="D293" s="189" t="s">
        <v>103</v>
      </c>
      <c r="E293" s="189" t="s">
        <v>1150</v>
      </c>
      <c r="F293" s="189" t="s">
        <v>21</v>
      </c>
      <c r="G293" s="189" t="s">
        <v>142</v>
      </c>
      <c r="H293" s="189" t="s">
        <v>2504</v>
      </c>
      <c r="I293" s="189" t="s">
        <v>3276</v>
      </c>
      <c r="J293" s="189" t="s">
        <v>174</v>
      </c>
      <c r="N293" s="189" t="s">
        <v>2188</v>
      </c>
      <c r="O293" s="189" t="s">
        <v>165</v>
      </c>
      <c r="P293" s="189" t="s">
        <v>183</v>
      </c>
      <c r="Q293" s="189" t="s">
        <v>2505</v>
      </c>
      <c r="R293" s="189" t="s">
        <v>4556</v>
      </c>
      <c r="S293" s="189" t="s">
        <v>4091</v>
      </c>
      <c r="T293" s="189" t="s">
        <v>278</v>
      </c>
    </row>
    <row r="294" spans="1:20" ht="12.6" hidden="1" customHeight="1">
      <c r="A294" s="189" t="s">
        <v>139</v>
      </c>
      <c r="B294" s="189" t="s">
        <v>57</v>
      </c>
      <c r="C294" s="189" t="s">
        <v>140</v>
      </c>
      <c r="D294" s="189" t="s">
        <v>103</v>
      </c>
      <c r="E294" s="189" t="s">
        <v>1151</v>
      </c>
      <c r="F294" s="189" t="s">
        <v>21</v>
      </c>
      <c r="G294" s="189" t="s">
        <v>142</v>
      </c>
      <c r="H294" s="189" t="s">
        <v>2506</v>
      </c>
      <c r="I294" s="189" t="s">
        <v>189</v>
      </c>
      <c r="J294" s="189" t="s">
        <v>174</v>
      </c>
      <c r="N294" s="189" t="s">
        <v>2188</v>
      </c>
      <c r="O294" s="189" t="s">
        <v>165</v>
      </c>
      <c r="P294" s="189" t="s">
        <v>183</v>
      </c>
      <c r="Q294" s="189" t="s">
        <v>2507</v>
      </c>
      <c r="R294" s="189" t="s">
        <v>192</v>
      </c>
      <c r="S294" s="189" t="s">
        <v>192</v>
      </c>
      <c r="T294" s="189" t="s">
        <v>278</v>
      </c>
    </row>
    <row r="295" spans="1:20" ht="12.6" hidden="1" customHeight="1">
      <c r="A295" s="189" t="s">
        <v>139</v>
      </c>
      <c r="B295" s="189" t="s">
        <v>57</v>
      </c>
      <c r="C295" s="189" t="s">
        <v>140</v>
      </c>
      <c r="D295" s="189" t="s">
        <v>103</v>
      </c>
      <c r="E295" s="189" t="s">
        <v>1152</v>
      </c>
      <c r="F295" s="189" t="s">
        <v>21</v>
      </c>
      <c r="G295" s="189" t="s">
        <v>142</v>
      </c>
      <c r="H295" s="189" t="s">
        <v>2508</v>
      </c>
      <c r="I295" s="189" t="s">
        <v>189</v>
      </c>
      <c r="J295" s="189" t="s">
        <v>174</v>
      </c>
      <c r="N295" s="189" t="s">
        <v>2188</v>
      </c>
      <c r="O295" s="189" t="s">
        <v>165</v>
      </c>
      <c r="P295" s="189" t="s">
        <v>183</v>
      </c>
      <c r="Q295" s="189" t="s">
        <v>2509</v>
      </c>
      <c r="R295" s="189" t="s">
        <v>192</v>
      </c>
      <c r="S295" s="189" t="s">
        <v>192</v>
      </c>
      <c r="T295" s="189" t="s">
        <v>278</v>
      </c>
    </row>
    <row r="296" spans="1:20" ht="12.6" hidden="1" customHeight="1">
      <c r="A296" s="189" t="s">
        <v>139</v>
      </c>
      <c r="B296" s="189" t="s">
        <v>57</v>
      </c>
      <c r="C296" s="189" t="s">
        <v>140</v>
      </c>
      <c r="D296" s="189" t="s">
        <v>103</v>
      </c>
      <c r="E296" s="189" t="s">
        <v>1153</v>
      </c>
      <c r="F296" s="189" t="s">
        <v>180</v>
      </c>
      <c r="G296" s="189" t="s">
        <v>142</v>
      </c>
      <c r="H296" s="189" t="s">
        <v>2510</v>
      </c>
      <c r="I296" s="189" t="s">
        <v>200</v>
      </c>
      <c r="Q296" s="189" t="s">
        <v>2511</v>
      </c>
      <c r="R296" s="189" t="s">
        <v>3770</v>
      </c>
      <c r="S296" s="189" t="s">
        <v>184</v>
      </c>
      <c r="T296" s="189" t="s">
        <v>278</v>
      </c>
    </row>
    <row r="297" spans="1:20" ht="12.6" hidden="1" customHeight="1">
      <c r="A297" s="189" t="s">
        <v>139</v>
      </c>
      <c r="B297" s="189" t="s">
        <v>57</v>
      </c>
      <c r="C297" s="189" t="s">
        <v>140</v>
      </c>
      <c r="D297" s="189" t="s">
        <v>105</v>
      </c>
      <c r="E297" s="189" t="s">
        <v>1154</v>
      </c>
      <c r="F297" s="189" t="s">
        <v>21</v>
      </c>
      <c r="G297" s="189" t="s">
        <v>142</v>
      </c>
      <c r="H297" s="189" t="s">
        <v>2512</v>
      </c>
      <c r="I297" s="189" t="s">
        <v>189</v>
      </c>
      <c r="J297" s="189" t="s">
        <v>174</v>
      </c>
      <c r="N297" s="189" t="s">
        <v>2188</v>
      </c>
      <c r="O297" s="189" t="s">
        <v>165</v>
      </c>
      <c r="P297" s="189" t="s">
        <v>183</v>
      </c>
      <c r="Q297" s="189" t="s">
        <v>2513</v>
      </c>
      <c r="R297" s="189" t="s">
        <v>3837</v>
      </c>
      <c r="S297" s="189" t="s">
        <v>3836</v>
      </c>
      <c r="T297" s="189" t="s">
        <v>278</v>
      </c>
    </row>
    <row r="298" spans="1:20" ht="12.6" hidden="1" customHeight="1">
      <c r="A298" s="189" t="s">
        <v>139</v>
      </c>
      <c r="B298" s="189" t="s">
        <v>57</v>
      </c>
      <c r="C298" s="189" t="s">
        <v>140</v>
      </c>
      <c r="D298" s="189" t="s">
        <v>105</v>
      </c>
      <c r="E298" s="189" t="s">
        <v>1155</v>
      </c>
      <c r="F298" s="189" t="s">
        <v>21</v>
      </c>
      <c r="G298" s="189" t="s">
        <v>142</v>
      </c>
      <c r="H298" s="189" t="s">
        <v>2514</v>
      </c>
      <c r="I298" s="189" t="s">
        <v>189</v>
      </c>
      <c r="J298" s="189" t="s">
        <v>174</v>
      </c>
      <c r="N298" s="189" t="s">
        <v>2188</v>
      </c>
      <c r="O298" s="189" t="s">
        <v>165</v>
      </c>
      <c r="P298" s="189" t="s">
        <v>183</v>
      </c>
      <c r="Q298" s="189" t="s">
        <v>2515</v>
      </c>
      <c r="R298" s="189" t="s">
        <v>3757</v>
      </c>
      <c r="S298" s="189" t="s">
        <v>3756</v>
      </c>
      <c r="T298" s="189" t="s">
        <v>278</v>
      </c>
    </row>
    <row r="299" spans="1:20" ht="12.6" hidden="1" customHeight="1">
      <c r="A299" s="189" t="s">
        <v>139</v>
      </c>
      <c r="B299" s="189" t="s">
        <v>57</v>
      </c>
      <c r="C299" s="189" t="s">
        <v>140</v>
      </c>
      <c r="D299" s="189" t="s">
        <v>105</v>
      </c>
      <c r="E299" s="189" t="s">
        <v>1156</v>
      </c>
      <c r="F299" s="189" t="s">
        <v>21</v>
      </c>
      <c r="G299" s="189" t="s">
        <v>142</v>
      </c>
      <c r="H299" s="189" t="s">
        <v>2516</v>
      </c>
      <c r="I299" s="189" t="s">
        <v>189</v>
      </c>
      <c r="J299" s="189" t="s">
        <v>174</v>
      </c>
      <c r="N299" s="189" t="s">
        <v>2188</v>
      </c>
      <c r="O299" s="189" t="s">
        <v>165</v>
      </c>
      <c r="P299" s="189" t="s">
        <v>183</v>
      </c>
      <c r="Q299" s="189" t="s">
        <v>2517</v>
      </c>
      <c r="R299" s="189" t="s">
        <v>3763</v>
      </c>
      <c r="S299" s="189" t="s">
        <v>3762</v>
      </c>
      <c r="T299" s="189" t="s">
        <v>278</v>
      </c>
    </row>
    <row r="300" spans="1:20" ht="12.6" hidden="1" customHeight="1">
      <c r="A300" s="189" t="s">
        <v>139</v>
      </c>
      <c r="B300" s="189" t="s">
        <v>57</v>
      </c>
      <c r="C300" s="189" t="s">
        <v>140</v>
      </c>
      <c r="D300" s="189" t="s">
        <v>114</v>
      </c>
      <c r="E300" s="189" t="s">
        <v>1157</v>
      </c>
      <c r="F300" s="189" t="s">
        <v>21</v>
      </c>
      <c r="G300" s="189" t="s">
        <v>142</v>
      </c>
      <c r="H300" s="189" t="s">
        <v>701</v>
      </c>
      <c r="I300" s="189" t="s">
        <v>3321</v>
      </c>
      <c r="J300" s="189" t="s">
        <v>174</v>
      </c>
      <c r="N300" s="189" t="s">
        <v>2188</v>
      </c>
      <c r="O300" s="189" t="s">
        <v>165</v>
      </c>
      <c r="P300" s="189" t="s">
        <v>183</v>
      </c>
      <c r="Q300" s="189" t="s">
        <v>2518</v>
      </c>
      <c r="R300" s="189" t="s">
        <v>192</v>
      </c>
      <c r="S300" s="189" t="s">
        <v>192</v>
      </c>
      <c r="T300" s="189" t="s">
        <v>492</v>
      </c>
    </row>
    <row r="301" spans="1:20" ht="12.6" hidden="1" customHeight="1">
      <c r="A301" s="189" t="s">
        <v>139</v>
      </c>
      <c r="B301" s="189" t="s">
        <v>57</v>
      </c>
      <c r="C301" s="189" t="s">
        <v>140</v>
      </c>
      <c r="D301" s="189" t="s">
        <v>114</v>
      </c>
      <c r="E301" s="189" t="s">
        <v>1158</v>
      </c>
      <c r="F301" s="189" t="s">
        <v>21</v>
      </c>
      <c r="G301" s="189" t="s">
        <v>142</v>
      </c>
      <c r="H301" s="189" t="s">
        <v>700</v>
      </c>
      <c r="I301" s="189" t="s">
        <v>3321</v>
      </c>
      <c r="J301" s="189" t="s">
        <v>185</v>
      </c>
      <c r="N301" s="189" t="s">
        <v>488</v>
      </c>
      <c r="O301" s="189" t="s">
        <v>165</v>
      </c>
      <c r="P301" s="189" t="s">
        <v>183</v>
      </c>
      <c r="Q301" s="189" t="s">
        <v>889</v>
      </c>
      <c r="R301" s="189" t="s">
        <v>192</v>
      </c>
      <c r="S301" s="189" t="s">
        <v>192</v>
      </c>
      <c r="T301" s="189" t="s">
        <v>492</v>
      </c>
    </row>
    <row r="302" spans="1:20" ht="12.6" hidden="1" customHeight="1">
      <c r="A302" s="189" t="s">
        <v>139</v>
      </c>
      <c r="B302" s="189" t="s">
        <v>57</v>
      </c>
      <c r="C302" s="189" t="s">
        <v>140</v>
      </c>
      <c r="D302" s="189" t="s">
        <v>98</v>
      </c>
      <c r="E302" s="189" t="s">
        <v>1159</v>
      </c>
      <c r="F302" s="189" t="s">
        <v>21</v>
      </c>
      <c r="G302" s="189" t="s">
        <v>142</v>
      </c>
      <c r="H302" s="189" t="s">
        <v>2519</v>
      </c>
      <c r="I302" s="189" t="s">
        <v>3321</v>
      </c>
      <c r="J302" s="189" t="s">
        <v>185</v>
      </c>
      <c r="N302" s="189" t="s">
        <v>488</v>
      </c>
      <c r="O302" s="189" t="s">
        <v>165</v>
      </c>
      <c r="P302" s="189" t="s">
        <v>183</v>
      </c>
      <c r="Q302" s="189" t="s">
        <v>2520</v>
      </c>
      <c r="R302" s="189" t="s">
        <v>4112</v>
      </c>
      <c r="S302" s="189" t="s">
        <v>4113</v>
      </c>
      <c r="T302" s="189" t="s">
        <v>492</v>
      </c>
    </row>
    <row r="303" spans="1:20" ht="12.6" hidden="1" customHeight="1">
      <c r="A303" s="189" t="s">
        <v>139</v>
      </c>
      <c r="B303" s="189" t="s">
        <v>57</v>
      </c>
      <c r="C303" s="189" t="s">
        <v>140</v>
      </c>
      <c r="D303" s="189" t="s">
        <v>114</v>
      </c>
      <c r="E303" s="189" t="s">
        <v>1160</v>
      </c>
      <c r="F303" s="189" t="s">
        <v>21</v>
      </c>
      <c r="G303" s="189" t="s">
        <v>142</v>
      </c>
      <c r="H303" s="189" t="s">
        <v>2521</v>
      </c>
      <c r="I303" s="189" t="s">
        <v>3321</v>
      </c>
      <c r="J303" s="189" t="s">
        <v>174</v>
      </c>
      <c r="N303" s="189" t="s">
        <v>2188</v>
      </c>
      <c r="O303" s="189" t="s">
        <v>165</v>
      </c>
      <c r="P303" s="189" t="s">
        <v>183</v>
      </c>
      <c r="Q303" s="189" t="s">
        <v>2522</v>
      </c>
      <c r="R303" s="189" t="s">
        <v>192</v>
      </c>
      <c r="S303" s="189" t="s">
        <v>192</v>
      </c>
      <c r="T303" s="189" t="s">
        <v>492</v>
      </c>
    </row>
    <row r="304" spans="1:20" ht="12.6" hidden="1" customHeight="1">
      <c r="A304" s="189" t="s">
        <v>139</v>
      </c>
      <c r="B304" s="189" t="s">
        <v>57</v>
      </c>
      <c r="C304" s="189" t="s">
        <v>140</v>
      </c>
      <c r="D304" s="189" t="s">
        <v>112</v>
      </c>
      <c r="E304" s="189" t="s">
        <v>1161</v>
      </c>
      <c r="F304" s="189" t="s">
        <v>21</v>
      </c>
      <c r="G304" s="189" t="s">
        <v>142</v>
      </c>
      <c r="H304" s="189" t="s">
        <v>2523</v>
      </c>
      <c r="I304" s="189" t="s">
        <v>189</v>
      </c>
      <c r="J304" s="189" t="s">
        <v>174</v>
      </c>
      <c r="N304" s="189" t="s">
        <v>2188</v>
      </c>
      <c r="O304" s="189" t="s">
        <v>165</v>
      </c>
      <c r="P304" s="189" t="s">
        <v>183</v>
      </c>
      <c r="Q304" s="189" t="s">
        <v>2524</v>
      </c>
      <c r="R304" s="189" t="s">
        <v>192</v>
      </c>
      <c r="S304" s="189" t="s">
        <v>192</v>
      </c>
      <c r="T304" s="189" t="s">
        <v>188</v>
      </c>
    </row>
    <row r="305" spans="1:20" ht="12.6" hidden="1" customHeight="1">
      <c r="A305" s="189" t="s">
        <v>139</v>
      </c>
      <c r="B305" s="189" t="s">
        <v>57</v>
      </c>
      <c r="C305" s="189" t="s">
        <v>140</v>
      </c>
      <c r="D305" s="189" t="s">
        <v>117</v>
      </c>
      <c r="E305" s="189" t="s">
        <v>1162</v>
      </c>
      <c r="F305" s="189" t="s">
        <v>21</v>
      </c>
      <c r="G305" s="189" t="s">
        <v>142</v>
      </c>
      <c r="H305" s="189" t="s">
        <v>3072</v>
      </c>
      <c r="I305" s="189" t="s">
        <v>210</v>
      </c>
      <c r="J305" s="189" t="s">
        <v>2280</v>
      </c>
      <c r="N305" s="189" t="s">
        <v>175</v>
      </c>
      <c r="O305" s="189" t="s">
        <v>2712</v>
      </c>
      <c r="P305" s="189" t="s">
        <v>2281</v>
      </c>
      <c r="Q305" s="189" t="s">
        <v>2525</v>
      </c>
      <c r="R305" s="189" t="s">
        <v>4260</v>
      </c>
      <c r="S305" s="189" t="s">
        <v>4259</v>
      </c>
      <c r="T305" s="189" t="s">
        <v>188</v>
      </c>
    </row>
    <row r="306" spans="1:20" ht="12.6" hidden="1" customHeight="1">
      <c r="A306" s="189" t="s">
        <v>139</v>
      </c>
      <c r="B306" s="189" t="s">
        <v>57</v>
      </c>
      <c r="C306" s="189" t="s">
        <v>140</v>
      </c>
      <c r="D306" s="189" t="s">
        <v>117</v>
      </c>
      <c r="E306" s="189" t="s">
        <v>1163</v>
      </c>
      <c r="F306" s="189" t="s">
        <v>21</v>
      </c>
      <c r="G306" s="189" t="s">
        <v>142</v>
      </c>
      <c r="H306" s="189" t="s">
        <v>3073</v>
      </c>
      <c r="I306" s="189" t="s">
        <v>210</v>
      </c>
      <c r="J306" s="189" t="s">
        <v>2280</v>
      </c>
      <c r="N306" s="189" t="s">
        <v>175</v>
      </c>
      <c r="O306" s="189" t="s">
        <v>2712</v>
      </c>
      <c r="P306" s="189" t="s">
        <v>2281</v>
      </c>
      <c r="Q306" s="189" t="s">
        <v>2526</v>
      </c>
      <c r="R306" s="189" t="s">
        <v>4262</v>
      </c>
      <c r="S306" s="189" t="s">
        <v>4261</v>
      </c>
      <c r="T306" s="189" t="s">
        <v>188</v>
      </c>
    </row>
    <row r="307" spans="1:20" ht="12.6" hidden="1" customHeight="1">
      <c r="A307" s="189" t="s">
        <v>139</v>
      </c>
      <c r="B307" s="189" t="s">
        <v>57</v>
      </c>
      <c r="C307" s="189" t="s">
        <v>140</v>
      </c>
      <c r="D307" s="189" t="s">
        <v>117</v>
      </c>
      <c r="E307" s="189" t="s">
        <v>1164</v>
      </c>
      <c r="F307" s="189" t="s">
        <v>21</v>
      </c>
      <c r="G307" s="189" t="s">
        <v>142</v>
      </c>
      <c r="H307" s="189" t="s">
        <v>3074</v>
      </c>
      <c r="I307" s="189" t="s">
        <v>210</v>
      </c>
      <c r="J307" s="189" t="s">
        <v>2280</v>
      </c>
      <c r="N307" s="189" t="s">
        <v>175</v>
      </c>
      <c r="O307" s="189" t="s">
        <v>2712</v>
      </c>
      <c r="P307" s="189" t="s">
        <v>2281</v>
      </c>
      <c r="Q307" s="189" t="s">
        <v>2527</v>
      </c>
      <c r="R307" s="189" t="s">
        <v>4265</v>
      </c>
      <c r="S307" s="189" t="s">
        <v>4263</v>
      </c>
      <c r="T307" s="189" t="s">
        <v>188</v>
      </c>
    </row>
    <row r="308" spans="1:20" ht="12.6" hidden="1" customHeight="1">
      <c r="A308" s="189" t="s">
        <v>139</v>
      </c>
      <c r="B308" s="189" t="s">
        <v>57</v>
      </c>
      <c r="C308" s="189" t="s">
        <v>140</v>
      </c>
      <c r="D308" s="189" t="s">
        <v>117</v>
      </c>
      <c r="E308" s="189" t="s">
        <v>1165</v>
      </c>
      <c r="F308" s="189" t="s">
        <v>21</v>
      </c>
      <c r="G308" s="189" t="s">
        <v>142</v>
      </c>
      <c r="H308" s="189" t="s">
        <v>3075</v>
      </c>
      <c r="I308" s="189" t="s">
        <v>210</v>
      </c>
      <c r="J308" s="189" t="s">
        <v>2280</v>
      </c>
      <c r="N308" s="189" t="s">
        <v>175</v>
      </c>
      <c r="O308" s="189" t="s">
        <v>2712</v>
      </c>
      <c r="P308" s="189" t="s">
        <v>2281</v>
      </c>
      <c r="Q308" s="189" t="s">
        <v>2528</v>
      </c>
      <c r="R308" s="189" t="s">
        <v>4271</v>
      </c>
      <c r="S308" s="189" t="s">
        <v>4270</v>
      </c>
      <c r="T308" s="189" t="s">
        <v>188</v>
      </c>
    </row>
    <row r="309" spans="1:20" ht="12.6" hidden="1" customHeight="1">
      <c r="A309" s="189" t="s">
        <v>139</v>
      </c>
      <c r="B309" s="189" t="s">
        <v>57</v>
      </c>
      <c r="C309" s="189" t="s">
        <v>140</v>
      </c>
      <c r="D309" s="189" t="s">
        <v>117</v>
      </c>
      <c r="E309" s="189" t="s">
        <v>1166</v>
      </c>
      <c r="F309" s="189" t="s">
        <v>21</v>
      </c>
      <c r="G309" s="189" t="s">
        <v>142</v>
      </c>
      <c r="H309" s="189" t="s">
        <v>3076</v>
      </c>
      <c r="I309" s="189" t="s">
        <v>210</v>
      </c>
      <c r="J309" s="189" t="s">
        <v>2280</v>
      </c>
      <c r="N309" s="189" t="s">
        <v>175</v>
      </c>
      <c r="O309" s="189" t="s">
        <v>2712</v>
      </c>
      <c r="P309" s="189" t="s">
        <v>2281</v>
      </c>
      <c r="Q309" s="189" t="s">
        <v>2529</v>
      </c>
      <c r="R309" s="189" t="s">
        <v>4295</v>
      </c>
      <c r="S309" s="189" t="s">
        <v>4294</v>
      </c>
      <c r="T309" s="189" t="s">
        <v>188</v>
      </c>
    </row>
    <row r="310" spans="1:20" ht="12.6" hidden="1" customHeight="1">
      <c r="A310" s="189" t="s">
        <v>139</v>
      </c>
      <c r="B310" s="189" t="s">
        <v>57</v>
      </c>
      <c r="C310" s="189" t="s">
        <v>140</v>
      </c>
      <c r="D310" s="189" t="s">
        <v>117</v>
      </c>
      <c r="E310" s="189" t="s">
        <v>1167</v>
      </c>
      <c r="F310" s="189" t="s">
        <v>21</v>
      </c>
      <c r="G310" s="189" t="s">
        <v>142</v>
      </c>
      <c r="H310" s="189" t="s">
        <v>3077</v>
      </c>
      <c r="I310" s="189" t="s">
        <v>210</v>
      </c>
      <c r="J310" s="189" t="s">
        <v>2280</v>
      </c>
      <c r="N310" s="189" t="s">
        <v>175</v>
      </c>
      <c r="O310" s="189" t="s">
        <v>2712</v>
      </c>
      <c r="P310" s="189" t="s">
        <v>2281</v>
      </c>
      <c r="Q310" s="189" t="s">
        <v>2530</v>
      </c>
      <c r="R310" s="189" t="s">
        <v>4307</v>
      </c>
      <c r="S310" s="189" t="s">
        <v>4306</v>
      </c>
      <c r="T310" s="189" t="s">
        <v>188</v>
      </c>
    </row>
    <row r="311" spans="1:20" ht="12.6" hidden="1" customHeight="1">
      <c r="A311" s="189" t="s">
        <v>139</v>
      </c>
      <c r="B311" s="189" t="s">
        <v>57</v>
      </c>
      <c r="C311" s="189" t="s">
        <v>140</v>
      </c>
      <c r="D311" s="189" t="s">
        <v>117</v>
      </c>
      <c r="E311" s="189" t="s">
        <v>1168</v>
      </c>
      <c r="F311" s="189" t="s">
        <v>21</v>
      </c>
      <c r="G311" s="189" t="s">
        <v>142</v>
      </c>
      <c r="H311" s="189" t="s">
        <v>3078</v>
      </c>
      <c r="I311" s="189" t="s">
        <v>210</v>
      </c>
      <c r="J311" s="189" t="s">
        <v>2280</v>
      </c>
      <c r="N311" s="189" t="s">
        <v>175</v>
      </c>
      <c r="O311" s="189" t="s">
        <v>2712</v>
      </c>
      <c r="P311" s="189" t="s">
        <v>2281</v>
      </c>
      <c r="Q311" s="189" t="s">
        <v>2531</v>
      </c>
      <c r="R311" s="189" t="s">
        <v>4289</v>
      </c>
      <c r="S311" s="189" t="s">
        <v>4288</v>
      </c>
      <c r="T311" s="189" t="s">
        <v>188</v>
      </c>
    </row>
    <row r="312" spans="1:20" ht="12.6" hidden="1" customHeight="1">
      <c r="A312" s="189" t="s">
        <v>139</v>
      </c>
      <c r="B312" s="189" t="s">
        <v>57</v>
      </c>
      <c r="C312" s="189" t="s">
        <v>140</v>
      </c>
      <c r="D312" s="189" t="s">
        <v>94</v>
      </c>
      <c r="E312" s="189" t="s">
        <v>1169</v>
      </c>
      <c r="F312" s="189" t="s">
        <v>21</v>
      </c>
      <c r="G312" s="189" t="s">
        <v>142</v>
      </c>
      <c r="H312" s="189" t="s">
        <v>3079</v>
      </c>
      <c r="I312" s="189" t="s">
        <v>3322</v>
      </c>
      <c r="J312" s="189" t="s">
        <v>174</v>
      </c>
      <c r="N312" s="189" t="s">
        <v>2188</v>
      </c>
      <c r="O312" s="189" t="s">
        <v>165</v>
      </c>
      <c r="P312" s="189" t="s">
        <v>183</v>
      </c>
      <c r="Q312" s="189" t="s">
        <v>2532</v>
      </c>
      <c r="R312" s="189" t="s">
        <v>192</v>
      </c>
      <c r="S312" s="189" t="s">
        <v>192</v>
      </c>
      <c r="T312" s="189" t="s">
        <v>492</v>
      </c>
    </row>
    <row r="313" spans="1:20" ht="12.6" hidden="1" customHeight="1">
      <c r="A313" s="189" t="s">
        <v>139</v>
      </c>
      <c r="B313" s="189" t="s">
        <v>57</v>
      </c>
      <c r="C313" s="189" t="s">
        <v>140</v>
      </c>
      <c r="D313" s="189" t="s">
        <v>94</v>
      </c>
      <c r="E313" s="189" t="s">
        <v>1170</v>
      </c>
      <c r="F313" s="189" t="s">
        <v>21</v>
      </c>
      <c r="G313" s="189" t="s">
        <v>142</v>
      </c>
      <c r="H313" s="189" t="s">
        <v>2533</v>
      </c>
      <c r="I313" s="189" t="s">
        <v>3321</v>
      </c>
      <c r="J313" s="189" t="s">
        <v>174</v>
      </c>
      <c r="N313" s="189" t="s">
        <v>2188</v>
      </c>
      <c r="O313" s="189" t="s">
        <v>165</v>
      </c>
      <c r="P313" s="189" t="s">
        <v>183</v>
      </c>
      <c r="Q313" s="189" t="s">
        <v>2534</v>
      </c>
      <c r="R313" s="189" t="s">
        <v>3505</v>
      </c>
      <c r="S313" s="189" t="s">
        <v>3506</v>
      </c>
      <c r="T313" s="189" t="s">
        <v>492</v>
      </c>
    </row>
    <row r="314" spans="1:20" ht="12.6" hidden="1" customHeight="1">
      <c r="A314" s="189" t="s">
        <v>139</v>
      </c>
      <c r="B314" s="189" t="s">
        <v>57</v>
      </c>
      <c r="C314" s="189" t="s">
        <v>140</v>
      </c>
      <c r="D314" s="189" t="s">
        <v>94</v>
      </c>
      <c r="E314" s="189" t="s">
        <v>1171</v>
      </c>
      <c r="F314" s="189" t="s">
        <v>21</v>
      </c>
      <c r="G314" s="189" t="s">
        <v>142</v>
      </c>
      <c r="H314" s="189" t="s">
        <v>2535</v>
      </c>
      <c r="I314" s="189" t="s">
        <v>3321</v>
      </c>
      <c r="J314" s="189" t="s">
        <v>174</v>
      </c>
      <c r="N314" s="189" t="s">
        <v>2188</v>
      </c>
      <c r="O314" s="189" t="s">
        <v>165</v>
      </c>
      <c r="P314" s="189" t="s">
        <v>183</v>
      </c>
      <c r="Q314" s="189" t="s">
        <v>2536</v>
      </c>
      <c r="R314" s="189" t="s">
        <v>3507</v>
      </c>
      <c r="S314" s="189" t="s">
        <v>3508</v>
      </c>
      <c r="T314" s="189" t="s">
        <v>492</v>
      </c>
    </row>
    <row r="315" spans="1:20" ht="12.6" hidden="1" customHeight="1">
      <c r="A315" s="189" t="s">
        <v>139</v>
      </c>
      <c r="B315" s="189" t="s">
        <v>57</v>
      </c>
      <c r="C315" s="189" t="s">
        <v>140</v>
      </c>
      <c r="D315" s="189" t="s">
        <v>98</v>
      </c>
      <c r="E315" s="189" t="s">
        <v>1172</v>
      </c>
      <c r="F315" s="189" t="s">
        <v>21</v>
      </c>
      <c r="G315" s="189" t="s">
        <v>142</v>
      </c>
      <c r="H315" s="189" t="s">
        <v>3080</v>
      </c>
      <c r="I315" s="189" t="s">
        <v>189</v>
      </c>
      <c r="J315" s="189" t="s">
        <v>185</v>
      </c>
      <c r="N315" s="189" t="s">
        <v>488</v>
      </c>
      <c r="O315" s="189" t="s">
        <v>165</v>
      </c>
      <c r="P315" s="189" t="s">
        <v>183</v>
      </c>
      <c r="Q315" s="189" t="s">
        <v>2537</v>
      </c>
      <c r="R315" s="189" t="s">
        <v>192</v>
      </c>
      <c r="S315" s="189" t="s">
        <v>192</v>
      </c>
      <c r="T315" s="189" t="s">
        <v>188</v>
      </c>
    </row>
    <row r="316" spans="1:20" ht="12.6" hidden="1" customHeight="1">
      <c r="A316" s="189" t="s">
        <v>139</v>
      </c>
      <c r="B316" s="189" t="s">
        <v>57</v>
      </c>
      <c r="C316" s="189" t="s">
        <v>140</v>
      </c>
      <c r="D316" s="189" t="s">
        <v>120</v>
      </c>
      <c r="E316" s="189" t="s">
        <v>1173</v>
      </c>
      <c r="F316" s="189" t="s">
        <v>21</v>
      </c>
      <c r="G316" s="189" t="s">
        <v>142</v>
      </c>
      <c r="H316" s="189" t="s">
        <v>3081</v>
      </c>
      <c r="I316" s="189" t="s">
        <v>196</v>
      </c>
      <c r="J316" s="189" t="s">
        <v>207</v>
      </c>
      <c r="N316" s="189" t="s">
        <v>2242</v>
      </c>
      <c r="O316" s="189" t="s">
        <v>165</v>
      </c>
      <c r="P316" s="189" t="s">
        <v>208</v>
      </c>
      <c r="Q316" s="189" t="s">
        <v>2538</v>
      </c>
      <c r="R316" s="189" t="s">
        <v>3725</v>
      </c>
      <c r="S316" s="189" t="s">
        <v>3724</v>
      </c>
      <c r="T316" s="189" t="s">
        <v>495</v>
      </c>
    </row>
    <row r="317" spans="1:20" ht="12.6" hidden="1" customHeight="1">
      <c r="A317" s="189" t="s">
        <v>139</v>
      </c>
      <c r="B317" s="189" t="s">
        <v>57</v>
      </c>
      <c r="C317" s="189" t="s">
        <v>140</v>
      </c>
      <c r="D317" s="189" t="s">
        <v>98</v>
      </c>
      <c r="E317" s="189" t="s">
        <v>1174</v>
      </c>
      <c r="F317" s="189" t="s">
        <v>21</v>
      </c>
      <c r="G317" s="189" t="s">
        <v>142</v>
      </c>
      <c r="H317" s="189" t="s">
        <v>2539</v>
      </c>
      <c r="I317" s="189" t="s">
        <v>189</v>
      </c>
      <c r="J317" s="189" t="s">
        <v>174</v>
      </c>
      <c r="N317" s="189" t="s">
        <v>2188</v>
      </c>
      <c r="O317" s="189" t="s">
        <v>165</v>
      </c>
      <c r="P317" s="189" t="s">
        <v>183</v>
      </c>
      <c r="Q317" s="189" t="s">
        <v>2540</v>
      </c>
      <c r="R317" s="189" t="s">
        <v>192</v>
      </c>
      <c r="S317" s="189" t="s">
        <v>192</v>
      </c>
      <c r="T317" s="189" t="s">
        <v>188</v>
      </c>
    </row>
    <row r="318" spans="1:20" ht="12.6" hidden="1" customHeight="1">
      <c r="A318" s="189" t="s">
        <v>139</v>
      </c>
      <c r="B318" s="189" t="s">
        <v>57</v>
      </c>
      <c r="C318" s="189" t="s">
        <v>140</v>
      </c>
      <c r="D318" s="189" t="s">
        <v>98</v>
      </c>
      <c r="E318" s="189" t="s">
        <v>1175</v>
      </c>
      <c r="F318" s="189" t="s">
        <v>21</v>
      </c>
      <c r="G318" s="189" t="s">
        <v>142</v>
      </c>
      <c r="H318" s="189" t="s">
        <v>2541</v>
      </c>
      <c r="I318" s="189" t="s">
        <v>189</v>
      </c>
      <c r="J318" s="189" t="s">
        <v>185</v>
      </c>
      <c r="N318" s="189" t="s">
        <v>488</v>
      </c>
      <c r="O318" s="189" t="s">
        <v>165</v>
      </c>
      <c r="P318" s="189" t="s">
        <v>183</v>
      </c>
      <c r="Q318" s="189" t="s">
        <v>2540</v>
      </c>
      <c r="R318" s="189" t="s">
        <v>192</v>
      </c>
      <c r="S318" s="189" t="s">
        <v>192</v>
      </c>
      <c r="T318" s="189" t="s">
        <v>188</v>
      </c>
    </row>
    <row r="319" spans="1:20" ht="12.6" hidden="1" customHeight="1">
      <c r="A319" s="189" t="s">
        <v>139</v>
      </c>
      <c r="B319" s="189" t="s">
        <v>57</v>
      </c>
      <c r="C319" s="189" t="s">
        <v>140</v>
      </c>
      <c r="D319" s="189" t="s">
        <v>97</v>
      </c>
      <c r="E319" s="189" t="s">
        <v>1176</v>
      </c>
      <c r="F319" s="189" t="s">
        <v>21</v>
      </c>
      <c r="G319" s="189" t="s">
        <v>142</v>
      </c>
      <c r="H319" s="189" t="s">
        <v>2542</v>
      </c>
      <c r="I319" s="189" t="s">
        <v>189</v>
      </c>
      <c r="J319" s="189" t="s">
        <v>174</v>
      </c>
      <c r="N319" s="189" t="s">
        <v>2188</v>
      </c>
      <c r="O319" s="189" t="s">
        <v>165</v>
      </c>
      <c r="P319" s="189" t="s">
        <v>183</v>
      </c>
      <c r="Q319" s="189" t="s">
        <v>2543</v>
      </c>
      <c r="R319" s="189" t="s">
        <v>4246</v>
      </c>
      <c r="S319" s="189" t="s">
        <v>4247</v>
      </c>
      <c r="T319" s="189" t="s">
        <v>188</v>
      </c>
    </row>
    <row r="320" spans="1:20" ht="12.6" hidden="1" customHeight="1">
      <c r="A320" s="189" t="s">
        <v>139</v>
      </c>
      <c r="B320" s="189" t="s">
        <v>57</v>
      </c>
      <c r="C320" s="189" t="s">
        <v>140</v>
      </c>
      <c r="D320" s="189" t="s">
        <v>97</v>
      </c>
      <c r="E320" s="189" t="s">
        <v>1177</v>
      </c>
      <c r="F320" s="189" t="s">
        <v>21</v>
      </c>
      <c r="G320" s="189" t="s">
        <v>142</v>
      </c>
      <c r="H320" s="189" t="s">
        <v>2544</v>
      </c>
      <c r="I320" s="189" t="s">
        <v>189</v>
      </c>
      <c r="J320" s="189" t="s">
        <v>185</v>
      </c>
      <c r="N320" s="189" t="s">
        <v>488</v>
      </c>
      <c r="O320" s="189" t="s">
        <v>165</v>
      </c>
      <c r="P320" s="189" t="s">
        <v>183</v>
      </c>
      <c r="Q320" s="189" t="s">
        <v>2543</v>
      </c>
      <c r="R320" s="189" t="s">
        <v>192</v>
      </c>
      <c r="S320" s="189" t="s">
        <v>192</v>
      </c>
      <c r="T320" s="189" t="s">
        <v>188</v>
      </c>
    </row>
    <row r="321" spans="1:22" ht="12.6" hidden="1" customHeight="1">
      <c r="A321" s="189" t="s">
        <v>139</v>
      </c>
      <c r="B321" s="189" t="s">
        <v>57</v>
      </c>
      <c r="C321" s="189" t="s">
        <v>140</v>
      </c>
      <c r="D321" s="189" t="s">
        <v>98</v>
      </c>
      <c r="E321" s="189" t="s">
        <v>1178</v>
      </c>
      <c r="F321" s="189" t="s">
        <v>21</v>
      </c>
      <c r="G321" s="189" t="s">
        <v>142</v>
      </c>
      <c r="H321" s="189" t="s">
        <v>2545</v>
      </c>
      <c r="I321" s="189" t="s">
        <v>189</v>
      </c>
      <c r="J321" s="189" t="s">
        <v>185</v>
      </c>
      <c r="N321" s="189" t="s">
        <v>488</v>
      </c>
      <c r="O321" s="189" t="s">
        <v>165</v>
      </c>
      <c r="P321" s="189" t="s">
        <v>183</v>
      </c>
      <c r="Q321" s="189" t="s">
        <v>844</v>
      </c>
      <c r="R321" s="189" t="s">
        <v>192</v>
      </c>
      <c r="S321" s="189" t="s">
        <v>192</v>
      </c>
      <c r="T321" s="189" t="s">
        <v>188</v>
      </c>
    </row>
    <row r="322" spans="1:22" ht="12.6" hidden="1" customHeight="1">
      <c r="A322" s="189" t="s">
        <v>139</v>
      </c>
      <c r="B322" s="189" t="s">
        <v>57</v>
      </c>
      <c r="C322" s="189" t="s">
        <v>140</v>
      </c>
      <c r="D322" s="189" t="s">
        <v>616</v>
      </c>
      <c r="E322" s="189" t="s">
        <v>1179</v>
      </c>
      <c r="F322" s="189" t="s">
        <v>21</v>
      </c>
      <c r="G322" s="189" t="s">
        <v>142</v>
      </c>
      <c r="H322" s="189" t="s">
        <v>2546</v>
      </c>
      <c r="I322" s="189" t="s">
        <v>189</v>
      </c>
      <c r="J322" s="189" t="s">
        <v>174</v>
      </c>
      <c r="N322" s="189" t="s">
        <v>2188</v>
      </c>
      <c r="O322" s="189" t="s">
        <v>165</v>
      </c>
      <c r="P322" s="189" t="s">
        <v>183</v>
      </c>
      <c r="Q322" s="189" t="s">
        <v>2547</v>
      </c>
      <c r="R322" s="189" t="s">
        <v>3979</v>
      </c>
      <c r="S322" s="189" t="s">
        <v>3978</v>
      </c>
      <c r="T322" s="189" t="s">
        <v>188</v>
      </c>
    </row>
    <row r="323" spans="1:22" ht="12.6" hidden="1" customHeight="1">
      <c r="A323" s="189" t="s">
        <v>139</v>
      </c>
      <c r="B323" s="189" t="s">
        <v>57</v>
      </c>
      <c r="C323" s="189" t="s">
        <v>140</v>
      </c>
      <c r="D323" s="189" t="s">
        <v>98</v>
      </c>
      <c r="E323" s="189" t="s">
        <v>1180</v>
      </c>
      <c r="F323" s="189" t="s">
        <v>21</v>
      </c>
      <c r="G323" s="189" t="s">
        <v>142</v>
      </c>
      <c r="H323" s="189" t="s">
        <v>2548</v>
      </c>
      <c r="I323" s="189" t="s">
        <v>189</v>
      </c>
      <c r="J323" s="189" t="s">
        <v>174</v>
      </c>
      <c r="N323" s="189" t="s">
        <v>2188</v>
      </c>
      <c r="O323" s="189" t="s">
        <v>165</v>
      </c>
      <c r="P323" s="189" t="s">
        <v>183</v>
      </c>
      <c r="Q323" s="189" t="s">
        <v>2549</v>
      </c>
      <c r="R323" s="189" t="s">
        <v>192</v>
      </c>
      <c r="S323" s="189" t="s">
        <v>192</v>
      </c>
      <c r="T323" s="189" t="s">
        <v>188</v>
      </c>
    </row>
    <row r="324" spans="1:22" ht="12.6" hidden="1" customHeight="1">
      <c r="A324" s="189" t="s">
        <v>139</v>
      </c>
      <c r="B324" s="189" t="s">
        <v>57</v>
      </c>
      <c r="C324" s="189" t="s">
        <v>140</v>
      </c>
      <c r="D324" s="189" t="s">
        <v>94</v>
      </c>
      <c r="E324" s="189" t="s">
        <v>1181</v>
      </c>
      <c r="F324" s="189" t="s">
        <v>21</v>
      </c>
      <c r="G324" s="189" t="s">
        <v>142</v>
      </c>
      <c r="H324" s="189" t="s">
        <v>2550</v>
      </c>
      <c r="I324" s="189" t="s">
        <v>189</v>
      </c>
      <c r="J324" s="189" t="s">
        <v>174</v>
      </c>
      <c r="N324" s="189" t="s">
        <v>2188</v>
      </c>
      <c r="O324" s="189" t="s">
        <v>165</v>
      </c>
      <c r="P324" s="189" t="s">
        <v>183</v>
      </c>
      <c r="Q324" s="189" t="s">
        <v>2551</v>
      </c>
      <c r="R324" s="189" t="s">
        <v>3937</v>
      </c>
      <c r="S324" s="189" t="s">
        <v>3512</v>
      </c>
      <c r="T324" s="189" t="s">
        <v>188</v>
      </c>
    </row>
    <row r="325" spans="1:22" ht="12.6" hidden="1" customHeight="1">
      <c r="A325" s="189" t="s">
        <v>139</v>
      </c>
      <c r="B325" s="189" t="s">
        <v>57</v>
      </c>
      <c r="C325" s="189" t="s">
        <v>140</v>
      </c>
      <c r="D325" s="189" t="s">
        <v>94</v>
      </c>
      <c r="E325" s="189" t="s">
        <v>1182</v>
      </c>
      <c r="F325" s="189" t="s">
        <v>21</v>
      </c>
      <c r="G325" s="189" t="s">
        <v>142</v>
      </c>
      <c r="H325" s="189" t="s">
        <v>2552</v>
      </c>
      <c r="I325" s="189" t="s">
        <v>189</v>
      </c>
      <c r="J325" s="189" t="s">
        <v>185</v>
      </c>
      <c r="N325" s="189" t="s">
        <v>488</v>
      </c>
      <c r="O325" s="189" t="s">
        <v>165</v>
      </c>
      <c r="P325" s="189" t="s">
        <v>183</v>
      </c>
      <c r="Q325" s="189" t="s">
        <v>2553</v>
      </c>
      <c r="R325" s="189" t="s">
        <v>192</v>
      </c>
      <c r="S325" s="189" t="s">
        <v>192</v>
      </c>
      <c r="T325" s="189" t="s">
        <v>188</v>
      </c>
    </row>
    <row r="326" spans="1:22" ht="12.6" hidden="1" customHeight="1">
      <c r="A326" s="189" t="s">
        <v>139</v>
      </c>
      <c r="B326" s="189" t="s">
        <v>57</v>
      </c>
      <c r="C326" s="189" t="s">
        <v>140</v>
      </c>
      <c r="D326" s="189" t="s">
        <v>616</v>
      </c>
      <c r="E326" s="189" t="s">
        <v>1183</v>
      </c>
      <c r="F326" s="189" t="s">
        <v>21</v>
      </c>
      <c r="G326" s="189" t="s">
        <v>142</v>
      </c>
      <c r="H326" s="189" t="s">
        <v>2554</v>
      </c>
      <c r="I326" s="189" t="s">
        <v>189</v>
      </c>
      <c r="J326" s="189" t="s">
        <v>185</v>
      </c>
      <c r="N326" s="189" t="s">
        <v>488</v>
      </c>
      <c r="O326" s="189" t="s">
        <v>165</v>
      </c>
      <c r="P326" s="189" t="s">
        <v>183</v>
      </c>
      <c r="Q326" s="189" t="s">
        <v>2555</v>
      </c>
      <c r="R326" s="189" t="s">
        <v>464</v>
      </c>
      <c r="S326" s="189" t="s">
        <v>145</v>
      </c>
      <c r="T326" s="189" t="s">
        <v>188</v>
      </c>
      <c r="V326" s="189" t="s">
        <v>245</v>
      </c>
    </row>
    <row r="327" spans="1:22" ht="12.6" hidden="1" customHeight="1">
      <c r="A327" s="189" t="s">
        <v>139</v>
      </c>
      <c r="B327" s="189" t="s">
        <v>57</v>
      </c>
      <c r="C327" s="189" t="s">
        <v>140</v>
      </c>
      <c r="D327" s="189" t="s">
        <v>103</v>
      </c>
      <c r="E327" s="189" t="s">
        <v>1184</v>
      </c>
      <c r="F327" s="189" t="s">
        <v>21</v>
      </c>
      <c r="G327" s="189" t="s">
        <v>142</v>
      </c>
      <c r="H327" s="189" t="s">
        <v>2556</v>
      </c>
      <c r="I327" s="189" t="s">
        <v>189</v>
      </c>
      <c r="J327" s="189" t="s">
        <v>185</v>
      </c>
      <c r="N327" s="189" t="s">
        <v>488</v>
      </c>
      <c r="O327" s="189" t="s">
        <v>165</v>
      </c>
      <c r="P327" s="189" t="s">
        <v>183</v>
      </c>
      <c r="Q327" s="189" t="s">
        <v>2557</v>
      </c>
      <c r="R327" s="189" t="s">
        <v>192</v>
      </c>
      <c r="S327" s="189" t="s">
        <v>192</v>
      </c>
      <c r="T327" s="189" t="s">
        <v>188</v>
      </c>
    </row>
    <row r="328" spans="1:22" ht="12.6" hidden="1" customHeight="1">
      <c r="A328" s="189" t="s">
        <v>139</v>
      </c>
      <c r="B328" s="189" t="s">
        <v>57</v>
      </c>
      <c r="C328" s="189" t="s">
        <v>140</v>
      </c>
      <c r="D328" s="189" t="s">
        <v>614</v>
      </c>
      <c r="E328" s="189" t="s">
        <v>1185</v>
      </c>
      <c r="F328" s="189" t="s">
        <v>21</v>
      </c>
      <c r="G328" s="189" t="s">
        <v>142</v>
      </c>
      <c r="H328" s="189" t="s">
        <v>2558</v>
      </c>
      <c r="I328" s="189" t="s">
        <v>189</v>
      </c>
      <c r="J328" s="189" t="s">
        <v>185</v>
      </c>
      <c r="N328" s="189" t="s">
        <v>488</v>
      </c>
      <c r="O328" s="189" t="s">
        <v>165</v>
      </c>
      <c r="P328" s="189" t="s">
        <v>183</v>
      </c>
      <c r="Q328" s="189" t="s">
        <v>3868</v>
      </c>
      <c r="R328" s="189" t="s">
        <v>4199</v>
      </c>
      <c r="S328" s="189" t="s">
        <v>4198</v>
      </c>
      <c r="T328" s="189" t="s">
        <v>188</v>
      </c>
    </row>
    <row r="329" spans="1:22" ht="12.6" hidden="1" customHeight="1">
      <c r="A329" s="189" t="s">
        <v>139</v>
      </c>
      <c r="B329" s="189" t="s">
        <v>57</v>
      </c>
      <c r="C329" s="189" t="s">
        <v>140</v>
      </c>
      <c r="D329" s="189" t="s">
        <v>614</v>
      </c>
      <c r="E329" s="189" t="s">
        <v>1186</v>
      </c>
      <c r="F329" s="189" t="s">
        <v>21</v>
      </c>
      <c r="G329" s="189" t="s">
        <v>142</v>
      </c>
      <c r="H329" s="189" t="s">
        <v>2559</v>
      </c>
      <c r="I329" s="189" t="s">
        <v>189</v>
      </c>
      <c r="J329" s="189" t="s">
        <v>174</v>
      </c>
      <c r="N329" s="189" t="s">
        <v>2188</v>
      </c>
      <c r="O329" s="189" t="s">
        <v>165</v>
      </c>
      <c r="P329" s="189" t="s">
        <v>183</v>
      </c>
      <c r="Q329" s="189" t="s">
        <v>2560</v>
      </c>
      <c r="R329" s="189" t="s">
        <v>3875</v>
      </c>
      <c r="S329" s="189" t="s">
        <v>3876</v>
      </c>
      <c r="T329" s="189" t="s">
        <v>188</v>
      </c>
    </row>
    <row r="330" spans="1:22" ht="12.6" hidden="1" customHeight="1">
      <c r="A330" s="189" t="s">
        <v>139</v>
      </c>
      <c r="B330" s="189" t="s">
        <v>57</v>
      </c>
      <c r="C330" s="189" t="s">
        <v>140</v>
      </c>
      <c r="D330" s="189" t="s">
        <v>94</v>
      </c>
      <c r="E330" s="189" t="s">
        <v>1187</v>
      </c>
      <c r="F330" s="189" t="s">
        <v>21</v>
      </c>
      <c r="G330" s="189" t="s">
        <v>142</v>
      </c>
      <c r="H330" s="189" t="s">
        <v>3511</v>
      </c>
      <c r="I330" s="189" t="s">
        <v>189</v>
      </c>
      <c r="J330" s="189" t="s">
        <v>174</v>
      </c>
      <c r="N330" s="189" t="s">
        <v>2188</v>
      </c>
      <c r="O330" s="189" t="s">
        <v>165</v>
      </c>
      <c r="P330" s="189" t="s">
        <v>183</v>
      </c>
      <c r="Q330" s="189" t="s">
        <v>2561</v>
      </c>
      <c r="R330" s="189" t="s">
        <v>3688</v>
      </c>
      <c r="S330" s="189" t="s">
        <v>3689</v>
      </c>
      <c r="T330" s="189" t="s">
        <v>188</v>
      </c>
    </row>
    <row r="331" spans="1:22" ht="12.6" hidden="1" customHeight="1">
      <c r="A331" s="189" t="s">
        <v>139</v>
      </c>
      <c r="B331" s="189" t="s">
        <v>57</v>
      </c>
      <c r="C331" s="189" t="s">
        <v>140</v>
      </c>
      <c r="D331" s="189" t="s">
        <v>94</v>
      </c>
      <c r="E331" s="189" t="s">
        <v>1188</v>
      </c>
      <c r="F331" s="189" t="s">
        <v>21</v>
      </c>
      <c r="G331" s="189" t="s">
        <v>142</v>
      </c>
      <c r="H331" s="189" t="s">
        <v>2562</v>
      </c>
      <c r="I331" s="189" t="s">
        <v>189</v>
      </c>
      <c r="J331" s="189" t="s">
        <v>185</v>
      </c>
      <c r="N331" s="189" t="s">
        <v>488</v>
      </c>
      <c r="O331" s="189" t="s">
        <v>165</v>
      </c>
      <c r="P331" s="189" t="s">
        <v>183</v>
      </c>
      <c r="Q331" s="189" t="s">
        <v>2563</v>
      </c>
      <c r="R331" s="189" t="s">
        <v>3690</v>
      </c>
      <c r="S331" s="189" t="s">
        <v>3691</v>
      </c>
      <c r="T331" s="189" t="s">
        <v>188</v>
      </c>
    </row>
    <row r="332" spans="1:22" ht="12.6" hidden="1" customHeight="1">
      <c r="A332" s="189" t="s">
        <v>139</v>
      </c>
      <c r="B332" s="189" t="s">
        <v>57</v>
      </c>
      <c r="C332" s="189" t="s">
        <v>140</v>
      </c>
      <c r="D332" s="189" t="s">
        <v>100</v>
      </c>
      <c r="E332" s="189" t="s">
        <v>1189</v>
      </c>
      <c r="F332" s="189" t="s">
        <v>21</v>
      </c>
      <c r="G332" s="189" t="s">
        <v>142</v>
      </c>
      <c r="H332" s="189" t="s">
        <v>2564</v>
      </c>
      <c r="I332" s="189" t="s">
        <v>189</v>
      </c>
      <c r="J332" s="189" t="s">
        <v>174</v>
      </c>
      <c r="N332" s="189" t="s">
        <v>2188</v>
      </c>
      <c r="O332" s="189" t="s">
        <v>165</v>
      </c>
      <c r="P332" s="189" t="s">
        <v>183</v>
      </c>
      <c r="Q332" s="189" t="s">
        <v>2565</v>
      </c>
      <c r="R332" s="189" t="s">
        <v>3797</v>
      </c>
      <c r="S332" s="189" t="s">
        <v>3798</v>
      </c>
      <c r="T332" s="189" t="s">
        <v>188</v>
      </c>
    </row>
    <row r="333" spans="1:22" ht="12.6" hidden="1" customHeight="1">
      <c r="A333" s="189" t="s">
        <v>139</v>
      </c>
      <c r="B333" s="189" t="s">
        <v>57</v>
      </c>
      <c r="C333" s="189" t="s">
        <v>140</v>
      </c>
      <c r="D333" s="189" t="s">
        <v>116</v>
      </c>
      <c r="E333" s="189" t="s">
        <v>1190</v>
      </c>
      <c r="F333" s="189" t="s">
        <v>21</v>
      </c>
      <c r="G333" s="189" t="s">
        <v>142</v>
      </c>
      <c r="H333" s="189" t="s">
        <v>3082</v>
      </c>
      <c r="I333" s="189" t="s">
        <v>196</v>
      </c>
      <c r="J333" s="189" t="s">
        <v>812</v>
      </c>
      <c r="N333" s="189" t="s">
        <v>654</v>
      </c>
      <c r="O333" s="189" t="s">
        <v>165</v>
      </c>
      <c r="P333" s="189" t="s">
        <v>814</v>
      </c>
      <c r="Q333" s="189" t="s">
        <v>2566</v>
      </c>
      <c r="R333" s="189" t="s">
        <v>4158</v>
      </c>
      <c r="S333" s="189" t="s">
        <v>4157</v>
      </c>
      <c r="T333" s="189" t="s">
        <v>495</v>
      </c>
    </row>
    <row r="334" spans="1:22" ht="12.6" hidden="1" customHeight="1">
      <c r="A334" s="189" t="s">
        <v>139</v>
      </c>
      <c r="B334" s="189" t="s">
        <v>57</v>
      </c>
      <c r="C334" s="189" t="s">
        <v>140</v>
      </c>
      <c r="D334" s="189" t="s">
        <v>94</v>
      </c>
      <c r="E334" s="189" t="s">
        <v>1191</v>
      </c>
      <c r="F334" s="189" t="s">
        <v>21</v>
      </c>
      <c r="G334" s="189" t="s">
        <v>142</v>
      </c>
      <c r="H334" s="189" t="s">
        <v>2567</v>
      </c>
      <c r="I334" s="189" t="s">
        <v>189</v>
      </c>
      <c r="J334" s="189" t="s">
        <v>174</v>
      </c>
      <c r="N334" s="189" t="s">
        <v>2188</v>
      </c>
      <c r="O334" s="189" t="s">
        <v>165</v>
      </c>
      <c r="P334" s="189" t="s">
        <v>183</v>
      </c>
      <c r="Q334" s="189" t="s">
        <v>2568</v>
      </c>
      <c r="R334" s="189" t="s">
        <v>192</v>
      </c>
      <c r="S334" s="189" t="s">
        <v>192</v>
      </c>
      <c r="T334" s="189" t="s">
        <v>188</v>
      </c>
    </row>
    <row r="335" spans="1:22" ht="12.6" hidden="1" customHeight="1">
      <c r="A335" s="189" t="s">
        <v>139</v>
      </c>
      <c r="B335" s="189" t="s">
        <v>57</v>
      </c>
      <c r="C335" s="189" t="s">
        <v>140</v>
      </c>
      <c r="D335" s="189" t="s">
        <v>94</v>
      </c>
      <c r="E335" s="189" t="s">
        <v>1192</v>
      </c>
      <c r="F335" s="189" t="s">
        <v>21</v>
      </c>
      <c r="G335" s="189" t="s">
        <v>142</v>
      </c>
      <c r="H335" s="189" t="s">
        <v>2569</v>
      </c>
      <c r="I335" s="189" t="s">
        <v>189</v>
      </c>
      <c r="J335" s="189" t="s">
        <v>174</v>
      </c>
      <c r="N335" s="189" t="s">
        <v>2188</v>
      </c>
      <c r="O335" s="189" t="s">
        <v>165</v>
      </c>
      <c r="P335" s="189" t="s">
        <v>183</v>
      </c>
      <c r="Q335" s="189" t="s">
        <v>2570</v>
      </c>
      <c r="R335" s="189" t="s">
        <v>192</v>
      </c>
      <c r="S335" s="189" t="s">
        <v>192</v>
      </c>
      <c r="T335" s="189" t="s">
        <v>188</v>
      </c>
    </row>
    <row r="336" spans="1:22" ht="12.6" hidden="1" customHeight="1">
      <c r="A336" s="189" t="s">
        <v>139</v>
      </c>
      <c r="B336" s="189" t="s">
        <v>57</v>
      </c>
      <c r="C336" s="189" t="s">
        <v>140</v>
      </c>
      <c r="D336" s="189" t="s">
        <v>97</v>
      </c>
      <c r="E336" s="189" t="s">
        <v>1193</v>
      </c>
      <c r="F336" s="189" t="s">
        <v>21</v>
      </c>
      <c r="G336" s="189" t="s">
        <v>142</v>
      </c>
      <c r="H336" s="189" t="s">
        <v>2571</v>
      </c>
      <c r="I336" s="189" t="s">
        <v>189</v>
      </c>
      <c r="J336" s="189" t="s">
        <v>185</v>
      </c>
      <c r="N336" s="189" t="s">
        <v>488</v>
      </c>
      <c r="O336" s="189" t="s">
        <v>165</v>
      </c>
      <c r="P336" s="189" t="s">
        <v>183</v>
      </c>
      <c r="Q336" s="189" t="s">
        <v>2572</v>
      </c>
      <c r="R336" s="189" t="s">
        <v>4228</v>
      </c>
      <c r="S336" s="189" t="s">
        <v>4229</v>
      </c>
      <c r="T336" s="189" t="s">
        <v>188</v>
      </c>
    </row>
    <row r="337" spans="1:22" ht="12.6" hidden="1" customHeight="1">
      <c r="A337" s="189" t="s">
        <v>139</v>
      </c>
      <c r="B337" s="189" t="s">
        <v>57</v>
      </c>
      <c r="C337" s="189" t="s">
        <v>140</v>
      </c>
      <c r="D337" s="189" t="s">
        <v>98</v>
      </c>
      <c r="E337" s="189" t="s">
        <v>1194</v>
      </c>
      <c r="F337" s="189" t="s">
        <v>21</v>
      </c>
      <c r="G337" s="189" t="s">
        <v>142</v>
      </c>
      <c r="H337" s="189" t="s">
        <v>2573</v>
      </c>
      <c r="I337" s="189" t="s">
        <v>189</v>
      </c>
      <c r="J337" s="189" t="s">
        <v>174</v>
      </c>
      <c r="N337" s="189" t="s">
        <v>2188</v>
      </c>
      <c r="O337" s="189" t="s">
        <v>165</v>
      </c>
      <c r="P337" s="189" t="s">
        <v>183</v>
      </c>
      <c r="Q337" s="189" t="s">
        <v>2574</v>
      </c>
      <c r="R337" s="189" t="s">
        <v>192</v>
      </c>
      <c r="S337" s="189" t="s">
        <v>192</v>
      </c>
      <c r="T337" s="189" t="s">
        <v>188</v>
      </c>
    </row>
    <row r="338" spans="1:22" ht="12.6" hidden="1" customHeight="1">
      <c r="A338" s="189" t="s">
        <v>139</v>
      </c>
      <c r="B338" s="189" t="s">
        <v>57</v>
      </c>
      <c r="C338" s="189" t="s">
        <v>140</v>
      </c>
      <c r="D338" s="189" t="s">
        <v>98</v>
      </c>
      <c r="E338" s="189" t="s">
        <v>1195</v>
      </c>
      <c r="F338" s="189" t="s">
        <v>21</v>
      </c>
      <c r="G338" s="189" t="s">
        <v>142</v>
      </c>
      <c r="H338" s="189" t="s">
        <v>2575</v>
      </c>
      <c r="I338" s="189" t="s">
        <v>189</v>
      </c>
      <c r="J338" s="189" t="s">
        <v>174</v>
      </c>
      <c r="N338" s="189" t="s">
        <v>2188</v>
      </c>
      <c r="O338" s="189" t="s">
        <v>165</v>
      </c>
      <c r="P338" s="189" t="s">
        <v>183</v>
      </c>
      <c r="Q338" s="189" t="s">
        <v>2576</v>
      </c>
      <c r="R338" s="189" t="s">
        <v>192</v>
      </c>
      <c r="S338" s="189" t="s">
        <v>192</v>
      </c>
      <c r="T338" s="189" t="s">
        <v>188</v>
      </c>
    </row>
    <row r="339" spans="1:22" ht="12.6" hidden="1" customHeight="1">
      <c r="A339" s="189" t="s">
        <v>139</v>
      </c>
      <c r="B339" s="189" t="s">
        <v>57</v>
      </c>
      <c r="C339" s="189" t="s">
        <v>140</v>
      </c>
      <c r="D339" s="189" t="s">
        <v>98</v>
      </c>
      <c r="E339" s="189" t="s">
        <v>1196</v>
      </c>
      <c r="F339" s="189" t="s">
        <v>21</v>
      </c>
      <c r="G339" s="189" t="s">
        <v>142</v>
      </c>
      <c r="H339" s="189" t="s">
        <v>2577</v>
      </c>
      <c r="I339" s="189" t="s">
        <v>189</v>
      </c>
      <c r="J339" s="189" t="s">
        <v>174</v>
      </c>
      <c r="N339" s="189" t="s">
        <v>2188</v>
      </c>
      <c r="O339" s="189" t="s">
        <v>165</v>
      </c>
      <c r="P339" s="189" t="s">
        <v>183</v>
      </c>
      <c r="Q339" s="189" t="s">
        <v>2578</v>
      </c>
      <c r="R339" s="189" t="s">
        <v>4133</v>
      </c>
      <c r="S339" s="189" t="s">
        <v>4134</v>
      </c>
      <c r="T339" s="189" t="s">
        <v>188</v>
      </c>
    </row>
    <row r="340" spans="1:22" ht="12.6" hidden="1" customHeight="1">
      <c r="A340" s="189" t="s">
        <v>139</v>
      </c>
      <c r="B340" s="189" t="s">
        <v>57</v>
      </c>
      <c r="C340" s="189" t="s">
        <v>140</v>
      </c>
      <c r="D340" s="189" t="s">
        <v>98</v>
      </c>
      <c r="E340" s="189" t="s">
        <v>1197</v>
      </c>
      <c r="F340" s="189" t="s">
        <v>21</v>
      </c>
      <c r="G340" s="189" t="s">
        <v>142</v>
      </c>
      <c r="H340" s="189" t="s">
        <v>2579</v>
      </c>
      <c r="I340" s="189" t="s">
        <v>189</v>
      </c>
      <c r="J340" s="189" t="s">
        <v>185</v>
      </c>
      <c r="N340" s="189" t="s">
        <v>488</v>
      </c>
      <c r="O340" s="189" t="s">
        <v>165</v>
      </c>
      <c r="P340" s="189" t="s">
        <v>183</v>
      </c>
      <c r="Q340" s="189" t="s">
        <v>2580</v>
      </c>
      <c r="R340" s="189" t="s">
        <v>192</v>
      </c>
      <c r="S340" s="189" t="s">
        <v>192</v>
      </c>
      <c r="T340" s="189" t="s">
        <v>188</v>
      </c>
    </row>
    <row r="341" spans="1:22" ht="12.6" hidden="1" customHeight="1">
      <c r="A341" s="189" t="s">
        <v>139</v>
      </c>
      <c r="B341" s="189" t="s">
        <v>57</v>
      </c>
      <c r="C341" s="189" t="s">
        <v>140</v>
      </c>
      <c r="D341" s="189" t="s">
        <v>98</v>
      </c>
      <c r="E341" s="189" t="s">
        <v>1198</v>
      </c>
      <c r="F341" s="189" t="s">
        <v>21</v>
      </c>
      <c r="G341" s="189" t="s">
        <v>142</v>
      </c>
      <c r="H341" s="189" t="s">
        <v>2581</v>
      </c>
      <c r="I341" s="189" t="s">
        <v>189</v>
      </c>
      <c r="J341" s="189" t="s">
        <v>185</v>
      </c>
      <c r="N341" s="189" t="s">
        <v>488</v>
      </c>
      <c r="O341" s="189" t="s">
        <v>165</v>
      </c>
      <c r="P341" s="189" t="s">
        <v>183</v>
      </c>
      <c r="Q341" s="189" t="s">
        <v>2582</v>
      </c>
      <c r="R341" s="189" t="s">
        <v>5502</v>
      </c>
      <c r="S341" s="189" t="s">
        <v>192</v>
      </c>
      <c r="T341" s="189" t="s">
        <v>188</v>
      </c>
      <c r="U341" s="189" t="s">
        <v>608</v>
      </c>
    </row>
    <row r="342" spans="1:22" ht="12.6" hidden="1" customHeight="1">
      <c r="A342" s="189" t="s">
        <v>139</v>
      </c>
      <c r="B342" s="189" t="s">
        <v>57</v>
      </c>
      <c r="C342" s="189" t="s">
        <v>140</v>
      </c>
      <c r="D342" s="189" t="s">
        <v>98</v>
      </c>
      <c r="E342" s="189" t="s">
        <v>1199</v>
      </c>
      <c r="F342" s="189" t="s">
        <v>21</v>
      </c>
      <c r="G342" s="189" t="s">
        <v>142</v>
      </c>
      <c r="H342" s="189" t="s">
        <v>2583</v>
      </c>
      <c r="I342" s="189" t="s">
        <v>189</v>
      </c>
      <c r="J342" s="189" t="s">
        <v>174</v>
      </c>
      <c r="N342" s="189" t="s">
        <v>2188</v>
      </c>
      <c r="O342" s="189" t="s">
        <v>165</v>
      </c>
      <c r="P342" s="189" t="s">
        <v>183</v>
      </c>
      <c r="Q342" s="189" t="s">
        <v>2584</v>
      </c>
      <c r="R342" s="189" t="s">
        <v>192</v>
      </c>
      <c r="S342" s="189" t="s">
        <v>192</v>
      </c>
      <c r="T342" s="189" t="s">
        <v>188</v>
      </c>
    </row>
    <row r="343" spans="1:22" ht="12.6" hidden="1" customHeight="1">
      <c r="A343" s="189" t="s">
        <v>139</v>
      </c>
      <c r="B343" s="189" t="s">
        <v>57</v>
      </c>
      <c r="C343" s="189" t="s">
        <v>140</v>
      </c>
      <c r="D343" s="189" t="s">
        <v>98</v>
      </c>
      <c r="E343" s="189" t="s">
        <v>1200</v>
      </c>
      <c r="F343" s="189" t="s">
        <v>21</v>
      </c>
      <c r="G343" s="189" t="s">
        <v>142</v>
      </c>
      <c r="H343" s="189" t="s">
        <v>2585</v>
      </c>
      <c r="I343" s="189" t="s">
        <v>189</v>
      </c>
      <c r="J343" s="189" t="s">
        <v>185</v>
      </c>
      <c r="N343" s="189" t="s">
        <v>488</v>
      </c>
      <c r="O343" s="189" t="s">
        <v>165</v>
      </c>
      <c r="P343" s="189" t="s">
        <v>183</v>
      </c>
      <c r="Q343" s="189" t="s">
        <v>2586</v>
      </c>
      <c r="R343" s="189" t="s">
        <v>192</v>
      </c>
      <c r="S343" s="189" t="s">
        <v>192</v>
      </c>
      <c r="T343" s="189" t="s">
        <v>188</v>
      </c>
    </row>
    <row r="344" spans="1:22" ht="12.6" hidden="1" customHeight="1">
      <c r="A344" s="189" t="s">
        <v>139</v>
      </c>
      <c r="B344" s="189" t="s">
        <v>57</v>
      </c>
      <c r="C344" s="189" t="s">
        <v>140</v>
      </c>
      <c r="D344" s="189" t="s">
        <v>98</v>
      </c>
      <c r="E344" s="189" t="s">
        <v>1201</v>
      </c>
      <c r="F344" s="189" t="s">
        <v>21</v>
      </c>
      <c r="G344" s="189" t="s">
        <v>142</v>
      </c>
      <c r="H344" s="189" t="s">
        <v>2587</v>
      </c>
      <c r="I344" s="189" t="s">
        <v>189</v>
      </c>
      <c r="J344" s="189" t="s">
        <v>185</v>
      </c>
      <c r="N344" s="189" t="s">
        <v>488</v>
      </c>
      <c r="O344" s="189" t="s">
        <v>165</v>
      </c>
      <c r="P344" s="189" t="s">
        <v>183</v>
      </c>
      <c r="Q344" s="189" t="s">
        <v>2588</v>
      </c>
      <c r="R344" s="189" t="s">
        <v>192</v>
      </c>
      <c r="S344" s="189" t="s">
        <v>192</v>
      </c>
      <c r="T344" s="189" t="s">
        <v>188</v>
      </c>
    </row>
    <row r="345" spans="1:22" ht="12.6" hidden="1" customHeight="1">
      <c r="A345" s="189" t="s">
        <v>139</v>
      </c>
      <c r="B345" s="189" t="s">
        <v>57</v>
      </c>
      <c r="C345" s="189" t="s">
        <v>140</v>
      </c>
      <c r="D345" s="189" t="s">
        <v>614</v>
      </c>
      <c r="E345" s="189" t="s">
        <v>1202</v>
      </c>
      <c r="F345" s="189" t="s">
        <v>21</v>
      </c>
      <c r="G345" s="189" t="s">
        <v>142</v>
      </c>
      <c r="H345" s="189" t="s">
        <v>2589</v>
      </c>
      <c r="I345" s="189" t="s">
        <v>189</v>
      </c>
      <c r="J345" s="189" t="s">
        <v>185</v>
      </c>
      <c r="N345" s="189" t="s">
        <v>488</v>
      </c>
      <c r="O345" s="189" t="s">
        <v>165</v>
      </c>
      <c r="P345" s="189" t="s">
        <v>183</v>
      </c>
      <c r="Q345" s="189" t="s">
        <v>2590</v>
      </c>
      <c r="R345" s="189" t="s">
        <v>4210</v>
      </c>
      <c r="S345" s="189" t="s">
        <v>4208</v>
      </c>
      <c r="T345" s="189" t="s">
        <v>188</v>
      </c>
    </row>
    <row r="346" spans="1:22" ht="12.6" hidden="1" customHeight="1">
      <c r="A346" s="189" t="s">
        <v>139</v>
      </c>
      <c r="B346" s="189" t="s">
        <v>57</v>
      </c>
      <c r="C346" s="189" t="s">
        <v>140</v>
      </c>
      <c r="D346" s="189" t="s">
        <v>616</v>
      </c>
      <c r="E346" s="189" t="s">
        <v>1203</v>
      </c>
      <c r="F346" s="189" t="s">
        <v>21</v>
      </c>
      <c r="G346" s="189" t="s">
        <v>142</v>
      </c>
      <c r="H346" s="189" t="s">
        <v>2591</v>
      </c>
      <c r="I346" s="189" t="s">
        <v>330</v>
      </c>
      <c r="J346" s="189" t="s">
        <v>174</v>
      </c>
      <c r="N346" s="189" t="s">
        <v>2188</v>
      </c>
      <c r="O346" s="189" t="s">
        <v>165</v>
      </c>
      <c r="P346" s="189" t="s">
        <v>183</v>
      </c>
      <c r="Q346" s="189" t="s">
        <v>2592</v>
      </c>
      <c r="R346" s="189" t="s">
        <v>3964</v>
      </c>
      <c r="S346" s="189" t="s">
        <v>3961</v>
      </c>
      <c r="T346" s="189" t="s">
        <v>188</v>
      </c>
    </row>
    <row r="347" spans="1:22" ht="12.6" hidden="1" customHeight="1">
      <c r="A347" s="189" t="s">
        <v>139</v>
      </c>
      <c r="B347" s="189" t="s">
        <v>57</v>
      </c>
      <c r="C347" s="189" t="s">
        <v>140</v>
      </c>
      <c r="D347" s="189" t="s">
        <v>616</v>
      </c>
      <c r="E347" s="189" t="s">
        <v>1204</v>
      </c>
      <c r="F347" s="189" t="s">
        <v>21</v>
      </c>
      <c r="G347" s="189" t="s">
        <v>142</v>
      </c>
      <c r="H347" s="189" t="s">
        <v>2593</v>
      </c>
      <c r="I347" s="189" t="s">
        <v>3323</v>
      </c>
      <c r="J347" s="189" t="s">
        <v>185</v>
      </c>
      <c r="N347" s="189" t="s">
        <v>488</v>
      </c>
      <c r="O347" s="189" t="s">
        <v>165</v>
      </c>
      <c r="P347" s="189" t="s">
        <v>183</v>
      </c>
      <c r="Q347" s="189" t="s">
        <v>2594</v>
      </c>
      <c r="R347" s="189" t="s">
        <v>464</v>
      </c>
      <c r="S347" s="189" t="s">
        <v>145</v>
      </c>
      <c r="T347" s="189" t="s">
        <v>188</v>
      </c>
      <c r="V347" s="189" t="s">
        <v>245</v>
      </c>
    </row>
    <row r="348" spans="1:22" ht="12.6" hidden="1" customHeight="1">
      <c r="A348" s="189" t="s">
        <v>139</v>
      </c>
      <c r="B348" s="189" t="s">
        <v>57</v>
      </c>
      <c r="C348" s="189" t="s">
        <v>140</v>
      </c>
      <c r="D348" s="189" t="s">
        <v>616</v>
      </c>
      <c r="E348" s="189" t="s">
        <v>1205</v>
      </c>
      <c r="F348" s="189" t="s">
        <v>21</v>
      </c>
      <c r="G348" s="189" t="s">
        <v>142</v>
      </c>
      <c r="H348" s="189" t="s">
        <v>2595</v>
      </c>
      <c r="I348" s="189" t="s">
        <v>189</v>
      </c>
      <c r="J348" s="189" t="s">
        <v>185</v>
      </c>
      <c r="N348" s="189" t="s">
        <v>488</v>
      </c>
      <c r="O348" s="189" t="s">
        <v>165</v>
      </c>
      <c r="P348" s="189" t="s">
        <v>183</v>
      </c>
      <c r="Q348" s="189" t="s">
        <v>2596</v>
      </c>
      <c r="R348" s="189" t="s">
        <v>4346</v>
      </c>
      <c r="S348" s="189" t="s">
        <v>4345</v>
      </c>
      <c r="T348" s="189" t="s">
        <v>188</v>
      </c>
    </row>
    <row r="349" spans="1:22" ht="12.6" hidden="1" customHeight="1">
      <c r="A349" s="189" t="s">
        <v>139</v>
      </c>
      <c r="B349" s="189" t="s">
        <v>57</v>
      </c>
      <c r="C349" s="189" t="s">
        <v>140</v>
      </c>
      <c r="D349" s="189" t="s">
        <v>616</v>
      </c>
      <c r="E349" s="189" t="s">
        <v>1206</v>
      </c>
      <c r="F349" s="189" t="s">
        <v>21</v>
      </c>
      <c r="G349" s="189" t="s">
        <v>142</v>
      </c>
      <c r="H349" s="189" t="s">
        <v>2597</v>
      </c>
      <c r="I349" s="189" t="s">
        <v>189</v>
      </c>
      <c r="J349" s="189" t="s">
        <v>185</v>
      </c>
      <c r="N349" s="189" t="s">
        <v>488</v>
      </c>
      <c r="O349" s="189" t="s">
        <v>165</v>
      </c>
      <c r="P349" s="189" t="s">
        <v>183</v>
      </c>
      <c r="Q349" s="189" t="s">
        <v>2598</v>
      </c>
      <c r="R349" s="189" t="s">
        <v>4348</v>
      </c>
      <c r="S349" s="189" t="s">
        <v>4347</v>
      </c>
      <c r="T349" s="189" t="s">
        <v>188</v>
      </c>
    </row>
    <row r="350" spans="1:22" ht="12.6" hidden="1" customHeight="1">
      <c r="A350" s="189" t="s">
        <v>139</v>
      </c>
      <c r="B350" s="189" t="s">
        <v>57</v>
      </c>
      <c r="C350" s="189" t="s">
        <v>140</v>
      </c>
      <c r="D350" s="189" t="s">
        <v>617</v>
      </c>
      <c r="E350" s="189" t="s">
        <v>1207</v>
      </c>
      <c r="F350" s="189" t="s">
        <v>24</v>
      </c>
      <c r="G350" s="189" t="s">
        <v>142</v>
      </c>
      <c r="H350" s="189" t="s">
        <v>3083</v>
      </c>
      <c r="I350" s="189" t="s">
        <v>3321</v>
      </c>
      <c r="J350" s="189" t="s">
        <v>321</v>
      </c>
      <c r="K350" s="189">
        <v>1174</v>
      </c>
      <c r="L350" s="189" t="s">
        <v>68</v>
      </c>
      <c r="M350" s="189" t="s">
        <v>234</v>
      </c>
      <c r="N350" s="189" t="s">
        <v>805</v>
      </c>
      <c r="O350" s="189" t="s">
        <v>165</v>
      </c>
      <c r="P350" s="189" t="s">
        <v>183</v>
      </c>
      <c r="Q350" s="189" t="s">
        <v>3367</v>
      </c>
      <c r="R350" s="189" t="s">
        <v>4029</v>
      </c>
      <c r="S350" s="189" t="s">
        <v>4026</v>
      </c>
      <c r="T350" s="189" t="s">
        <v>492</v>
      </c>
    </row>
    <row r="351" spans="1:22" ht="12.6" hidden="1" customHeight="1">
      <c r="A351" s="189" t="s">
        <v>139</v>
      </c>
      <c r="B351" s="189" t="s">
        <v>57</v>
      </c>
      <c r="C351" s="189" t="s">
        <v>140</v>
      </c>
      <c r="D351" s="189" t="s">
        <v>94</v>
      </c>
      <c r="E351" s="189" t="s">
        <v>1208</v>
      </c>
      <c r="F351" s="189" t="s">
        <v>21</v>
      </c>
      <c r="G351" s="189" t="s">
        <v>142</v>
      </c>
      <c r="H351" s="189" t="s">
        <v>3084</v>
      </c>
      <c r="I351" s="189" t="s">
        <v>231</v>
      </c>
      <c r="J351" s="189" t="s">
        <v>174</v>
      </c>
      <c r="N351" s="189" t="s">
        <v>2188</v>
      </c>
      <c r="O351" s="189" t="s">
        <v>165</v>
      </c>
      <c r="P351" s="189" t="s">
        <v>183</v>
      </c>
      <c r="Q351" s="189" t="s">
        <v>3420</v>
      </c>
      <c r="R351" s="189" t="s">
        <v>4175</v>
      </c>
      <c r="S351" s="189" t="s">
        <v>4174</v>
      </c>
      <c r="T351" s="189" t="s">
        <v>290</v>
      </c>
    </row>
    <row r="352" spans="1:22" ht="12.6" hidden="1" customHeight="1">
      <c r="A352" s="189" t="s">
        <v>139</v>
      </c>
      <c r="B352" s="189" t="s">
        <v>57</v>
      </c>
      <c r="C352" s="189" t="s">
        <v>140</v>
      </c>
      <c r="D352" s="189" t="s">
        <v>94</v>
      </c>
      <c r="E352" s="189" t="s">
        <v>1209</v>
      </c>
      <c r="F352" s="189" t="s">
        <v>21</v>
      </c>
      <c r="G352" s="189" t="s">
        <v>142</v>
      </c>
      <c r="H352" s="189" t="s">
        <v>2599</v>
      </c>
      <c r="I352" s="189" t="s">
        <v>2600</v>
      </c>
      <c r="J352" s="189" t="s">
        <v>174</v>
      </c>
      <c r="N352" s="189" t="s">
        <v>2188</v>
      </c>
      <c r="O352" s="189" t="s">
        <v>165</v>
      </c>
      <c r="P352" s="189" t="s">
        <v>183</v>
      </c>
      <c r="Q352" s="189" t="s">
        <v>2601</v>
      </c>
      <c r="R352" s="189" t="s">
        <v>3644</v>
      </c>
      <c r="S352" s="189" t="s">
        <v>3645</v>
      </c>
      <c r="T352" s="189" t="s">
        <v>250</v>
      </c>
    </row>
    <row r="353" spans="1:20" ht="12.6" hidden="1" customHeight="1">
      <c r="A353" s="189" t="s">
        <v>139</v>
      </c>
      <c r="B353" s="189" t="s">
        <v>57</v>
      </c>
      <c r="C353" s="189" t="s">
        <v>140</v>
      </c>
      <c r="D353" s="189" t="s">
        <v>120</v>
      </c>
      <c r="E353" s="189" t="s">
        <v>1210</v>
      </c>
      <c r="F353" s="189" t="s">
        <v>21</v>
      </c>
      <c r="G353" s="189" t="s">
        <v>142</v>
      </c>
      <c r="H353" s="189" t="s">
        <v>3085</v>
      </c>
      <c r="I353" s="189" t="s">
        <v>871</v>
      </c>
      <c r="J353" s="189" t="s">
        <v>207</v>
      </c>
      <c r="N353" s="189" t="s">
        <v>2242</v>
      </c>
      <c r="O353" s="189" t="s">
        <v>165</v>
      </c>
      <c r="P353" s="189" t="s">
        <v>208</v>
      </c>
      <c r="Q353" s="189" t="s">
        <v>2602</v>
      </c>
      <c r="R353" s="189" t="s">
        <v>161</v>
      </c>
      <c r="S353" s="189" t="s">
        <v>159</v>
      </c>
      <c r="T353" s="189" t="s">
        <v>226</v>
      </c>
    </row>
    <row r="354" spans="1:20" ht="12.6" hidden="1" customHeight="1">
      <c r="A354" s="189" t="s">
        <v>139</v>
      </c>
      <c r="B354" s="189" t="s">
        <v>57</v>
      </c>
      <c r="C354" s="189" t="s">
        <v>140</v>
      </c>
      <c r="D354" s="189" t="s">
        <v>120</v>
      </c>
      <c r="E354" s="189" t="s">
        <v>1211</v>
      </c>
      <c r="F354" s="189" t="s">
        <v>21</v>
      </c>
      <c r="G354" s="189" t="s">
        <v>142</v>
      </c>
      <c r="H354" s="189" t="s">
        <v>3086</v>
      </c>
      <c r="I354" s="189" t="s">
        <v>225</v>
      </c>
      <c r="J354" s="189" t="s">
        <v>207</v>
      </c>
      <c r="N354" s="189" t="s">
        <v>2242</v>
      </c>
      <c r="O354" s="189" t="s">
        <v>165</v>
      </c>
      <c r="P354" s="189" t="s">
        <v>208</v>
      </c>
      <c r="Q354" s="189" t="s">
        <v>2603</v>
      </c>
      <c r="R354" s="189" t="s">
        <v>161</v>
      </c>
      <c r="S354" s="189" t="s">
        <v>159</v>
      </c>
      <c r="T354" s="189" t="s">
        <v>226</v>
      </c>
    </row>
    <row r="355" spans="1:20" ht="12.6" hidden="1" customHeight="1">
      <c r="A355" s="189" t="s">
        <v>139</v>
      </c>
      <c r="B355" s="189" t="s">
        <v>57</v>
      </c>
      <c r="C355" s="189" t="s">
        <v>140</v>
      </c>
      <c r="D355" s="189" t="s">
        <v>112</v>
      </c>
      <c r="E355" s="189" t="s">
        <v>1212</v>
      </c>
      <c r="F355" s="189" t="s">
        <v>21</v>
      </c>
      <c r="G355" s="189" t="s">
        <v>142</v>
      </c>
      <c r="H355" s="189" t="s">
        <v>3087</v>
      </c>
      <c r="I355" s="189" t="s">
        <v>3277</v>
      </c>
      <c r="J355" s="189" t="s">
        <v>174</v>
      </c>
      <c r="N355" s="189" t="s">
        <v>2188</v>
      </c>
      <c r="O355" s="189" t="s">
        <v>165</v>
      </c>
      <c r="P355" s="189" t="s">
        <v>183</v>
      </c>
      <c r="Q355" s="189" t="s">
        <v>2604</v>
      </c>
      <c r="R355" s="189" t="s">
        <v>161</v>
      </c>
      <c r="S355" s="189" t="s">
        <v>159</v>
      </c>
      <c r="T355" s="189" t="s">
        <v>226</v>
      </c>
    </row>
    <row r="356" spans="1:20" ht="12.6" hidden="1" customHeight="1">
      <c r="A356" s="189" t="s">
        <v>139</v>
      </c>
      <c r="B356" s="189" t="s">
        <v>57</v>
      </c>
      <c r="C356" s="189" t="s">
        <v>140</v>
      </c>
      <c r="D356" s="189" t="s">
        <v>112</v>
      </c>
      <c r="E356" s="189" t="s">
        <v>1213</v>
      </c>
      <c r="F356" s="189" t="s">
        <v>21</v>
      </c>
      <c r="G356" s="189" t="s">
        <v>142</v>
      </c>
      <c r="H356" s="189" t="s">
        <v>843</v>
      </c>
      <c r="I356" s="189" t="s">
        <v>3277</v>
      </c>
      <c r="J356" s="189" t="s">
        <v>185</v>
      </c>
      <c r="N356" s="189" t="s">
        <v>488</v>
      </c>
      <c r="O356" s="189" t="s">
        <v>165</v>
      </c>
      <c r="P356" s="189" t="s">
        <v>183</v>
      </c>
      <c r="Q356" s="189" t="s">
        <v>2605</v>
      </c>
      <c r="R356" s="189" t="s">
        <v>161</v>
      </c>
      <c r="S356" s="189" t="s">
        <v>159</v>
      </c>
      <c r="T356" s="189" t="s">
        <v>226</v>
      </c>
    </row>
    <row r="357" spans="1:20" ht="12.6" hidden="1" customHeight="1">
      <c r="A357" s="189" t="s">
        <v>139</v>
      </c>
      <c r="B357" s="189" t="s">
        <v>57</v>
      </c>
      <c r="C357" s="189" t="s">
        <v>140</v>
      </c>
      <c r="D357" s="189" t="s">
        <v>94</v>
      </c>
      <c r="E357" s="189" t="s">
        <v>1214</v>
      </c>
      <c r="F357" s="189" t="s">
        <v>21</v>
      </c>
      <c r="G357" s="189" t="s">
        <v>142</v>
      </c>
      <c r="H357" s="189" t="s">
        <v>3088</v>
      </c>
      <c r="I357" s="189" t="s">
        <v>225</v>
      </c>
      <c r="J357" s="189" t="s">
        <v>174</v>
      </c>
      <c r="N357" s="189" t="s">
        <v>2188</v>
      </c>
      <c r="O357" s="189" t="s">
        <v>165</v>
      </c>
      <c r="P357" s="189" t="s">
        <v>183</v>
      </c>
      <c r="Q357" s="189" t="s">
        <v>3465</v>
      </c>
      <c r="R357" s="189" t="s">
        <v>5220</v>
      </c>
      <c r="S357" s="189" t="s">
        <v>192</v>
      </c>
      <c r="T357" s="189" t="s">
        <v>226</v>
      </c>
    </row>
    <row r="358" spans="1:20" ht="12.6" hidden="1" customHeight="1">
      <c r="A358" s="189" t="s">
        <v>139</v>
      </c>
      <c r="B358" s="189" t="s">
        <v>57</v>
      </c>
      <c r="C358" s="189" t="s">
        <v>140</v>
      </c>
      <c r="D358" s="189" t="s">
        <v>103</v>
      </c>
      <c r="E358" s="189" t="s">
        <v>1215</v>
      </c>
      <c r="F358" s="189" t="s">
        <v>21</v>
      </c>
      <c r="G358" s="189" t="s">
        <v>142</v>
      </c>
      <c r="H358" s="189" t="s">
        <v>3089</v>
      </c>
      <c r="I358" s="189" t="s">
        <v>225</v>
      </c>
      <c r="J358" s="189" t="s">
        <v>174</v>
      </c>
      <c r="N358" s="189" t="s">
        <v>2188</v>
      </c>
      <c r="O358" s="189" t="s">
        <v>165</v>
      </c>
      <c r="P358" s="189" t="s">
        <v>183</v>
      </c>
      <c r="Q358" s="189" t="s">
        <v>2606</v>
      </c>
      <c r="R358" s="189" t="s">
        <v>4436</v>
      </c>
      <c r="S358" s="189" t="s">
        <v>4087</v>
      </c>
      <c r="T358" s="189" t="s">
        <v>226</v>
      </c>
    </row>
    <row r="359" spans="1:20" ht="12.6" hidden="1" customHeight="1">
      <c r="A359" s="189" t="s">
        <v>139</v>
      </c>
      <c r="B359" s="189" t="s">
        <v>57</v>
      </c>
      <c r="C359" s="189" t="s">
        <v>140</v>
      </c>
      <c r="D359" s="189" t="s">
        <v>615</v>
      </c>
      <c r="E359" s="189" t="s">
        <v>1216</v>
      </c>
      <c r="F359" s="189" t="s">
        <v>21</v>
      </c>
      <c r="G359" s="189" t="s">
        <v>142</v>
      </c>
      <c r="H359" s="189" t="s">
        <v>697</v>
      </c>
      <c r="I359" s="189" t="s">
        <v>2607</v>
      </c>
      <c r="J359" s="189" t="s">
        <v>185</v>
      </c>
      <c r="N359" s="189" t="s">
        <v>488</v>
      </c>
      <c r="O359" s="189" t="s">
        <v>165</v>
      </c>
      <c r="P359" s="189" t="s">
        <v>183</v>
      </c>
      <c r="Q359" s="189" t="s">
        <v>2608</v>
      </c>
      <c r="R359" s="189" t="s">
        <v>161</v>
      </c>
      <c r="S359" s="189" t="s">
        <v>159</v>
      </c>
      <c r="T359" s="189" t="s">
        <v>226</v>
      </c>
    </row>
    <row r="360" spans="1:20" ht="12.6" hidden="1" customHeight="1">
      <c r="A360" s="189" t="s">
        <v>139</v>
      </c>
      <c r="B360" s="189" t="s">
        <v>57</v>
      </c>
      <c r="C360" s="189" t="s">
        <v>140</v>
      </c>
      <c r="D360" s="189" t="s">
        <v>94</v>
      </c>
      <c r="E360" s="189" t="s">
        <v>1217</v>
      </c>
      <c r="F360" s="189" t="s">
        <v>21</v>
      </c>
      <c r="G360" s="189" t="s">
        <v>142</v>
      </c>
      <c r="H360" s="189" t="s">
        <v>3090</v>
      </c>
      <c r="I360" s="189" t="s">
        <v>231</v>
      </c>
      <c r="J360" s="189" t="s">
        <v>174</v>
      </c>
      <c r="N360" s="189" t="s">
        <v>2188</v>
      </c>
      <c r="O360" s="189" t="s">
        <v>165</v>
      </c>
      <c r="P360" s="189" t="s">
        <v>183</v>
      </c>
      <c r="Q360" s="189" t="s">
        <v>3421</v>
      </c>
      <c r="R360" s="189" t="s">
        <v>192</v>
      </c>
      <c r="S360" s="189" t="s">
        <v>192</v>
      </c>
      <c r="T360" s="189" t="s">
        <v>290</v>
      </c>
    </row>
    <row r="361" spans="1:20" ht="12.6" hidden="1" customHeight="1">
      <c r="A361" s="189" t="s">
        <v>139</v>
      </c>
      <c r="B361" s="189" t="s">
        <v>57</v>
      </c>
      <c r="C361" s="189" t="s">
        <v>140</v>
      </c>
      <c r="D361" s="189" t="s">
        <v>94</v>
      </c>
      <c r="E361" s="189" t="s">
        <v>1218</v>
      </c>
      <c r="F361" s="189" t="s">
        <v>21</v>
      </c>
      <c r="G361" s="189" t="s">
        <v>142</v>
      </c>
      <c r="H361" s="189" t="s">
        <v>3461</v>
      </c>
      <c r="I361" s="189" t="s">
        <v>2609</v>
      </c>
      <c r="J361" s="189" t="s">
        <v>174</v>
      </c>
      <c r="N361" s="189" t="s">
        <v>2188</v>
      </c>
      <c r="O361" s="189" t="s">
        <v>165</v>
      </c>
      <c r="P361" s="189" t="s">
        <v>183</v>
      </c>
      <c r="Q361" s="189" t="s">
        <v>3462</v>
      </c>
      <c r="R361" s="189" t="s">
        <v>4176</v>
      </c>
      <c r="S361" s="189" t="s">
        <v>4177</v>
      </c>
      <c r="T361" s="189" t="s">
        <v>250</v>
      </c>
    </row>
    <row r="362" spans="1:20" ht="12.6" hidden="1" customHeight="1">
      <c r="B362" s="189" t="s">
        <v>57</v>
      </c>
      <c r="C362" s="189" t="s">
        <v>22</v>
      </c>
      <c r="D362" s="189" t="s">
        <v>133</v>
      </c>
      <c r="E362" s="189" t="s">
        <v>1219</v>
      </c>
      <c r="F362" s="189" t="s">
        <v>172</v>
      </c>
      <c r="G362" s="189" t="s">
        <v>48</v>
      </c>
      <c r="H362" s="189" t="s">
        <v>2610</v>
      </c>
      <c r="I362" s="189" t="s">
        <v>2611</v>
      </c>
      <c r="O362" s="189" t="s">
        <v>165</v>
      </c>
      <c r="Q362" s="189" t="s">
        <v>3303</v>
      </c>
      <c r="R362" s="189" t="s">
        <v>176</v>
      </c>
      <c r="T362" s="189" t="s">
        <v>2612</v>
      </c>
    </row>
    <row r="363" spans="1:20" ht="12.6" hidden="1" customHeight="1">
      <c r="A363" s="189" t="s">
        <v>139</v>
      </c>
      <c r="B363" s="189" t="s">
        <v>57</v>
      </c>
      <c r="C363" s="189" t="s">
        <v>140</v>
      </c>
      <c r="D363" s="189" t="s">
        <v>100</v>
      </c>
      <c r="E363" s="189" t="s">
        <v>1220</v>
      </c>
      <c r="F363" s="189" t="s">
        <v>172</v>
      </c>
      <c r="G363" s="189" t="s">
        <v>142</v>
      </c>
      <c r="H363" s="189" t="s">
        <v>2613</v>
      </c>
      <c r="I363" s="189" t="s">
        <v>205</v>
      </c>
      <c r="O363" s="189" t="s">
        <v>165</v>
      </c>
      <c r="Q363" s="189" t="s">
        <v>3422</v>
      </c>
      <c r="R363" s="189" t="s">
        <v>3796</v>
      </c>
      <c r="S363" s="189" t="s">
        <v>159</v>
      </c>
      <c r="T363" s="189" t="s">
        <v>201</v>
      </c>
    </row>
    <row r="364" spans="1:20" ht="12.6" hidden="1" customHeight="1">
      <c r="A364" s="189" t="s">
        <v>139</v>
      </c>
      <c r="B364" s="189" t="s">
        <v>57</v>
      </c>
      <c r="C364" s="189" t="s">
        <v>140</v>
      </c>
      <c r="D364" s="189" t="s">
        <v>100</v>
      </c>
      <c r="E364" s="189" t="s">
        <v>1221</v>
      </c>
      <c r="F364" s="189" t="s">
        <v>21</v>
      </c>
      <c r="G364" s="189" t="s">
        <v>142</v>
      </c>
      <c r="H364" s="189" t="s">
        <v>2614</v>
      </c>
      <c r="I364" s="189" t="s">
        <v>205</v>
      </c>
      <c r="J364" s="189" t="s">
        <v>185</v>
      </c>
      <c r="N364" s="189" t="s">
        <v>488</v>
      </c>
      <c r="O364" s="189" t="s">
        <v>165</v>
      </c>
      <c r="P364" s="189" t="s">
        <v>183</v>
      </c>
      <c r="Q364" s="189" t="s">
        <v>3423</v>
      </c>
      <c r="R364" s="189" t="s">
        <v>192</v>
      </c>
      <c r="S364" s="189" t="s">
        <v>192</v>
      </c>
      <c r="T364" s="189" t="s">
        <v>201</v>
      </c>
    </row>
    <row r="365" spans="1:20" ht="12.6" hidden="1" customHeight="1">
      <c r="A365" s="189" t="s">
        <v>139</v>
      </c>
      <c r="B365" s="189" t="s">
        <v>57</v>
      </c>
      <c r="C365" s="189" t="s">
        <v>140</v>
      </c>
      <c r="D365" s="189" t="s">
        <v>305</v>
      </c>
      <c r="E365" s="189" t="s">
        <v>1222</v>
      </c>
      <c r="F365" s="189" t="s">
        <v>21</v>
      </c>
      <c r="G365" s="189" t="s">
        <v>142</v>
      </c>
      <c r="H365" s="189" t="s">
        <v>3091</v>
      </c>
      <c r="I365" s="189" t="s">
        <v>3324</v>
      </c>
      <c r="J365" s="189" t="s">
        <v>2193</v>
      </c>
      <c r="N365" s="189" t="s">
        <v>175</v>
      </c>
      <c r="O365" s="189" t="s">
        <v>165</v>
      </c>
      <c r="P365" s="189" t="s">
        <v>2194</v>
      </c>
      <c r="Q365" s="189" t="s">
        <v>2615</v>
      </c>
      <c r="R365" s="189" t="s">
        <v>3738</v>
      </c>
      <c r="S365" s="189" t="s">
        <v>3737</v>
      </c>
      <c r="T365" s="189" t="s">
        <v>2612</v>
      </c>
    </row>
    <row r="366" spans="1:20" ht="12.6" hidden="1" customHeight="1">
      <c r="A366" s="189" t="s">
        <v>139</v>
      </c>
      <c r="B366" s="189" t="s">
        <v>57</v>
      </c>
      <c r="C366" s="189" t="s">
        <v>140</v>
      </c>
      <c r="D366" s="189" t="s">
        <v>98</v>
      </c>
      <c r="E366" s="189" t="s">
        <v>1223</v>
      </c>
      <c r="F366" s="189" t="s">
        <v>21</v>
      </c>
      <c r="G366" s="189" t="s">
        <v>142</v>
      </c>
      <c r="H366" s="189" t="s">
        <v>2272</v>
      </c>
      <c r="I366" s="189" t="s">
        <v>249</v>
      </c>
      <c r="J366" s="189" t="s">
        <v>185</v>
      </c>
      <c r="N366" s="189" t="s">
        <v>488</v>
      </c>
      <c r="O366" s="189" t="s">
        <v>165</v>
      </c>
      <c r="P366" s="189" t="s">
        <v>183</v>
      </c>
      <c r="Q366" s="189" t="s">
        <v>2616</v>
      </c>
      <c r="R366" s="189" t="s">
        <v>192</v>
      </c>
      <c r="S366" s="189" t="s">
        <v>192</v>
      </c>
      <c r="T366" s="189" t="s">
        <v>2267</v>
      </c>
    </row>
    <row r="367" spans="1:20" ht="12.6" hidden="1" customHeight="1">
      <c r="A367" s="189" t="s">
        <v>139</v>
      </c>
      <c r="B367" s="189" t="s">
        <v>57</v>
      </c>
      <c r="C367" s="189" t="s">
        <v>140</v>
      </c>
      <c r="D367" s="189" t="s">
        <v>98</v>
      </c>
      <c r="E367" s="189" t="s">
        <v>1224</v>
      </c>
      <c r="F367" s="189" t="s">
        <v>21</v>
      </c>
      <c r="G367" s="189" t="s">
        <v>142</v>
      </c>
      <c r="H367" s="189" t="s">
        <v>2617</v>
      </c>
      <c r="I367" s="189" t="s">
        <v>203</v>
      </c>
      <c r="J367" s="189" t="s">
        <v>185</v>
      </c>
      <c r="N367" s="189" t="s">
        <v>488</v>
      </c>
      <c r="O367" s="189" t="s">
        <v>165</v>
      </c>
      <c r="P367" s="189" t="s">
        <v>183</v>
      </c>
      <c r="Q367" s="189" t="s">
        <v>2618</v>
      </c>
      <c r="R367" s="189" t="s">
        <v>4139</v>
      </c>
      <c r="S367" s="189" t="s">
        <v>4140</v>
      </c>
      <c r="T367" s="189" t="s">
        <v>201</v>
      </c>
    </row>
    <row r="368" spans="1:20" ht="12.6" hidden="1" customHeight="1">
      <c r="A368" s="189" t="s">
        <v>139</v>
      </c>
      <c r="B368" s="189" t="s">
        <v>57</v>
      </c>
      <c r="C368" s="189" t="s">
        <v>140</v>
      </c>
      <c r="D368" s="189" t="s">
        <v>112</v>
      </c>
      <c r="E368" s="189" t="s">
        <v>1225</v>
      </c>
      <c r="F368" s="189" t="s">
        <v>172</v>
      </c>
      <c r="G368" s="189" t="s">
        <v>142</v>
      </c>
      <c r="H368" s="189" t="s">
        <v>2619</v>
      </c>
      <c r="I368" s="189" t="s">
        <v>205</v>
      </c>
      <c r="O368" s="189" t="s">
        <v>165</v>
      </c>
      <c r="Q368" s="189" t="s">
        <v>3424</v>
      </c>
      <c r="R368" s="189" t="s">
        <v>161</v>
      </c>
      <c r="S368" s="189" t="s">
        <v>159</v>
      </c>
      <c r="T368" s="189" t="s">
        <v>201</v>
      </c>
    </row>
    <row r="369" spans="1:22" ht="12.6" hidden="1" customHeight="1">
      <c r="A369" s="189" t="s">
        <v>139</v>
      </c>
      <c r="B369" s="189" t="s">
        <v>57</v>
      </c>
      <c r="C369" s="189" t="s">
        <v>140</v>
      </c>
      <c r="D369" s="189" t="s">
        <v>112</v>
      </c>
      <c r="E369" s="189" t="s">
        <v>1226</v>
      </c>
      <c r="F369" s="189" t="s">
        <v>21</v>
      </c>
      <c r="G369" s="189" t="s">
        <v>142</v>
      </c>
      <c r="H369" s="189" t="s">
        <v>3092</v>
      </c>
      <c r="I369" s="189" t="s">
        <v>2620</v>
      </c>
      <c r="J369" s="189" t="s">
        <v>185</v>
      </c>
      <c r="N369" s="189" t="s">
        <v>488</v>
      </c>
      <c r="O369" s="189" t="s">
        <v>165</v>
      </c>
      <c r="P369" s="189" t="s">
        <v>183</v>
      </c>
      <c r="Q369" s="189" t="s">
        <v>3425</v>
      </c>
      <c r="R369" s="189" t="s">
        <v>4779</v>
      </c>
      <c r="S369" s="189" t="s">
        <v>4744</v>
      </c>
      <c r="T369" s="189" t="s">
        <v>201</v>
      </c>
    </row>
    <row r="370" spans="1:22" ht="12.6" hidden="1" customHeight="1">
      <c r="A370" s="189" t="s">
        <v>139</v>
      </c>
      <c r="B370" s="189" t="s">
        <v>57</v>
      </c>
      <c r="C370" s="189" t="s">
        <v>140</v>
      </c>
      <c r="D370" s="189" t="s">
        <v>112</v>
      </c>
      <c r="E370" s="189" t="s">
        <v>1227</v>
      </c>
      <c r="F370" s="189" t="s">
        <v>180</v>
      </c>
      <c r="G370" s="189" t="s">
        <v>142</v>
      </c>
      <c r="H370" s="189" t="s">
        <v>2621</v>
      </c>
      <c r="I370" s="189" t="s">
        <v>203</v>
      </c>
      <c r="O370" s="189" t="s">
        <v>165</v>
      </c>
      <c r="Q370" s="189" t="s">
        <v>4908</v>
      </c>
      <c r="R370" s="189" t="s">
        <v>4715</v>
      </c>
      <c r="S370" s="189" t="s">
        <v>3887</v>
      </c>
      <c r="T370" s="189" t="s">
        <v>201</v>
      </c>
    </row>
    <row r="371" spans="1:22" ht="12.6" hidden="1" customHeight="1">
      <c r="A371" s="189" t="s">
        <v>139</v>
      </c>
      <c r="B371" s="189" t="s">
        <v>57</v>
      </c>
      <c r="C371" s="189" t="s">
        <v>140</v>
      </c>
      <c r="D371" s="189" t="s">
        <v>112</v>
      </c>
      <c r="E371" s="189" t="s">
        <v>1228</v>
      </c>
      <c r="F371" s="189" t="s">
        <v>21</v>
      </c>
      <c r="G371" s="189" t="s">
        <v>142</v>
      </c>
      <c r="H371" s="189" t="s">
        <v>819</v>
      </c>
      <c r="I371" s="189" t="s">
        <v>203</v>
      </c>
      <c r="J371" s="189" t="s">
        <v>174</v>
      </c>
      <c r="N371" s="189" t="s">
        <v>2188</v>
      </c>
      <c r="O371" s="189" t="s">
        <v>165</v>
      </c>
      <c r="P371" s="189" t="s">
        <v>183</v>
      </c>
      <c r="Q371" s="189" t="s">
        <v>3426</v>
      </c>
      <c r="R371" s="189" t="s">
        <v>192</v>
      </c>
      <c r="S371" s="189" t="s">
        <v>192</v>
      </c>
      <c r="T371" s="189" t="s">
        <v>201</v>
      </c>
    </row>
    <row r="372" spans="1:22" ht="12.6" hidden="1" customHeight="1">
      <c r="A372" s="189" t="s">
        <v>139</v>
      </c>
      <c r="B372" s="189" t="s">
        <v>57</v>
      </c>
      <c r="C372" s="189" t="s">
        <v>140</v>
      </c>
      <c r="D372" s="189" t="s">
        <v>470</v>
      </c>
      <c r="E372" s="189" t="s">
        <v>1229</v>
      </c>
      <c r="F372" s="189" t="s">
        <v>172</v>
      </c>
      <c r="G372" s="189" t="s">
        <v>48</v>
      </c>
      <c r="H372" s="189" t="s">
        <v>2622</v>
      </c>
      <c r="I372" s="189" t="s">
        <v>515</v>
      </c>
      <c r="O372" s="189" t="s">
        <v>165</v>
      </c>
      <c r="P372" s="189" t="s">
        <v>664</v>
      </c>
      <c r="Q372" s="189" t="s">
        <v>2623</v>
      </c>
      <c r="R372" s="189" t="s">
        <v>161</v>
      </c>
      <c r="S372" s="189" t="s">
        <v>159</v>
      </c>
      <c r="T372" s="189" t="s">
        <v>345</v>
      </c>
    </row>
    <row r="373" spans="1:22" ht="12.6" hidden="1" customHeight="1">
      <c r="A373" s="189" t="s">
        <v>139</v>
      </c>
      <c r="B373" s="189" t="s">
        <v>57</v>
      </c>
      <c r="C373" s="189" t="s">
        <v>140</v>
      </c>
      <c r="D373" s="189" t="s">
        <v>112</v>
      </c>
      <c r="E373" s="189" t="s">
        <v>1230</v>
      </c>
      <c r="F373" s="189" t="s">
        <v>21</v>
      </c>
      <c r="G373" s="189" t="s">
        <v>142</v>
      </c>
      <c r="H373" s="189" t="s">
        <v>3093</v>
      </c>
      <c r="I373" s="189" t="s">
        <v>3325</v>
      </c>
      <c r="J373" s="189" t="s">
        <v>174</v>
      </c>
      <c r="N373" s="189" t="s">
        <v>2188</v>
      </c>
      <c r="O373" s="189" t="s">
        <v>165</v>
      </c>
      <c r="P373" s="189" t="s">
        <v>183</v>
      </c>
      <c r="Q373" s="189" t="s">
        <v>2624</v>
      </c>
      <c r="R373" s="189" t="s">
        <v>3889</v>
      </c>
      <c r="S373" s="189" t="s">
        <v>3888</v>
      </c>
      <c r="T373" s="189" t="s">
        <v>674</v>
      </c>
    </row>
    <row r="374" spans="1:22" ht="12.6" hidden="1" customHeight="1">
      <c r="A374" s="189" t="s">
        <v>139</v>
      </c>
      <c r="B374" s="189" t="s">
        <v>57</v>
      </c>
      <c r="C374" s="189" t="s">
        <v>140</v>
      </c>
      <c r="D374" s="189" t="s">
        <v>116</v>
      </c>
      <c r="E374" s="189" t="s">
        <v>1231</v>
      </c>
      <c r="F374" s="189" t="s">
        <v>21</v>
      </c>
      <c r="G374" s="189" t="s">
        <v>142</v>
      </c>
      <c r="H374" s="189" t="s">
        <v>3094</v>
      </c>
      <c r="I374" s="189" t="s">
        <v>228</v>
      </c>
      <c r="J374" s="189" t="s">
        <v>812</v>
      </c>
      <c r="N374" s="189" t="s">
        <v>654</v>
      </c>
      <c r="O374" s="189" t="s">
        <v>165</v>
      </c>
      <c r="P374" s="189" t="s">
        <v>814</v>
      </c>
      <c r="Q374" s="189" t="s">
        <v>2625</v>
      </c>
      <c r="R374" s="189" t="s">
        <v>161</v>
      </c>
      <c r="S374" s="189" t="s">
        <v>159</v>
      </c>
      <c r="T374" s="189" t="s">
        <v>2626</v>
      </c>
    </row>
    <row r="375" spans="1:22" ht="12.6" hidden="1" customHeight="1">
      <c r="A375" s="189" t="s">
        <v>139</v>
      </c>
      <c r="B375" s="189" t="s">
        <v>57</v>
      </c>
      <c r="C375" s="189" t="s">
        <v>140</v>
      </c>
      <c r="D375" s="189" t="s">
        <v>94</v>
      </c>
      <c r="E375" s="189" t="s">
        <v>1232</v>
      </c>
      <c r="F375" s="189" t="s">
        <v>21</v>
      </c>
      <c r="G375" s="189" t="s">
        <v>142</v>
      </c>
      <c r="H375" s="189" t="s">
        <v>3095</v>
      </c>
      <c r="I375" s="189" t="s">
        <v>675</v>
      </c>
      <c r="J375" s="189" t="s">
        <v>174</v>
      </c>
      <c r="N375" s="189" t="s">
        <v>2188</v>
      </c>
      <c r="O375" s="189" t="s">
        <v>165</v>
      </c>
      <c r="P375" s="189" t="s">
        <v>183</v>
      </c>
      <c r="Q375" s="189" t="s">
        <v>3427</v>
      </c>
      <c r="R375" s="189" t="s">
        <v>192</v>
      </c>
      <c r="S375" s="189" t="s">
        <v>192</v>
      </c>
      <c r="T375" s="189" t="s">
        <v>290</v>
      </c>
    </row>
    <row r="376" spans="1:22" ht="12.6" hidden="1" customHeight="1">
      <c r="A376" s="189" t="s">
        <v>139</v>
      </c>
      <c r="B376" s="189" t="s">
        <v>57</v>
      </c>
      <c r="C376" s="189" t="s">
        <v>140</v>
      </c>
      <c r="D376" s="189" t="s">
        <v>94</v>
      </c>
      <c r="E376" s="189" t="s">
        <v>1233</v>
      </c>
      <c r="F376" s="189" t="s">
        <v>21</v>
      </c>
      <c r="G376" s="189" t="s">
        <v>142</v>
      </c>
      <c r="H376" s="189" t="s">
        <v>3096</v>
      </c>
      <c r="I376" s="189" t="s">
        <v>675</v>
      </c>
      <c r="J376" s="189" t="s">
        <v>185</v>
      </c>
      <c r="N376" s="189" t="s">
        <v>488</v>
      </c>
      <c r="O376" s="189" t="s">
        <v>165</v>
      </c>
      <c r="P376" s="189" t="s">
        <v>183</v>
      </c>
      <c r="Q376" s="189" t="s">
        <v>3428</v>
      </c>
      <c r="R376" s="189" t="s">
        <v>192</v>
      </c>
      <c r="S376" s="189" t="s">
        <v>192</v>
      </c>
      <c r="T376" s="189" t="s">
        <v>290</v>
      </c>
    </row>
    <row r="377" spans="1:22" ht="12.6" hidden="1" customHeight="1">
      <c r="A377" s="189" t="s">
        <v>139</v>
      </c>
      <c r="B377" s="189" t="s">
        <v>57</v>
      </c>
      <c r="C377" s="189" t="s">
        <v>140</v>
      </c>
      <c r="D377" s="189" t="s">
        <v>117</v>
      </c>
      <c r="E377" s="189" t="s">
        <v>1234</v>
      </c>
      <c r="F377" s="189" t="s">
        <v>21</v>
      </c>
      <c r="G377" s="189" t="s">
        <v>142</v>
      </c>
      <c r="H377" s="189" t="s">
        <v>3097</v>
      </c>
      <c r="I377" s="189" t="s">
        <v>228</v>
      </c>
      <c r="J377" s="189" t="s">
        <v>2280</v>
      </c>
      <c r="N377" s="189" t="s">
        <v>175</v>
      </c>
      <c r="O377" s="189" t="s">
        <v>2712</v>
      </c>
      <c r="P377" s="189" t="s">
        <v>2281</v>
      </c>
      <c r="Q377" s="189" t="s">
        <v>2627</v>
      </c>
      <c r="R377" s="189" t="s">
        <v>4264</v>
      </c>
      <c r="S377" s="189" t="s">
        <v>184</v>
      </c>
      <c r="T377" s="189" t="s">
        <v>2626</v>
      </c>
    </row>
    <row r="378" spans="1:22" ht="12.6" hidden="1" customHeight="1">
      <c r="A378" s="189" t="s">
        <v>139</v>
      </c>
      <c r="B378" s="189" t="s">
        <v>57</v>
      </c>
      <c r="C378" s="189" t="s">
        <v>140</v>
      </c>
      <c r="D378" s="189" t="s">
        <v>117</v>
      </c>
      <c r="E378" s="189" t="s">
        <v>1235</v>
      </c>
      <c r="F378" s="189" t="s">
        <v>21</v>
      </c>
      <c r="G378" s="189" t="s">
        <v>142</v>
      </c>
      <c r="H378" s="189" t="s">
        <v>3098</v>
      </c>
      <c r="I378" s="189" t="s">
        <v>228</v>
      </c>
      <c r="J378" s="189" t="s">
        <v>2280</v>
      </c>
      <c r="N378" s="189" t="s">
        <v>175</v>
      </c>
      <c r="O378" s="189" t="s">
        <v>2712</v>
      </c>
      <c r="P378" s="189" t="s">
        <v>2281</v>
      </c>
      <c r="Q378" s="189" t="s">
        <v>2628</v>
      </c>
      <c r="R378" s="189" t="s">
        <v>4273</v>
      </c>
      <c r="S378" s="189" t="s">
        <v>4272</v>
      </c>
      <c r="T378" s="189" t="s">
        <v>2626</v>
      </c>
    </row>
    <row r="379" spans="1:22" ht="12.6" hidden="1" customHeight="1">
      <c r="A379" s="189" t="s">
        <v>139</v>
      </c>
      <c r="B379" s="189" t="s">
        <v>57</v>
      </c>
      <c r="C379" s="189" t="s">
        <v>140</v>
      </c>
      <c r="D379" s="189" t="s">
        <v>470</v>
      </c>
      <c r="E379" s="189" t="s">
        <v>1236</v>
      </c>
      <c r="F379" s="189" t="s">
        <v>666</v>
      </c>
      <c r="G379" s="189" t="s">
        <v>142</v>
      </c>
      <c r="H379" s="189" t="s">
        <v>473</v>
      </c>
      <c r="I379" s="189" t="s">
        <v>515</v>
      </c>
      <c r="O379" s="189" t="s">
        <v>165</v>
      </c>
      <c r="P379" s="189" t="s">
        <v>664</v>
      </c>
      <c r="Q379" s="189" t="s">
        <v>2629</v>
      </c>
      <c r="R379" s="189" t="s">
        <v>4180</v>
      </c>
      <c r="S379" s="189" t="s">
        <v>4179</v>
      </c>
      <c r="T379" s="189" t="s">
        <v>345</v>
      </c>
    </row>
    <row r="380" spans="1:22" ht="12.6" hidden="1" customHeight="1">
      <c r="A380" s="189" t="s">
        <v>139</v>
      </c>
      <c r="B380" s="189" t="s">
        <v>57</v>
      </c>
      <c r="C380" s="189" t="s">
        <v>140</v>
      </c>
      <c r="D380" s="189" t="s">
        <v>304</v>
      </c>
      <c r="E380" s="189" t="s">
        <v>1237</v>
      </c>
      <c r="F380" s="189" t="s">
        <v>23</v>
      </c>
      <c r="G380" s="189" t="s">
        <v>142</v>
      </c>
      <c r="H380" s="189" t="s">
        <v>3099</v>
      </c>
      <c r="I380" s="189" t="s">
        <v>2630</v>
      </c>
      <c r="J380" s="189" t="s">
        <v>204</v>
      </c>
      <c r="K380" s="189">
        <v>354</v>
      </c>
      <c r="M380" s="189" t="s">
        <v>216</v>
      </c>
      <c r="N380" s="189" t="s">
        <v>804</v>
      </c>
      <c r="O380" s="189" t="s">
        <v>165</v>
      </c>
      <c r="P380" s="189" t="s">
        <v>484</v>
      </c>
      <c r="Q380" s="189" t="s">
        <v>3368</v>
      </c>
      <c r="R380" s="189" t="s">
        <v>464</v>
      </c>
      <c r="S380" s="189" t="s">
        <v>145</v>
      </c>
      <c r="T380" s="189" t="s">
        <v>232</v>
      </c>
      <c r="V380" s="189" t="s">
        <v>245</v>
      </c>
    </row>
    <row r="381" spans="1:22" ht="12.6" hidden="1" customHeight="1">
      <c r="A381" s="189" t="s">
        <v>139</v>
      </c>
      <c r="B381" s="189" t="s">
        <v>57</v>
      </c>
      <c r="C381" s="189" t="s">
        <v>140</v>
      </c>
      <c r="D381" s="189" t="s">
        <v>304</v>
      </c>
      <c r="E381" s="189" t="s">
        <v>1238</v>
      </c>
      <c r="F381" s="189" t="s">
        <v>24</v>
      </c>
      <c r="G381" s="189" t="s">
        <v>142</v>
      </c>
      <c r="H381" s="189" t="s">
        <v>3100</v>
      </c>
      <c r="I381" s="189" t="s">
        <v>2631</v>
      </c>
      <c r="J381" s="189" t="s">
        <v>204</v>
      </c>
      <c r="K381" s="189">
        <v>355</v>
      </c>
      <c r="M381" s="189" t="s">
        <v>216</v>
      </c>
      <c r="N381" s="189" t="s">
        <v>804</v>
      </c>
      <c r="O381" s="189" t="s">
        <v>165</v>
      </c>
      <c r="P381" s="189" t="s">
        <v>484</v>
      </c>
      <c r="Q381" s="189" t="s">
        <v>3369</v>
      </c>
      <c r="R381" s="189" t="s">
        <v>3668</v>
      </c>
      <c r="S381" s="189" t="s">
        <v>3667</v>
      </c>
      <c r="T381" s="189" t="s">
        <v>232</v>
      </c>
    </row>
    <row r="382" spans="1:22" ht="12.6" hidden="1" customHeight="1">
      <c r="A382" s="189" t="s">
        <v>139</v>
      </c>
      <c r="B382" s="189" t="s">
        <v>57</v>
      </c>
      <c r="C382" s="189" t="s">
        <v>140</v>
      </c>
      <c r="D382" s="189" t="s">
        <v>123</v>
      </c>
      <c r="E382" s="189" t="s">
        <v>1239</v>
      </c>
      <c r="F382" s="189" t="s">
        <v>172</v>
      </c>
      <c r="G382" s="189" t="s">
        <v>238</v>
      </c>
      <c r="H382" s="189" t="s">
        <v>2632</v>
      </c>
      <c r="I382" s="189" t="s">
        <v>2633</v>
      </c>
      <c r="O382" s="189" t="s">
        <v>165</v>
      </c>
      <c r="P382" s="189" t="s">
        <v>503</v>
      </c>
      <c r="Q382" s="189" t="s">
        <v>2634</v>
      </c>
      <c r="R382" s="189" t="s">
        <v>4154</v>
      </c>
      <c r="S382" s="189" t="s">
        <v>4153</v>
      </c>
      <c r="T382" s="189" t="s">
        <v>232</v>
      </c>
    </row>
    <row r="383" spans="1:22" ht="12.6" hidden="1" customHeight="1">
      <c r="A383" s="189" t="s">
        <v>139</v>
      </c>
      <c r="B383" s="189" t="s">
        <v>57</v>
      </c>
      <c r="C383" s="189" t="s">
        <v>140</v>
      </c>
      <c r="D383" s="189" t="s">
        <v>304</v>
      </c>
      <c r="E383" s="189" t="s">
        <v>1240</v>
      </c>
      <c r="F383" s="189" t="s">
        <v>172</v>
      </c>
      <c r="G383" s="189" t="s">
        <v>48</v>
      </c>
      <c r="H383" s="189" t="s">
        <v>2635</v>
      </c>
      <c r="I383" s="189" t="s">
        <v>2636</v>
      </c>
      <c r="O383" s="189" t="s">
        <v>165</v>
      </c>
      <c r="P383" s="189" t="s">
        <v>484</v>
      </c>
      <c r="Q383" s="189" t="s">
        <v>2637</v>
      </c>
      <c r="R383" s="189" t="s">
        <v>161</v>
      </c>
      <c r="S383" s="189" t="s">
        <v>159</v>
      </c>
      <c r="T383" s="189" t="s">
        <v>232</v>
      </c>
    </row>
    <row r="384" spans="1:22" ht="12.6" hidden="1" customHeight="1">
      <c r="A384" s="189" t="s">
        <v>139</v>
      </c>
      <c r="B384" s="189" t="s">
        <v>57</v>
      </c>
      <c r="C384" s="189" t="s">
        <v>140</v>
      </c>
      <c r="D384" s="189" t="s">
        <v>100</v>
      </c>
      <c r="E384" s="189" t="s">
        <v>1241</v>
      </c>
      <c r="F384" s="189" t="s">
        <v>21</v>
      </c>
      <c r="G384" s="189" t="s">
        <v>142</v>
      </c>
      <c r="H384" s="189" t="s">
        <v>830</v>
      </c>
      <c r="I384" s="189" t="s">
        <v>3326</v>
      </c>
      <c r="J384" s="189" t="s">
        <v>185</v>
      </c>
      <c r="N384" s="189" t="s">
        <v>488</v>
      </c>
      <c r="O384" s="189" t="s">
        <v>165</v>
      </c>
      <c r="P384" s="189" t="s">
        <v>183</v>
      </c>
      <c r="Q384" s="189" t="s">
        <v>2638</v>
      </c>
      <c r="R384" s="189" t="s">
        <v>4854</v>
      </c>
      <c r="S384" s="189" t="s">
        <v>149</v>
      </c>
      <c r="T384" s="189" t="s">
        <v>483</v>
      </c>
    </row>
    <row r="385" spans="1:22" ht="12.6" hidden="1" customHeight="1">
      <c r="A385" s="189" t="s">
        <v>139</v>
      </c>
      <c r="B385" s="189" t="s">
        <v>57</v>
      </c>
      <c r="C385" s="189" t="s">
        <v>140</v>
      </c>
      <c r="D385" s="189" t="s">
        <v>112</v>
      </c>
      <c r="E385" s="189" t="s">
        <v>1242</v>
      </c>
      <c r="F385" s="189" t="s">
        <v>21</v>
      </c>
      <c r="G385" s="189" t="s">
        <v>142</v>
      </c>
      <c r="H385" s="189" t="s">
        <v>833</v>
      </c>
      <c r="I385" s="189" t="s">
        <v>3326</v>
      </c>
      <c r="J385" s="189" t="s">
        <v>185</v>
      </c>
      <c r="N385" s="189" t="s">
        <v>488</v>
      </c>
      <c r="O385" s="189" t="s">
        <v>165</v>
      </c>
      <c r="P385" s="189" t="s">
        <v>183</v>
      </c>
      <c r="Q385" s="189" t="s">
        <v>2639</v>
      </c>
      <c r="R385" s="189" t="s">
        <v>161</v>
      </c>
      <c r="S385" s="189" t="s">
        <v>159</v>
      </c>
      <c r="T385" s="189" t="s">
        <v>483</v>
      </c>
    </row>
    <row r="386" spans="1:22" ht="12.6" hidden="1" customHeight="1">
      <c r="A386" s="189" t="s">
        <v>139</v>
      </c>
      <c r="B386" s="189" t="s">
        <v>57</v>
      </c>
      <c r="C386" s="189" t="s">
        <v>140</v>
      </c>
      <c r="D386" s="189" t="s">
        <v>304</v>
      </c>
      <c r="E386" s="189" t="s">
        <v>1243</v>
      </c>
      <c r="F386" s="189" t="s">
        <v>24</v>
      </c>
      <c r="G386" s="189" t="s">
        <v>142</v>
      </c>
      <c r="H386" s="189" t="s">
        <v>3101</v>
      </c>
      <c r="I386" s="189" t="s">
        <v>2636</v>
      </c>
      <c r="J386" s="189" t="s">
        <v>204</v>
      </c>
      <c r="K386" s="189">
        <v>356</v>
      </c>
      <c r="M386" s="189" t="s">
        <v>216</v>
      </c>
      <c r="N386" s="189" t="s">
        <v>804</v>
      </c>
      <c r="O386" s="189" t="s">
        <v>165</v>
      </c>
      <c r="P386" s="189" t="s">
        <v>484</v>
      </c>
      <c r="Q386" s="189" t="s">
        <v>3370</v>
      </c>
      <c r="R386" s="189" t="s">
        <v>192</v>
      </c>
      <c r="S386" s="189" t="s">
        <v>192</v>
      </c>
      <c r="T386" s="189" t="s">
        <v>232</v>
      </c>
    </row>
    <row r="387" spans="1:22" ht="12.6" hidden="1" customHeight="1">
      <c r="A387" s="189" t="s">
        <v>139</v>
      </c>
      <c r="B387" s="189" t="s">
        <v>57</v>
      </c>
      <c r="C387" s="189" t="s">
        <v>140</v>
      </c>
      <c r="D387" s="189" t="s">
        <v>77</v>
      </c>
      <c r="E387" s="189" t="s">
        <v>1244</v>
      </c>
      <c r="F387" s="189" t="s">
        <v>172</v>
      </c>
      <c r="G387" s="189" t="s">
        <v>222</v>
      </c>
      <c r="H387" s="189" t="s">
        <v>2640</v>
      </c>
      <c r="I387" s="189" t="s">
        <v>3278</v>
      </c>
      <c r="O387" s="189" t="s">
        <v>152</v>
      </c>
      <c r="P387" s="189" t="s">
        <v>2228</v>
      </c>
      <c r="Q387" s="189" t="s">
        <v>2641</v>
      </c>
      <c r="R387" s="189" t="s">
        <v>161</v>
      </c>
      <c r="S387" s="189" t="s">
        <v>159</v>
      </c>
      <c r="T387" s="189" t="s">
        <v>232</v>
      </c>
    </row>
    <row r="388" spans="1:22" ht="12.6" hidden="1" customHeight="1">
      <c r="A388" s="189" t="s">
        <v>139</v>
      </c>
      <c r="B388" s="189" t="s">
        <v>57</v>
      </c>
      <c r="C388" s="189" t="s">
        <v>140</v>
      </c>
      <c r="D388" s="189" t="s">
        <v>77</v>
      </c>
      <c r="E388" s="189" t="s">
        <v>1245</v>
      </c>
      <c r="F388" s="189" t="s">
        <v>24</v>
      </c>
      <c r="G388" s="189" t="s">
        <v>142</v>
      </c>
      <c r="H388" s="189" t="s">
        <v>3102</v>
      </c>
      <c r="I388" s="189" t="s">
        <v>3278</v>
      </c>
      <c r="J388" s="189" t="s">
        <v>204</v>
      </c>
      <c r="K388" s="189">
        <v>357</v>
      </c>
      <c r="M388" s="189" t="s">
        <v>216</v>
      </c>
      <c r="N388" s="189" t="s">
        <v>805</v>
      </c>
      <c r="O388" s="189" t="s">
        <v>152</v>
      </c>
      <c r="P388" s="189" t="s">
        <v>2228</v>
      </c>
      <c r="Q388" s="189" t="s">
        <v>3371</v>
      </c>
      <c r="R388" s="189" t="s">
        <v>161</v>
      </c>
      <c r="S388" s="189" t="s">
        <v>159</v>
      </c>
      <c r="T388" s="189" t="s">
        <v>232</v>
      </c>
    </row>
    <row r="389" spans="1:22" ht="12.6" hidden="1" customHeight="1">
      <c r="A389" s="189" t="s">
        <v>139</v>
      </c>
      <c r="B389" s="189" t="s">
        <v>57</v>
      </c>
      <c r="C389" s="189" t="s">
        <v>140</v>
      </c>
      <c r="D389" s="189" t="s">
        <v>77</v>
      </c>
      <c r="E389" s="189" t="s">
        <v>1246</v>
      </c>
      <c r="F389" s="189" t="s">
        <v>24</v>
      </c>
      <c r="G389" s="189" t="s">
        <v>142</v>
      </c>
      <c r="H389" s="189" t="s">
        <v>3103</v>
      </c>
      <c r="I389" s="189" t="s">
        <v>3278</v>
      </c>
      <c r="J389" s="189" t="s">
        <v>204</v>
      </c>
      <c r="K389" s="189">
        <v>358</v>
      </c>
      <c r="M389" s="189" t="s">
        <v>220</v>
      </c>
      <c r="N389" s="189" t="s">
        <v>804</v>
      </c>
      <c r="O389" s="189" t="s">
        <v>165</v>
      </c>
      <c r="P389" s="189" t="s">
        <v>2228</v>
      </c>
      <c r="Q389" s="189" t="s">
        <v>3372</v>
      </c>
      <c r="R389" s="189" t="s">
        <v>192</v>
      </c>
      <c r="S389" s="189" t="s">
        <v>192</v>
      </c>
      <c r="T389" s="189" t="s">
        <v>232</v>
      </c>
    </row>
    <row r="390" spans="1:22" ht="12.6" hidden="1" customHeight="1">
      <c r="A390" s="189" t="s">
        <v>139</v>
      </c>
      <c r="B390" s="189" t="s">
        <v>57</v>
      </c>
      <c r="C390" s="189" t="s">
        <v>140</v>
      </c>
      <c r="D390" s="189" t="s">
        <v>612</v>
      </c>
      <c r="E390" s="189" t="s">
        <v>1247</v>
      </c>
      <c r="F390" s="189" t="s">
        <v>21</v>
      </c>
      <c r="G390" s="189" t="s">
        <v>142</v>
      </c>
      <c r="H390" s="189" t="s">
        <v>2642</v>
      </c>
      <c r="I390" s="189" t="s">
        <v>3327</v>
      </c>
      <c r="J390" s="189" t="s">
        <v>174</v>
      </c>
      <c r="N390" s="189" t="s">
        <v>2188</v>
      </c>
      <c r="O390" s="189" t="s">
        <v>165</v>
      </c>
      <c r="P390" s="189" t="s">
        <v>183</v>
      </c>
      <c r="Q390" s="189" t="s">
        <v>2643</v>
      </c>
      <c r="R390" s="189" t="s">
        <v>464</v>
      </c>
      <c r="S390" s="189" t="s">
        <v>145</v>
      </c>
      <c r="T390" s="189" t="s">
        <v>483</v>
      </c>
      <c r="V390" s="189" t="s">
        <v>245</v>
      </c>
    </row>
    <row r="391" spans="1:22" ht="12.6" hidden="1" customHeight="1">
      <c r="A391" s="189" t="s">
        <v>139</v>
      </c>
      <c r="B391" s="189" t="s">
        <v>57</v>
      </c>
      <c r="C391" s="189" t="s">
        <v>140</v>
      </c>
      <c r="D391" s="189" t="s">
        <v>94</v>
      </c>
      <c r="E391" s="189" t="s">
        <v>1248</v>
      </c>
      <c r="F391" s="189" t="s">
        <v>21</v>
      </c>
      <c r="G391" s="189" t="s">
        <v>142</v>
      </c>
      <c r="H391" s="189" t="s">
        <v>2644</v>
      </c>
      <c r="I391" s="189" t="s">
        <v>3328</v>
      </c>
      <c r="J391" s="189" t="s">
        <v>174</v>
      </c>
      <c r="N391" s="189" t="s">
        <v>2188</v>
      </c>
      <c r="O391" s="189" t="s">
        <v>165</v>
      </c>
      <c r="P391" s="189" t="s">
        <v>183</v>
      </c>
      <c r="Q391" s="189" t="s">
        <v>2645</v>
      </c>
      <c r="R391" s="189" t="s">
        <v>3664</v>
      </c>
      <c r="S391" s="189" t="s">
        <v>3665</v>
      </c>
      <c r="T391" s="189" t="s">
        <v>483</v>
      </c>
    </row>
    <row r="392" spans="1:22" ht="12.6" hidden="1" customHeight="1">
      <c r="A392" s="189" t="s">
        <v>139</v>
      </c>
      <c r="B392" s="189" t="s">
        <v>57</v>
      </c>
      <c r="C392" s="189" t="s">
        <v>140</v>
      </c>
      <c r="D392" s="189" t="s">
        <v>103</v>
      </c>
      <c r="E392" s="189" t="s">
        <v>1249</v>
      </c>
      <c r="F392" s="189" t="s">
        <v>21</v>
      </c>
      <c r="G392" s="189" t="s">
        <v>142</v>
      </c>
      <c r="H392" s="189" t="s">
        <v>2646</v>
      </c>
      <c r="I392" s="189" t="s">
        <v>324</v>
      </c>
      <c r="J392" s="189" t="s">
        <v>174</v>
      </c>
      <c r="N392" s="189" t="s">
        <v>2188</v>
      </c>
      <c r="O392" s="189" t="s">
        <v>165</v>
      </c>
      <c r="P392" s="189" t="s">
        <v>183</v>
      </c>
      <c r="Q392" s="189" t="s">
        <v>2647</v>
      </c>
      <c r="R392" s="189" t="s">
        <v>3771</v>
      </c>
      <c r="S392" s="189" t="s">
        <v>3772</v>
      </c>
      <c r="T392" s="189" t="s">
        <v>244</v>
      </c>
    </row>
    <row r="393" spans="1:22" ht="12.6" hidden="1" customHeight="1">
      <c r="A393" s="189" t="s">
        <v>139</v>
      </c>
      <c r="B393" s="189" t="s">
        <v>57</v>
      </c>
      <c r="C393" s="189" t="s">
        <v>140</v>
      </c>
      <c r="D393" s="189" t="s">
        <v>611</v>
      </c>
      <c r="E393" s="189" t="s">
        <v>1250</v>
      </c>
      <c r="F393" s="189" t="s">
        <v>21</v>
      </c>
      <c r="G393" s="189" t="s">
        <v>142</v>
      </c>
      <c r="H393" s="189" t="s">
        <v>2648</v>
      </c>
      <c r="I393" s="189" t="s">
        <v>3329</v>
      </c>
      <c r="J393" s="189" t="s">
        <v>185</v>
      </c>
      <c r="N393" s="189" t="s">
        <v>488</v>
      </c>
      <c r="O393" s="189" t="s">
        <v>165</v>
      </c>
      <c r="P393" s="189" t="s">
        <v>183</v>
      </c>
      <c r="Q393" s="189" t="s">
        <v>2649</v>
      </c>
      <c r="R393" s="189" t="s">
        <v>3929</v>
      </c>
      <c r="S393" s="189" t="s">
        <v>3928</v>
      </c>
      <c r="T393" s="189" t="s">
        <v>483</v>
      </c>
    </row>
    <row r="394" spans="1:22" ht="12.6" hidden="1" customHeight="1">
      <c r="A394" s="189" t="s">
        <v>139</v>
      </c>
      <c r="B394" s="189" t="s">
        <v>57</v>
      </c>
      <c r="C394" s="189" t="s">
        <v>140</v>
      </c>
      <c r="D394" s="189" t="s">
        <v>617</v>
      </c>
      <c r="E394" s="189" t="s">
        <v>1251</v>
      </c>
      <c r="F394" s="189" t="s">
        <v>21</v>
      </c>
      <c r="G394" s="189" t="s">
        <v>142</v>
      </c>
      <c r="H394" s="189" t="s">
        <v>2650</v>
      </c>
      <c r="I394" s="189" t="s">
        <v>3330</v>
      </c>
      <c r="J394" s="189" t="s">
        <v>174</v>
      </c>
      <c r="N394" s="189" t="s">
        <v>2188</v>
      </c>
      <c r="O394" s="189" t="s">
        <v>165</v>
      </c>
      <c r="P394" s="189" t="s">
        <v>183</v>
      </c>
      <c r="Q394" s="189" t="s">
        <v>2651</v>
      </c>
      <c r="R394" s="189" t="s">
        <v>161</v>
      </c>
      <c r="S394" s="189" t="s">
        <v>159</v>
      </c>
      <c r="T394" s="189" t="s">
        <v>244</v>
      </c>
    </row>
    <row r="395" spans="1:22" ht="12.6" hidden="1" customHeight="1">
      <c r="A395" s="189" t="s">
        <v>139</v>
      </c>
      <c r="B395" s="189" t="s">
        <v>57</v>
      </c>
      <c r="C395" s="189" t="s">
        <v>140</v>
      </c>
      <c r="D395" s="189" t="s">
        <v>120</v>
      </c>
      <c r="E395" s="189" t="s">
        <v>1252</v>
      </c>
      <c r="F395" s="189" t="s">
        <v>180</v>
      </c>
      <c r="G395" s="189" t="s">
        <v>142</v>
      </c>
      <c r="H395" s="189" t="s">
        <v>692</v>
      </c>
      <c r="I395" s="189" t="s">
        <v>872</v>
      </c>
      <c r="O395" s="189" t="s">
        <v>165</v>
      </c>
      <c r="P395" s="189" t="s">
        <v>208</v>
      </c>
      <c r="Q395" s="189" t="s">
        <v>3429</v>
      </c>
      <c r="R395" s="189" t="s">
        <v>4101</v>
      </c>
      <c r="S395" s="189" t="s">
        <v>159</v>
      </c>
      <c r="T395" s="189" t="s">
        <v>244</v>
      </c>
    </row>
    <row r="396" spans="1:22" ht="12.6" hidden="1" customHeight="1">
      <c r="A396" s="189" t="s">
        <v>139</v>
      </c>
      <c r="B396" s="189" t="s">
        <v>57</v>
      </c>
      <c r="C396" s="189" t="s">
        <v>140</v>
      </c>
      <c r="D396" s="189" t="s">
        <v>116</v>
      </c>
      <c r="E396" s="189" t="s">
        <v>1253</v>
      </c>
      <c r="F396" s="189" t="s">
        <v>21</v>
      </c>
      <c r="G396" s="189" t="s">
        <v>142</v>
      </c>
      <c r="H396" s="189" t="s">
        <v>3104</v>
      </c>
      <c r="I396" s="189" t="s">
        <v>872</v>
      </c>
      <c r="J396" s="189" t="s">
        <v>812</v>
      </c>
      <c r="N396" s="189" t="s">
        <v>654</v>
      </c>
      <c r="O396" s="189" t="s">
        <v>165</v>
      </c>
      <c r="P396" s="189" t="s">
        <v>814</v>
      </c>
      <c r="Q396" s="189" t="s">
        <v>2652</v>
      </c>
      <c r="R396" s="189" t="s">
        <v>4160</v>
      </c>
      <c r="S396" s="189" t="s">
        <v>4159</v>
      </c>
      <c r="T396" s="189" t="s">
        <v>244</v>
      </c>
    </row>
    <row r="397" spans="1:22" ht="12.6" hidden="1" customHeight="1">
      <c r="A397" s="189" t="s">
        <v>139</v>
      </c>
      <c r="B397" s="189" t="s">
        <v>57</v>
      </c>
      <c r="C397" s="189" t="s">
        <v>140</v>
      </c>
      <c r="D397" s="189" t="s">
        <v>617</v>
      </c>
      <c r="E397" s="189" t="s">
        <v>1254</v>
      </c>
      <c r="F397" s="189" t="s">
        <v>172</v>
      </c>
      <c r="G397" s="189" t="s">
        <v>142</v>
      </c>
      <c r="H397" s="189" t="s">
        <v>2653</v>
      </c>
      <c r="I397" s="189" t="s">
        <v>872</v>
      </c>
      <c r="J397" s="189" t="s">
        <v>174</v>
      </c>
      <c r="O397" s="189" t="s">
        <v>165</v>
      </c>
      <c r="Q397" s="189" t="s">
        <v>2654</v>
      </c>
      <c r="R397" s="189" t="s">
        <v>161</v>
      </c>
      <c r="S397" s="189" t="s">
        <v>159</v>
      </c>
      <c r="T397" s="189" t="s">
        <v>244</v>
      </c>
    </row>
    <row r="398" spans="1:22" ht="12.6" hidden="1" customHeight="1">
      <c r="A398" s="189" t="s">
        <v>139</v>
      </c>
      <c r="B398" s="189" t="s">
        <v>57</v>
      </c>
      <c r="C398" s="189" t="s">
        <v>140</v>
      </c>
      <c r="D398" s="189" t="s">
        <v>617</v>
      </c>
      <c r="E398" s="189" t="s">
        <v>1255</v>
      </c>
      <c r="F398" s="189" t="s">
        <v>21</v>
      </c>
      <c r="G398" s="189" t="s">
        <v>142</v>
      </c>
      <c r="H398" s="189" t="s">
        <v>2655</v>
      </c>
      <c r="I398" s="189" t="s">
        <v>872</v>
      </c>
      <c r="J398" s="189" t="s">
        <v>185</v>
      </c>
      <c r="N398" s="189" t="s">
        <v>488</v>
      </c>
      <c r="O398" s="189" t="s">
        <v>165</v>
      </c>
      <c r="P398" s="189" t="s">
        <v>183</v>
      </c>
      <c r="Q398" s="189" t="s">
        <v>2656</v>
      </c>
      <c r="R398" s="189" t="s">
        <v>192</v>
      </c>
      <c r="S398" s="189" t="s">
        <v>192</v>
      </c>
      <c r="T398" s="189" t="s">
        <v>244</v>
      </c>
    </row>
    <row r="399" spans="1:22" ht="12.6" hidden="1" customHeight="1">
      <c r="A399" s="189" t="s">
        <v>139</v>
      </c>
      <c r="B399" s="189" t="s">
        <v>57</v>
      </c>
      <c r="C399" s="189" t="s">
        <v>140</v>
      </c>
      <c r="D399" s="189" t="s">
        <v>470</v>
      </c>
      <c r="E399" s="189" t="s">
        <v>1256</v>
      </c>
      <c r="F399" s="189" t="s">
        <v>24</v>
      </c>
      <c r="G399" s="189" t="s">
        <v>142</v>
      </c>
      <c r="H399" s="189" t="s">
        <v>5505</v>
      </c>
      <c r="I399" s="189" t="s">
        <v>515</v>
      </c>
      <c r="J399" s="189" t="s">
        <v>865</v>
      </c>
      <c r="K399" s="189">
        <v>174</v>
      </c>
      <c r="M399" s="189" t="s">
        <v>234</v>
      </c>
      <c r="N399" s="189" t="s">
        <v>211</v>
      </c>
      <c r="O399" s="189" t="s">
        <v>165</v>
      </c>
      <c r="P399" s="189" t="s">
        <v>664</v>
      </c>
      <c r="Q399" s="189" t="s">
        <v>3373</v>
      </c>
      <c r="R399" s="189" t="s">
        <v>4186</v>
      </c>
      <c r="S399" s="189" t="s">
        <v>4185</v>
      </c>
      <c r="T399" s="189" t="s">
        <v>345</v>
      </c>
    </row>
    <row r="400" spans="1:22" ht="12.6" hidden="1" customHeight="1">
      <c r="A400" s="189" t="s">
        <v>139</v>
      </c>
      <c r="B400" s="189" t="s">
        <v>57</v>
      </c>
      <c r="C400" s="189" t="s">
        <v>140</v>
      </c>
      <c r="D400" s="189" t="s">
        <v>103</v>
      </c>
      <c r="E400" s="189" t="s">
        <v>1257</v>
      </c>
      <c r="F400" s="189" t="s">
        <v>172</v>
      </c>
      <c r="G400" s="189" t="s">
        <v>233</v>
      </c>
      <c r="H400" s="189" t="s">
        <v>2657</v>
      </c>
      <c r="I400" s="189" t="s">
        <v>670</v>
      </c>
      <c r="J400" s="189" t="s">
        <v>185</v>
      </c>
      <c r="O400" s="189" t="s">
        <v>165</v>
      </c>
      <c r="P400" s="189" t="s">
        <v>183</v>
      </c>
      <c r="Q400" s="189" t="s">
        <v>2658</v>
      </c>
      <c r="R400" s="189" t="s">
        <v>4057</v>
      </c>
      <c r="S400" s="189" t="s">
        <v>159</v>
      </c>
      <c r="T400" s="189" t="s">
        <v>498</v>
      </c>
    </row>
    <row r="401" spans="1:20" ht="12.6" hidden="1" customHeight="1">
      <c r="A401" s="189" t="s">
        <v>139</v>
      </c>
      <c r="B401" s="189" t="s">
        <v>57</v>
      </c>
      <c r="C401" s="189" t="s">
        <v>140</v>
      </c>
      <c r="D401" s="189" t="s">
        <v>105</v>
      </c>
      <c r="E401" s="189" t="s">
        <v>1258</v>
      </c>
      <c r="F401" s="189" t="s">
        <v>21</v>
      </c>
      <c r="G401" s="189" t="s">
        <v>142</v>
      </c>
      <c r="H401" s="189" t="s">
        <v>3105</v>
      </c>
      <c r="I401" s="189" t="s">
        <v>225</v>
      </c>
      <c r="J401" s="189" t="s">
        <v>174</v>
      </c>
      <c r="N401" s="189" t="s">
        <v>2188</v>
      </c>
      <c r="O401" s="189" t="s">
        <v>165</v>
      </c>
      <c r="P401" s="189" t="s">
        <v>183</v>
      </c>
      <c r="Q401" s="189" t="s">
        <v>2659</v>
      </c>
      <c r="R401" s="189" t="s">
        <v>3654</v>
      </c>
      <c r="S401" s="189" t="s">
        <v>3652</v>
      </c>
      <c r="T401" s="189" t="s">
        <v>226</v>
      </c>
    </row>
    <row r="402" spans="1:20" ht="12.6" hidden="1" customHeight="1">
      <c r="A402" s="189" t="s">
        <v>139</v>
      </c>
      <c r="B402" s="189" t="s">
        <v>57</v>
      </c>
      <c r="C402" s="189" t="s">
        <v>140</v>
      </c>
      <c r="D402" s="189" t="s">
        <v>98</v>
      </c>
      <c r="E402" s="189" t="s">
        <v>1259</v>
      </c>
      <c r="F402" s="189" t="s">
        <v>21</v>
      </c>
      <c r="G402" s="189" t="s">
        <v>142</v>
      </c>
      <c r="H402" s="189" t="s">
        <v>2660</v>
      </c>
      <c r="I402" s="189" t="s">
        <v>241</v>
      </c>
      <c r="J402" s="189" t="s">
        <v>185</v>
      </c>
      <c r="N402" s="189" t="s">
        <v>488</v>
      </c>
      <c r="O402" s="189" t="s">
        <v>165</v>
      </c>
      <c r="P402" s="189" t="s">
        <v>183</v>
      </c>
      <c r="Q402" s="189" t="s">
        <v>2661</v>
      </c>
      <c r="R402" s="189" t="s">
        <v>192</v>
      </c>
      <c r="S402" s="189" t="s">
        <v>192</v>
      </c>
      <c r="T402" s="189" t="s">
        <v>242</v>
      </c>
    </row>
    <row r="403" spans="1:20" ht="12.6" hidden="1" customHeight="1">
      <c r="A403" s="189" t="s">
        <v>139</v>
      </c>
      <c r="B403" s="189" t="s">
        <v>57</v>
      </c>
      <c r="C403" s="189" t="s">
        <v>140</v>
      </c>
      <c r="D403" s="189" t="s">
        <v>98</v>
      </c>
      <c r="E403" s="189" t="s">
        <v>1260</v>
      </c>
      <c r="F403" s="189" t="s">
        <v>21</v>
      </c>
      <c r="G403" s="189" t="s">
        <v>142</v>
      </c>
      <c r="H403" s="189" t="s">
        <v>2662</v>
      </c>
      <c r="I403" s="189" t="s">
        <v>241</v>
      </c>
      <c r="J403" s="189" t="s">
        <v>174</v>
      </c>
      <c r="N403" s="189" t="s">
        <v>2188</v>
      </c>
      <c r="O403" s="189" t="s">
        <v>165</v>
      </c>
      <c r="P403" s="189" t="s">
        <v>183</v>
      </c>
      <c r="Q403" s="189" t="s">
        <v>2663</v>
      </c>
      <c r="R403" s="189" t="s">
        <v>3811</v>
      </c>
      <c r="S403" s="189" t="s">
        <v>3812</v>
      </c>
      <c r="T403" s="189" t="s">
        <v>242</v>
      </c>
    </row>
    <row r="404" spans="1:20" ht="12.6" hidden="1" customHeight="1">
      <c r="A404" s="189" t="s">
        <v>139</v>
      </c>
      <c r="B404" s="189" t="s">
        <v>57</v>
      </c>
      <c r="C404" s="189" t="s">
        <v>140</v>
      </c>
      <c r="D404" s="189" t="s">
        <v>613</v>
      </c>
      <c r="E404" s="189" t="s">
        <v>1261</v>
      </c>
      <c r="F404" s="189" t="s">
        <v>21</v>
      </c>
      <c r="G404" s="189" t="s">
        <v>142</v>
      </c>
      <c r="H404" s="189" t="s">
        <v>2664</v>
      </c>
      <c r="I404" s="189" t="s">
        <v>241</v>
      </c>
      <c r="J404" s="189" t="s">
        <v>185</v>
      </c>
      <c r="N404" s="189" t="s">
        <v>488</v>
      </c>
      <c r="O404" s="189" t="s">
        <v>165</v>
      </c>
      <c r="P404" s="189" t="s">
        <v>183</v>
      </c>
      <c r="Q404" s="189" t="s">
        <v>2665</v>
      </c>
      <c r="R404" s="189" t="s">
        <v>3849</v>
      </c>
      <c r="S404" s="189" t="s">
        <v>3850</v>
      </c>
      <c r="T404" s="189" t="s">
        <v>242</v>
      </c>
    </row>
    <row r="405" spans="1:20" ht="12.6" hidden="1" customHeight="1">
      <c r="A405" s="189" t="s">
        <v>139</v>
      </c>
      <c r="B405" s="189" t="s">
        <v>57</v>
      </c>
      <c r="C405" s="189" t="s">
        <v>140</v>
      </c>
      <c r="D405" s="189" t="s">
        <v>103</v>
      </c>
      <c r="E405" s="189" t="s">
        <v>1262</v>
      </c>
      <c r="F405" s="189" t="s">
        <v>24</v>
      </c>
      <c r="G405" s="189" t="s">
        <v>142</v>
      </c>
      <c r="H405" s="189" t="s">
        <v>3106</v>
      </c>
      <c r="I405" s="189" t="s">
        <v>670</v>
      </c>
      <c r="J405" s="189" t="s">
        <v>296</v>
      </c>
      <c r="K405" s="189">
        <v>1101</v>
      </c>
      <c r="M405" s="189" t="s">
        <v>234</v>
      </c>
      <c r="N405" s="189" t="s">
        <v>805</v>
      </c>
      <c r="O405" s="189" t="s">
        <v>165</v>
      </c>
      <c r="P405" s="189" t="s">
        <v>2666</v>
      </c>
      <c r="Q405" s="189" t="s">
        <v>3374</v>
      </c>
      <c r="R405" s="189" t="s">
        <v>192</v>
      </c>
      <c r="S405" s="189" t="s">
        <v>192</v>
      </c>
      <c r="T405" s="189" t="s">
        <v>498</v>
      </c>
    </row>
    <row r="406" spans="1:20" ht="12.6" hidden="1" customHeight="1">
      <c r="A406" s="189" t="s">
        <v>139</v>
      </c>
      <c r="B406" s="189" t="s">
        <v>57</v>
      </c>
      <c r="C406" s="189" t="s">
        <v>140</v>
      </c>
      <c r="D406" s="189" t="s">
        <v>613</v>
      </c>
      <c r="E406" s="189" t="s">
        <v>1263</v>
      </c>
      <c r="F406" s="189" t="s">
        <v>21</v>
      </c>
      <c r="G406" s="189" t="s">
        <v>142</v>
      </c>
      <c r="H406" s="189" t="s">
        <v>2667</v>
      </c>
      <c r="I406" s="189" t="s">
        <v>241</v>
      </c>
      <c r="J406" s="189" t="s">
        <v>185</v>
      </c>
      <c r="N406" s="189" t="s">
        <v>488</v>
      </c>
      <c r="O406" s="189" t="s">
        <v>165</v>
      </c>
      <c r="P406" s="189" t="s">
        <v>183</v>
      </c>
      <c r="Q406" s="189" t="s">
        <v>2668</v>
      </c>
      <c r="R406" s="189" t="s">
        <v>3851</v>
      </c>
      <c r="S406" s="189" t="s">
        <v>159</v>
      </c>
      <c r="T406" s="189" t="s">
        <v>242</v>
      </c>
    </row>
    <row r="407" spans="1:20" ht="12.6" hidden="1" customHeight="1">
      <c r="A407" s="189" t="s">
        <v>139</v>
      </c>
      <c r="B407" s="189" t="s">
        <v>57</v>
      </c>
      <c r="C407" s="189" t="s">
        <v>140</v>
      </c>
      <c r="D407" s="189" t="s">
        <v>613</v>
      </c>
      <c r="E407" s="189" t="s">
        <v>1264</v>
      </c>
      <c r="F407" s="189" t="s">
        <v>21</v>
      </c>
      <c r="G407" s="189" t="s">
        <v>142</v>
      </c>
      <c r="H407" s="189" t="s">
        <v>2669</v>
      </c>
      <c r="I407" s="189" t="s">
        <v>241</v>
      </c>
      <c r="J407" s="189" t="s">
        <v>185</v>
      </c>
      <c r="N407" s="189" t="s">
        <v>488</v>
      </c>
      <c r="O407" s="189" t="s">
        <v>165</v>
      </c>
      <c r="P407" s="189" t="s">
        <v>183</v>
      </c>
      <c r="Q407" s="189" t="s">
        <v>2670</v>
      </c>
      <c r="R407" s="189" t="s">
        <v>3857</v>
      </c>
      <c r="S407" s="189" t="s">
        <v>3856</v>
      </c>
      <c r="T407" s="189" t="s">
        <v>242</v>
      </c>
    </row>
    <row r="408" spans="1:20" ht="12.6" hidden="1" customHeight="1">
      <c r="A408" s="189" t="s">
        <v>139</v>
      </c>
      <c r="B408" s="189" t="s">
        <v>57</v>
      </c>
      <c r="C408" s="189" t="s">
        <v>140</v>
      </c>
      <c r="D408" s="189" t="s">
        <v>614</v>
      </c>
      <c r="E408" s="189" t="s">
        <v>1265</v>
      </c>
      <c r="F408" s="189" t="s">
        <v>21</v>
      </c>
      <c r="G408" s="189" t="s">
        <v>142</v>
      </c>
      <c r="H408" s="189" t="s">
        <v>2671</v>
      </c>
      <c r="I408" s="189" t="s">
        <v>241</v>
      </c>
      <c r="J408" s="189" t="s">
        <v>185</v>
      </c>
      <c r="N408" s="189" t="s">
        <v>488</v>
      </c>
      <c r="O408" s="189" t="s">
        <v>165</v>
      </c>
      <c r="P408" s="189" t="s">
        <v>183</v>
      </c>
      <c r="Q408" s="189" t="s">
        <v>2672</v>
      </c>
      <c r="R408" s="189" t="s">
        <v>4203</v>
      </c>
      <c r="S408" s="189" t="s">
        <v>4202</v>
      </c>
      <c r="T408" s="189" t="s">
        <v>242</v>
      </c>
    </row>
    <row r="409" spans="1:20" ht="12.6" hidden="1" customHeight="1">
      <c r="A409" s="189" t="s">
        <v>139</v>
      </c>
      <c r="B409" s="189" t="s">
        <v>57</v>
      </c>
      <c r="C409" s="189" t="s">
        <v>140</v>
      </c>
      <c r="D409" s="189" t="s">
        <v>103</v>
      </c>
      <c r="E409" s="189" t="s">
        <v>1266</v>
      </c>
      <c r="F409" s="189" t="s">
        <v>24</v>
      </c>
      <c r="G409" s="189" t="s">
        <v>142</v>
      </c>
      <c r="H409" s="189" t="s">
        <v>3107</v>
      </c>
      <c r="I409" s="189" t="s">
        <v>670</v>
      </c>
      <c r="J409" s="189" t="s">
        <v>190</v>
      </c>
      <c r="K409" s="189">
        <v>3298</v>
      </c>
      <c r="M409" s="189" t="s">
        <v>234</v>
      </c>
      <c r="N409" s="189" t="s">
        <v>485</v>
      </c>
      <c r="O409" s="189" t="s">
        <v>165</v>
      </c>
      <c r="P409" s="189" t="s">
        <v>2666</v>
      </c>
      <c r="Q409" s="189" t="s">
        <v>3375</v>
      </c>
      <c r="R409" s="189" t="s">
        <v>192</v>
      </c>
      <c r="S409" s="189" t="s">
        <v>192</v>
      </c>
      <c r="T409" s="189" t="s">
        <v>498</v>
      </c>
    </row>
    <row r="410" spans="1:20" ht="12.6" hidden="1" customHeight="1">
      <c r="A410" s="189" t="s">
        <v>139</v>
      </c>
      <c r="B410" s="189" t="s">
        <v>57</v>
      </c>
      <c r="C410" s="189" t="s">
        <v>140</v>
      </c>
      <c r="D410" s="189" t="s">
        <v>614</v>
      </c>
      <c r="E410" s="189" t="s">
        <v>1267</v>
      </c>
      <c r="F410" s="189" t="s">
        <v>21</v>
      </c>
      <c r="G410" s="189" t="s">
        <v>142</v>
      </c>
      <c r="H410" s="189" t="s">
        <v>2673</v>
      </c>
      <c r="I410" s="189" t="s">
        <v>241</v>
      </c>
      <c r="J410" s="189" t="s">
        <v>185</v>
      </c>
      <c r="N410" s="189" t="s">
        <v>488</v>
      </c>
      <c r="O410" s="189" t="s">
        <v>165</v>
      </c>
      <c r="P410" s="189" t="s">
        <v>183</v>
      </c>
      <c r="Q410" s="189" t="s">
        <v>2674</v>
      </c>
      <c r="R410" s="189" t="s">
        <v>4205</v>
      </c>
      <c r="S410" s="189" t="s">
        <v>4204</v>
      </c>
      <c r="T410" s="189" t="s">
        <v>242</v>
      </c>
    </row>
    <row r="411" spans="1:20" ht="12.6" hidden="1" customHeight="1">
      <c r="A411" s="189" t="s">
        <v>139</v>
      </c>
      <c r="B411" s="189" t="s">
        <v>57</v>
      </c>
      <c r="C411" s="189" t="s">
        <v>140</v>
      </c>
      <c r="D411" s="189" t="s">
        <v>105</v>
      </c>
      <c r="E411" s="189" t="s">
        <v>1268</v>
      </c>
      <c r="F411" s="189" t="s">
        <v>21</v>
      </c>
      <c r="G411" s="189" t="s">
        <v>142</v>
      </c>
      <c r="H411" s="189" t="s">
        <v>2675</v>
      </c>
      <c r="I411" s="189" t="s">
        <v>241</v>
      </c>
      <c r="J411" s="189" t="s">
        <v>185</v>
      </c>
      <c r="N411" s="189" t="s">
        <v>488</v>
      </c>
      <c r="O411" s="189" t="s">
        <v>165</v>
      </c>
      <c r="P411" s="189" t="s">
        <v>183</v>
      </c>
      <c r="Q411" s="189" t="s">
        <v>2676</v>
      </c>
      <c r="R411" s="189" t="s">
        <v>161</v>
      </c>
      <c r="S411" s="189" t="s">
        <v>159</v>
      </c>
      <c r="T411" s="189" t="s">
        <v>242</v>
      </c>
    </row>
    <row r="412" spans="1:20" ht="12.6" hidden="1" customHeight="1">
      <c r="A412" s="189" t="s">
        <v>139</v>
      </c>
      <c r="B412" s="189" t="s">
        <v>57</v>
      </c>
      <c r="C412" s="189" t="s">
        <v>140</v>
      </c>
      <c r="D412" s="189" t="s">
        <v>100</v>
      </c>
      <c r="E412" s="189" t="s">
        <v>1269</v>
      </c>
      <c r="F412" s="189" t="s">
        <v>21</v>
      </c>
      <c r="G412" s="189" t="s">
        <v>142</v>
      </c>
      <c r="H412" s="189" t="s">
        <v>2677</v>
      </c>
      <c r="I412" s="189" t="s">
        <v>403</v>
      </c>
      <c r="J412" s="189" t="s">
        <v>174</v>
      </c>
      <c r="N412" s="189" t="s">
        <v>2188</v>
      </c>
      <c r="O412" s="189" t="s">
        <v>165</v>
      </c>
      <c r="P412" s="189" t="s">
        <v>183</v>
      </c>
      <c r="Q412" s="189" t="s">
        <v>2678</v>
      </c>
      <c r="R412" s="189" t="s">
        <v>3782</v>
      </c>
      <c r="S412" s="189" t="s">
        <v>3783</v>
      </c>
      <c r="T412" s="189" t="s">
        <v>497</v>
      </c>
    </row>
    <row r="413" spans="1:20" ht="12.6" hidden="1" customHeight="1">
      <c r="A413" s="189" t="s">
        <v>139</v>
      </c>
      <c r="B413" s="189" t="s">
        <v>57</v>
      </c>
      <c r="C413" s="189" t="s">
        <v>140</v>
      </c>
      <c r="D413" s="189" t="s">
        <v>100</v>
      </c>
      <c r="E413" s="189" t="s">
        <v>1270</v>
      </c>
      <c r="F413" s="189" t="s">
        <v>21</v>
      </c>
      <c r="G413" s="189" t="s">
        <v>142</v>
      </c>
      <c r="H413" s="189" t="s">
        <v>2679</v>
      </c>
      <c r="I413" s="189" t="s">
        <v>403</v>
      </c>
      <c r="J413" s="189" t="s">
        <v>174</v>
      </c>
      <c r="N413" s="189" t="s">
        <v>2188</v>
      </c>
      <c r="O413" s="189" t="s">
        <v>165</v>
      </c>
      <c r="P413" s="189" t="s">
        <v>183</v>
      </c>
      <c r="Q413" s="189" t="s">
        <v>2680</v>
      </c>
      <c r="R413" s="189" t="s">
        <v>3789</v>
      </c>
      <c r="S413" s="189" t="s">
        <v>3790</v>
      </c>
      <c r="T413" s="189" t="s">
        <v>497</v>
      </c>
    </row>
    <row r="414" spans="1:20" ht="12.6" hidden="1" customHeight="1">
      <c r="A414" s="189" t="s">
        <v>139</v>
      </c>
      <c r="B414" s="189" t="s">
        <v>57</v>
      </c>
      <c r="C414" s="189" t="s">
        <v>140</v>
      </c>
      <c r="D414" s="189" t="s">
        <v>617</v>
      </c>
      <c r="E414" s="189" t="s">
        <v>1271</v>
      </c>
      <c r="F414" s="189" t="s">
        <v>24</v>
      </c>
      <c r="G414" s="189" t="s">
        <v>142</v>
      </c>
      <c r="H414" s="189" t="s">
        <v>3108</v>
      </c>
      <c r="I414" s="189" t="s">
        <v>241</v>
      </c>
      <c r="J414" s="189" t="s">
        <v>321</v>
      </c>
      <c r="K414" s="189">
        <v>1178</v>
      </c>
      <c r="M414" s="189" t="s">
        <v>327</v>
      </c>
      <c r="N414" s="189" t="s">
        <v>805</v>
      </c>
      <c r="O414" s="189" t="s">
        <v>165</v>
      </c>
      <c r="P414" s="189" t="s">
        <v>183</v>
      </c>
      <c r="Q414" s="189" t="s">
        <v>3376</v>
      </c>
      <c r="R414" s="189" t="s">
        <v>4028</v>
      </c>
      <c r="S414" s="189" t="s">
        <v>184</v>
      </c>
      <c r="T414" s="189" t="s">
        <v>242</v>
      </c>
    </row>
    <row r="415" spans="1:20" ht="12.6" hidden="1" customHeight="1">
      <c r="A415" s="189" t="s">
        <v>139</v>
      </c>
      <c r="B415" s="189" t="s">
        <v>57</v>
      </c>
      <c r="C415" s="189" t="s">
        <v>140</v>
      </c>
      <c r="D415" s="189" t="s">
        <v>97</v>
      </c>
      <c r="E415" s="189" t="s">
        <v>1272</v>
      </c>
      <c r="F415" s="189" t="s">
        <v>21</v>
      </c>
      <c r="G415" s="189" t="s">
        <v>142</v>
      </c>
      <c r="H415" s="189" t="s">
        <v>3109</v>
      </c>
      <c r="I415" s="189" t="s">
        <v>212</v>
      </c>
      <c r="J415" s="189" t="s">
        <v>174</v>
      </c>
      <c r="N415" s="189" t="s">
        <v>2188</v>
      </c>
      <c r="O415" s="189" t="s">
        <v>165</v>
      </c>
      <c r="P415" s="189" t="s">
        <v>183</v>
      </c>
      <c r="Q415" s="189" t="s">
        <v>2681</v>
      </c>
      <c r="R415" s="189" t="s">
        <v>4224</v>
      </c>
      <c r="S415" s="189" t="s">
        <v>4225</v>
      </c>
      <c r="T415" s="189" t="s">
        <v>292</v>
      </c>
    </row>
    <row r="416" spans="1:20" ht="12.6" hidden="1" customHeight="1">
      <c r="A416" s="189" t="s">
        <v>139</v>
      </c>
      <c r="B416" s="189" t="s">
        <v>57</v>
      </c>
      <c r="C416" s="189" t="s">
        <v>140</v>
      </c>
      <c r="D416" s="189" t="s">
        <v>97</v>
      </c>
      <c r="E416" s="189" t="s">
        <v>1273</v>
      </c>
      <c r="F416" s="189" t="s">
        <v>21</v>
      </c>
      <c r="G416" s="189" t="s">
        <v>142</v>
      </c>
      <c r="H416" s="189" t="s">
        <v>3110</v>
      </c>
      <c r="I416" s="189" t="s">
        <v>212</v>
      </c>
      <c r="J416" s="189" t="s">
        <v>174</v>
      </c>
      <c r="N416" s="189" t="s">
        <v>2188</v>
      </c>
      <c r="O416" s="189" t="s">
        <v>165</v>
      </c>
      <c r="P416" s="189" t="s">
        <v>183</v>
      </c>
      <c r="Q416" s="189" t="s">
        <v>2682</v>
      </c>
      <c r="R416" s="189" t="s">
        <v>4240</v>
      </c>
      <c r="S416" s="189" t="s">
        <v>4241</v>
      </c>
      <c r="T416" s="189" t="s">
        <v>292</v>
      </c>
    </row>
    <row r="417" spans="1:20" ht="12.6" hidden="1" customHeight="1">
      <c r="A417" s="189" t="s">
        <v>139</v>
      </c>
      <c r="B417" s="189" t="s">
        <v>57</v>
      </c>
      <c r="C417" s="189" t="s">
        <v>140</v>
      </c>
      <c r="D417" s="189" t="s">
        <v>100</v>
      </c>
      <c r="E417" s="189" t="s">
        <v>1274</v>
      </c>
      <c r="F417" s="189" t="s">
        <v>21</v>
      </c>
      <c r="G417" s="189" t="s">
        <v>142</v>
      </c>
      <c r="H417" s="189" t="s">
        <v>2683</v>
      </c>
      <c r="I417" s="189" t="s">
        <v>403</v>
      </c>
      <c r="J417" s="189" t="s">
        <v>174</v>
      </c>
      <c r="N417" s="189" t="s">
        <v>2188</v>
      </c>
      <c r="O417" s="189" t="s">
        <v>165</v>
      </c>
      <c r="P417" s="189" t="s">
        <v>183</v>
      </c>
      <c r="Q417" s="189" t="s">
        <v>2684</v>
      </c>
      <c r="R417" s="189" t="s">
        <v>3784</v>
      </c>
      <c r="S417" s="189" t="s">
        <v>3785</v>
      </c>
      <c r="T417" s="189" t="s">
        <v>497</v>
      </c>
    </row>
    <row r="418" spans="1:20" ht="12.6" hidden="1" customHeight="1">
      <c r="A418" s="189" t="s">
        <v>139</v>
      </c>
      <c r="B418" s="189" t="s">
        <v>57</v>
      </c>
      <c r="C418" s="189" t="s">
        <v>140</v>
      </c>
      <c r="D418" s="189" t="s">
        <v>110</v>
      </c>
      <c r="E418" s="189" t="s">
        <v>1275</v>
      </c>
      <c r="F418" s="189" t="s">
        <v>21</v>
      </c>
      <c r="G418" s="189" t="s">
        <v>142</v>
      </c>
      <c r="H418" s="189" t="s">
        <v>3111</v>
      </c>
      <c r="I418" s="189" t="s">
        <v>249</v>
      </c>
      <c r="J418" s="189" t="s">
        <v>174</v>
      </c>
      <c r="N418" s="189" t="s">
        <v>2188</v>
      </c>
      <c r="O418" s="189" t="s">
        <v>165</v>
      </c>
      <c r="P418" s="189" t="s">
        <v>183</v>
      </c>
      <c r="Q418" s="189" t="s">
        <v>2685</v>
      </c>
      <c r="R418" s="189" t="s">
        <v>161</v>
      </c>
      <c r="S418" s="189" t="s">
        <v>159</v>
      </c>
      <c r="T418" s="189" t="s">
        <v>269</v>
      </c>
    </row>
    <row r="419" spans="1:20" ht="12.6" hidden="1" customHeight="1">
      <c r="A419" s="189" t="s">
        <v>139</v>
      </c>
      <c r="B419" s="189" t="s">
        <v>57</v>
      </c>
      <c r="C419" s="189" t="s">
        <v>140</v>
      </c>
      <c r="D419" s="189" t="s">
        <v>110</v>
      </c>
      <c r="E419" s="189" t="s">
        <v>1276</v>
      </c>
      <c r="F419" s="189" t="s">
        <v>21</v>
      </c>
      <c r="G419" s="189" t="s">
        <v>142</v>
      </c>
      <c r="H419" s="189" t="s">
        <v>3112</v>
      </c>
      <c r="I419" s="189" t="s">
        <v>249</v>
      </c>
      <c r="J419" s="189" t="s">
        <v>174</v>
      </c>
      <c r="N419" s="189" t="s">
        <v>2188</v>
      </c>
      <c r="O419" s="189" t="s">
        <v>165</v>
      </c>
      <c r="P419" s="189" t="s">
        <v>183</v>
      </c>
      <c r="Q419" s="189" t="s">
        <v>2686</v>
      </c>
      <c r="R419" s="189" t="s">
        <v>192</v>
      </c>
      <c r="S419" s="189" t="s">
        <v>192</v>
      </c>
      <c r="T419" s="189" t="s">
        <v>269</v>
      </c>
    </row>
    <row r="420" spans="1:20" ht="12.6" hidden="1" customHeight="1">
      <c r="A420" s="189" t="s">
        <v>139</v>
      </c>
      <c r="B420" s="189" t="s">
        <v>57</v>
      </c>
      <c r="C420" s="189" t="s">
        <v>140</v>
      </c>
      <c r="D420" s="189" t="s">
        <v>110</v>
      </c>
      <c r="E420" s="189" t="s">
        <v>1277</v>
      </c>
      <c r="F420" s="189" t="s">
        <v>21</v>
      </c>
      <c r="G420" s="189" t="s">
        <v>142</v>
      </c>
      <c r="H420" s="189" t="s">
        <v>3113</v>
      </c>
      <c r="I420" s="189" t="s">
        <v>249</v>
      </c>
      <c r="J420" s="189" t="s">
        <v>174</v>
      </c>
      <c r="N420" s="189" t="s">
        <v>2188</v>
      </c>
      <c r="O420" s="189" t="s">
        <v>165</v>
      </c>
      <c r="P420" s="189" t="s">
        <v>183</v>
      </c>
      <c r="Q420" s="189" t="s">
        <v>2687</v>
      </c>
      <c r="R420" s="189" t="s">
        <v>4516</v>
      </c>
      <c r="S420" s="189" t="s">
        <v>4515</v>
      </c>
      <c r="T420" s="189" t="s">
        <v>269</v>
      </c>
    </row>
    <row r="421" spans="1:20" ht="12.6" hidden="1" customHeight="1">
      <c r="A421" s="189" t="s">
        <v>139</v>
      </c>
      <c r="B421" s="189" t="s">
        <v>57</v>
      </c>
      <c r="C421" s="189" t="s">
        <v>140</v>
      </c>
      <c r="D421" s="189" t="s">
        <v>110</v>
      </c>
      <c r="E421" s="189" t="s">
        <v>1278</v>
      </c>
      <c r="F421" s="189" t="s">
        <v>21</v>
      </c>
      <c r="G421" s="189" t="s">
        <v>142</v>
      </c>
      <c r="H421" s="189" t="s">
        <v>3114</v>
      </c>
      <c r="I421" s="189" t="s">
        <v>249</v>
      </c>
      <c r="J421" s="189" t="s">
        <v>185</v>
      </c>
      <c r="N421" s="189" t="s">
        <v>488</v>
      </c>
      <c r="O421" s="189" t="s">
        <v>165</v>
      </c>
      <c r="P421" s="189" t="s">
        <v>183</v>
      </c>
      <c r="Q421" s="189" t="s">
        <v>2688</v>
      </c>
      <c r="R421" s="189" t="s">
        <v>5221</v>
      </c>
      <c r="S421" s="189" t="s">
        <v>192</v>
      </c>
      <c r="T421" s="189" t="s">
        <v>269</v>
      </c>
    </row>
    <row r="422" spans="1:20" ht="12.6" hidden="1" customHeight="1">
      <c r="A422" s="189" t="s">
        <v>139</v>
      </c>
      <c r="B422" s="189" t="s">
        <v>57</v>
      </c>
      <c r="C422" s="189" t="s">
        <v>140</v>
      </c>
      <c r="D422" s="189" t="s">
        <v>110</v>
      </c>
      <c r="E422" s="189" t="s">
        <v>1279</v>
      </c>
      <c r="F422" s="189" t="s">
        <v>21</v>
      </c>
      <c r="G422" s="189" t="s">
        <v>142</v>
      </c>
      <c r="H422" s="189" t="s">
        <v>3115</v>
      </c>
      <c r="I422" s="189" t="s">
        <v>249</v>
      </c>
      <c r="J422" s="189" t="s">
        <v>174</v>
      </c>
      <c r="N422" s="189" t="s">
        <v>2188</v>
      </c>
      <c r="O422" s="189" t="s">
        <v>165</v>
      </c>
      <c r="P422" s="189" t="s">
        <v>183</v>
      </c>
      <c r="Q422" s="189" t="s">
        <v>2689</v>
      </c>
      <c r="R422" s="189" t="s">
        <v>4220</v>
      </c>
      <c r="S422" s="189" t="s">
        <v>4218</v>
      </c>
      <c r="T422" s="189" t="s">
        <v>269</v>
      </c>
    </row>
    <row r="423" spans="1:20" ht="12.6" hidden="1" customHeight="1">
      <c r="A423" s="189" t="s">
        <v>139</v>
      </c>
      <c r="B423" s="189" t="s">
        <v>57</v>
      </c>
      <c r="C423" s="189" t="s">
        <v>140</v>
      </c>
      <c r="D423" s="189" t="s">
        <v>110</v>
      </c>
      <c r="E423" s="189" t="s">
        <v>1280</v>
      </c>
      <c r="F423" s="189" t="s">
        <v>172</v>
      </c>
      <c r="G423" s="189" t="s">
        <v>233</v>
      </c>
      <c r="H423" s="189" t="s">
        <v>2690</v>
      </c>
      <c r="I423" s="189" t="s">
        <v>249</v>
      </c>
      <c r="J423" s="189" t="s">
        <v>174</v>
      </c>
      <c r="O423" s="189" t="s">
        <v>165</v>
      </c>
      <c r="P423" s="189" t="s">
        <v>183</v>
      </c>
      <c r="Q423" s="189" t="s">
        <v>2691</v>
      </c>
      <c r="R423" s="189" t="s">
        <v>161</v>
      </c>
      <c r="S423" s="189" t="s">
        <v>159</v>
      </c>
      <c r="T423" s="189" t="s">
        <v>269</v>
      </c>
    </row>
    <row r="424" spans="1:20" ht="12.6" hidden="1" customHeight="1">
      <c r="A424" s="189" t="s">
        <v>139</v>
      </c>
      <c r="B424" s="189" t="s">
        <v>57</v>
      </c>
      <c r="C424" s="189" t="s">
        <v>140</v>
      </c>
      <c r="D424" s="189" t="s">
        <v>110</v>
      </c>
      <c r="E424" s="189" t="s">
        <v>1281</v>
      </c>
      <c r="F424" s="189" t="s">
        <v>172</v>
      </c>
      <c r="G424" s="189" t="s">
        <v>233</v>
      </c>
      <c r="H424" s="189" t="s">
        <v>848</v>
      </c>
      <c r="I424" s="189" t="s">
        <v>469</v>
      </c>
      <c r="J424" s="189" t="s">
        <v>174</v>
      </c>
      <c r="O424" s="189" t="s">
        <v>165</v>
      </c>
      <c r="P424" s="189" t="s">
        <v>183</v>
      </c>
      <c r="Q424" s="189" t="s">
        <v>2692</v>
      </c>
      <c r="R424" s="189" t="s">
        <v>161</v>
      </c>
      <c r="S424" s="189" t="s">
        <v>159</v>
      </c>
      <c r="T424" s="189" t="s">
        <v>269</v>
      </c>
    </row>
    <row r="425" spans="1:20" ht="12.6" hidden="1" customHeight="1">
      <c r="A425" s="189" t="s">
        <v>139</v>
      </c>
      <c r="B425" s="189" t="s">
        <v>57</v>
      </c>
      <c r="C425" s="189" t="s">
        <v>140</v>
      </c>
      <c r="D425" s="189" t="s">
        <v>98</v>
      </c>
      <c r="E425" s="189" t="s">
        <v>1282</v>
      </c>
      <c r="F425" s="189" t="s">
        <v>21</v>
      </c>
      <c r="G425" s="189" t="s">
        <v>142</v>
      </c>
      <c r="H425" s="189" t="s">
        <v>3116</v>
      </c>
      <c r="I425" s="189" t="s">
        <v>682</v>
      </c>
      <c r="J425" s="189" t="s">
        <v>185</v>
      </c>
      <c r="N425" s="189" t="s">
        <v>488</v>
      </c>
      <c r="O425" s="189" t="s">
        <v>165</v>
      </c>
      <c r="P425" s="189" t="s">
        <v>183</v>
      </c>
      <c r="Q425" s="189" t="s">
        <v>3430</v>
      </c>
      <c r="R425" s="189" t="s">
        <v>4136</v>
      </c>
      <c r="S425" s="189" t="s">
        <v>4137</v>
      </c>
      <c r="T425" s="189" t="s">
        <v>346</v>
      </c>
    </row>
    <row r="426" spans="1:20" ht="12.6" hidden="1" customHeight="1">
      <c r="A426" s="189" t="s">
        <v>139</v>
      </c>
      <c r="B426" s="189" t="s">
        <v>57</v>
      </c>
      <c r="C426" s="189" t="s">
        <v>140</v>
      </c>
      <c r="D426" s="189" t="s">
        <v>98</v>
      </c>
      <c r="E426" s="189" t="s">
        <v>1283</v>
      </c>
      <c r="F426" s="189" t="s">
        <v>21</v>
      </c>
      <c r="G426" s="189" t="s">
        <v>142</v>
      </c>
      <c r="H426" s="189" t="s">
        <v>3117</v>
      </c>
      <c r="I426" s="189" t="s">
        <v>682</v>
      </c>
      <c r="J426" s="189" t="s">
        <v>185</v>
      </c>
      <c r="N426" s="189" t="s">
        <v>488</v>
      </c>
      <c r="O426" s="189" t="s">
        <v>165</v>
      </c>
      <c r="P426" s="189" t="s">
        <v>183</v>
      </c>
      <c r="Q426" s="189" t="s">
        <v>3431</v>
      </c>
      <c r="R426" s="189" t="s">
        <v>4883</v>
      </c>
      <c r="S426" s="189" t="s">
        <v>149</v>
      </c>
      <c r="T426" s="189" t="s">
        <v>346</v>
      </c>
    </row>
    <row r="427" spans="1:20" ht="12.6" hidden="1" customHeight="1">
      <c r="A427" s="189" t="s">
        <v>139</v>
      </c>
      <c r="B427" s="189" t="s">
        <v>57</v>
      </c>
      <c r="C427" s="189" t="s">
        <v>140</v>
      </c>
      <c r="D427" s="189" t="s">
        <v>305</v>
      </c>
      <c r="E427" s="189" t="s">
        <v>1284</v>
      </c>
      <c r="F427" s="189" t="s">
        <v>21</v>
      </c>
      <c r="G427" s="189" t="s">
        <v>142</v>
      </c>
      <c r="H427" s="189" t="s">
        <v>3118</v>
      </c>
      <c r="I427" s="189" t="s">
        <v>682</v>
      </c>
      <c r="J427" s="189" t="s">
        <v>2193</v>
      </c>
      <c r="N427" s="189" t="s">
        <v>175</v>
      </c>
      <c r="O427" s="189" t="s">
        <v>165</v>
      </c>
      <c r="P427" s="189" t="s">
        <v>2194</v>
      </c>
      <c r="Q427" s="189" t="s">
        <v>3432</v>
      </c>
      <c r="R427" s="189" t="s">
        <v>3740</v>
      </c>
      <c r="S427" s="189" t="s">
        <v>184</v>
      </c>
      <c r="T427" s="189" t="s">
        <v>346</v>
      </c>
    </row>
    <row r="428" spans="1:20" ht="12.6" hidden="1" customHeight="1">
      <c r="A428" s="189" t="s">
        <v>139</v>
      </c>
      <c r="B428" s="189" t="s">
        <v>57</v>
      </c>
      <c r="C428" s="189" t="s">
        <v>140</v>
      </c>
      <c r="D428" s="189" t="s">
        <v>305</v>
      </c>
      <c r="E428" s="189" t="s">
        <v>1285</v>
      </c>
      <c r="F428" s="189" t="s">
        <v>21</v>
      </c>
      <c r="G428" s="189" t="s">
        <v>142</v>
      </c>
      <c r="H428" s="189" t="s">
        <v>3119</v>
      </c>
      <c r="I428" s="189" t="s">
        <v>682</v>
      </c>
      <c r="J428" s="189" t="s">
        <v>2193</v>
      </c>
      <c r="N428" s="189" t="s">
        <v>175</v>
      </c>
      <c r="O428" s="189" t="s">
        <v>165</v>
      </c>
      <c r="P428" s="189" t="s">
        <v>2194</v>
      </c>
      <c r="Q428" s="189" t="s">
        <v>3433</v>
      </c>
      <c r="R428" s="189" t="s">
        <v>3740</v>
      </c>
      <c r="S428" s="189" t="s">
        <v>184</v>
      </c>
      <c r="T428" s="189" t="s">
        <v>346</v>
      </c>
    </row>
    <row r="429" spans="1:20" ht="12.6" hidden="1" customHeight="1">
      <c r="A429" s="189" t="s">
        <v>139</v>
      </c>
      <c r="B429" s="189" t="s">
        <v>57</v>
      </c>
      <c r="C429" s="189" t="s">
        <v>140</v>
      </c>
      <c r="D429" s="189" t="s">
        <v>110</v>
      </c>
      <c r="E429" s="189" t="s">
        <v>1286</v>
      </c>
      <c r="F429" s="189" t="s">
        <v>21</v>
      </c>
      <c r="G429" s="189" t="s">
        <v>142</v>
      </c>
      <c r="H429" s="189" t="s">
        <v>3120</v>
      </c>
      <c r="I429" s="189" t="s">
        <v>682</v>
      </c>
      <c r="J429" s="189" t="s">
        <v>174</v>
      </c>
      <c r="N429" s="189" t="s">
        <v>2188</v>
      </c>
      <c r="O429" s="189" t="s">
        <v>165</v>
      </c>
      <c r="P429" s="189" t="s">
        <v>183</v>
      </c>
      <c r="Q429" s="189" t="s">
        <v>3434</v>
      </c>
      <c r="R429" s="189" t="s">
        <v>161</v>
      </c>
      <c r="S429" s="189" t="s">
        <v>159</v>
      </c>
      <c r="T429" s="189" t="s">
        <v>346</v>
      </c>
    </row>
    <row r="430" spans="1:20" ht="12.6" hidden="1" customHeight="1">
      <c r="A430" s="189" t="s">
        <v>139</v>
      </c>
      <c r="B430" s="189" t="s">
        <v>57</v>
      </c>
      <c r="C430" s="189" t="s">
        <v>140</v>
      </c>
      <c r="D430" s="189" t="s">
        <v>77</v>
      </c>
      <c r="E430" s="189" t="s">
        <v>1287</v>
      </c>
      <c r="F430" s="189" t="s">
        <v>172</v>
      </c>
      <c r="G430" s="189" t="s">
        <v>142</v>
      </c>
      <c r="H430" s="189" t="s">
        <v>2693</v>
      </c>
      <c r="I430" s="189" t="s">
        <v>212</v>
      </c>
      <c r="O430" s="189" t="s">
        <v>152</v>
      </c>
      <c r="P430" s="189" t="s">
        <v>199</v>
      </c>
      <c r="Q430" s="189" t="s">
        <v>2694</v>
      </c>
      <c r="R430" s="189" t="s">
        <v>161</v>
      </c>
      <c r="S430" s="189" t="s">
        <v>159</v>
      </c>
      <c r="T430" s="189" t="s">
        <v>253</v>
      </c>
    </row>
    <row r="431" spans="1:20" ht="12.6" hidden="1" customHeight="1">
      <c r="A431" s="189" t="s">
        <v>139</v>
      </c>
      <c r="B431" s="189" t="s">
        <v>57</v>
      </c>
      <c r="C431" s="189" t="s">
        <v>140</v>
      </c>
      <c r="D431" s="189" t="s">
        <v>103</v>
      </c>
      <c r="E431" s="189" t="s">
        <v>1288</v>
      </c>
      <c r="F431" s="189" t="s">
        <v>21</v>
      </c>
      <c r="G431" s="189" t="s">
        <v>142</v>
      </c>
      <c r="H431" s="189" t="s">
        <v>2695</v>
      </c>
      <c r="I431" s="189" t="s">
        <v>3331</v>
      </c>
      <c r="J431" s="189" t="s">
        <v>174</v>
      </c>
      <c r="N431" s="189" t="s">
        <v>2188</v>
      </c>
      <c r="O431" s="189" t="s">
        <v>165</v>
      </c>
      <c r="P431" s="189" t="s">
        <v>183</v>
      </c>
      <c r="Q431" s="189" t="s">
        <v>2696</v>
      </c>
      <c r="R431" s="189" t="s">
        <v>3780</v>
      </c>
      <c r="S431" s="189" t="s">
        <v>184</v>
      </c>
      <c r="T431" s="189" t="s">
        <v>498</v>
      </c>
    </row>
    <row r="432" spans="1:20" ht="12.6" hidden="1" customHeight="1">
      <c r="A432" s="189" t="s">
        <v>139</v>
      </c>
      <c r="B432" s="189" t="s">
        <v>57</v>
      </c>
      <c r="C432" s="189" t="s">
        <v>140</v>
      </c>
      <c r="D432" s="189" t="s">
        <v>103</v>
      </c>
      <c r="E432" s="189" t="s">
        <v>1289</v>
      </c>
      <c r="F432" s="189" t="s">
        <v>180</v>
      </c>
      <c r="G432" s="189" t="s">
        <v>142</v>
      </c>
      <c r="H432" s="189" t="s">
        <v>2697</v>
      </c>
      <c r="I432" s="189" t="s">
        <v>683</v>
      </c>
      <c r="O432" s="189" t="s">
        <v>165</v>
      </c>
      <c r="Q432" s="189" t="s">
        <v>866</v>
      </c>
      <c r="R432" s="189" t="s">
        <v>3768</v>
      </c>
      <c r="S432" s="189" t="s">
        <v>3769</v>
      </c>
      <c r="T432" s="189" t="s">
        <v>347</v>
      </c>
    </row>
    <row r="433" spans="1:20" ht="12.6" hidden="1" customHeight="1">
      <c r="A433" s="189" t="s">
        <v>139</v>
      </c>
      <c r="B433" s="189" t="s">
        <v>57</v>
      </c>
      <c r="C433" s="189" t="s">
        <v>140</v>
      </c>
      <c r="D433" s="189" t="s">
        <v>77</v>
      </c>
      <c r="E433" s="189" t="s">
        <v>1290</v>
      </c>
      <c r="F433" s="189" t="s">
        <v>180</v>
      </c>
      <c r="G433" s="189" t="s">
        <v>142</v>
      </c>
      <c r="H433" s="189" t="s">
        <v>2698</v>
      </c>
      <c r="I433" s="189" t="s">
        <v>212</v>
      </c>
      <c r="O433" s="189" t="s">
        <v>152</v>
      </c>
      <c r="P433" s="189" t="s">
        <v>199</v>
      </c>
      <c r="Q433" s="189" t="s">
        <v>2699</v>
      </c>
      <c r="R433" s="189" t="s">
        <v>3521</v>
      </c>
      <c r="S433" s="189" t="s">
        <v>3520</v>
      </c>
      <c r="T433" s="189" t="s">
        <v>253</v>
      </c>
    </row>
    <row r="434" spans="1:20" ht="12.6" hidden="1" customHeight="1">
      <c r="A434" s="189" t="s">
        <v>139</v>
      </c>
      <c r="B434" s="189" t="s">
        <v>57</v>
      </c>
      <c r="C434" s="189" t="s">
        <v>140</v>
      </c>
      <c r="D434" s="189" t="s">
        <v>615</v>
      </c>
      <c r="E434" s="189" t="s">
        <v>1291</v>
      </c>
      <c r="F434" s="189" t="s">
        <v>21</v>
      </c>
      <c r="G434" s="189" t="s">
        <v>142</v>
      </c>
      <c r="H434" s="189" t="s">
        <v>3121</v>
      </c>
      <c r="I434" s="189" t="s">
        <v>212</v>
      </c>
      <c r="J434" s="189" t="s">
        <v>174</v>
      </c>
      <c r="N434" s="189" t="s">
        <v>2188</v>
      </c>
      <c r="O434" s="189" t="s">
        <v>165</v>
      </c>
      <c r="P434" s="189" t="s">
        <v>183</v>
      </c>
      <c r="Q434" s="189" t="s">
        <v>2700</v>
      </c>
      <c r="R434" s="189" t="s">
        <v>4495</v>
      </c>
      <c r="S434" s="189" t="s">
        <v>4494</v>
      </c>
      <c r="T434" s="189" t="s">
        <v>253</v>
      </c>
    </row>
    <row r="435" spans="1:20" ht="12.6" hidden="1" customHeight="1">
      <c r="A435" s="189" t="s">
        <v>139</v>
      </c>
      <c r="B435" s="189" t="s">
        <v>57</v>
      </c>
      <c r="C435" s="189" t="s">
        <v>140</v>
      </c>
      <c r="D435" s="189" t="s">
        <v>116</v>
      </c>
      <c r="E435" s="189" t="s">
        <v>1292</v>
      </c>
      <c r="F435" s="189" t="s">
        <v>21</v>
      </c>
      <c r="G435" s="189" t="s">
        <v>142</v>
      </c>
      <c r="H435" s="189" t="s">
        <v>3122</v>
      </c>
      <c r="I435" s="189" t="s">
        <v>263</v>
      </c>
      <c r="J435" s="189" t="s">
        <v>812</v>
      </c>
      <c r="N435" s="189" t="s">
        <v>654</v>
      </c>
      <c r="O435" s="189" t="s">
        <v>165</v>
      </c>
      <c r="P435" s="189" t="s">
        <v>814</v>
      </c>
      <c r="Q435" s="189" t="s">
        <v>2701</v>
      </c>
      <c r="R435" s="189" t="s">
        <v>161</v>
      </c>
      <c r="S435" s="189" t="s">
        <v>159</v>
      </c>
      <c r="T435" s="189" t="s">
        <v>665</v>
      </c>
    </row>
    <row r="436" spans="1:20" ht="12.6" hidden="1" customHeight="1">
      <c r="B436" s="189" t="s">
        <v>57</v>
      </c>
      <c r="C436" s="189" t="s">
        <v>22</v>
      </c>
      <c r="D436" s="189" t="s">
        <v>133</v>
      </c>
      <c r="E436" s="189" t="s">
        <v>1293</v>
      </c>
      <c r="F436" s="189" t="s">
        <v>21</v>
      </c>
      <c r="G436" s="189" t="s">
        <v>142</v>
      </c>
      <c r="H436" s="189" t="s">
        <v>3123</v>
      </c>
      <c r="I436" s="189" t="s">
        <v>858</v>
      </c>
      <c r="J436" s="189" t="s">
        <v>174</v>
      </c>
      <c r="N436" s="189" t="s">
        <v>2188</v>
      </c>
      <c r="O436" s="189" t="s">
        <v>165</v>
      </c>
      <c r="P436" s="189" t="s">
        <v>183</v>
      </c>
      <c r="Q436" s="189" t="s">
        <v>3302</v>
      </c>
      <c r="R436" s="189" t="s">
        <v>176</v>
      </c>
      <c r="T436" s="189" t="s">
        <v>253</v>
      </c>
    </row>
    <row r="437" spans="1:20" ht="12.6" hidden="1" customHeight="1">
      <c r="A437" s="189" t="s">
        <v>139</v>
      </c>
      <c r="B437" s="189" t="s">
        <v>57</v>
      </c>
      <c r="C437" s="189" t="s">
        <v>140</v>
      </c>
      <c r="D437" s="189" t="s">
        <v>615</v>
      </c>
      <c r="E437" s="189" t="s">
        <v>1294</v>
      </c>
      <c r="F437" s="189" t="s">
        <v>21</v>
      </c>
      <c r="G437" s="189" t="s">
        <v>142</v>
      </c>
      <c r="H437" s="189" t="s">
        <v>3124</v>
      </c>
      <c r="I437" s="189" t="s">
        <v>212</v>
      </c>
      <c r="J437" s="189" t="s">
        <v>174</v>
      </c>
      <c r="N437" s="189" t="s">
        <v>2188</v>
      </c>
      <c r="O437" s="189" t="s">
        <v>165</v>
      </c>
      <c r="P437" s="189" t="s">
        <v>183</v>
      </c>
      <c r="Q437" s="189" t="s">
        <v>2703</v>
      </c>
      <c r="R437" s="189" t="s">
        <v>4334</v>
      </c>
      <c r="S437" s="189" t="s">
        <v>4333</v>
      </c>
      <c r="T437" s="189" t="s">
        <v>253</v>
      </c>
    </row>
    <row r="438" spans="1:20" ht="12.6" hidden="1" customHeight="1">
      <c r="A438" s="189" t="s">
        <v>139</v>
      </c>
      <c r="B438" s="189" t="s">
        <v>57</v>
      </c>
      <c r="C438" s="189" t="s">
        <v>140</v>
      </c>
      <c r="D438" s="189" t="s">
        <v>615</v>
      </c>
      <c r="E438" s="189" t="s">
        <v>1295</v>
      </c>
      <c r="F438" s="189" t="s">
        <v>21</v>
      </c>
      <c r="G438" s="189" t="s">
        <v>142</v>
      </c>
      <c r="H438" s="189" t="s">
        <v>3125</v>
      </c>
      <c r="I438" s="189" t="s">
        <v>212</v>
      </c>
      <c r="J438" s="189" t="s">
        <v>185</v>
      </c>
      <c r="N438" s="189" t="s">
        <v>488</v>
      </c>
      <c r="O438" s="189" t="s">
        <v>165</v>
      </c>
      <c r="P438" s="189" t="s">
        <v>183</v>
      </c>
      <c r="Q438" s="189" t="s">
        <v>2702</v>
      </c>
      <c r="R438" s="189" t="s">
        <v>4340</v>
      </c>
      <c r="S438" s="189" t="s">
        <v>4339</v>
      </c>
      <c r="T438" s="189" t="s">
        <v>253</v>
      </c>
    </row>
    <row r="439" spans="1:20" ht="12.6" hidden="1" customHeight="1">
      <c r="A439" s="189" t="s">
        <v>139</v>
      </c>
      <c r="B439" s="189" t="s">
        <v>57</v>
      </c>
      <c r="C439" s="189" t="s">
        <v>140</v>
      </c>
      <c r="D439" s="189" t="s">
        <v>94</v>
      </c>
      <c r="E439" s="189" t="s">
        <v>1296</v>
      </c>
      <c r="F439" s="189" t="s">
        <v>21</v>
      </c>
      <c r="G439" s="189" t="s">
        <v>142</v>
      </c>
      <c r="H439" s="189" t="s">
        <v>2704</v>
      </c>
      <c r="I439" s="189" t="s">
        <v>212</v>
      </c>
      <c r="J439" s="189" t="s">
        <v>174</v>
      </c>
      <c r="N439" s="189" t="s">
        <v>2188</v>
      </c>
      <c r="O439" s="189" t="s">
        <v>165</v>
      </c>
      <c r="P439" s="189" t="s">
        <v>183</v>
      </c>
      <c r="Q439" s="189" t="s">
        <v>2705</v>
      </c>
      <c r="R439" s="189" t="s">
        <v>192</v>
      </c>
      <c r="S439" s="189" t="s">
        <v>192</v>
      </c>
      <c r="T439" s="189" t="s">
        <v>483</v>
      </c>
    </row>
    <row r="440" spans="1:20" ht="12.6" hidden="1" customHeight="1">
      <c r="A440" s="189" t="s">
        <v>139</v>
      </c>
      <c r="B440" s="189" t="s">
        <v>57</v>
      </c>
      <c r="C440" s="189" t="s">
        <v>140</v>
      </c>
      <c r="D440" s="189" t="s">
        <v>615</v>
      </c>
      <c r="E440" s="189" t="s">
        <v>1297</v>
      </c>
      <c r="F440" s="189" t="s">
        <v>180</v>
      </c>
      <c r="G440" s="189" t="s">
        <v>142</v>
      </c>
      <c r="H440" s="189" t="s">
        <v>2706</v>
      </c>
      <c r="I440" s="189" t="s">
        <v>212</v>
      </c>
      <c r="O440" s="189" t="s">
        <v>165</v>
      </c>
      <c r="P440" s="189" t="s">
        <v>183</v>
      </c>
      <c r="Q440" s="189" t="s">
        <v>2707</v>
      </c>
      <c r="R440" s="189" t="s">
        <v>4336</v>
      </c>
      <c r="S440" s="189" t="s">
        <v>4335</v>
      </c>
      <c r="T440" s="189" t="s">
        <v>253</v>
      </c>
    </row>
    <row r="441" spans="1:20" ht="12.6" hidden="1" customHeight="1">
      <c r="A441" s="189" t="s">
        <v>139</v>
      </c>
      <c r="B441" s="189" t="s">
        <v>57</v>
      </c>
      <c r="C441" s="189" t="s">
        <v>140</v>
      </c>
      <c r="D441" s="189" t="s">
        <v>94</v>
      </c>
      <c r="E441" s="189" t="s">
        <v>1298</v>
      </c>
      <c r="F441" s="189" t="s">
        <v>21</v>
      </c>
      <c r="G441" s="189" t="s">
        <v>142</v>
      </c>
      <c r="H441" s="189" t="s">
        <v>2708</v>
      </c>
      <c r="I441" s="189" t="s">
        <v>181</v>
      </c>
      <c r="J441" s="189" t="s">
        <v>174</v>
      </c>
      <c r="N441" s="189" t="s">
        <v>2188</v>
      </c>
      <c r="O441" s="189" t="s">
        <v>165</v>
      </c>
      <c r="P441" s="189" t="s">
        <v>183</v>
      </c>
      <c r="Q441" s="189" t="s">
        <v>2709</v>
      </c>
      <c r="R441" s="189" t="s">
        <v>3747</v>
      </c>
      <c r="S441" s="189" t="s">
        <v>3748</v>
      </c>
      <c r="T441" s="189" t="s">
        <v>660</v>
      </c>
    </row>
    <row r="442" spans="1:20" ht="12.6" hidden="1" customHeight="1">
      <c r="A442" s="189" t="s">
        <v>139</v>
      </c>
      <c r="B442" s="189" t="s">
        <v>57</v>
      </c>
      <c r="C442" s="189" t="s">
        <v>140</v>
      </c>
      <c r="D442" s="189" t="s">
        <v>94</v>
      </c>
      <c r="E442" s="189" t="s">
        <v>1299</v>
      </c>
      <c r="F442" s="189" t="s">
        <v>21</v>
      </c>
      <c r="G442" s="189" t="s">
        <v>142</v>
      </c>
      <c r="H442" s="189" t="s">
        <v>3126</v>
      </c>
      <c r="I442" s="189" t="s">
        <v>239</v>
      </c>
      <c r="J442" s="189" t="s">
        <v>174</v>
      </c>
      <c r="N442" s="189" t="s">
        <v>2188</v>
      </c>
      <c r="O442" s="189" t="s">
        <v>165</v>
      </c>
      <c r="P442" s="189" t="s">
        <v>183</v>
      </c>
      <c r="Q442" s="189" t="s">
        <v>2710</v>
      </c>
      <c r="R442" s="189" t="s">
        <v>3509</v>
      </c>
      <c r="S442" s="189" t="s">
        <v>3510</v>
      </c>
      <c r="T442" s="189" t="s">
        <v>240</v>
      </c>
    </row>
    <row r="443" spans="1:20" ht="12.6" hidden="1" customHeight="1">
      <c r="A443" s="189" t="s">
        <v>139</v>
      </c>
      <c r="B443" s="189" t="s">
        <v>57</v>
      </c>
      <c r="C443" s="189" t="s">
        <v>140</v>
      </c>
      <c r="D443" s="189" t="s">
        <v>123</v>
      </c>
      <c r="E443" s="189" t="s">
        <v>1300</v>
      </c>
      <c r="F443" s="189" t="s">
        <v>172</v>
      </c>
      <c r="G443" s="189" t="s">
        <v>48</v>
      </c>
      <c r="H443" s="189" t="s">
        <v>2711</v>
      </c>
      <c r="I443" s="189" t="s">
        <v>239</v>
      </c>
      <c r="O443" s="189" t="s">
        <v>2712</v>
      </c>
      <c r="Q443" s="189" t="s">
        <v>2713</v>
      </c>
      <c r="R443" s="189" t="s">
        <v>3487</v>
      </c>
      <c r="S443" s="189" t="s">
        <v>159</v>
      </c>
      <c r="T443" s="189" t="s">
        <v>240</v>
      </c>
    </row>
    <row r="444" spans="1:20" ht="12.6" hidden="1" customHeight="1">
      <c r="A444" s="189" t="s">
        <v>139</v>
      </c>
      <c r="B444" s="189" t="s">
        <v>57</v>
      </c>
      <c r="C444" s="189" t="s">
        <v>140</v>
      </c>
      <c r="D444" s="189" t="s">
        <v>94</v>
      </c>
      <c r="E444" s="189" t="s">
        <v>1301</v>
      </c>
      <c r="F444" s="189" t="s">
        <v>21</v>
      </c>
      <c r="G444" s="189" t="s">
        <v>142</v>
      </c>
      <c r="H444" s="189" t="s">
        <v>3127</v>
      </c>
      <c r="I444" s="189" t="s">
        <v>239</v>
      </c>
      <c r="J444" s="189" t="s">
        <v>174</v>
      </c>
      <c r="N444" s="189" t="s">
        <v>2188</v>
      </c>
      <c r="O444" s="189" t="s">
        <v>165</v>
      </c>
      <c r="P444" s="189" t="s">
        <v>183</v>
      </c>
      <c r="Q444" s="189" t="s">
        <v>2714</v>
      </c>
      <c r="R444" s="189" t="s">
        <v>3516</v>
      </c>
      <c r="S444" s="189" t="s">
        <v>3517</v>
      </c>
      <c r="T444" s="189" t="s">
        <v>240</v>
      </c>
    </row>
    <row r="445" spans="1:20" ht="12.6" hidden="1" customHeight="1">
      <c r="A445" s="189" t="s">
        <v>139</v>
      </c>
      <c r="B445" s="189" t="s">
        <v>57</v>
      </c>
      <c r="C445" s="189" t="s">
        <v>140</v>
      </c>
      <c r="D445" s="189" t="s">
        <v>94</v>
      </c>
      <c r="E445" s="189" t="s">
        <v>1302</v>
      </c>
      <c r="F445" s="189" t="s">
        <v>21</v>
      </c>
      <c r="G445" s="189" t="s">
        <v>142</v>
      </c>
      <c r="H445" s="189" t="s">
        <v>3128</v>
      </c>
      <c r="I445" s="189" t="s">
        <v>239</v>
      </c>
      <c r="J445" s="189" t="s">
        <v>174</v>
      </c>
      <c r="N445" s="189" t="s">
        <v>2188</v>
      </c>
      <c r="O445" s="189" t="s">
        <v>165</v>
      </c>
      <c r="P445" s="189" t="s">
        <v>183</v>
      </c>
      <c r="Q445" s="189" t="s">
        <v>2715</v>
      </c>
      <c r="R445" s="189" t="s">
        <v>3518</v>
      </c>
      <c r="S445" s="189" t="s">
        <v>3519</v>
      </c>
      <c r="T445" s="189" t="s">
        <v>240</v>
      </c>
    </row>
    <row r="446" spans="1:20" ht="12.6" hidden="1" customHeight="1">
      <c r="A446" s="189" t="s">
        <v>139</v>
      </c>
      <c r="B446" s="189" t="s">
        <v>57</v>
      </c>
      <c r="C446" s="189" t="s">
        <v>140</v>
      </c>
      <c r="D446" s="189" t="s">
        <v>110</v>
      </c>
      <c r="E446" s="189" t="s">
        <v>1303</v>
      </c>
      <c r="F446" s="189" t="s">
        <v>21</v>
      </c>
      <c r="G446" s="189" t="s">
        <v>142</v>
      </c>
      <c r="H446" s="189" t="s">
        <v>3129</v>
      </c>
      <c r="I446" s="189" t="s">
        <v>239</v>
      </c>
      <c r="J446" s="189" t="s">
        <v>174</v>
      </c>
      <c r="N446" s="189" t="s">
        <v>2188</v>
      </c>
      <c r="O446" s="189" t="s">
        <v>165</v>
      </c>
      <c r="P446" s="189" t="s">
        <v>183</v>
      </c>
      <c r="Q446" s="189" t="s">
        <v>2716</v>
      </c>
      <c r="R446" s="189" t="s">
        <v>4222</v>
      </c>
      <c r="S446" s="189" t="s">
        <v>184</v>
      </c>
      <c r="T446" s="189" t="s">
        <v>240</v>
      </c>
    </row>
    <row r="447" spans="1:20" ht="12.6" hidden="1" customHeight="1">
      <c r="A447" s="189" t="s">
        <v>139</v>
      </c>
      <c r="B447" s="189" t="s">
        <v>57</v>
      </c>
      <c r="C447" s="189" t="s">
        <v>140</v>
      </c>
      <c r="D447" s="189" t="s">
        <v>110</v>
      </c>
      <c r="E447" s="189" t="s">
        <v>1304</v>
      </c>
      <c r="F447" s="189" t="s">
        <v>21</v>
      </c>
      <c r="G447" s="189" t="s">
        <v>142</v>
      </c>
      <c r="H447" s="189" t="s">
        <v>3130</v>
      </c>
      <c r="I447" s="189" t="s">
        <v>239</v>
      </c>
      <c r="J447" s="189" t="s">
        <v>185</v>
      </c>
      <c r="N447" s="189" t="s">
        <v>488</v>
      </c>
      <c r="O447" s="189" t="s">
        <v>165</v>
      </c>
      <c r="P447" s="189" t="s">
        <v>183</v>
      </c>
      <c r="Q447" s="189" t="s">
        <v>2716</v>
      </c>
      <c r="R447" s="189" t="s">
        <v>192</v>
      </c>
      <c r="S447" s="189" t="s">
        <v>192</v>
      </c>
      <c r="T447" s="189" t="s">
        <v>240</v>
      </c>
    </row>
    <row r="448" spans="1:20" ht="12.6" hidden="1" customHeight="1">
      <c r="A448" s="189" t="s">
        <v>139</v>
      </c>
      <c r="B448" s="189" t="s">
        <v>57</v>
      </c>
      <c r="C448" s="189" t="s">
        <v>140</v>
      </c>
      <c r="D448" s="189" t="s">
        <v>94</v>
      </c>
      <c r="E448" s="189" t="s">
        <v>1305</v>
      </c>
      <c r="F448" s="189" t="s">
        <v>21</v>
      </c>
      <c r="G448" s="189" t="s">
        <v>142</v>
      </c>
      <c r="H448" s="189" t="s">
        <v>2717</v>
      </c>
      <c r="I448" s="189" t="s">
        <v>212</v>
      </c>
      <c r="J448" s="189" t="s">
        <v>174</v>
      </c>
      <c r="N448" s="189" t="s">
        <v>2188</v>
      </c>
      <c r="O448" s="189" t="s">
        <v>165</v>
      </c>
      <c r="P448" s="189" t="s">
        <v>183</v>
      </c>
      <c r="Q448" s="189" t="s">
        <v>2718</v>
      </c>
      <c r="R448" s="189" t="s">
        <v>192</v>
      </c>
      <c r="S448" s="189" t="s">
        <v>192</v>
      </c>
      <c r="T448" s="189" t="s">
        <v>483</v>
      </c>
    </row>
    <row r="449" spans="1:20" ht="12.6" hidden="1" customHeight="1">
      <c r="A449" s="189" t="s">
        <v>139</v>
      </c>
      <c r="B449" s="189" t="s">
        <v>57</v>
      </c>
      <c r="C449" s="189" t="s">
        <v>140</v>
      </c>
      <c r="D449" s="189" t="s">
        <v>94</v>
      </c>
      <c r="E449" s="189" t="s">
        <v>1306</v>
      </c>
      <c r="F449" s="189" t="s">
        <v>21</v>
      </c>
      <c r="G449" s="189" t="s">
        <v>142</v>
      </c>
      <c r="H449" s="189" t="s">
        <v>838</v>
      </c>
      <c r="I449" s="189" t="s">
        <v>212</v>
      </c>
      <c r="J449" s="189" t="s">
        <v>185</v>
      </c>
      <c r="N449" s="189" t="s">
        <v>488</v>
      </c>
      <c r="O449" s="189" t="s">
        <v>165</v>
      </c>
      <c r="P449" s="189" t="s">
        <v>183</v>
      </c>
      <c r="Q449" s="189" t="s">
        <v>2719</v>
      </c>
      <c r="R449" s="189" t="s">
        <v>4171</v>
      </c>
      <c r="S449" s="189" t="s">
        <v>184</v>
      </c>
      <c r="T449" s="189" t="s">
        <v>483</v>
      </c>
    </row>
    <row r="450" spans="1:20" ht="12.6" hidden="1" customHeight="1">
      <c r="A450" s="189" t="s">
        <v>139</v>
      </c>
      <c r="B450" s="189" t="s">
        <v>57</v>
      </c>
      <c r="C450" s="189" t="s">
        <v>140</v>
      </c>
      <c r="D450" s="189" t="s">
        <v>471</v>
      </c>
      <c r="E450" s="189" t="s">
        <v>1307</v>
      </c>
      <c r="F450" s="189" t="s">
        <v>24</v>
      </c>
      <c r="G450" s="189" t="s">
        <v>142</v>
      </c>
      <c r="H450" s="189" t="s">
        <v>3131</v>
      </c>
      <c r="I450" s="189" t="s">
        <v>3332</v>
      </c>
      <c r="J450" s="189" t="s">
        <v>190</v>
      </c>
      <c r="K450" s="189">
        <v>3299</v>
      </c>
      <c r="M450" s="189" t="s">
        <v>234</v>
      </c>
      <c r="N450" s="189" t="s">
        <v>485</v>
      </c>
      <c r="O450" s="189" t="s">
        <v>165</v>
      </c>
      <c r="P450" s="189" t="s">
        <v>494</v>
      </c>
      <c r="Q450" s="189" t="s">
        <v>3377</v>
      </c>
      <c r="R450" s="189" t="s">
        <v>4050</v>
      </c>
      <c r="S450" s="189" t="s">
        <v>4049</v>
      </c>
      <c r="T450" s="189" t="s">
        <v>2720</v>
      </c>
    </row>
    <row r="451" spans="1:20" ht="12.6" hidden="1" customHeight="1">
      <c r="A451" s="189" t="s">
        <v>139</v>
      </c>
      <c r="B451" s="189" t="s">
        <v>57</v>
      </c>
      <c r="C451" s="189" t="s">
        <v>140</v>
      </c>
      <c r="D451" s="189" t="s">
        <v>94</v>
      </c>
      <c r="E451" s="189" t="s">
        <v>1308</v>
      </c>
      <c r="F451" s="189" t="s">
        <v>21</v>
      </c>
      <c r="G451" s="189" t="s">
        <v>142</v>
      </c>
      <c r="H451" s="189" t="s">
        <v>2721</v>
      </c>
      <c r="I451" s="189" t="s">
        <v>212</v>
      </c>
      <c r="J451" s="189" t="s">
        <v>174</v>
      </c>
      <c r="N451" s="189" t="s">
        <v>2188</v>
      </c>
      <c r="O451" s="189" t="s">
        <v>165</v>
      </c>
      <c r="P451" s="189" t="s">
        <v>183</v>
      </c>
      <c r="Q451" s="189" t="s">
        <v>3463</v>
      </c>
      <c r="R451" s="189" t="s">
        <v>4178</v>
      </c>
      <c r="S451" s="189" t="s">
        <v>184</v>
      </c>
      <c r="T451" s="189" t="s">
        <v>483</v>
      </c>
    </row>
    <row r="452" spans="1:20" ht="12.6" hidden="1" customHeight="1">
      <c r="A452" s="189" t="s">
        <v>139</v>
      </c>
      <c r="B452" s="189" t="s">
        <v>57</v>
      </c>
      <c r="C452" s="189" t="s">
        <v>140</v>
      </c>
      <c r="D452" s="189" t="s">
        <v>94</v>
      </c>
      <c r="E452" s="189" t="s">
        <v>1309</v>
      </c>
      <c r="F452" s="189" t="s">
        <v>21</v>
      </c>
      <c r="G452" s="189" t="s">
        <v>142</v>
      </c>
      <c r="H452" s="189" t="s">
        <v>2722</v>
      </c>
      <c r="I452" s="189" t="s">
        <v>241</v>
      </c>
      <c r="J452" s="189" t="s">
        <v>174</v>
      </c>
      <c r="N452" s="189" t="s">
        <v>2188</v>
      </c>
      <c r="O452" s="189" t="s">
        <v>165</v>
      </c>
      <c r="P452" s="189" t="s">
        <v>183</v>
      </c>
      <c r="Q452" s="189" t="s">
        <v>860</v>
      </c>
      <c r="R452" s="189" t="s">
        <v>192</v>
      </c>
      <c r="S452" s="189" t="s">
        <v>192</v>
      </c>
      <c r="T452" s="189" t="s">
        <v>262</v>
      </c>
    </row>
    <row r="453" spans="1:20" ht="12.6" hidden="1" customHeight="1">
      <c r="A453" s="189" t="s">
        <v>139</v>
      </c>
      <c r="B453" s="189" t="s">
        <v>57</v>
      </c>
      <c r="C453" s="189" t="s">
        <v>140</v>
      </c>
      <c r="D453" s="189" t="s">
        <v>94</v>
      </c>
      <c r="E453" s="189" t="s">
        <v>1310</v>
      </c>
      <c r="F453" s="189" t="s">
        <v>21</v>
      </c>
      <c r="G453" s="189" t="s">
        <v>142</v>
      </c>
      <c r="H453" s="189" t="s">
        <v>2723</v>
      </c>
      <c r="I453" s="189" t="s">
        <v>241</v>
      </c>
      <c r="J453" s="189" t="s">
        <v>185</v>
      </c>
      <c r="N453" s="189" t="s">
        <v>488</v>
      </c>
      <c r="O453" s="189" t="s">
        <v>165</v>
      </c>
      <c r="P453" s="189" t="s">
        <v>183</v>
      </c>
      <c r="Q453" s="189" t="s">
        <v>2724</v>
      </c>
      <c r="R453" s="189" t="s">
        <v>192</v>
      </c>
      <c r="S453" s="189" t="s">
        <v>192</v>
      </c>
      <c r="T453" s="189" t="s">
        <v>262</v>
      </c>
    </row>
    <row r="454" spans="1:20" ht="12.6" hidden="1" customHeight="1">
      <c r="A454" s="189" t="s">
        <v>139</v>
      </c>
      <c r="B454" s="189" t="s">
        <v>57</v>
      </c>
      <c r="C454" s="189" t="s">
        <v>140</v>
      </c>
      <c r="D454" s="189" t="s">
        <v>94</v>
      </c>
      <c r="E454" s="189" t="s">
        <v>1311</v>
      </c>
      <c r="F454" s="189" t="s">
        <v>21</v>
      </c>
      <c r="G454" s="189" t="s">
        <v>142</v>
      </c>
      <c r="H454" s="189" t="s">
        <v>2725</v>
      </c>
      <c r="I454" s="189" t="s">
        <v>241</v>
      </c>
      <c r="J454" s="189" t="s">
        <v>174</v>
      </c>
      <c r="N454" s="189" t="s">
        <v>2188</v>
      </c>
      <c r="O454" s="189" t="s">
        <v>165</v>
      </c>
      <c r="P454" s="189" t="s">
        <v>183</v>
      </c>
      <c r="Q454" s="189" t="s">
        <v>2726</v>
      </c>
      <c r="R454" s="189" t="s">
        <v>192</v>
      </c>
      <c r="S454" s="189" t="s">
        <v>192</v>
      </c>
      <c r="T454" s="189" t="s">
        <v>262</v>
      </c>
    </row>
    <row r="455" spans="1:20" ht="12.6" hidden="1" customHeight="1">
      <c r="A455" s="189" t="s">
        <v>139</v>
      </c>
      <c r="B455" s="189" t="s">
        <v>57</v>
      </c>
      <c r="C455" s="189" t="s">
        <v>140</v>
      </c>
      <c r="D455" s="189" t="s">
        <v>94</v>
      </c>
      <c r="E455" s="189" t="s">
        <v>1312</v>
      </c>
      <c r="F455" s="189" t="s">
        <v>21</v>
      </c>
      <c r="G455" s="189" t="s">
        <v>142</v>
      </c>
      <c r="H455" s="189" t="s">
        <v>2727</v>
      </c>
      <c r="I455" s="189" t="s">
        <v>241</v>
      </c>
      <c r="J455" s="189" t="s">
        <v>185</v>
      </c>
      <c r="N455" s="189" t="s">
        <v>488</v>
      </c>
      <c r="O455" s="189" t="s">
        <v>165</v>
      </c>
      <c r="P455" s="189" t="s">
        <v>183</v>
      </c>
      <c r="Q455" s="189" t="s">
        <v>2728</v>
      </c>
      <c r="R455" s="189" t="s">
        <v>192</v>
      </c>
      <c r="S455" s="189" t="s">
        <v>192</v>
      </c>
      <c r="T455" s="189" t="s">
        <v>262</v>
      </c>
    </row>
    <row r="456" spans="1:20" ht="12.6" hidden="1" customHeight="1">
      <c r="A456" s="189" t="s">
        <v>139</v>
      </c>
      <c r="B456" s="189" t="s">
        <v>57</v>
      </c>
      <c r="C456" s="189" t="s">
        <v>140</v>
      </c>
      <c r="D456" s="189" t="s">
        <v>94</v>
      </c>
      <c r="E456" s="189" t="s">
        <v>1313</v>
      </c>
      <c r="F456" s="189" t="s">
        <v>21</v>
      </c>
      <c r="G456" s="189" t="s">
        <v>142</v>
      </c>
      <c r="H456" s="189" t="s">
        <v>2729</v>
      </c>
      <c r="I456" s="189" t="s">
        <v>241</v>
      </c>
      <c r="J456" s="189" t="s">
        <v>174</v>
      </c>
      <c r="N456" s="189" t="s">
        <v>2188</v>
      </c>
      <c r="O456" s="189" t="s">
        <v>165</v>
      </c>
      <c r="P456" s="189" t="s">
        <v>183</v>
      </c>
      <c r="Q456" s="189" t="s">
        <v>2730</v>
      </c>
      <c r="R456" s="189" t="s">
        <v>192</v>
      </c>
      <c r="S456" s="189" t="s">
        <v>192</v>
      </c>
      <c r="T456" s="189" t="s">
        <v>262</v>
      </c>
    </row>
    <row r="457" spans="1:20" ht="12.6" hidden="1" customHeight="1">
      <c r="A457" s="189" t="s">
        <v>139</v>
      </c>
      <c r="B457" s="189" t="s">
        <v>57</v>
      </c>
      <c r="C457" s="189" t="s">
        <v>140</v>
      </c>
      <c r="D457" s="189" t="s">
        <v>117</v>
      </c>
      <c r="E457" s="189" t="s">
        <v>1314</v>
      </c>
      <c r="F457" s="189" t="s">
        <v>21</v>
      </c>
      <c r="G457" s="189" t="s">
        <v>142</v>
      </c>
      <c r="H457" s="189" t="s">
        <v>3132</v>
      </c>
      <c r="I457" s="189" t="s">
        <v>228</v>
      </c>
      <c r="J457" s="189" t="s">
        <v>2280</v>
      </c>
      <c r="N457" s="189" t="s">
        <v>175</v>
      </c>
      <c r="O457" s="189" t="s">
        <v>2712</v>
      </c>
      <c r="P457" s="189" t="s">
        <v>2281</v>
      </c>
      <c r="Q457" s="189" t="s">
        <v>2731</v>
      </c>
      <c r="R457" s="189" t="s">
        <v>4275</v>
      </c>
      <c r="S457" s="189" t="s">
        <v>4274</v>
      </c>
      <c r="T457" s="189" t="s">
        <v>2626</v>
      </c>
    </row>
    <row r="458" spans="1:20" ht="12.6" hidden="1" customHeight="1">
      <c r="A458" s="189" t="s">
        <v>139</v>
      </c>
      <c r="B458" s="189" t="s">
        <v>57</v>
      </c>
      <c r="C458" s="189" t="s">
        <v>140</v>
      </c>
      <c r="D458" s="189" t="s">
        <v>304</v>
      </c>
      <c r="E458" s="189" t="s">
        <v>1315</v>
      </c>
      <c r="F458" s="189" t="s">
        <v>172</v>
      </c>
      <c r="G458" s="189" t="s">
        <v>222</v>
      </c>
      <c r="H458" s="189" t="s">
        <v>2732</v>
      </c>
      <c r="I458" s="189" t="s">
        <v>2733</v>
      </c>
      <c r="O458" s="189" t="s">
        <v>165</v>
      </c>
      <c r="P458" s="189" t="s">
        <v>484</v>
      </c>
      <c r="Q458" s="189" t="s">
        <v>2734</v>
      </c>
      <c r="R458" s="189" t="s">
        <v>161</v>
      </c>
      <c r="S458" s="189" t="s">
        <v>159</v>
      </c>
      <c r="T458" s="189" t="s">
        <v>232</v>
      </c>
    </row>
    <row r="459" spans="1:20" ht="12.6" hidden="1" customHeight="1">
      <c r="A459" s="189" t="s">
        <v>139</v>
      </c>
      <c r="B459" s="189" t="s">
        <v>57</v>
      </c>
      <c r="C459" s="189" t="s">
        <v>140</v>
      </c>
      <c r="D459" s="189" t="s">
        <v>304</v>
      </c>
      <c r="E459" s="189" t="s">
        <v>1316</v>
      </c>
      <c r="F459" s="189" t="s">
        <v>24</v>
      </c>
      <c r="G459" s="189" t="s">
        <v>142</v>
      </c>
      <c r="H459" s="189" t="s">
        <v>3133</v>
      </c>
      <c r="I459" s="189" t="s">
        <v>2733</v>
      </c>
      <c r="J459" s="189" t="s">
        <v>204</v>
      </c>
      <c r="K459" s="189">
        <v>359</v>
      </c>
      <c r="M459" s="189" t="s">
        <v>216</v>
      </c>
      <c r="N459" s="189" t="s">
        <v>804</v>
      </c>
      <c r="O459" s="189" t="s">
        <v>165</v>
      </c>
      <c r="P459" s="189" t="s">
        <v>484</v>
      </c>
      <c r="Q459" s="189" t="s">
        <v>3378</v>
      </c>
      <c r="R459" s="189" t="s">
        <v>3676</v>
      </c>
      <c r="S459" s="189" t="s">
        <v>3675</v>
      </c>
      <c r="T459" s="189" t="s">
        <v>232</v>
      </c>
    </row>
    <row r="460" spans="1:20" ht="12.6" hidden="1" customHeight="1">
      <c r="A460" s="189" t="s">
        <v>139</v>
      </c>
      <c r="B460" s="189" t="s">
        <v>57</v>
      </c>
      <c r="C460" s="189" t="s">
        <v>140</v>
      </c>
      <c r="D460" s="189" t="s">
        <v>98</v>
      </c>
      <c r="E460" s="189" t="s">
        <v>1317</v>
      </c>
      <c r="F460" s="189" t="s">
        <v>21</v>
      </c>
      <c r="G460" s="189" t="s">
        <v>142</v>
      </c>
      <c r="H460" s="189" t="s">
        <v>2735</v>
      </c>
      <c r="I460" s="189" t="s">
        <v>189</v>
      </c>
      <c r="J460" s="189" t="s">
        <v>174</v>
      </c>
      <c r="N460" s="189" t="s">
        <v>2188</v>
      </c>
      <c r="O460" s="189" t="s">
        <v>165</v>
      </c>
      <c r="P460" s="189" t="s">
        <v>183</v>
      </c>
      <c r="Q460" s="189" t="s">
        <v>3435</v>
      </c>
      <c r="R460" s="189" t="s">
        <v>3826</v>
      </c>
      <c r="S460" s="189" t="s">
        <v>3827</v>
      </c>
      <c r="T460" s="189" t="s">
        <v>188</v>
      </c>
    </row>
    <row r="461" spans="1:20" ht="12.6" hidden="1" customHeight="1">
      <c r="A461" s="189" t="s">
        <v>139</v>
      </c>
      <c r="B461" s="189" t="s">
        <v>57</v>
      </c>
      <c r="C461" s="189" t="s">
        <v>140</v>
      </c>
      <c r="D461" s="189" t="s">
        <v>98</v>
      </c>
      <c r="E461" s="189" t="s">
        <v>1318</v>
      </c>
      <c r="F461" s="189" t="s">
        <v>21</v>
      </c>
      <c r="G461" s="189" t="s">
        <v>142</v>
      </c>
      <c r="H461" s="189" t="s">
        <v>2736</v>
      </c>
      <c r="I461" s="189" t="s">
        <v>189</v>
      </c>
      <c r="J461" s="189" t="s">
        <v>174</v>
      </c>
      <c r="N461" s="189" t="s">
        <v>2188</v>
      </c>
      <c r="O461" s="189" t="s">
        <v>165</v>
      </c>
      <c r="P461" s="189" t="s">
        <v>183</v>
      </c>
      <c r="Q461" s="189" t="s">
        <v>3436</v>
      </c>
      <c r="R461" s="189" t="s">
        <v>5222</v>
      </c>
      <c r="S461" s="189" t="s">
        <v>192</v>
      </c>
      <c r="T461" s="189" t="s">
        <v>188</v>
      </c>
    </row>
    <row r="462" spans="1:20" ht="12.6" hidden="1" customHeight="1">
      <c r="A462" s="189" t="s">
        <v>139</v>
      </c>
      <c r="B462" s="189" t="s">
        <v>57</v>
      </c>
      <c r="C462" s="189" t="s">
        <v>140</v>
      </c>
      <c r="D462" s="189" t="s">
        <v>98</v>
      </c>
      <c r="E462" s="189" t="s">
        <v>1319</v>
      </c>
      <c r="F462" s="189" t="s">
        <v>21</v>
      </c>
      <c r="G462" s="189" t="s">
        <v>142</v>
      </c>
      <c r="H462" s="189" t="s">
        <v>2736</v>
      </c>
      <c r="I462" s="189" t="s">
        <v>189</v>
      </c>
      <c r="J462" s="189" t="s">
        <v>185</v>
      </c>
      <c r="N462" s="189" t="s">
        <v>488</v>
      </c>
      <c r="O462" s="189" t="s">
        <v>165</v>
      </c>
      <c r="P462" s="189" t="s">
        <v>183</v>
      </c>
      <c r="Q462" s="189" t="s">
        <v>3437</v>
      </c>
      <c r="R462" s="189" t="s">
        <v>5223</v>
      </c>
      <c r="S462" s="189" t="s">
        <v>192</v>
      </c>
      <c r="T462" s="189" t="s">
        <v>188</v>
      </c>
    </row>
    <row r="463" spans="1:20" ht="12.6" hidden="1" customHeight="1">
      <c r="A463" s="189" t="s">
        <v>139</v>
      </c>
      <c r="B463" s="189" t="s">
        <v>57</v>
      </c>
      <c r="C463" s="189" t="s">
        <v>140</v>
      </c>
      <c r="D463" s="189" t="s">
        <v>114</v>
      </c>
      <c r="E463" s="189" t="s">
        <v>1320</v>
      </c>
      <c r="F463" s="189" t="s">
        <v>21</v>
      </c>
      <c r="G463" s="189" t="s">
        <v>142</v>
      </c>
      <c r="H463" s="189" t="s">
        <v>2737</v>
      </c>
      <c r="I463" s="189" t="s">
        <v>3333</v>
      </c>
      <c r="J463" s="189" t="s">
        <v>185</v>
      </c>
      <c r="N463" s="189" t="s">
        <v>488</v>
      </c>
      <c r="O463" s="189" t="s">
        <v>165</v>
      </c>
      <c r="P463" s="189" t="s">
        <v>183</v>
      </c>
      <c r="Q463" s="189" t="s">
        <v>2739</v>
      </c>
      <c r="R463" s="189" t="s">
        <v>4073</v>
      </c>
      <c r="S463" s="189" t="s">
        <v>4072</v>
      </c>
      <c r="T463" s="189" t="s">
        <v>188</v>
      </c>
    </row>
    <row r="464" spans="1:20" ht="12.6" hidden="1" customHeight="1">
      <c r="A464" s="189" t="s">
        <v>139</v>
      </c>
      <c r="B464" s="189" t="s">
        <v>57</v>
      </c>
      <c r="C464" s="189" t="s">
        <v>140</v>
      </c>
      <c r="D464" s="189" t="s">
        <v>114</v>
      </c>
      <c r="E464" s="189" t="s">
        <v>1321</v>
      </c>
      <c r="F464" s="189" t="s">
        <v>21</v>
      </c>
      <c r="G464" s="189" t="s">
        <v>142</v>
      </c>
      <c r="H464" s="189" t="s">
        <v>2740</v>
      </c>
      <c r="I464" s="189" t="s">
        <v>726</v>
      </c>
      <c r="J464" s="189" t="s">
        <v>174</v>
      </c>
      <c r="N464" s="189" t="s">
        <v>2188</v>
      </c>
      <c r="O464" s="189" t="s">
        <v>165</v>
      </c>
      <c r="P464" s="189" t="s">
        <v>183</v>
      </c>
      <c r="Q464" s="189" t="s">
        <v>2741</v>
      </c>
      <c r="R464" s="189" t="s">
        <v>4719</v>
      </c>
      <c r="S464" s="189" t="s">
        <v>4718</v>
      </c>
      <c r="T464" s="189" t="s">
        <v>188</v>
      </c>
    </row>
    <row r="465" spans="1:20" ht="12.6" hidden="1" customHeight="1">
      <c r="A465" s="189" t="s">
        <v>139</v>
      </c>
      <c r="B465" s="189" t="s">
        <v>57</v>
      </c>
      <c r="C465" s="189" t="s">
        <v>140</v>
      </c>
      <c r="D465" s="189" t="s">
        <v>114</v>
      </c>
      <c r="E465" s="189" t="s">
        <v>1322</v>
      </c>
      <c r="F465" s="189" t="s">
        <v>21</v>
      </c>
      <c r="G465" s="189" t="s">
        <v>142</v>
      </c>
      <c r="H465" s="189" t="s">
        <v>2742</v>
      </c>
      <c r="I465" s="189" t="s">
        <v>726</v>
      </c>
      <c r="J465" s="189" t="s">
        <v>174</v>
      </c>
      <c r="N465" s="189" t="s">
        <v>2188</v>
      </c>
      <c r="O465" s="189" t="s">
        <v>165</v>
      </c>
      <c r="P465" s="189" t="s">
        <v>183</v>
      </c>
      <c r="Q465" s="189" t="s">
        <v>2743</v>
      </c>
      <c r="R465" s="189" t="s">
        <v>4069</v>
      </c>
      <c r="S465" s="189" t="s">
        <v>4068</v>
      </c>
      <c r="T465" s="189" t="s">
        <v>188</v>
      </c>
    </row>
    <row r="466" spans="1:20" ht="12.6" hidden="1" customHeight="1">
      <c r="A466" s="189" t="s">
        <v>139</v>
      </c>
      <c r="B466" s="189" t="s">
        <v>57</v>
      </c>
      <c r="C466" s="189" t="s">
        <v>140</v>
      </c>
      <c r="D466" s="189" t="s">
        <v>114</v>
      </c>
      <c r="E466" s="189" t="s">
        <v>1323</v>
      </c>
      <c r="F466" s="189" t="s">
        <v>21</v>
      </c>
      <c r="G466" s="189" t="s">
        <v>142</v>
      </c>
      <c r="H466" s="189" t="s">
        <v>2744</v>
      </c>
      <c r="I466" s="189" t="s">
        <v>2738</v>
      </c>
      <c r="J466" s="189" t="s">
        <v>174</v>
      </c>
      <c r="N466" s="189" t="s">
        <v>2188</v>
      </c>
      <c r="O466" s="189" t="s">
        <v>165</v>
      </c>
      <c r="P466" s="189" t="s">
        <v>183</v>
      </c>
      <c r="Q466" s="189" t="s">
        <v>2745</v>
      </c>
      <c r="R466" s="189" t="s">
        <v>192</v>
      </c>
      <c r="S466" s="189" t="s">
        <v>192</v>
      </c>
      <c r="T466" s="189" t="s">
        <v>188</v>
      </c>
    </row>
    <row r="467" spans="1:20" ht="12.6" hidden="1" customHeight="1">
      <c r="A467" s="189" t="s">
        <v>139</v>
      </c>
      <c r="B467" s="189" t="s">
        <v>57</v>
      </c>
      <c r="C467" s="189" t="s">
        <v>140</v>
      </c>
      <c r="D467" s="189" t="s">
        <v>98</v>
      </c>
      <c r="E467" s="189" t="s">
        <v>1324</v>
      </c>
      <c r="F467" s="189" t="s">
        <v>21</v>
      </c>
      <c r="G467" s="189" t="s">
        <v>142</v>
      </c>
      <c r="H467" s="189" t="s">
        <v>851</v>
      </c>
      <c r="I467" s="189" t="s">
        <v>186</v>
      </c>
      <c r="J467" s="189" t="s">
        <v>174</v>
      </c>
      <c r="N467" s="189" t="s">
        <v>2188</v>
      </c>
      <c r="O467" s="189" t="s">
        <v>165</v>
      </c>
      <c r="P467" s="189" t="s">
        <v>183</v>
      </c>
      <c r="Q467" s="189" t="s">
        <v>2746</v>
      </c>
      <c r="R467" s="189" t="s">
        <v>3813</v>
      </c>
      <c r="S467" s="189" t="s">
        <v>3814</v>
      </c>
      <c r="T467" s="189" t="s">
        <v>257</v>
      </c>
    </row>
    <row r="468" spans="1:20" ht="12.6" hidden="1" customHeight="1">
      <c r="A468" s="189" t="s">
        <v>139</v>
      </c>
      <c r="B468" s="189" t="s">
        <v>57</v>
      </c>
      <c r="C468" s="189" t="s">
        <v>140</v>
      </c>
      <c r="D468" s="189" t="s">
        <v>103</v>
      </c>
      <c r="E468" s="189" t="s">
        <v>1325</v>
      </c>
      <c r="F468" s="189" t="s">
        <v>21</v>
      </c>
      <c r="G468" s="189" t="s">
        <v>142</v>
      </c>
      <c r="H468" s="189" t="s">
        <v>2747</v>
      </c>
      <c r="I468" s="189" t="s">
        <v>186</v>
      </c>
      <c r="J468" s="189" t="s">
        <v>174</v>
      </c>
      <c r="N468" s="189" t="s">
        <v>2188</v>
      </c>
      <c r="O468" s="189" t="s">
        <v>165</v>
      </c>
      <c r="P468" s="189" t="s">
        <v>183</v>
      </c>
      <c r="Q468" s="189" t="s">
        <v>2748</v>
      </c>
      <c r="R468" s="189" t="s">
        <v>4094</v>
      </c>
      <c r="S468" s="189" t="s">
        <v>4095</v>
      </c>
      <c r="T468" s="189" t="s">
        <v>257</v>
      </c>
    </row>
    <row r="469" spans="1:20" ht="12.6" hidden="1" customHeight="1">
      <c r="A469" s="189" t="s">
        <v>139</v>
      </c>
      <c r="B469" s="189" t="s">
        <v>57</v>
      </c>
      <c r="C469" s="189" t="s">
        <v>140</v>
      </c>
      <c r="D469" s="189" t="s">
        <v>112</v>
      </c>
      <c r="E469" s="189" t="s">
        <v>1326</v>
      </c>
      <c r="F469" s="189" t="s">
        <v>21</v>
      </c>
      <c r="G469" s="189" t="s">
        <v>142</v>
      </c>
      <c r="H469" s="189" t="s">
        <v>852</v>
      </c>
      <c r="I469" s="189" t="s">
        <v>333</v>
      </c>
      <c r="J469" s="189" t="s">
        <v>185</v>
      </c>
      <c r="N469" s="189" t="s">
        <v>488</v>
      </c>
      <c r="O469" s="189" t="s">
        <v>165</v>
      </c>
      <c r="P469" s="189" t="s">
        <v>183</v>
      </c>
      <c r="Q469" s="189" t="s">
        <v>853</v>
      </c>
      <c r="R469" s="189" t="s">
        <v>192</v>
      </c>
      <c r="S469" s="189" t="s">
        <v>192</v>
      </c>
      <c r="T469" s="189" t="s">
        <v>257</v>
      </c>
    </row>
    <row r="470" spans="1:20" ht="12.6" hidden="1" customHeight="1">
      <c r="A470" s="189" t="s">
        <v>139</v>
      </c>
      <c r="B470" s="189" t="s">
        <v>57</v>
      </c>
      <c r="C470" s="189" t="s">
        <v>140</v>
      </c>
      <c r="D470" s="189" t="s">
        <v>112</v>
      </c>
      <c r="E470" s="189" t="s">
        <v>1327</v>
      </c>
      <c r="F470" s="189" t="s">
        <v>21</v>
      </c>
      <c r="G470" s="189" t="s">
        <v>142</v>
      </c>
      <c r="H470" s="189" t="s">
        <v>854</v>
      </c>
      <c r="I470" s="189" t="s">
        <v>186</v>
      </c>
      <c r="J470" s="189" t="s">
        <v>185</v>
      </c>
      <c r="N470" s="189" t="s">
        <v>488</v>
      </c>
      <c r="O470" s="189" t="s">
        <v>165</v>
      </c>
      <c r="P470" s="189" t="s">
        <v>183</v>
      </c>
      <c r="Q470" s="189" t="s">
        <v>672</v>
      </c>
      <c r="R470" s="189" t="s">
        <v>192</v>
      </c>
      <c r="S470" s="189" t="s">
        <v>192</v>
      </c>
      <c r="T470" s="189" t="s">
        <v>257</v>
      </c>
    </row>
    <row r="471" spans="1:20" ht="12.6" hidden="1" customHeight="1">
      <c r="A471" s="189" t="s">
        <v>139</v>
      </c>
      <c r="B471" s="189" t="s">
        <v>57</v>
      </c>
      <c r="C471" s="189" t="s">
        <v>140</v>
      </c>
      <c r="D471" s="189" t="s">
        <v>611</v>
      </c>
      <c r="E471" s="189" t="s">
        <v>1328</v>
      </c>
      <c r="F471" s="189" t="s">
        <v>21</v>
      </c>
      <c r="G471" s="189" t="s">
        <v>142</v>
      </c>
      <c r="H471" s="189" t="s">
        <v>2749</v>
      </c>
      <c r="I471" s="189" t="s">
        <v>333</v>
      </c>
      <c r="J471" s="189" t="s">
        <v>185</v>
      </c>
      <c r="N471" s="189" t="s">
        <v>488</v>
      </c>
      <c r="O471" s="189" t="s">
        <v>165</v>
      </c>
      <c r="P471" s="189" t="s">
        <v>183</v>
      </c>
      <c r="Q471" s="189" t="s">
        <v>2750</v>
      </c>
      <c r="R471" s="189" t="s">
        <v>3931</v>
      </c>
      <c r="S471" s="189" t="s">
        <v>3930</v>
      </c>
      <c r="T471" s="189" t="s">
        <v>257</v>
      </c>
    </row>
    <row r="472" spans="1:20" ht="12.6" hidden="1" customHeight="1">
      <c r="A472" s="189" t="s">
        <v>139</v>
      </c>
      <c r="B472" s="189" t="s">
        <v>57</v>
      </c>
      <c r="C472" s="189" t="s">
        <v>140</v>
      </c>
      <c r="D472" s="189" t="s">
        <v>98</v>
      </c>
      <c r="E472" s="189" t="s">
        <v>1329</v>
      </c>
      <c r="F472" s="189" t="s">
        <v>21</v>
      </c>
      <c r="G472" s="189" t="s">
        <v>142</v>
      </c>
      <c r="H472" s="189" t="s">
        <v>2751</v>
      </c>
      <c r="I472" s="189" t="s">
        <v>333</v>
      </c>
      <c r="J472" s="189" t="s">
        <v>174</v>
      </c>
      <c r="N472" s="189" t="s">
        <v>2188</v>
      </c>
      <c r="O472" s="189" t="s">
        <v>165</v>
      </c>
      <c r="P472" s="189" t="s">
        <v>183</v>
      </c>
      <c r="Q472" s="189" t="s">
        <v>2752</v>
      </c>
      <c r="R472" s="189" t="s">
        <v>3940</v>
      </c>
      <c r="S472" s="189" t="s">
        <v>159</v>
      </c>
      <c r="T472" s="189" t="s">
        <v>257</v>
      </c>
    </row>
    <row r="473" spans="1:20" ht="12.6" hidden="1" customHeight="1">
      <c r="A473" s="189" t="s">
        <v>139</v>
      </c>
      <c r="B473" s="189" t="s">
        <v>57</v>
      </c>
      <c r="C473" s="189" t="s">
        <v>140</v>
      </c>
      <c r="D473" s="189" t="s">
        <v>98</v>
      </c>
      <c r="E473" s="189" t="s">
        <v>1330</v>
      </c>
      <c r="F473" s="189" t="s">
        <v>21</v>
      </c>
      <c r="G473" s="189" t="s">
        <v>142</v>
      </c>
      <c r="H473" s="189" t="s">
        <v>2753</v>
      </c>
      <c r="I473" s="189" t="s">
        <v>333</v>
      </c>
      <c r="J473" s="189" t="s">
        <v>185</v>
      </c>
      <c r="N473" s="189" t="s">
        <v>488</v>
      </c>
      <c r="O473" s="189" t="s">
        <v>165</v>
      </c>
      <c r="P473" s="189" t="s">
        <v>183</v>
      </c>
      <c r="Q473" s="189" t="s">
        <v>2752</v>
      </c>
      <c r="R473" s="189" t="s">
        <v>192</v>
      </c>
      <c r="S473" s="189" t="s">
        <v>192</v>
      </c>
      <c r="T473" s="189" t="s">
        <v>257</v>
      </c>
    </row>
    <row r="474" spans="1:20" ht="12.6" hidden="1" customHeight="1">
      <c r="A474" s="189" t="s">
        <v>139</v>
      </c>
      <c r="B474" s="189" t="s">
        <v>57</v>
      </c>
      <c r="C474" s="189" t="s">
        <v>140</v>
      </c>
      <c r="D474" s="189" t="s">
        <v>305</v>
      </c>
      <c r="E474" s="189" t="s">
        <v>1331</v>
      </c>
      <c r="F474" s="189" t="s">
        <v>21</v>
      </c>
      <c r="G474" s="189" t="s">
        <v>142</v>
      </c>
      <c r="H474" s="189" t="s">
        <v>3134</v>
      </c>
      <c r="I474" s="189" t="s">
        <v>186</v>
      </c>
      <c r="J474" s="189" t="s">
        <v>2193</v>
      </c>
      <c r="N474" s="189" t="s">
        <v>175</v>
      </c>
      <c r="O474" s="189" t="s">
        <v>165</v>
      </c>
      <c r="P474" s="189" t="s">
        <v>2194</v>
      </c>
      <c r="Q474" s="189" t="s">
        <v>2754</v>
      </c>
      <c r="R474" s="189" t="s">
        <v>3744</v>
      </c>
      <c r="S474" s="189" t="s">
        <v>3743</v>
      </c>
      <c r="T474" s="189" t="s">
        <v>257</v>
      </c>
    </row>
    <row r="475" spans="1:20" ht="12.6" hidden="1" customHeight="1">
      <c r="A475" s="189" t="s">
        <v>139</v>
      </c>
      <c r="B475" s="189" t="s">
        <v>57</v>
      </c>
      <c r="C475" s="189" t="s">
        <v>140</v>
      </c>
      <c r="D475" s="189" t="s">
        <v>305</v>
      </c>
      <c r="E475" s="189" t="s">
        <v>1332</v>
      </c>
      <c r="F475" s="189" t="s">
        <v>21</v>
      </c>
      <c r="G475" s="189" t="s">
        <v>142</v>
      </c>
      <c r="H475" s="189" t="s">
        <v>3135</v>
      </c>
      <c r="I475" s="189" t="s">
        <v>186</v>
      </c>
      <c r="J475" s="189" t="s">
        <v>2193</v>
      </c>
      <c r="N475" s="189" t="s">
        <v>175</v>
      </c>
      <c r="O475" s="189" t="s">
        <v>165</v>
      </c>
      <c r="P475" s="189" t="s">
        <v>2194</v>
      </c>
      <c r="Q475" s="189" t="s">
        <v>2755</v>
      </c>
      <c r="R475" s="189" t="s">
        <v>3740</v>
      </c>
      <c r="S475" s="189" t="s">
        <v>184</v>
      </c>
      <c r="T475" s="189" t="s">
        <v>257</v>
      </c>
    </row>
    <row r="476" spans="1:20" ht="12.6" hidden="1" customHeight="1">
      <c r="A476" s="189" t="s">
        <v>139</v>
      </c>
      <c r="B476" s="189" t="s">
        <v>57</v>
      </c>
      <c r="C476" s="189" t="s">
        <v>140</v>
      </c>
      <c r="D476" s="189" t="s">
        <v>112</v>
      </c>
      <c r="E476" s="189" t="s">
        <v>1333</v>
      </c>
      <c r="F476" s="189" t="s">
        <v>21</v>
      </c>
      <c r="G476" s="189" t="s">
        <v>142</v>
      </c>
      <c r="H476" s="189" t="s">
        <v>2756</v>
      </c>
      <c r="I476" s="189" t="s">
        <v>254</v>
      </c>
      <c r="J476" s="189" t="s">
        <v>185</v>
      </c>
      <c r="N476" s="189" t="s">
        <v>488</v>
      </c>
      <c r="O476" s="189" t="s">
        <v>165</v>
      </c>
      <c r="P476" s="189" t="s">
        <v>183</v>
      </c>
      <c r="Q476" s="189" t="s">
        <v>887</v>
      </c>
      <c r="R476" s="189" t="s">
        <v>3891</v>
      </c>
      <c r="S476" s="189" t="s">
        <v>3890</v>
      </c>
      <c r="T476" s="189" t="s">
        <v>337</v>
      </c>
    </row>
    <row r="477" spans="1:20" ht="12.6" hidden="1" customHeight="1">
      <c r="A477" s="189" t="s">
        <v>139</v>
      </c>
      <c r="B477" s="189" t="s">
        <v>57</v>
      </c>
      <c r="C477" s="189" t="s">
        <v>140</v>
      </c>
      <c r="D477" s="189" t="s">
        <v>112</v>
      </c>
      <c r="E477" s="189" t="s">
        <v>1334</v>
      </c>
      <c r="F477" s="189" t="s">
        <v>21</v>
      </c>
      <c r="G477" s="189" t="s">
        <v>142</v>
      </c>
      <c r="H477" s="189" t="s">
        <v>2757</v>
      </c>
      <c r="I477" s="189" t="s">
        <v>254</v>
      </c>
      <c r="J477" s="189" t="s">
        <v>185</v>
      </c>
      <c r="N477" s="189" t="s">
        <v>488</v>
      </c>
      <c r="O477" s="189" t="s">
        <v>165</v>
      </c>
      <c r="P477" s="189" t="s">
        <v>183</v>
      </c>
      <c r="Q477" s="189" t="s">
        <v>2758</v>
      </c>
      <c r="R477" s="189" t="s">
        <v>4012</v>
      </c>
      <c r="S477" s="189" t="s">
        <v>184</v>
      </c>
      <c r="T477" s="189" t="s">
        <v>337</v>
      </c>
    </row>
    <row r="478" spans="1:20" ht="12.6" hidden="1" customHeight="1">
      <c r="A478" s="189" t="s">
        <v>139</v>
      </c>
      <c r="B478" s="189" t="s">
        <v>57</v>
      </c>
      <c r="C478" s="189" t="s">
        <v>140</v>
      </c>
      <c r="D478" s="189" t="s">
        <v>112</v>
      </c>
      <c r="E478" s="189" t="s">
        <v>1335</v>
      </c>
      <c r="F478" s="189" t="s">
        <v>21</v>
      </c>
      <c r="G478" s="189" t="s">
        <v>142</v>
      </c>
      <c r="H478" s="189" t="s">
        <v>2759</v>
      </c>
      <c r="I478" s="189" t="s">
        <v>254</v>
      </c>
      <c r="J478" s="189" t="s">
        <v>185</v>
      </c>
      <c r="N478" s="189" t="s">
        <v>488</v>
      </c>
      <c r="O478" s="189" t="s">
        <v>165</v>
      </c>
      <c r="P478" s="189" t="s">
        <v>183</v>
      </c>
      <c r="Q478" s="189" t="s">
        <v>886</v>
      </c>
      <c r="R478" s="189" t="s">
        <v>192</v>
      </c>
      <c r="S478" s="189" t="s">
        <v>192</v>
      </c>
      <c r="T478" s="189" t="s">
        <v>337</v>
      </c>
    </row>
    <row r="479" spans="1:20" ht="12.6" hidden="1" customHeight="1">
      <c r="A479" s="189" t="s">
        <v>139</v>
      </c>
      <c r="B479" s="189" t="s">
        <v>57</v>
      </c>
      <c r="C479" s="189" t="s">
        <v>140</v>
      </c>
      <c r="D479" s="189" t="s">
        <v>114</v>
      </c>
      <c r="E479" s="189" t="s">
        <v>1336</v>
      </c>
      <c r="F479" s="189" t="s">
        <v>21</v>
      </c>
      <c r="G479" s="189" t="s">
        <v>142</v>
      </c>
      <c r="H479" s="189" t="s">
        <v>2760</v>
      </c>
      <c r="I479" s="189" t="s">
        <v>3334</v>
      </c>
      <c r="J479" s="189" t="s">
        <v>174</v>
      </c>
      <c r="N479" s="189" t="s">
        <v>2188</v>
      </c>
      <c r="O479" s="189" t="s">
        <v>165</v>
      </c>
      <c r="P479" s="189" t="s">
        <v>183</v>
      </c>
      <c r="Q479" s="189" t="s">
        <v>2761</v>
      </c>
      <c r="R479" s="189" t="s">
        <v>3700</v>
      </c>
      <c r="S479" s="189" t="s">
        <v>3701</v>
      </c>
      <c r="T479" s="189" t="s">
        <v>188</v>
      </c>
    </row>
    <row r="480" spans="1:20" ht="12.6" hidden="1" customHeight="1">
      <c r="A480" s="189" t="s">
        <v>139</v>
      </c>
      <c r="B480" s="189" t="s">
        <v>57</v>
      </c>
      <c r="C480" s="189" t="s">
        <v>140</v>
      </c>
      <c r="D480" s="189" t="s">
        <v>114</v>
      </c>
      <c r="E480" s="189" t="s">
        <v>1337</v>
      </c>
      <c r="F480" s="189" t="s">
        <v>21</v>
      </c>
      <c r="G480" s="189" t="s">
        <v>142</v>
      </c>
      <c r="H480" s="189" t="s">
        <v>2762</v>
      </c>
      <c r="I480" s="189" t="s">
        <v>189</v>
      </c>
      <c r="J480" s="189" t="s">
        <v>185</v>
      </c>
      <c r="N480" s="189" t="s">
        <v>488</v>
      </c>
      <c r="O480" s="189" t="s">
        <v>165</v>
      </c>
      <c r="P480" s="189" t="s">
        <v>183</v>
      </c>
      <c r="Q480" s="189" t="s">
        <v>2763</v>
      </c>
      <c r="R480" s="189" t="s">
        <v>192</v>
      </c>
      <c r="S480" s="189" t="s">
        <v>192</v>
      </c>
      <c r="T480" s="189" t="s">
        <v>188</v>
      </c>
    </row>
    <row r="481" spans="1:22" ht="12.6" hidden="1" customHeight="1">
      <c r="A481" s="189" t="s">
        <v>139</v>
      </c>
      <c r="B481" s="189" t="s">
        <v>57</v>
      </c>
      <c r="C481" s="189" t="s">
        <v>140</v>
      </c>
      <c r="D481" s="189" t="s">
        <v>114</v>
      </c>
      <c r="E481" s="189" t="s">
        <v>1338</v>
      </c>
      <c r="F481" s="189" t="s">
        <v>21</v>
      </c>
      <c r="G481" s="189" t="s">
        <v>142</v>
      </c>
      <c r="H481" s="189" t="s">
        <v>2764</v>
      </c>
      <c r="I481" s="189" t="s">
        <v>189</v>
      </c>
      <c r="J481" s="189" t="s">
        <v>174</v>
      </c>
      <c r="N481" s="189" t="s">
        <v>2188</v>
      </c>
      <c r="O481" s="189" t="s">
        <v>165</v>
      </c>
      <c r="P481" s="189" t="s">
        <v>183</v>
      </c>
      <c r="Q481" s="189" t="s">
        <v>2765</v>
      </c>
      <c r="R481" s="189" t="s">
        <v>192</v>
      </c>
      <c r="S481" s="189" t="s">
        <v>192</v>
      </c>
      <c r="T481" s="189" t="s">
        <v>188</v>
      </c>
    </row>
    <row r="482" spans="1:22" ht="12.6" hidden="1" customHeight="1">
      <c r="A482" s="189" t="s">
        <v>139</v>
      </c>
      <c r="B482" s="189" t="s">
        <v>57</v>
      </c>
      <c r="C482" s="189" t="s">
        <v>140</v>
      </c>
      <c r="D482" s="189" t="s">
        <v>114</v>
      </c>
      <c r="E482" s="189" t="s">
        <v>1339</v>
      </c>
      <c r="F482" s="189" t="s">
        <v>21</v>
      </c>
      <c r="G482" s="189" t="s">
        <v>142</v>
      </c>
      <c r="H482" s="189" t="s">
        <v>2766</v>
      </c>
      <c r="I482" s="189" t="s">
        <v>189</v>
      </c>
      <c r="J482" s="189" t="s">
        <v>174</v>
      </c>
      <c r="N482" s="189" t="s">
        <v>2188</v>
      </c>
      <c r="O482" s="189" t="s">
        <v>165</v>
      </c>
      <c r="P482" s="189" t="s">
        <v>183</v>
      </c>
      <c r="Q482" s="189" t="s">
        <v>2767</v>
      </c>
      <c r="R482" s="189" t="s">
        <v>4081</v>
      </c>
      <c r="S482" s="189" t="s">
        <v>4080</v>
      </c>
      <c r="T482" s="189" t="s">
        <v>188</v>
      </c>
    </row>
    <row r="483" spans="1:22" ht="12.6" hidden="1" customHeight="1">
      <c r="A483" s="189" t="s">
        <v>139</v>
      </c>
      <c r="B483" s="189" t="s">
        <v>57</v>
      </c>
      <c r="C483" s="189" t="s">
        <v>140</v>
      </c>
      <c r="D483" s="189" t="s">
        <v>114</v>
      </c>
      <c r="E483" s="189" t="s">
        <v>1340</v>
      </c>
      <c r="F483" s="189" t="s">
        <v>21</v>
      </c>
      <c r="G483" s="189" t="s">
        <v>142</v>
      </c>
      <c r="H483" s="189" t="s">
        <v>2768</v>
      </c>
      <c r="I483" s="189" t="s">
        <v>3334</v>
      </c>
      <c r="J483" s="189" t="s">
        <v>185</v>
      </c>
      <c r="N483" s="189" t="s">
        <v>488</v>
      </c>
      <c r="O483" s="189" t="s">
        <v>165</v>
      </c>
      <c r="P483" s="189" t="s">
        <v>183</v>
      </c>
      <c r="Q483" s="189" t="s">
        <v>2769</v>
      </c>
      <c r="R483" s="189" t="s">
        <v>3698</v>
      </c>
      <c r="S483" s="189" t="s">
        <v>3699</v>
      </c>
      <c r="T483" s="189" t="s">
        <v>188</v>
      </c>
    </row>
    <row r="484" spans="1:22" ht="12.6" hidden="1" customHeight="1">
      <c r="A484" s="189" t="s">
        <v>139</v>
      </c>
      <c r="B484" s="189" t="s">
        <v>57</v>
      </c>
      <c r="C484" s="189" t="s">
        <v>140</v>
      </c>
      <c r="D484" s="189" t="s">
        <v>98</v>
      </c>
      <c r="E484" s="189" t="s">
        <v>1341</v>
      </c>
      <c r="F484" s="189" t="s">
        <v>21</v>
      </c>
      <c r="G484" s="189" t="s">
        <v>142</v>
      </c>
      <c r="H484" s="189" t="s">
        <v>2770</v>
      </c>
      <c r="I484" s="189" t="s">
        <v>189</v>
      </c>
      <c r="J484" s="189" t="s">
        <v>174</v>
      </c>
      <c r="N484" s="189" t="s">
        <v>2188</v>
      </c>
      <c r="O484" s="189" t="s">
        <v>165</v>
      </c>
      <c r="P484" s="189" t="s">
        <v>183</v>
      </c>
      <c r="Q484" s="189" t="s">
        <v>2771</v>
      </c>
      <c r="R484" s="189" t="s">
        <v>192</v>
      </c>
      <c r="S484" s="189" t="s">
        <v>192</v>
      </c>
      <c r="T484" s="189" t="s">
        <v>188</v>
      </c>
    </row>
    <row r="485" spans="1:22" ht="12.6" hidden="1" customHeight="1">
      <c r="A485" s="189" t="s">
        <v>139</v>
      </c>
      <c r="B485" s="189" t="s">
        <v>57</v>
      </c>
      <c r="C485" s="189" t="s">
        <v>140</v>
      </c>
      <c r="D485" s="189" t="s">
        <v>98</v>
      </c>
      <c r="E485" s="189" t="s">
        <v>1342</v>
      </c>
      <c r="F485" s="189" t="s">
        <v>21</v>
      </c>
      <c r="G485" s="189" t="s">
        <v>142</v>
      </c>
      <c r="H485" s="189" t="s">
        <v>2772</v>
      </c>
      <c r="I485" s="189" t="s">
        <v>189</v>
      </c>
      <c r="J485" s="189" t="s">
        <v>174</v>
      </c>
      <c r="N485" s="189" t="s">
        <v>2188</v>
      </c>
      <c r="O485" s="189" t="s">
        <v>165</v>
      </c>
      <c r="P485" s="189" t="s">
        <v>183</v>
      </c>
      <c r="Q485" s="189" t="s">
        <v>2773</v>
      </c>
      <c r="R485" s="189" t="s">
        <v>192</v>
      </c>
      <c r="S485" s="189" t="s">
        <v>192</v>
      </c>
      <c r="T485" s="189" t="s">
        <v>188</v>
      </c>
    </row>
    <row r="486" spans="1:22" ht="12.6" hidden="1" customHeight="1">
      <c r="A486" s="189" t="s">
        <v>139</v>
      </c>
      <c r="B486" s="189" t="s">
        <v>57</v>
      </c>
      <c r="C486" s="189" t="s">
        <v>140</v>
      </c>
      <c r="D486" s="189" t="s">
        <v>77</v>
      </c>
      <c r="E486" s="189" t="s">
        <v>1343</v>
      </c>
      <c r="F486" s="189" t="s">
        <v>23</v>
      </c>
      <c r="G486" s="189" t="s">
        <v>142</v>
      </c>
      <c r="H486" s="189" t="s">
        <v>3136</v>
      </c>
      <c r="I486" s="189" t="s">
        <v>189</v>
      </c>
      <c r="J486" s="189" t="s">
        <v>271</v>
      </c>
      <c r="K486" s="189">
        <v>45</v>
      </c>
      <c r="M486" s="189" t="s">
        <v>191</v>
      </c>
      <c r="N486" s="189" t="s">
        <v>481</v>
      </c>
      <c r="O486" s="189" t="s">
        <v>152</v>
      </c>
      <c r="P486" s="189" t="s">
        <v>272</v>
      </c>
      <c r="Q486" s="189" t="s">
        <v>3379</v>
      </c>
      <c r="R486" s="189" t="s">
        <v>464</v>
      </c>
      <c r="S486" s="189" t="s">
        <v>145</v>
      </c>
      <c r="T486" s="189" t="s">
        <v>188</v>
      </c>
      <c r="V486" s="189" t="s">
        <v>245</v>
      </c>
    </row>
    <row r="487" spans="1:22" ht="12.6" hidden="1" customHeight="1">
      <c r="A487" s="189" t="s">
        <v>139</v>
      </c>
      <c r="B487" s="189" t="s">
        <v>57</v>
      </c>
      <c r="C487" s="189" t="s">
        <v>140</v>
      </c>
      <c r="D487" s="189" t="s">
        <v>77</v>
      </c>
      <c r="E487" s="189" t="s">
        <v>1344</v>
      </c>
      <c r="F487" s="189" t="s">
        <v>172</v>
      </c>
      <c r="G487" s="189" t="s">
        <v>48</v>
      </c>
      <c r="H487" s="189" t="s">
        <v>2774</v>
      </c>
      <c r="I487" s="189" t="s">
        <v>189</v>
      </c>
      <c r="J487" s="189" t="s">
        <v>271</v>
      </c>
      <c r="O487" s="189" t="s">
        <v>152</v>
      </c>
      <c r="P487" s="189" t="s">
        <v>272</v>
      </c>
      <c r="Q487" s="189" t="s">
        <v>2775</v>
      </c>
      <c r="R487" s="189" t="s">
        <v>161</v>
      </c>
      <c r="S487" s="189" t="s">
        <v>159</v>
      </c>
      <c r="T487" s="189" t="s">
        <v>188</v>
      </c>
    </row>
    <row r="488" spans="1:22" ht="12.6" hidden="1" customHeight="1">
      <c r="A488" s="189" t="s">
        <v>139</v>
      </c>
      <c r="B488" s="189" t="s">
        <v>57</v>
      </c>
      <c r="C488" s="189" t="s">
        <v>140</v>
      </c>
      <c r="D488" s="189" t="s">
        <v>77</v>
      </c>
      <c r="E488" s="189" t="s">
        <v>1345</v>
      </c>
      <c r="F488" s="189" t="s">
        <v>172</v>
      </c>
      <c r="G488" s="189" t="s">
        <v>48</v>
      </c>
      <c r="H488" s="189" t="s">
        <v>2776</v>
      </c>
      <c r="I488" s="189" t="s">
        <v>189</v>
      </c>
      <c r="J488" s="189" t="s">
        <v>271</v>
      </c>
      <c r="O488" s="189" t="s">
        <v>152</v>
      </c>
      <c r="P488" s="189" t="s">
        <v>272</v>
      </c>
      <c r="Q488" s="189" t="s">
        <v>2775</v>
      </c>
      <c r="R488" s="189" t="s">
        <v>161</v>
      </c>
      <c r="S488" s="189" t="s">
        <v>159</v>
      </c>
      <c r="T488" s="189" t="s">
        <v>188</v>
      </c>
    </row>
    <row r="489" spans="1:22" ht="12.6" hidden="1" customHeight="1">
      <c r="A489" s="189" t="s">
        <v>139</v>
      </c>
      <c r="B489" s="189" t="s">
        <v>57</v>
      </c>
      <c r="C489" s="189" t="s">
        <v>140</v>
      </c>
      <c r="D489" s="189" t="s">
        <v>77</v>
      </c>
      <c r="E489" s="189" t="s">
        <v>1346</v>
      </c>
      <c r="F489" s="189" t="s">
        <v>24</v>
      </c>
      <c r="G489" s="189" t="s">
        <v>142</v>
      </c>
      <c r="H489" s="189" t="s">
        <v>3137</v>
      </c>
      <c r="I489" s="189" t="s">
        <v>189</v>
      </c>
      <c r="J489" s="189" t="s">
        <v>271</v>
      </c>
      <c r="K489" s="189">
        <v>46</v>
      </c>
      <c r="M489" s="189" t="s">
        <v>191</v>
      </c>
      <c r="N489" s="189" t="s">
        <v>481</v>
      </c>
      <c r="O489" s="189" t="s">
        <v>152</v>
      </c>
      <c r="P489" s="189" t="s">
        <v>272</v>
      </c>
      <c r="Q489" s="189" t="s">
        <v>3380</v>
      </c>
      <c r="R489" s="189" t="s">
        <v>4118</v>
      </c>
      <c r="S489" s="189" t="s">
        <v>4117</v>
      </c>
      <c r="T489" s="189" t="s">
        <v>188</v>
      </c>
    </row>
    <row r="490" spans="1:22" ht="12.6" hidden="1" customHeight="1">
      <c r="A490" s="189" t="s">
        <v>139</v>
      </c>
      <c r="B490" s="189" t="s">
        <v>57</v>
      </c>
      <c r="C490" s="189" t="s">
        <v>140</v>
      </c>
      <c r="D490" s="189" t="s">
        <v>110</v>
      </c>
      <c r="E490" s="189" t="s">
        <v>1347</v>
      </c>
      <c r="F490" s="189" t="s">
        <v>21</v>
      </c>
      <c r="G490" s="189" t="s">
        <v>142</v>
      </c>
      <c r="H490" s="189" t="s">
        <v>699</v>
      </c>
      <c r="I490" s="189" t="s">
        <v>181</v>
      </c>
      <c r="J490" s="189" t="s">
        <v>185</v>
      </c>
      <c r="N490" s="189" t="s">
        <v>488</v>
      </c>
      <c r="O490" s="189" t="s">
        <v>165</v>
      </c>
      <c r="P490" s="189" t="s">
        <v>183</v>
      </c>
      <c r="Q490" s="189" t="s">
        <v>2777</v>
      </c>
      <c r="R490" s="189" t="s">
        <v>192</v>
      </c>
      <c r="S490" s="189" t="s">
        <v>192</v>
      </c>
      <c r="T490" s="189" t="s">
        <v>489</v>
      </c>
    </row>
    <row r="491" spans="1:22" ht="12.6" hidden="1" customHeight="1">
      <c r="A491" s="189" t="s">
        <v>139</v>
      </c>
      <c r="B491" s="189" t="s">
        <v>57</v>
      </c>
      <c r="C491" s="189" t="s">
        <v>140</v>
      </c>
      <c r="D491" s="189" t="s">
        <v>110</v>
      </c>
      <c r="E491" s="189" t="s">
        <v>1348</v>
      </c>
      <c r="F491" s="189" t="s">
        <v>21</v>
      </c>
      <c r="G491" s="189" t="s">
        <v>142</v>
      </c>
      <c r="H491" s="189" t="s">
        <v>3138</v>
      </c>
      <c r="I491" s="189" t="s">
        <v>248</v>
      </c>
      <c r="J491" s="189" t="s">
        <v>174</v>
      </c>
      <c r="N491" s="189" t="s">
        <v>2188</v>
      </c>
      <c r="O491" s="189" t="s">
        <v>165</v>
      </c>
      <c r="P491" s="189" t="s">
        <v>183</v>
      </c>
      <c r="Q491" s="189" t="s">
        <v>2778</v>
      </c>
      <c r="R491" s="189" t="s">
        <v>464</v>
      </c>
      <c r="S491" s="189" t="s">
        <v>145</v>
      </c>
      <c r="T491" s="189" t="s">
        <v>227</v>
      </c>
      <c r="V491" s="189" t="s">
        <v>245</v>
      </c>
    </row>
    <row r="492" spans="1:22" ht="12.6" hidden="1" customHeight="1">
      <c r="A492" s="189" t="s">
        <v>139</v>
      </c>
      <c r="B492" s="189" t="s">
        <v>57</v>
      </c>
      <c r="C492" s="189" t="s">
        <v>140</v>
      </c>
      <c r="D492" s="189" t="s">
        <v>120</v>
      </c>
      <c r="E492" s="189" t="s">
        <v>1349</v>
      </c>
      <c r="F492" s="189" t="s">
        <v>21</v>
      </c>
      <c r="G492" s="189" t="s">
        <v>142</v>
      </c>
      <c r="H492" s="189" t="s">
        <v>3139</v>
      </c>
      <c r="I492" s="189" t="s">
        <v>2779</v>
      </c>
      <c r="J492" s="189" t="s">
        <v>207</v>
      </c>
      <c r="N492" s="189" t="s">
        <v>2242</v>
      </c>
      <c r="O492" s="189" t="s">
        <v>165</v>
      </c>
      <c r="P492" s="189" t="s">
        <v>208</v>
      </c>
      <c r="Q492" s="189" t="s">
        <v>2780</v>
      </c>
      <c r="R492" s="189" t="s">
        <v>4103</v>
      </c>
      <c r="S492" s="189" t="s">
        <v>4102</v>
      </c>
      <c r="T492" s="189" t="s">
        <v>206</v>
      </c>
    </row>
    <row r="493" spans="1:22" ht="12.6" hidden="1" customHeight="1">
      <c r="A493" s="189" t="s">
        <v>139</v>
      </c>
      <c r="B493" s="189" t="s">
        <v>57</v>
      </c>
      <c r="C493" s="189" t="s">
        <v>140</v>
      </c>
      <c r="D493" s="189" t="s">
        <v>110</v>
      </c>
      <c r="E493" s="189" t="s">
        <v>1350</v>
      </c>
      <c r="F493" s="189" t="s">
        <v>21</v>
      </c>
      <c r="G493" s="189" t="s">
        <v>142</v>
      </c>
      <c r="H493" s="189" t="s">
        <v>3140</v>
      </c>
      <c r="I493" s="189" t="s">
        <v>248</v>
      </c>
      <c r="J493" s="189" t="s">
        <v>174</v>
      </c>
      <c r="N493" s="189" t="s">
        <v>2188</v>
      </c>
      <c r="O493" s="189" t="s">
        <v>165</v>
      </c>
      <c r="P493" s="189" t="s">
        <v>183</v>
      </c>
      <c r="Q493" s="189" t="s">
        <v>2781</v>
      </c>
      <c r="R493" s="189" t="s">
        <v>161</v>
      </c>
      <c r="S493" s="189" t="s">
        <v>159</v>
      </c>
      <c r="T493" s="189" t="s">
        <v>227</v>
      </c>
    </row>
    <row r="494" spans="1:22" ht="12.6" hidden="1" customHeight="1">
      <c r="A494" s="189" t="s">
        <v>139</v>
      </c>
      <c r="B494" s="189" t="s">
        <v>57</v>
      </c>
      <c r="C494" s="189" t="s">
        <v>140</v>
      </c>
      <c r="D494" s="189" t="s">
        <v>120</v>
      </c>
      <c r="E494" s="189" t="s">
        <v>1351</v>
      </c>
      <c r="F494" s="189" t="s">
        <v>21</v>
      </c>
      <c r="G494" s="189" t="s">
        <v>142</v>
      </c>
      <c r="H494" s="189" t="s">
        <v>3141</v>
      </c>
      <c r="I494" s="189" t="s">
        <v>722</v>
      </c>
      <c r="J494" s="189" t="s">
        <v>207</v>
      </c>
      <c r="N494" s="189" t="s">
        <v>488</v>
      </c>
      <c r="O494" s="189" t="s">
        <v>165</v>
      </c>
      <c r="P494" s="189" t="s">
        <v>208</v>
      </c>
      <c r="Q494" s="189" t="s">
        <v>2782</v>
      </c>
      <c r="R494" s="189" t="s">
        <v>3731</v>
      </c>
      <c r="S494" s="189" t="s">
        <v>3730</v>
      </c>
      <c r="T494" s="189" t="s">
        <v>229</v>
      </c>
    </row>
    <row r="495" spans="1:22" ht="12.6" hidden="1" customHeight="1">
      <c r="A495" s="189" t="s">
        <v>139</v>
      </c>
      <c r="B495" s="189" t="s">
        <v>57</v>
      </c>
      <c r="C495" s="189" t="s">
        <v>140</v>
      </c>
      <c r="D495" s="189" t="s">
        <v>120</v>
      </c>
      <c r="E495" s="189" t="s">
        <v>1352</v>
      </c>
      <c r="F495" s="189" t="s">
        <v>21</v>
      </c>
      <c r="G495" s="189" t="s">
        <v>142</v>
      </c>
      <c r="H495" s="189" t="s">
        <v>3142</v>
      </c>
      <c r="I495" s="189" t="s">
        <v>2783</v>
      </c>
      <c r="J495" s="189" t="s">
        <v>207</v>
      </c>
      <c r="N495" s="189" t="s">
        <v>488</v>
      </c>
      <c r="O495" s="189" t="s">
        <v>165</v>
      </c>
      <c r="P495" s="189" t="s">
        <v>208</v>
      </c>
      <c r="Q495" s="189" t="s">
        <v>2784</v>
      </c>
      <c r="R495" s="189" t="s">
        <v>3719</v>
      </c>
      <c r="S495" s="189" t="s">
        <v>3718</v>
      </c>
      <c r="T495" s="189" t="s">
        <v>229</v>
      </c>
    </row>
    <row r="496" spans="1:22" ht="12.6" hidden="1" customHeight="1">
      <c r="A496" s="189" t="s">
        <v>139</v>
      </c>
      <c r="B496" s="189" t="s">
        <v>57</v>
      </c>
      <c r="C496" s="189" t="s">
        <v>140</v>
      </c>
      <c r="D496" s="189" t="s">
        <v>120</v>
      </c>
      <c r="E496" s="189" t="s">
        <v>1353</v>
      </c>
      <c r="F496" s="189" t="s">
        <v>21</v>
      </c>
      <c r="G496" s="189" t="s">
        <v>142</v>
      </c>
      <c r="H496" s="189" t="s">
        <v>3143</v>
      </c>
      <c r="I496" s="189" t="s">
        <v>722</v>
      </c>
      <c r="J496" s="189" t="s">
        <v>207</v>
      </c>
      <c r="N496" s="189" t="s">
        <v>488</v>
      </c>
      <c r="O496" s="189" t="s">
        <v>165</v>
      </c>
      <c r="P496" s="189" t="s">
        <v>208</v>
      </c>
      <c r="Q496" s="189" t="s">
        <v>2785</v>
      </c>
      <c r="R496" s="189" t="s">
        <v>3721</v>
      </c>
      <c r="S496" s="189" t="s">
        <v>3720</v>
      </c>
      <c r="T496" s="189" t="s">
        <v>229</v>
      </c>
    </row>
    <row r="497" spans="1:22" ht="12.6" hidden="1" customHeight="1">
      <c r="A497" s="189" t="s">
        <v>139</v>
      </c>
      <c r="B497" s="189" t="s">
        <v>57</v>
      </c>
      <c r="C497" s="189" t="s">
        <v>140</v>
      </c>
      <c r="D497" s="189" t="s">
        <v>120</v>
      </c>
      <c r="E497" s="189" t="s">
        <v>1354</v>
      </c>
      <c r="F497" s="189" t="s">
        <v>21</v>
      </c>
      <c r="G497" s="189" t="s">
        <v>142</v>
      </c>
      <c r="H497" s="189" t="s">
        <v>3144</v>
      </c>
      <c r="I497" s="189" t="s">
        <v>722</v>
      </c>
      <c r="J497" s="189" t="s">
        <v>207</v>
      </c>
      <c r="N497" s="189" t="s">
        <v>488</v>
      </c>
      <c r="O497" s="189" t="s">
        <v>165</v>
      </c>
      <c r="P497" s="189" t="s">
        <v>208</v>
      </c>
      <c r="Q497" s="189" t="s">
        <v>2786</v>
      </c>
      <c r="R497" s="189" t="s">
        <v>464</v>
      </c>
      <c r="S497" s="189" t="s">
        <v>145</v>
      </c>
      <c r="T497" s="189" t="s">
        <v>229</v>
      </c>
      <c r="V497" s="189" t="s">
        <v>245</v>
      </c>
    </row>
    <row r="498" spans="1:22" ht="12.6" hidden="1" customHeight="1">
      <c r="A498" s="189" t="s">
        <v>139</v>
      </c>
      <c r="B498" s="189" t="s">
        <v>57</v>
      </c>
      <c r="C498" s="189" t="s">
        <v>140</v>
      </c>
      <c r="D498" s="189" t="s">
        <v>98</v>
      </c>
      <c r="E498" s="189" t="s">
        <v>1355</v>
      </c>
      <c r="F498" s="189" t="s">
        <v>21</v>
      </c>
      <c r="G498" s="189" t="s">
        <v>142</v>
      </c>
      <c r="H498" s="189" t="s">
        <v>3145</v>
      </c>
      <c r="I498" s="189" t="s">
        <v>2787</v>
      </c>
      <c r="J498" s="189" t="s">
        <v>174</v>
      </c>
      <c r="N498" s="189" t="s">
        <v>2242</v>
      </c>
      <c r="O498" s="189" t="s">
        <v>165</v>
      </c>
      <c r="P498" s="189" t="s">
        <v>183</v>
      </c>
      <c r="Q498" s="189" t="s">
        <v>2788</v>
      </c>
      <c r="R498" s="189" t="s">
        <v>3908</v>
      </c>
      <c r="S498" s="189" t="s">
        <v>3909</v>
      </c>
      <c r="T498" s="189" t="s">
        <v>229</v>
      </c>
    </row>
    <row r="499" spans="1:22" ht="12.6" hidden="1" customHeight="1">
      <c r="A499" s="189" t="s">
        <v>139</v>
      </c>
      <c r="B499" s="189" t="s">
        <v>57</v>
      </c>
      <c r="C499" s="189" t="s">
        <v>140</v>
      </c>
      <c r="D499" s="189" t="s">
        <v>98</v>
      </c>
      <c r="E499" s="189" t="s">
        <v>1356</v>
      </c>
      <c r="F499" s="189" t="s">
        <v>21</v>
      </c>
      <c r="G499" s="189" t="s">
        <v>142</v>
      </c>
      <c r="H499" s="189" t="s">
        <v>3146</v>
      </c>
      <c r="I499" s="189" t="s">
        <v>2787</v>
      </c>
      <c r="J499" s="189" t="s">
        <v>185</v>
      </c>
      <c r="N499" s="189" t="s">
        <v>488</v>
      </c>
      <c r="O499" s="189" t="s">
        <v>165</v>
      </c>
      <c r="P499" s="189" t="s">
        <v>183</v>
      </c>
      <c r="Q499" s="189" t="s">
        <v>2789</v>
      </c>
      <c r="R499" s="189" t="s">
        <v>4135</v>
      </c>
      <c r="S499" s="189" t="s">
        <v>149</v>
      </c>
      <c r="T499" s="189" t="s">
        <v>229</v>
      </c>
    </row>
    <row r="500" spans="1:22" ht="12.6" hidden="1" customHeight="1">
      <c r="A500" s="189" t="s">
        <v>139</v>
      </c>
      <c r="B500" s="189" t="s">
        <v>57</v>
      </c>
      <c r="C500" s="189" t="s">
        <v>140</v>
      </c>
      <c r="D500" s="189" t="s">
        <v>110</v>
      </c>
      <c r="E500" s="189" t="s">
        <v>1357</v>
      </c>
      <c r="F500" s="189" t="s">
        <v>21</v>
      </c>
      <c r="G500" s="189" t="s">
        <v>142</v>
      </c>
      <c r="H500" s="189" t="s">
        <v>3147</v>
      </c>
      <c r="I500" s="189" t="s">
        <v>248</v>
      </c>
      <c r="J500" s="189" t="s">
        <v>174</v>
      </c>
      <c r="N500" s="189" t="s">
        <v>2188</v>
      </c>
      <c r="O500" s="189" t="s">
        <v>165</v>
      </c>
      <c r="P500" s="189" t="s">
        <v>183</v>
      </c>
      <c r="Q500" s="189" t="s">
        <v>2790</v>
      </c>
      <c r="R500" s="189" t="s">
        <v>192</v>
      </c>
      <c r="S500" s="189" t="s">
        <v>192</v>
      </c>
      <c r="T500" s="189" t="s">
        <v>227</v>
      </c>
    </row>
    <row r="501" spans="1:22" ht="12.6" hidden="1" customHeight="1">
      <c r="A501" s="189" t="s">
        <v>139</v>
      </c>
      <c r="B501" s="189" t="s">
        <v>57</v>
      </c>
      <c r="C501" s="189" t="s">
        <v>140</v>
      </c>
      <c r="D501" s="189" t="s">
        <v>110</v>
      </c>
      <c r="E501" s="189" t="s">
        <v>1358</v>
      </c>
      <c r="F501" s="189" t="s">
        <v>21</v>
      </c>
      <c r="G501" s="189" t="s">
        <v>142</v>
      </c>
      <c r="H501" s="189" t="s">
        <v>3148</v>
      </c>
      <c r="I501" s="189" t="s">
        <v>248</v>
      </c>
      <c r="J501" s="189" t="s">
        <v>174</v>
      </c>
      <c r="N501" s="189" t="s">
        <v>2188</v>
      </c>
      <c r="O501" s="189" t="s">
        <v>165</v>
      </c>
      <c r="P501" s="189" t="s">
        <v>183</v>
      </c>
      <c r="Q501" s="189" t="s">
        <v>2791</v>
      </c>
      <c r="R501" s="189" t="s">
        <v>192</v>
      </c>
      <c r="S501" s="189" t="s">
        <v>192</v>
      </c>
      <c r="T501" s="189" t="s">
        <v>227</v>
      </c>
    </row>
    <row r="502" spans="1:22" ht="12.6" hidden="1" customHeight="1">
      <c r="A502" s="189" t="s">
        <v>139</v>
      </c>
      <c r="B502" s="189" t="s">
        <v>57</v>
      </c>
      <c r="C502" s="189" t="s">
        <v>140</v>
      </c>
      <c r="D502" s="189" t="s">
        <v>98</v>
      </c>
      <c r="E502" s="189" t="s">
        <v>1359</v>
      </c>
      <c r="F502" s="189" t="s">
        <v>21</v>
      </c>
      <c r="G502" s="189" t="s">
        <v>142</v>
      </c>
      <c r="H502" s="189" t="s">
        <v>831</v>
      </c>
      <c r="I502" s="189" t="s">
        <v>869</v>
      </c>
      <c r="J502" s="189" t="s">
        <v>185</v>
      </c>
      <c r="N502" s="189" t="s">
        <v>488</v>
      </c>
      <c r="O502" s="189" t="s">
        <v>165</v>
      </c>
      <c r="P502" s="189" t="s">
        <v>183</v>
      </c>
      <c r="Q502" s="189" t="s">
        <v>661</v>
      </c>
      <c r="R502" s="189" t="s">
        <v>4489</v>
      </c>
      <c r="S502" s="189" t="s">
        <v>4003</v>
      </c>
      <c r="T502" s="189" t="s">
        <v>483</v>
      </c>
    </row>
    <row r="503" spans="1:22" ht="12.6" hidden="1" customHeight="1">
      <c r="A503" s="189" t="s">
        <v>139</v>
      </c>
      <c r="B503" s="189" t="s">
        <v>57</v>
      </c>
      <c r="C503" s="189" t="s">
        <v>140</v>
      </c>
      <c r="D503" s="189" t="s">
        <v>613</v>
      </c>
      <c r="E503" s="189" t="s">
        <v>1360</v>
      </c>
      <c r="F503" s="189" t="s">
        <v>21</v>
      </c>
      <c r="G503" s="189" t="s">
        <v>142</v>
      </c>
      <c r="H503" s="189" t="s">
        <v>3149</v>
      </c>
      <c r="I503" s="189" t="s">
        <v>248</v>
      </c>
      <c r="J503" s="189" t="s">
        <v>185</v>
      </c>
      <c r="N503" s="189" t="s">
        <v>488</v>
      </c>
      <c r="O503" s="189" t="s">
        <v>165</v>
      </c>
      <c r="P503" s="189" t="s">
        <v>183</v>
      </c>
      <c r="Q503" s="189" t="s">
        <v>2792</v>
      </c>
      <c r="R503" s="189" t="s">
        <v>3866</v>
      </c>
      <c r="S503" s="189" t="s">
        <v>3867</v>
      </c>
      <c r="T503" s="189" t="s">
        <v>227</v>
      </c>
    </row>
    <row r="504" spans="1:22" ht="12.6" hidden="1" customHeight="1">
      <c r="A504" s="189" t="s">
        <v>139</v>
      </c>
      <c r="B504" s="189" t="s">
        <v>57</v>
      </c>
      <c r="C504" s="189" t="s">
        <v>140</v>
      </c>
      <c r="D504" s="189" t="s">
        <v>97</v>
      </c>
      <c r="E504" s="189" t="s">
        <v>1361</v>
      </c>
      <c r="F504" s="189" t="s">
        <v>21</v>
      </c>
      <c r="G504" s="189" t="s">
        <v>142</v>
      </c>
      <c r="H504" s="189" t="s">
        <v>3150</v>
      </c>
      <c r="I504" s="189" t="s">
        <v>248</v>
      </c>
      <c r="J504" s="189" t="s">
        <v>185</v>
      </c>
      <c r="N504" s="189" t="s">
        <v>488</v>
      </c>
      <c r="O504" s="189" t="s">
        <v>165</v>
      </c>
      <c r="P504" s="189" t="s">
        <v>183</v>
      </c>
      <c r="Q504" s="189" t="s">
        <v>2793</v>
      </c>
      <c r="R504" s="189" t="s">
        <v>3590</v>
      </c>
      <c r="S504" s="189" t="s">
        <v>3591</v>
      </c>
      <c r="T504" s="189" t="s">
        <v>227</v>
      </c>
    </row>
    <row r="505" spans="1:22" ht="12.6" hidden="1" customHeight="1">
      <c r="A505" s="189" t="s">
        <v>139</v>
      </c>
      <c r="B505" s="189" t="s">
        <v>57</v>
      </c>
      <c r="C505" s="189" t="s">
        <v>140</v>
      </c>
      <c r="D505" s="189" t="s">
        <v>112</v>
      </c>
      <c r="E505" s="189" t="s">
        <v>1362</v>
      </c>
      <c r="F505" s="189" t="s">
        <v>21</v>
      </c>
      <c r="G505" s="189" t="s">
        <v>142</v>
      </c>
      <c r="H505" s="189" t="s">
        <v>2794</v>
      </c>
      <c r="I505" s="189" t="s">
        <v>189</v>
      </c>
      <c r="J505" s="189" t="s">
        <v>174</v>
      </c>
      <c r="N505" s="189" t="s">
        <v>2188</v>
      </c>
      <c r="O505" s="189" t="s">
        <v>165</v>
      </c>
      <c r="P505" s="189" t="s">
        <v>183</v>
      </c>
      <c r="Q505" s="189" t="s">
        <v>3438</v>
      </c>
      <c r="R505" s="189" t="s">
        <v>4017</v>
      </c>
      <c r="S505" s="189" t="s">
        <v>4016</v>
      </c>
      <c r="T505" s="189" t="s">
        <v>188</v>
      </c>
    </row>
    <row r="506" spans="1:22" ht="12.6" hidden="1" customHeight="1">
      <c r="A506" s="189" t="s">
        <v>139</v>
      </c>
      <c r="B506" s="189" t="s">
        <v>57</v>
      </c>
      <c r="C506" s="189" t="s">
        <v>140</v>
      </c>
      <c r="D506" s="189" t="s">
        <v>98</v>
      </c>
      <c r="E506" s="189" t="s">
        <v>1363</v>
      </c>
      <c r="F506" s="189" t="s">
        <v>21</v>
      </c>
      <c r="G506" s="189" t="s">
        <v>142</v>
      </c>
      <c r="H506" s="189" t="s">
        <v>3151</v>
      </c>
      <c r="I506" s="189" t="s">
        <v>248</v>
      </c>
      <c r="J506" s="189" t="s">
        <v>174</v>
      </c>
      <c r="N506" s="189" t="s">
        <v>2188</v>
      </c>
      <c r="O506" s="189" t="s">
        <v>165</v>
      </c>
      <c r="P506" s="189" t="s">
        <v>183</v>
      </c>
      <c r="Q506" s="189" t="s">
        <v>2795</v>
      </c>
      <c r="R506" s="189" t="s">
        <v>3816</v>
      </c>
      <c r="S506" s="189" t="s">
        <v>184</v>
      </c>
      <c r="T506" s="189" t="s">
        <v>227</v>
      </c>
    </row>
    <row r="507" spans="1:22" ht="12.6" hidden="1" customHeight="1">
      <c r="A507" s="189" t="s">
        <v>139</v>
      </c>
      <c r="B507" s="189" t="s">
        <v>57</v>
      </c>
      <c r="C507" s="189" t="s">
        <v>140</v>
      </c>
      <c r="D507" s="189" t="s">
        <v>112</v>
      </c>
      <c r="E507" s="189" t="s">
        <v>1364</v>
      </c>
      <c r="F507" s="189" t="s">
        <v>21</v>
      </c>
      <c r="G507" s="189" t="s">
        <v>142</v>
      </c>
      <c r="H507" s="189" t="s">
        <v>696</v>
      </c>
      <c r="I507" s="189" t="s">
        <v>189</v>
      </c>
      <c r="J507" s="189" t="s">
        <v>174</v>
      </c>
      <c r="N507" s="189" t="s">
        <v>2188</v>
      </c>
      <c r="O507" s="189" t="s">
        <v>165</v>
      </c>
      <c r="P507" s="189" t="s">
        <v>183</v>
      </c>
      <c r="Q507" s="189" t="s">
        <v>817</v>
      </c>
      <c r="R507" s="189" t="s">
        <v>4257</v>
      </c>
      <c r="S507" s="189" t="s">
        <v>184</v>
      </c>
      <c r="T507" s="189" t="s">
        <v>188</v>
      </c>
    </row>
    <row r="508" spans="1:22" ht="12.6" hidden="1" customHeight="1">
      <c r="A508" s="189" t="s">
        <v>139</v>
      </c>
      <c r="B508" s="189" t="s">
        <v>57</v>
      </c>
      <c r="C508" s="189" t="s">
        <v>140</v>
      </c>
      <c r="D508" s="189" t="s">
        <v>112</v>
      </c>
      <c r="E508" s="189" t="s">
        <v>1365</v>
      </c>
      <c r="F508" s="189" t="s">
        <v>21</v>
      </c>
      <c r="G508" s="189" t="s">
        <v>142</v>
      </c>
      <c r="H508" s="189" t="s">
        <v>3152</v>
      </c>
      <c r="I508" s="189" t="s">
        <v>189</v>
      </c>
      <c r="J508" s="189" t="s">
        <v>185</v>
      </c>
      <c r="N508" s="189" t="s">
        <v>488</v>
      </c>
      <c r="O508" s="189" t="s">
        <v>165</v>
      </c>
      <c r="P508" s="189" t="s">
        <v>183</v>
      </c>
      <c r="Q508" s="189" t="s">
        <v>3439</v>
      </c>
      <c r="R508" s="189" t="s">
        <v>4012</v>
      </c>
      <c r="S508" s="189" t="s">
        <v>184</v>
      </c>
      <c r="T508" s="189" t="s">
        <v>188</v>
      </c>
    </row>
    <row r="509" spans="1:22" ht="12.6" hidden="1" customHeight="1">
      <c r="A509" s="189" t="s">
        <v>139</v>
      </c>
      <c r="B509" s="189" t="s">
        <v>57</v>
      </c>
      <c r="C509" s="189" t="s">
        <v>140</v>
      </c>
      <c r="D509" s="189" t="s">
        <v>105</v>
      </c>
      <c r="E509" s="189" t="s">
        <v>1366</v>
      </c>
      <c r="F509" s="189" t="s">
        <v>24</v>
      </c>
      <c r="G509" s="189" t="s">
        <v>142</v>
      </c>
      <c r="H509" s="189" t="s">
        <v>3153</v>
      </c>
      <c r="I509" s="189" t="s">
        <v>231</v>
      </c>
      <c r="J509" s="189" t="s">
        <v>296</v>
      </c>
      <c r="K509" s="189">
        <v>1102</v>
      </c>
      <c r="M509" s="189" t="s">
        <v>234</v>
      </c>
      <c r="N509" s="189" t="s">
        <v>805</v>
      </c>
      <c r="O509" s="189" t="s">
        <v>165</v>
      </c>
      <c r="P509" s="189" t="s">
        <v>183</v>
      </c>
      <c r="Q509" s="189" t="s">
        <v>3381</v>
      </c>
      <c r="R509" s="189" t="s">
        <v>3633</v>
      </c>
      <c r="S509" s="189" t="s">
        <v>184</v>
      </c>
      <c r="T509" s="189" t="s">
        <v>331</v>
      </c>
    </row>
    <row r="510" spans="1:22" ht="12.6" hidden="1" customHeight="1">
      <c r="A510" s="189" t="s">
        <v>139</v>
      </c>
      <c r="B510" s="189" t="s">
        <v>57</v>
      </c>
      <c r="C510" s="189" t="s">
        <v>140</v>
      </c>
      <c r="D510" s="189" t="s">
        <v>112</v>
      </c>
      <c r="E510" s="189" t="s">
        <v>1367</v>
      </c>
      <c r="F510" s="189" t="s">
        <v>21</v>
      </c>
      <c r="G510" s="189" t="s">
        <v>142</v>
      </c>
      <c r="H510" s="189" t="s">
        <v>3154</v>
      </c>
      <c r="I510" s="189" t="s">
        <v>189</v>
      </c>
      <c r="J510" s="189" t="s">
        <v>185</v>
      </c>
      <c r="N510" s="189" t="s">
        <v>488</v>
      </c>
      <c r="O510" s="189" t="s">
        <v>165</v>
      </c>
      <c r="P510" s="189" t="s">
        <v>183</v>
      </c>
      <c r="Q510" s="189" t="s">
        <v>3440</v>
      </c>
      <c r="R510" s="189" t="s">
        <v>4015</v>
      </c>
      <c r="S510" s="189" t="s">
        <v>4014</v>
      </c>
      <c r="T510" s="189" t="s">
        <v>188</v>
      </c>
    </row>
    <row r="511" spans="1:22" ht="12.6" hidden="1" customHeight="1">
      <c r="A511" s="189" t="s">
        <v>139</v>
      </c>
      <c r="B511" s="189" t="s">
        <v>57</v>
      </c>
      <c r="C511" s="189" t="s">
        <v>140</v>
      </c>
      <c r="D511" s="189" t="s">
        <v>110</v>
      </c>
      <c r="E511" s="189" t="s">
        <v>1368</v>
      </c>
      <c r="F511" s="189" t="s">
        <v>21</v>
      </c>
      <c r="G511" s="189" t="s">
        <v>142</v>
      </c>
      <c r="H511" s="189" t="s">
        <v>3155</v>
      </c>
      <c r="I511" s="189" t="s">
        <v>181</v>
      </c>
      <c r="J511" s="189" t="s">
        <v>185</v>
      </c>
      <c r="N511" s="189" t="s">
        <v>488</v>
      </c>
      <c r="O511" s="189" t="s">
        <v>165</v>
      </c>
      <c r="P511" s="189" t="s">
        <v>183</v>
      </c>
      <c r="Q511" s="189" t="s">
        <v>839</v>
      </c>
      <c r="R511" s="189" t="s">
        <v>192</v>
      </c>
      <c r="S511" s="189" t="s">
        <v>192</v>
      </c>
      <c r="T511" s="189" t="s">
        <v>489</v>
      </c>
    </row>
    <row r="512" spans="1:22" ht="12.6" hidden="1" customHeight="1">
      <c r="A512" s="189" t="s">
        <v>139</v>
      </c>
      <c r="B512" s="189" t="s">
        <v>57</v>
      </c>
      <c r="C512" s="189" t="s">
        <v>140</v>
      </c>
      <c r="D512" s="189" t="s">
        <v>105</v>
      </c>
      <c r="E512" s="189" t="s">
        <v>1369</v>
      </c>
      <c r="F512" s="189" t="s">
        <v>21</v>
      </c>
      <c r="G512" s="189" t="s">
        <v>142</v>
      </c>
      <c r="H512" s="189" t="s">
        <v>3156</v>
      </c>
      <c r="I512" s="189" t="s">
        <v>241</v>
      </c>
      <c r="J512" s="189" t="s">
        <v>174</v>
      </c>
      <c r="N512" s="189" t="s">
        <v>2188</v>
      </c>
      <c r="O512" s="189" t="s">
        <v>165</v>
      </c>
      <c r="P512" s="189" t="s">
        <v>183</v>
      </c>
      <c r="Q512" s="189" t="s">
        <v>3441</v>
      </c>
      <c r="R512" s="189" t="s">
        <v>3847</v>
      </c>
      <c r="S512" s="189" t="s">
        <v>184</v>
      </c>
      <c r="T512" s="189" t="s">
        <v>493</v>
      </c>
    </row>
    <row r="513" spans="1:22" ht="12.6" hidden="1" customHeight="1">
      <c r="A513" s="189" t="s">
        <v>139</v>
      </c>
      <c r="B513" s="189" t="s">
        <v>57</v>
      </c>
      <c r="C513" s="189" t="s">
        <v>140</v>
      </c>
      <c r="D513" s="189" t="s">
        <v>305</v>
      </c>
      <c r="E513" s="189" t="s">
        <v>1370</v>
      </c>
      <c r="F513" s="189" t="s">
        <v>21</v>
      </c>
      <c r="G513" s="189" t="s">
        <v>142</v>
      </c>
      <c r="H513" s="189" t="s">
        <v>2796</v>
      </c>
      <c r="I513" s="189" t="s">
        <v>241</v>
      </c>
      <c r="J513" s="189" t="s">
        <v>2193</v>
      </c>
      <c r="N513" s="189" t="s">
        <v>175</v>
      </c>
      <c r="O513" s="189" t="s">
        <v>165</v>
      </c>
      <c r="P513" s="189" t="s">
        <v>2194</v>
      </c>
      <c r="Q513" s="189" t="s">
        <v>3442</v>
      </c>
      <c r="R513" s="189" t="s">
        <v>3746</v>
      </c>
      <c r="S513" s="189" t="s">
        <v>3745</v>
      </c>
      <c r="T513" s="189" t="s">
        <v>669</v>
      </c>
    </row>
    <row r="514" spans="1:22" ht="12.6" hidden="1" customHeight="1">
      <c r="A514" s="189" t="s">
        <v>139</v>
      </c>
      <c r="B514" s="189" t="s">
        <v>57</v>
      </c>
      <c r="C514" s="189" t="s">
        <v>140</v>
      </c>
      <c r="D514" s="189" t="s">
        <v>614</v>
      </c>
      <c r="E514" s="189" t="s">
        <v>1371</v>
      </c>
      <c r="F514" s="189" t="s">
        <v>21</v>
      </c>
      <c r="G514" s="189" t="s">
        <v>142</v>
      </c>
      <c r="H514" s="189" t="s">
        <v>2797</v>
      </c>
      <c r="I514" s="189" t="s">
        <v>254</v>
      </c>
      <c r="J514" s="189" t="s">
        <v>185</v>
      </c>
      <c r="N514" s="189" t="s">
        <v>488</v>
      </c>
      <c r="O514" s="189" t="s">
        <v>165</v>
      </c>
      <c r="P514" s="189" t="s">
        <v>183</v>
      </c>
      <c r="Q514" s="189" t="s">
        <v>3443</v>
      </c>
      <c r="R514" s="189" t="s">
        <v>3871</v>
      </c>
      <c r="S514" s="189" t="s">
        <v>3872</v>
      </c>
      <c r="T514" s="189" t="s">
        <v>339</v>
      </c>
    </row>
    <row r="515" spans="1:22" ht="12.6" hidden="1" customHeight="1">
      <c r="A515" s="189" t="s">
        <v>139</v>
      </c>
      <c r="B515" s="189" t="s">
        <v>57</v>
      </c>
      <c r="C515" s="189" t="s">
        <v>140</v>
      </c>
      <c r="D515" s="189" t="s">
        <v>94</v>
      </c>
      <c r="E515" s="189" t="s">
        <v>1372</v>
      </c>
      <c r="F515" s="189" t="s">
        <v>21</v>
      </c>
      <c r="G515" s="189" t="s">
        <v>142</v>
      </c>
      <c r="H515" s="189" t="s">
        <v>3157</v>
      </c>
      <c r="I515" s="189" t="s">
        <v>248</v>
      </c>
      <c r="J515" s="189" t="s">
        <v>174</v>
      </c>
      <c r="N515" s="189" t="s">
        <v>2188</v>
      </c>
      <c r="O515" s="189" t="s">
        <v>165</v>
      </c>
      <c r="P515" s="189" t="s">
        <v>183</v>
      </c>
      <c r="Q515" s="189" t="s">
        <v>2798</v>
      </c>
      <c r="R515" s="189" t="s">
        <v>3657</v>
      </c>
      <c r="S515" s="189" t="s">
        <v>184</v>
      </c>
      <c r="T515" s="189" t="s">
        <v>227</v>
      </c>
    </row>
    <row r="516" spans="1:22" ht="12.6" hidden="1" customHeight="1">
      <c r="A516" s="189" t="s">
        <v>139</v>
      </c>
      <c r="B516" s="189" t="s">
        <v>57</v>
      </c>
      <c r="C516" s="189" t="s">
        <v>140</v>
      </c>
      <c r="D516" s="189" t="s">
        <v>98</v>
      </c>
      <c r="E516" s="189" t="s">
        <v>1373</v>
      </c>
      <c r="F516" s="189" t="s">
        <v>21</v>
      </c>
      <c r="G516" s="189" t="s">
        <v>142</v>
      </c>
      <c r="H516" s="189" t="s">
        <v>2799</v>
      </c>
      <c r="I516" s="189" t="s">
        <v>2800</v>
      </c>
      <c r="J516" s="189" t="s">
        <v>185</v>
      </c>
      <c r="N516" s="189" t="s">
        <v>488</v>
      </c>
      <c r="O516" s="189" t="s">
        <v>165</v>
      </c>
      <c r="P516" s="189" t="s">
        <v>183</v>
      </c>
      <c r="Q516" s="189" t="s">
        <v>3444</v>
      </c>
      <c r="R516" s="189" t="s">
        <v>463</v>
      </c>
      <c r="S516" s="189" t="s">
        <v>145</v>
      </c>
      <c r="T516" s="189" t="s">
        <v>339</v>
      </c>
      <c r="V516" s="189" t="s">
        <v>245</v>
      </c>
    </row>
    <row r="517" spans="1:22" ht="12.6" hidden="1" customHeight="1">
      <c r="A517" s="189" t="s">
        <v>139</v>
      </c>
      <c r="B517" s="189" t="s">
        <v>57</v>
      </c>
      <c r="C517" s="189" t="s">
        <v>140</v>
      </c>
      <c r="D517" s="189" t="s">
        <v>98</v>
      </c>
      <c r="E517" s="189" t="s">
        <v>1374</v>
      </c>
      <c r="F517" s="189" t="s">
        <v>21</v>
      </c>
      <c r="G517" s="189" t="s">
        <v>142</v>
      </c>
      <c r="H517" s="189" t="s">
        <v>3158</v>
      </c>
      <c r="I517" s="189" t="s">
        <v>248</v>
      </c>
      <c r="J517" s="189" t="s">
        <v>185</v>
      </c>
      <c r="N517" s="189" t="s">
        <v>488</v>
      </c>
      <c r="O517" s="189" t="s">
        <v>165</v>
      </c>
      <c r="P517" s="189" t="s">
        <v>183</v>
      </c>
      <c r="Q517" s="189" t="s">
        <v>2801</v>
      </c>
      <c r="R517" s="189" t="s">
        <v>3824</v>
      </c>
      <c r="S517" s="189" t="s">
        <v>3825</v>
      </c>
      <c r="T517" s="189" t="s">
        <v>227</v>
      </c>
    </row>
    <row r="518" spans="1:22" ht="12.6" hidden="1" customHeight="1">
      <c r="A518" s="189" t="s">
        <v>139</v>
      </c>
      <c r="B518" s="189" t="s">
        <v>57</v>
      </c>
      <c r="C518" s="189" t="s">
        <v>140</v>
      </c>
      <c r="D518" s="189" t="s">
        <v>613</v>
      </c>
      <c r="E518" s="189" t="s">
        <v>1375</v>
      </c>
      <c r="F518" s="189" t="s">
        <v>21</v>
      </c>
      <c r="G518" s="189" t="s">
        <v>142</v>
      </c>
      <c r="H518" s="189" t="s">
        <v>827</v>
      </c>
      <c r="I518" s="189" t="s">
        <v>248</v>
      </c>
      <c r="J518" s="189" t="s">
        <v>185</v>
      </c>
      <c r="N518" s="189" t="s">
        <v>488</v>
      </c>
      <c r="O518" s="189" t="s">
        <v>165</v>
      </c>
      <c r="P518" s="189" t="s">
        <v>183</v>
      </c>
      <c r="Q518" s="189" t="s">
        <v>2802</v>
      </c>
      <c r="R518" s="189" t="s">
        <v>3860</v>
      </c>
      <c r="S518" s="189" t="s">
        <v>184</v>
      </c>
      <c r="T518" s="189" t="s">
        <v>227</v>
      </c>
    </row>
    <row r="519" spans="1:22" ht="12.6" hidden="1" customHeight="1">
      <c r="B519" s="189" t="s">
        <v>57</v>
      </c>
      <c r="C519" s="189" t="s">
        <v>22</v>
      </c>
      <c r="D519" s="189" t="s">
        <v>133</v>
      </c>
      <c r="E519" s="189" t="s">
        <v>1376</v>
      </c>
      <c r="F519" s="189" t="s">
        <v>21</v>
      </c>
      <c r="G519" s="189" t="s">
        <v>142</v>
      </c>
      <c r="H519" s="189" t="s">
        <v>3159</v>
      </c>
      <c r="I519" s="189" t="s">
        <v>248</v>
      </c>
      <c r="J519" s="189" t="s">
        <v>185</v>
      </c>
      <c r="N519" s="189" t="s">
        <v>488</v>
      </c>
      <c r="O519" s="189" t="s">
        <v>165</v>
      </c>
      <c r="P519" s="189" t="s">
        <v>183</v>
      </c>
      <c r="Q519" s="189" t="s">
        <v>3310</v>
      </c>
      <c r="R519" s="189" t="s">
        <v>176</v>
      </c>
      <c r="T519" s="189" t="s">
        <v>227</v>
      </c>
    </row>
    <row r="520" spans="1:22" ht="12.6" hidden="1" customHeight="1">
      <c r="A520" s="189" t="s">
        <v>139</v>
      </c>
      <c r="B520" s="189" t="s">
        <v>57</v>
      </c>
      <c r="C520" s="189" t="s">
        <v>140</v>
      </c>
      <c r="D520" s="189" t="s">
        <v>103</v>
      </c>
      <c r="E520" s="189" t="s">
        <v>1377</v>
      </c>
      <c r="F520" s="189" t="s">
        <v>21</v>
      </c>
      <c r="G520" s="189" t="s">
        <v>142</v>
      </c>
      <c r="H520" s="189" t="s">
        <v>822</v>
      </c>
      <c r="I520" s="189" t="s">
        <v>263</v>
      </c>
      <c r="J520" s="189" t="s">
        <v>174</v>
      </c>
      <c r="N520" s="189" t="s">
        <v>2188</v>
      </c>
      <c r="O520" s="189" t="s">
        <v>165</v>
      </c>
      <c r="P520" s="189" t="s">
        <v>183</v>
      </c>
      <c r="Q520" s="189" t="s">
        <v>816</v>
      </c>
      <c r="R520" s="189" t="s">
        <v>4088</v>
      </c>
      <c r="S520" s="189" t="s">
        <v>4086</v>
      </c>
      <c r="T520" s="189" t="s">
        <v>264</v>
      </c>
    </row>
    <row r="521" spans="1:22" ht="12.6" hidden="1" customHeight="1">
      <c r="A521" s="189" t="s">
        <v>139</v>
      </c>
      <c r="B521" s="189" t="s">
        <v>57</v>
      </c>
      <c r="C521" s="189" t="s">
        <v>140</v>
      </c>
      <c r="D521" s="189" t="s">
        <v>471</v>
      </c>
      <c r="E521" s="189" t="s">
        <v>1378</v>
      </c>
      <c r="F521" s="189" t="s">
        <v>24</v>
      </c>
      <c r="G521" s="189" t="s">
        <v>142</v>
      </c>
      <c r="H521" s="189" t="s">
        <v>3160</v>
      </c>
      <c r="I521" s="189" t="s">
        <v>248</v>
      </c>
      <c r="J521" s="189" t="s">
        <v>190</v>
      </c>
      <c r="K521" s="189">
        <v>3300</v>
      </c>
      <c r="M521" s="189" t="s">
        <v>191</v>
      </c>
      <c r="N521" s="189" t="s">
        <v>485</v>
      </c>
      <c r="O521" s="189" t="s">
        <v>165</v>
      </c>
      <c r="P521" s="189" t="s">
        <v>494</v>
      </c>
      <c r="Q521" s="189" t="s">
        <v>3382</v>
      </c>
      <c r="R521" s="189" t="s">
        <v>4053</v>
      </c>
      <c r="S521" s="189" t="s">
        <v>4052</v>
      </c>
      <c r="T521" s="189" t="s">
        <v>227</v>
      </c>
    </row>
    <row r="522" spans="1:22" ht="12.6" hidden="1" customHeight="1">
      <c r="A522" s="189" t="s">
        <v>139</v>
      </c>
      <c r="B522" s="189" t="s">
        <v>57</v>
      </c>
      <c r="C522" s="189" t="s">
        <v>140</v>
      </c>
      <c r="D522" s="189" t="s">
        <v>98</v>
      </c>
      <c r="E522" s="189" t="s">
        <v>1379</v>
      </c>
      <c r="F522" s="189" t="s">
        <v>21</v>
      </c>
      <c r="G522" s="189" t="s">
        <v>142</v>
      </c>
      <c r="H522" s="189" t="s">
        <v>3161</v>
      </c>
      <c r="I522" s="189" t="s">
        <v>263</v>
      </c>
      <c r="J522" s="189" t="s">
        <v>185</v>
      </c>
      <c r="N522" s="189" t="s">
        <v>488</v>
      </c>
      <c r="O522" s="189" t="s">
        <v>165</v>
      </c>
      <c r="P522" s="189" t="s">
        <v>183</v>
      </c>
      <c r="Q522" s="189" t="s">
        <v>2803</v>
      </c>
      <c r="R522" s="189" t="s">
        <v>4131</v>
      </c>
      <c r="S522" s="189" t="s">
        <v>4132</v>
      </c>
      <c r="T522" s="189" t="s">
        <v>264</v>
      </c>
    </row>
    <row r="523" spans="1:22" ht="12.6" hidden="1" customHeight="1">
      <c r="A523" s="189" t="s">
        <v>139</v>
      </c>
      <c r="B523" s="189" t="s">
        <v>57</v>
      </c>
      <c r="C523" s="189" t="s">
        <v>140</v>
      </c>
      <c r="D523" s="189" t="s">
        <v>77</v>
      </c>
      <c r="E523" s="189" t="s">
        <v>1380</v>
      </c>
      <c r="F523" s="189" t="s">
        <v>24</v>
      </c>
      <c r="G523" s="189" t="s">
        <v>142</v>
      </c>
      <c r="H523" s="189" t="s">
        <v>5511</v>
      </c>
      <c r="I523" s="189" t="s">
        <v>307</v>
      </c>
      <c r="J523" s="189" t="s">
        <v>190</v>
      </c>
      <c r="K523" s="189">
        <v>3282</v>
      </c>
      <c r="L523" s="189" t="s">
        <v>63</v>
      </c>
      <c r="M523" s="189" t="s">
        <v>191</v>
      </c>
      <c r="N523" s="189" t="s">
        <v>825</v>
      </c>
      <c r="O523" s="189" t="s">
        <v>156</v>
      </c>
      <c r="P523" s="189" t="s">
        <v>219</v>
      </c>
      <c r="Q523" s="189" t="s">
        <v>3383</v>
      </c>
      <c r="R523" s="189" t="s">
        <v>3902</v>
      </c>
      <c r="S523" s="189" t="s">
        <v>3901</v>
      </c>
      <c r="T523" s="189" t="s">
        <v>306</v>
      </c>
    </row>
    <row r="524" spans="1:22" ht="12.6" hidden="1" customHeight="1">
      <c r="A524" s="189" t="s">
        <v>139</v>
      </c>
      <c r="B524" s="189" t="s">
        <v>57</v>
      </c>
      <c r="C524" s="189" t="s">
        <v>140</v>
      </c>
      <c r="D524" s="189" t="s">
        <v>77</v>
      </c>
      <c r="E524" s="189" t="s">
        <v>1381</v>
      </c>
      <c r="F524" s="189" t="s">
        <v>24</v>
      </c>
      <c r="G524" s="189" t="s">
        <v>142</v>
      </c>
      <c r="H524" s="189" t="s">
        <v>5523</v>
      </c>
      <c r="I524" s="189" t="s">
        <v>307</v>
      </c>
      <c r="J524" s="189" t="s">
        <v>190</v>
      </c>
      <c r="K524" s="189">
        <v>3283</v>
      </c>
      <c r="L524" s="189" t="s">
        <v>63</v>
      </c>
      <c r="M524" s="189" t="s">
        <v>220</v>
      </c>
      <c r="N524" s="189" t="s">
        <v>805</v>
      </c>
      <c r="O524" s="189" t="s">
        <v>152</v>
      </c>
      <c r="P524" s="189" t="s">
        <v>219</v>
      </c>
      <c r="Q524" s="189" t="s">
        <v>3384</v>
      </c>
      <c r="R524" s="189" t="s">
        <v>3904</v>
      </c>
      <c r="S524" s="189" t="s">
        <v>3903</v>
      </c>
      <c r="T524" s="189" t="s">
        <v>306</v>
      </c>
    </row>
    <row r="525" spans="1:22" ht="12.6" hidden="1" customHeight="1">
      <c r="A525" s="189" t="s">
        <v>139</v>
      </c>
      <c r="B525" s="189" t="s">
        <v>57</v>
      </c>
      <c r="C525" s="189" t="s">
        <v>140</v>
      </c>
      <c r="D525" s="189" t="s">
        <v>94</v>
      </c>
      <c r="E525" s="189" t="s">
        <v>1382</v>
      </c>
      <c r="F525" s="189" t="s">
        <v>21</v>
      </c>
      <c r="G525" s="189" t="s">
        <v>142</v>
      </c>
      <c r="H525" s="189" t="s">
        <v>2804</v>
      </c>
      <c r="I525" s="189" t="s">
        <v>673</v>
      </c>
      <c r="J525" s="189" t="s">
        <v>174</v>
      </c>
      <c r="N525" s="189" t="s">
        <v>2188</v>
      </c>
      <c r="O525" s="189" t="s">
        <v>165</v>
      </c>
      <c r="P525" s="189" t="s">
        <v>183</v>
      </c>
      <c r="Q525" s="189" t="s">
        <v>2805</v>
      </c>
      <c r="R525" s="189" t="s">
        <v>3514</v>
      </c>
      <c r="S525" s="189" t="s">
        <v>3515</v>
      </c>
      <c r="T525" s="189" t="s">
        <v>501</v>
      </c>
    </row>
    <row r="526" spans="1:22" ht="12.6" hidden="1" customHeight="1">
      <c r="A526" s="189" t="s">
        <v>139</v>
      </c>
      <c r="B526" s="189" t="s">
        <v>57</v>
      </c>
      <c r="C526" s="189" t="s">
        <v>140</v>
      </c>
      <c r="D526" s="189" t="s">
        <v>613</v>
      </c>
      <c r="E526" s="189" t="s">
        <v>1383</v>
      </c>
      <c r="F526" s="189" t="s">
        <v>21</v>
      </c>
      <c r="G526" s="189" t="s">
        <v>142</v>
      </c>
      <c r="H526" s="189" t="s">
        <v>2806</v>
      </c>
      <c r="I526" s="189" t="s">
        <v>189</v>
      </c>
      <c r="J526" s="189" t="s">
        <v>185</v>
      </c>
      <c r="N526" s="189" t="s">
        <v>488</v>
      </c>
      <c r="O526" s="189" t="s">
        <v>165</v>
      </c>
      <c r="P526" s="189" t="s">
        <v>183</v>
      </c>
      <c r="Q526" s="189" t="s">
        <v>2807</v>
      </c>
      <c r="R526" s="189" t="s">
        <v>3861</v>
      </c>
      <c r="S526" s="189" t="s">
        <v>3862</v>
      </c>
      <c r="T526" s="189" t="s">
        <v>188</v>
      </c>
    </row>
    <row r="527" spans="1:22" ht="12.6" hidden="1" customHeight="1">
      <c r="B527" s="189" t="s">
        <v>57</v>
      </c>
      <c r="C527" s="189" t="s">
        <v>22</v>
      </c>
      <c r="D527" s="189" t="s">
        <v>133</v>
      </c>
      <c r="E527" s="189" t="s">
        <v>1384</v>
      </c>
      <c r="F527" s="189" t="s">
        <v>21</v>
      </c>
      <c r="G527" s="189" t="s">
        <v>142</v>
      </c>
      <c r="H527" s="189" t="s">
        <v>3460</v>
      </c>
      <c r="I527" s="189" t="s">
        <v>189</v>
      </c>
      <c r="J527" s="189" t="s">
        <v>174</v>
      </c>
      <c r="N527" s="189" t="s">
        <v>2188</v>
      </c>
      <c r="O527" s="189" t="s">
        <v>165</v>
      </c>
      <c r="P527" s="189" t="s">
        <v>183</v>
      </c>
      <c r="Q527" s="189" t="s">
        <v>3306</v>
      </c>
      <c r="R527" s="189" t="s">
        <v>176</v>
      </c>
      <c r="T527" s="189" t="s">
        <v>188</v>
      </c>
    </row>
    <row r="528" spans="1:22" ht="12.6" hidden="1" customHeight="1">
      <c r="A528" s="189" t="s">
        <v>139</v>
      </c>
      <c r="B528" s="189" t="s">
        <v>57</v>
      </c>
      <c r="C528" s="189" t="s">
        <v>140</v>
      </c>
      <c r="D528" s="189" t="s">
        <v>97</v>
      </c>
      <c r="E528" s="189" t="s">
        <v>1385</v>
      </c>
      <c r="F528" s="189" t="s">
        <v>21</v>
      </c>
      <c r="G528" s="189" t="s">
        <v>142</v>
      </c>
      <c r="H528" s="189" t="s">
        <v>2809</v>
      </c>
      <c r="I528" s="189" t="s">
        <v>189</v>
      </c>
      <c r="J528" s="189" t="s">
        <v>185</v>
      </c>
      <c r="N528" s="189" t="s">
        <v>488</v>
      </c>
      <c r="O528" s="189" t="s">
        <v>165</v>
      </c>
      <c r="P528" s="189" t="s">
        <v>183</v>
      </c>
      <c r="Q528" s="189" t="s">
        <v>2808</v>
      </c>
      <c r="R528" s="189" t="s">
        <v>192</v>
      </c>
      <c r="S528" s="189" t="s">
        <v>192</v>
      </c>
      <c r="T528" s="189" t="s">
        <v>188</v>
      </c>
    </row>
    <row r="529" spans="1:20" ht="12.6" hidden="1" customHeight="1">
      <c r="A529" s="189" t="s">
        <v>139</v>
      </c>
      <c r="B529" s="189" t="s">
        <v>57</v>
      </c>
      <c r="C529" s="189" t="s">
        <v>140</v>
      </c>
      <c r="D529" s="189" t="s">
        <v>97</v>
      </c>
      <c r="E529" s="189" t="s">
        <v>1386</v>
      </c>
      <c r="F529" s="189" t="s">
        <v>21</v>
      </c>
      <c r="G529" s="189" t="s">
        <v>142</v>
      </c>
      <c r="H529" s="189" t="s">
        <v>4236</v>
      </c>
      <c r="I529" s="189" t="s">
        <v>189</v>
      </c>
      <c r="J529" s="189" t="s">
        <v>174</v>
      </c>
      <c r="N529" s="189" t="s">
        <v>2188</v>
      </c>
      <c r="O529" s="189" t="s">
        <v>165</v>
      </c>
      <c r="P529" s="189" t="s">
        <v>183</v>
      </c>
      <c r="Q529" s="189" t="s">
        <v>4237</v>
      </c>
      <c r="R529" s="189" t="s">
        <v>4248</v>
      </c>
      <c r="S529" s="189" t="s">
        <v>4249</v>
      </c>
      <c r="T529" s="189" t="s">
        <v>188</v>
      </c>
    </row>
    <row r="530" spans="1:20" ht="12.6" hidden="1" customHeight="1">
      <c r="A530" s="189" t="s">
        <v>139</v>
      </c>
      <c r="B530" s="189" t="s">
        <v>57</v>
      </c>
      <c r="C530" s="189" t="s">
        <v>140</v>
      </c>
      <c r="D530" s="189" t="s">
        <v>615</v>
      </c>
      <c r="E530" s="189" t="s">
        <v>1387</v>
      </c>
      <c r="F530" s="189" t="s">
        <v>21</v>
      </c>
      <c r="G530" s="189" t="s">
        <v>142</v>
      </c>
      <c r="H530" s="189" t="s">
        <v>2810</v>
      </c>
      <c r="I530" s="189" t="s">
        <v>189</v>
      </c>
      <c r="J530" s="189" t="s">
        <v>174</v>
      </c>
      <c r="N530" s="189" t="s">
        <v>2188</v>
      </c>
      <c r="O530" s="189" t="s">
        <v>165</v>
      </c>
      <c r="P530" s="189" t="s">
        <v>183</v>
      </c>
      <c r="Q530" s="189" t="s">
        <v>2811</v>
      </c>
      <c r="R530" s="189" t="s">
        <v>3959</v>
      </c>
      <c r="S530" s="189" t="s">
        <v>3958</v>
      </c>
      <c r="T530" s="189" t="s">
        <v>188</v>
      </c>
    </row>
    <row r="531" spans="1:20" ht="12.6" hidden="1" customHeight="1">
      <c r="A531" s="189" t="s">
        <v>139</v>
      </c>
      <c r="B531" s="189" t="s">
        <v>57</v>
      </c>
      <c r="C531" s="189" t="s">
        <v>140</v>
      </c>
      <c r="D531" s="189" t="s">
        <v>615</v>
      </c>
      <c r="E531" s="189" t="s">
        <v>1388</v>
      </c>
      <c r="F531" s="189" t="s">
        <v>21</v>
      </c>
      <c r="G531" s="189" t="s">
        <v>142</v>
      </c>
      <c r="H531" s="189" t="s">
        <v>2812</v>
      </c>
      <c r="I531" s="189" t="s">
        <v>189</v>
      </c>
      <c r="J531" s="189" t="s">
        <v>185</v>
      </c>
      <c r="N531" s="189" t="s">
        <v>488</v>
      </c>
      <c r="O531" s="189" t="s">
        <v>165</v>
      </c>
      <c r="P531" s="189" t="s">
        <v>183</v>
      </c>
      <c r="Q531" s="189" t="s">
        <v>2811</v>
      </c>
      <c r="R531" s="189" t="s">
        <v>4329</v>
      </c>
      <c r="S531" s="189" t="s">
        <v>4328</v>
      </c>
      <c r="T531" s="189" t="s">
        <v>188</v>
      </c>
    </row>
    <row r="532" spans="1:20" ht="12.6" hidden="1" customHeight="1">
      <c r="A532" s="189" t="s">
        <v>139</v>
      </c>
      <c r="B532" s="189" t="s">
        <v>57</v>
      </c>
      <c r="C532" s="189" t="s">
        <v>140</v>
      </c>
      <c r="D532" s="189" t="s">
        <v>97</v>
      </c>
      <c r="E532" s="189" t="s">
        <v>1389</v>
      </c>
      <c r="F532" s="189" t="s">
        <v>21</v>
      </c>
      <c r="G532" s="189" t="s">
        <v>142</v>
      </c>
      <c r="H532" s="189" t="s">
        <v>2813</v>
      </c>
      <c r="I532" s="189" t="s">
        <v>189</v>
      </c>
      <c r="J532" s="189" t="s">
        <v>174</v>
      </c>
      <c r="N532" s="189" t="s">
        <v>2188</v>
      </c>
      <c r="O532" s="189" t="s">
        <v>165</v>
      </c>
      <c r="P532" s="189" t="s">
        <v>183</v>
      </c>
      <c r="Q532" s="189" t="s">
        <v>2814</v>
      </c>
      <c r="R532" s="189" t="s">
        <v>192</v>
      </c>
      <c r="S532" s="189" t="s">
        <v>192</v>
      </c>
      <c r="T532" s="189" t="s">
        <v>188</v>
      </c>
    </row>
    <row r="533" spans="1:20" ht="12.6" hidden="1" customHeight="1">
      <c r="A533" s="189" t="s">
        <v>139</v>
      </c>
      <c r="B533" s="189" t="s">
        <v>57</v>
      </c>
      <c r="C533" s="189" t="s">
        <v>140</v>
      </c>
      <c r="D533" s="189" t="s">
        <v>97</v>
      </c>
      <c r="E533" s="189" t="s">
        <v>1390</v>
      </c>
      <c r="F533" s="189" t="s">
        <v>21</v>
      </c>
      <c r="G533" s="189" t="s">
        <v>142</v>
      </c>
      <c r="H533" s="189" t="s">
        <v>2815</v>
      </c>
      <c r="I533" s="189" t="s">
        <v>189</v>
      </c>
      <c r="J533" s="189" t="s">
        <v>185</v>
      </c>
      <c r="N533" s="189" t="s">
        <v>488</v>
      </c>
      <c r="O533" s="189" t="s">
        <v>165</v>
      </c>
      <c r="P533" s="189" t="s">
        <v>183</v>
      </c>
      <c r="Q533" s="189" t="s">
        <v>2814</v>
      </c>
      <c r="R533" s="189" t="s">
        <v>192</v>
      </c>
      <c r="S533" s="189" t="s">
        <v>192</v>
      </c>
      <c r="T533" s="189" t="s">
        <v>188</v>
      </c>
    </row>
    <row r="534" spans="1:20" ht="12.6" hidden="1" customHeight="1">
      <c r="A534" s="189" t="s">
        <v>139</v>
      </c>
      <c r="B534" s="189" t="s">
        <v>57</v>
      </c>
      <c r="C534" s="189" t="s">
        <v>140</v>
      </c>
      <c r="D534" s="189" t="s">
        <v>77</v>
      </c>
      <c r="E534" s="189" t="s">
        <v>1391</v>
      </c>
      <c r="F534" s="189" t="s">
        <v>24</v>
      </c>
      <c r="G534" s="189" t="s">
        <v>142</v>
      </c>
      <c r="H534" s="189" t="s">
        <v>5514</v>
      </c>
      <c r="I534" s="189" t="s">
        <v>307</v>
      </c>
      <c r="J534" s="189" t="s">
        <v>190</v>
      </c>
      <c r="K534" s="189">
        <v>3301</v>
      </c>
      <c r="M534" s="189" t="s">
        <v>220</v>
      </c>
      <c r="N534" s="189" t="s">
        <v>485</v>
      </c>
      <c r="O534" s="189" t="s">
        <v>165</v>
      </c>
      <c r="P534" s="189" t="s">
        <v>219</v>
      </c>
      <c r="Q534" s="189" t="s">
        <v>3385</v>
      </c>
      <c r="R534" s="189" t="s">
        <v>3906</v>
      </c>
      <c r="S534" s="189" t="s">
        <v>3905</v>
      </c>
      <c r="T534" s="189" t="s">
        <v>306</v>
      </c>
    </row>
    <row r="535" spans="1:20" ht="12.6" hidden="1" customHeight="1">
      <c r="A535" s="189" t="s">
        <v>139</v>
      </c>
      <c r="B535" s="189" t="s">
        <v>57</v>
      </c>
      <c r="C535" s="189" t="s">
        <v>140</v>
      </c>
      <c r="D535" s="189" t="s">
        <v>94</v>
      </c>
      <c r="E535" s="189" t="s">
        <v>1392</v>
      </c>
      <c r="F535" s="189" t="s">
        <v>21</v>
      </c>
      <c r="G535" s="189" t="s">
        <v>142</v>
      </c>
      <c r="H535" s="189" t="s">
        <v>3162</v>
      </c>
      <c r="I535" s="189" t="s">
        <v>3335</v>
      </c>
      <c r="J535" s="189" t="s">
        <v>174</v>
      </c>
      <c r="N535" s="189" t="s">
        <v>2188</v>
      </c>
      <c r="O535" s="189" t="s">
        <v>165</v>
      </c>
      <c r="P535" s="189" t="s">
        <v>183</v>
      </c>
      <c r="Q535" s="189" t="s">
        <v>2816</v>
      </c>
      <c r="R535" s="189" t="s">
        <v>3655</v>
      </c>
      <c r="S535" s="189" t="s">
        <v>3656</v>
      </c>
      <c r="T535" s="189" t="s">
        <v>306</v>
      </c>
    </row>
    <row r="536" spans="1:20" ht="12.6" hidden="1" customHeight="1">
      <c r="A536" s="189" t="s">
        <v>139</v>
      </c>
      <c r="B536" s="189" t="s">
        <v>57</v>
      </c>
      <c r="C536" s="189" t="s">
        <v>140</v>
      </c>
      <c r="D536" s="189" t="s">
        <v>103</v>
      </c>
      <c r="E536" s="189" t="s">
        <v>1393</v>
      </c>
      <c r="F536" s="189" t="s">
        <v>21</v>
      </c>
      <c r="G536" s="189" t="s">
        <v>142</v>
      </c>
      <c r="H536" s="189" t="s">
        <v>3163</v>
      </c>
      <c r="I536" s="189" t="s">
        <v>307</v>
      </c>
      <c r="J536" s="189" t="s">
        <v>174</v>
      </c>
      <c r="N536" s="189" t="s">
        <v>2188</v>
      </c>
      <c r="O536" s="189" t="s">
        <v>165</v>
      </c>
      <c r="P536" s="189" t="s">
        <v>183</v>
      </c>
      <c r="Q536" s="189" t="s">
        <v>2817</v>
      </c>
      <c r="R536" s="189" t="s">
        <v>192</v>
      </c>
      <c r="S536" s="189" t="s">
        <v>192</v>
      </c>
      <c r="T536" s="189" t="s">
        <v>306</v>
      </c>
    </row>
    <row r="537" spans="1:20" ht="12.6" hidden="1" customHeight="1">
      <c r="A537" s="189" t="s">
        <v>139</v>
      </c>
      <c r="B537" s="189" t="s">
        <v>57</v>
      </c>
      <c r="C537" s="189" t="s">
        <v>140</v>
      </c>
      <c r="D537" s="189" t="s">
        <v>103</v>
      </c>
      <c r="E537" s="189" t="s">
        <v>1394</v>
      </c>
      <c r="F537" s="189" t="s">
        <v>21</v>
      </c>
      <c r="G537" s="189" t="s">
        <v>142</v>
      </c>
      <c r="H537" s="189" t="s">
        <v>3164</v>
      </c>
      <c r="I537" s="189" t="s">
        <v>307</v>
      </c>
      <c r="J537" s="189" t="s">
        <v>174</v>
      </c>
      <c r="N537" s="189" t="s">
        <v>2188</v>
      </c>
      <c r="O537" s="189" t="s">
        <v>165</v>
      </c>
      <c r="P537" s="189" t="s">
        <v>183</v>
      </c>
      <c r="Q537" s="189" t="s">
        <v>2818</v>
      </c>
      <c r="R537" s="189" t="s">
        <v>4096</v>
      </c>
      <c r="S537" s="189" t="s">
        <v>159</v>
      </c>
      <c r="T537" s="189" t="s">
        <v>306</v>
      </c>
    </row>
    <row r="538" spans="1:20" ht="12.6" hidden="1" customHeight="1">
      <c r="A538" s="189" t="s">
        <v>139</v>
      </c>
      <c r="B538" s="189" t="s">
        <v>57</v>
      </c>
      <c r="C538" s="189" t="s">
        <v>140</v>
      </c>
      <c r="D538" s="189" t="s">
        <v>105</v>
      </c>
      <c r="E538" s="189" t="s">
        <v>1395</v>
      </c>
      <c r="F538" s="189" t="s">
        <v>21</v>
      </c>
      <c r="G538" s="189" t="s">
        <v>142</v>
      </c>
      <c r="H538" s="189" t="s">
        <v>3165</v>
      </c>
      <c r="I538" s="189" t="s">
        <v>702</v>
      </c>
      <c r="J538" s="189" t="s">
        <v>185</v>
      </c>
      <c r="N538" s="189" t="s">
        <v>488</v>
      </c>
      <c r="O538" s="189" t="s">
        <v>165</v>
      </c>
      <c r="P538" s="189" t="s">
        <v>183</v>
      </c>
      <c r="Q538" s="189" t="s">
        <v>2819</v>
      </c>
      <c r="R538" s="189" t="s">
        <v>3878</v>
      </c>
      <c r="S538" s="189" t="s">
        <v>3877</v>
      </c>
      <c r="T538" s="189" t="s">
        <v>331</v>
      </c>
    </row>
    <row r="539" spans="1:20" ht="12.6" hidden="1" customHeight="1">
      <c r="A539" s="189" t="s">
        <v>139</v>
      </c>
      <c r="B539" s="189" t="s">
        <v>57</v>
      </c>
      <c r="C539" s="189" t="s">
        <v>140</v>
      </c>
      <c r="D539" s="189" t="s">
        <v>112</v>
      </c>
      <c r="E539" s="189" t="s">
        <v>1396</v>
      </c>
      <c r="F539" s="189" t="s">
        <v>21</v>
      </c>
      <c r="G539" s="189" t="s">
        <v>142</v>
      </c>
      <c r="H539" s="189" t="s">
        <v>2820</v>
      </c>
      <c r="I539" s="189" t="s">
        <v>263</v>
      </c>
      <c r="J539" s="189" t="s">
        <v>174</v>
      </c>
      <c r="N539" s="189" t="s">
        <v>2188</v>
      </c>
      <c r="O539" s="189" t="s">
        <v>165</v>
      </c>
      <c r="P539" s="189" t="s">
        <v>183</v>
      </c>
      <c r="Q539" s="189" t="s">
        <v>2821</v>
      </c>
      <c r="R539" s="189" t="s">
        <v>192</v>
      </c>
      <c r="S539" s="189" t="s">
        <v>192</v>
      </c>
      <c r="T539" s="189" t="s">
        <v>277</v>
      </c>
    </row>
    <row r="540" spans="1:20" ht="12.6" hidden="1" customHeight="1">
      <c r="A540" s="189" t="s">
        <v>139</v>
      </c>
      <c r="B540" s="189" t="s">
        <v>57</v>
      </c>
      <c r="C540" s="189" t="s">
        <v>140</v>
      </c>
      <c r="D540" s="189" t="s">
        <v>614</v>
      </c>
      <c r="E540" s="189" t="s">
        <v>1397</v>
      </c>
      <c r="F540" s="189" t="s">
        <v>21</v>
      </c>
      <c r="G540" s="189" t="s">
        <v>142</v>
      </c>
      <c r="H540" s="189" t="s">
        <v>2822</v>
      </c>
      <c r="I540" s="189" t="s">
        <v>263</v>
      </c>
      <c r="J540" s="189" t="s">
        <v>185</v>
      </c>
      <c r="N540" s="189" t="s">
        <v>488</v>
      </c>
      <c r="O540" s="189" t="s">
        <v>165</v>
      </c>
      <c r="P540" s="189" t="s">
        <v>183</v>
      </c>
      <c r="Q540" s="189" t="s">
        <v>2823</v>
      </c>
      <c r="R540" s="189" t="s">
        <v>3873</v>
      </c>
      <c r="S540" s="189" t="s">
        <v>3874</v>
      </c>
      <c r="T540" s="189" t="s">
        <v>277</v>
      </c>
    </row>
    <row r="541" spans="1:20" ht="12.6" hidden="1" customHeight="1">
      <c r="A541" s="189" t="s">
        <v>139</v>
      </c>
      <c r="B541" s="189" t="s">
        <v>57</v>
      </c>
      <c r="C541" s="189" t="s">
        <v>140</v>
      </c>
      <c r="D541" s="189" t="s">
        <v>98</v>
      </c>
      <c r="E541" s="189" t="s">
        <v>1398</v>
      </c>
      <c r="F541" s="189" t="s">
        <v>21</v>
      </c>
      <c r="G541" s="189" t="s">
        <v>142</v>
      </c>
      <c r="H541" s="189" t="s">
        <v>2824</v>
      </c>
      <c r="I541" s="189" t="s">
        <v>263</v>
      </c>
      <c r="J541" s="189" t="s">
        <v>174</v>
      </c>
      <c r="N541" s="189" t="s">
        <v>2188</v>
      </c>
      <c r="O541" s="189" t="s">
        <v>165</v>
      </c>
      <c r="P541" s="189" t="s">
        <v>183</v>
      </c>
      <c r="Q541" s="189" t="s">
        <v>2825</v>
      </c>
      <c r="R541" s="189" t="s">
        <v>192</v>
      </c>
      <c r="S541" s="189" t="s">
        <v>192</v>
      </c>
      <c r="T541" s="189" t="s">
        <v>277</v>
      </c>
    </row>
    <row r="542" spans="1:20" ht="12.6" hidden="1" customHeight="1">
      <c r="A542" s="189" t="s">
        <v>139</v>
      </c>
      <c r="B542" s="189" t="s">
        <v>57</v>
      </c>
      <c r="C542" s="189" t="s">
        <v>140</v>
      </c>
      <c r="D542" s="189" t="s">
        <v>98</v>
      </c>
      <c r="E542" s="189" t="s">
        <v>1399</v>
      </c>
      <c r="F542" s="189" t="s">
        <v>21</v>
      </c>
      <c r="G542" s="189" t="s">
        <v>142</v>
      </c>
      <c r="H542" s="189" t="s">
        <v>2826</v>
      </c>
      <c r="I542" s="189" t="s">
        <v>263</v>
      </c>
      <c r="J542" s="189" t="s">
        <v>185</v>
      </c>
      <c r="N542" s="189" t="s">
        <v>488</v>
      </c>
      <c r="O542" s="189" t="s">
        <v>165</v>
      </c>
      <c r="P542" s="189" t="s">
        <v>183</v>
      </c>
      <c r="Q542" s="189" t="s">
        <v>2827</v>
      </c>
      <c r="R542" s="189" t="s">
        <v>3819</v>
      </c>
      <c r="S542" s="189" t="s">
        <v>3820</v>
      </c>
      <c r="T542" s="189" t="s">
        <v>277</v>
      </c>
    </row>
    <row r="543" spans="1:20" ht="12.6" hidden="1" customHeight="1">
      <c r="A543" s="189" t="s">
        <v>139</v>
      </c>
      <c r="B543" s="189" t="s">
        <v>57</v>
      </c>
      <c r="C543" s="189" t="s">
        <v>140</v>
      </c>
      <c r="D543" s="189" t="s">
        <v>97</v>
      </c>
      <c r="E543" s="189" t="s">
        <v>1400</v>
      </c>
      <c r="F543" s="189" t="s">
        <v>21</v>
      </c>
      <c r="G543" s="189" t="s">
        <v>142</v>
      </c>
      <c r="H543" s="189" t="s">
        <v>2828</v>
      </c>
      <c r="I543" s="189" t="s">
        <v>189</v>
      </c>
      <c r="J543" s="189" t="s">
        <v>185</v>
      </c>
      <c r="N543" s="189" t="s">
        <v>488</v>
      </c>
      <c r="O543" s="189" t="s">
        <v>165</v>
      </c>
      <c r="P543" s="189" t="s">
        <v>183</v>
      </c>
      <c r="Q543" s="189" t="s">
        <v>2829</v>
      </c>
      <c r="R543" s="189" t="s">
        <v>4244</v>
      </c>
      <c r="S543" s="189" t="s">
        <v>4245</v>
      </c>
      <c r="T543" s="189" t="s">
        <v>188</v>
      </c>
    </row>
    <row r="544" spans="1:20" ht="12.6" hidden="1" customHeight="1">
      <c r="A544" s="189" t="s">
        <v>139</v>
      </c>
      <c r="B544" s="189" t="s">
        <v>57</v>
      </c>
      <c r="C544" s="189" t="s">
        <v>140</v>
      </c>
      <c r="D544" s="189" t="s">
        <v>94</v>
      </c>
      <c r="E544" s="189" t="s">
        <v>1401</v>
      </c>
      <c r="F544" s="189" t="s">
        <v>21</v>
      </c>
      <c r="G544" s="189" t="s">
        <v>142</v>
      </c>
      <c r="H544" s="189" t="s">
        <v>820</v>
      </c>
      <c r="I544" s="189" t="s">
        <v>203</v>
      </c>
      <c r="J544" s="189" t="s">
        <v>185</v>
      </c>
      <c r="N544" s="189" t="s">
        <v>488</v>
      </c>
      <c r="O544" s="189" t="s">
        <v>165</v>
      </c>
      <c r="P544" s="189" t="s">
        <v>183</v>
      </c>
      <c r="Q544" s="189" t="s">
        <v>3445</v>
      </c>
      <c r="R544" s="189" t="s">
        <v>192</v>
      </c>
      <c r="S544" s="189" t="s">
        <v>192</v>
      </c>
      <c r="T544" s="189" t="s">
        <v>201</v>
      </c>
    </row>
    <row r="545" spans="1:20" ht="12.6" hidden="1" customHeight="1">
      <c r="A545" s="189" t="s">
        <v>139</v>
      </c>
      <c r="B545" s="189" t="s">
        <v>57</v>
      </c>
      <c r="C545" s="189" t="s">
        <v>140</v>
      </c>
      <c r="D545" s="189" t="s">
        <v>94</v>
      </c>
      <c r="E545" s="189" t="s">
        <v>1402</v>
      </c>
      <c r="F545" s="189" t="s">
        <v>21</v>
      </c>
      <c r="G545" s="189" t="s">
        <v>142</v>
      </c>
      <c r="H545" s="189" t="s">
        <v>821</v>
      </c>
      <c r="I545" s="189" t="s">
        <v>203</v>
      </c>
      <c r="J545" s="189" t="s">
        <v>174</v>
      </c>
      <c r="N545" s="189" t="s">
        <v>2188</v>
      </c>
      <c r="O545" s="189" t="s">
        <v>165</v>
      </c>
      <c r="P545" s="189" t="s">
        <v>183</v>
      </c>
      <c r="Q545" s="189" t="s">
        <v>3446</v>
      </c>
      <c r="R545" s="189" t="s">
        <v>192</v>
      </c>
      <c r="S545" s="189" t="s">
        <v>192</v>
      </c>
      <c r="T545" s="189" t="s">
        <v>201</v>
      </c>
    </row>
    <row r="546" spans="1:20" ht="12.6" hidden="1" customHeight="1">
      <c r="A546" s="189" t="s">
        <v>139</v>
      </c>
      <c r="B546" s="189" t="s">
        <v>57</v>
      </c>
      <c r="C546" s="189" t="s">
        <v>140</v>
      </c>
      <c r="D546" s="189" t="s">
        <v>77</v>
      </c>
      <c r="E546" s="189" t="s">
        <v>1403</v>
      </c>
      <c r="F546" s="189" t="s">
        <v>24</v>
      </c>
      <c r="G546" s="189" t="s">
        <v>142</v>
      </c>
      <c r="H546" s="189" t="s">
        <v>3166</v>
      </c>
      <c r="I546" s="189" t="s">
        <v>181</v>
      </c>
      <c r="J546" s="189" t="s">
        <v>2830</v>
      </c>
      <c r="K546" s="189">
        <v>1</v>
      </c>
      <c r="M546" s="189" t="s">
        <v>191</v>
      </c>
      <c r="N546" s="189" t="s">
        <v>215</v>
      </c>
      <c r="O546" s="189" t="s">
        <v>152</v>
      </c>
      <c r="P546" s="189" t="s">
        <v>2831</v>
      </c>
      <c r="Q546" s="189" t="s">
        <v>3386</v>
      </c>
      <c r="R546" s="189" t="s">
        <v>3924</v>
      </c>
      <c r="S546" s="189" t="s">
        <v>3923</v>
      </c>
      <c r="T546" s="189" t="s">
        <v>179</v>
      </c>
    </row>
    <row r="547" spans="1:20" ht="12.6" hidden="1" customHeight="1">
      <c r="A547" s="189" t="s">
        <v>139</v>
      </c>
      <c r="B547" s="189" t="s">
        <v>57</v>
      </c>
      <c r="C547" s="189" t="s">
        <v>140</v>
      </c>
      <c r="D547" s="189" t="s">
        <v>98</v>
      </c>
      <c r="E547" s="189" t="s">
        <v>1404</v>
      </c>
      <c r="F547" s="189" t="s">
        <v>21</v>
      </c>
      <c r="G547" s="189" t="s">
        <v>142</v>
      </c>
      <c r="H547" s="189" t="s">
        <v>2832</v>
      </c>
      <c r="I547" s="189" t="s">
        <v>241</v>
      </c>
      <c r="J547" s="189" t="s">
        <v>174</v>
      </c>
      <c r="N547" s="189" t="s">
        <v>2188</v>
      </c>
      <c r="O547" s="189" t="s">
        <v>165</v>
      </c>
      <c r="P547" s="189" t="s">
        <v>183</v>
      </c>
      <c r="Q547" s="189" t="s">
        <v>2833</v>
      </c>
      <c r="R547" s="189" t="s">
        <v>192</v>
      </c>
      <c r="S547" s="189" t="s">
        <v>192</v>
      </c>
      <c r="T547" s="189" t="s">
        <v>268</v>
      </c>
    </row>
    <row r="548" spans="1:20" ht="12.6" hidden="1" customHeight="1">
      <c r="A548" s="189" t="s">
        <v>139</v>
      </c>
      <c r="B548" s="189" t="s">
        <v>57</v>
      </c>
      <c r="C548" s="189" t="s">
        <v>140</v>
      </c>
      <c r="D548" s="189" t="s">
        <v>98</v>
      </c>
      <c r="E548" s="189" t="s">
        <v>1405</v>
      </c>
      <c r="F548" s="189" t="s">
        <v>21</v>
      </c>
      <c r="G548" s="189" t="s">
        <v>142</v>
      </c>
      <c r="H548" s="189" t="s">
        <v>2834</v>
      </c>
      <c r="I548" s="189" t="s">
        <v>241</v>
      </c>
      <c r="J548" s="189" t="s">
        <v>185</v>
      </c>
      <c r="N548" s="189" t="s">
        <v>488</v>
      </c>
      <c r="O548" s="189" t="s">
        <v>165</v>
      </c>
      <c r="P548" s="189" t="s">
        <v>183</v>
      </c>
      <c r="Q548" s="189" t="s">
        <v>2835</v>
      </c>
      <c r="R548" s="189" t="s">
        <v>192</v>
      </c>
      <c r="S548" s="189" t="s">
        <v>192</v>
      </c>
      <c r="T548" s="189" t="s">
        <v>268</v>
      </c>
    </row>
    <row r="549" spans="1:20" ht="12.6" hidden="1" customHeight="1">
      <c r="A549" s="189" t="s">
        <v>139</v>
      </c>
      <c r="B549" s="189" t="s">
        <v>57</v>
      </c>
      <c r="C549" s="189" t="s">
        <v>140</v>
      </c>
      <c r="D549" s="189" t="s">
        <v>98</v>
      </c>
      <c r="E549" s="189" t="s">
        <v>1406</v>
      </c>
      <c r="F549" s="189" t="s">
        <v>21</v>
      </c>
      <c r="G549" s="189" t="s">
        <v>142</v>
      </c>
      <c r="H549" s="189" t="s">
        <v>2836</v>
      </c>
      <c r="I549" s="189" t="s">
        <v>241</v>
      </c>
      <c r="J549" s="189" t="s">
        <v>174</v>
      </c>
      <c r="N549" s="189" t="s">
        <v>2188</v>
      </c>
      <c r="O549" s="189" t="s">
        <v>165</v>
      </c>
      <c r="P549" s="189" t="s">
        <v>183</v>
      </c>
      <c r="Q549" s="189" t="s">
        <v>2837</v>
      </c>
      <c r="R549" s="189" t="s">
        <v>192</v>
      </c>
      <c r="S549" s="189" t="s">
        <v>192</v>
      </c>
      <c r="T549" s="189" t="s">
        <v>268</v>
      </c>
    </row>
    <row r="550" spans="1:20" ht="12.6" hidden="1" customHeight="1">
      <c r="A550" s="189" t="s">
        <v>139</v>
      </c>
      <c r="B550" s="189" t="s">
        <v>57</v>
      </c>
      <c r="C550" s="189" t="s">
        <v>140</v>
      </c>
      <c r="D550" s="189" t="s">
        <v>98</v>
      </c>
      <c r="E550" s="189" t="s">
        <v>1407</v>
      </c>
      <c r="F550" s="189" t="s">
        <v>21</v>
      </c>
      <c r="G550" s="189" t="s">
        <v>142</v>
      </c>
      <c r="H550" s="189" t="s">
        <v>2838</v>
      </c>
      <c r="I550" s="189" t="s">
        <v>241</v>
      </c>
      <c r="J550" s="189" t="s">
        <v>174</v>
      </c>
      <c r="N550" s="189" t="s">
        <v>2188</v>
      </c>
      <c r="O550" s="189" t="s">
        <v>165</v>
      </c>
      <c r="P550" s="189" t="s">
        <v>183</v>
      </c>
      <c r="Q550" s="189" t="s">
        <v>2839</v>
      </c>
      <c r="R550" s="189" t="s">
        <v>192</v>
      </c>
      <c r="S550" s="189" t="s">
        <v>192</v>
      </c>
      <c r="T550" s="189" t="s">
        <v>268</v>
      </c>
    </row>
    <row r="551" spans="1:20" ht="12.6" hidden="1" customHeight="1">
      <c r="A551" s="189" t="s">
        <v>139</v>
      </c>
      <c r="B551" s="189" t="s">
        <v>57</v>
      </c>
      <c r="C551" s="189" t="s">
        <v>140</v>
      </c>
      <c r="D551" s="189" t="s">
        <v>98</v>
      </c>
      <c r="E551" s="189" t="s">
        <v>1408</v>
      </c>
      <c r="F551" s="189" t="s">
        <v>21</v>
      </c>
      <c r="G551" s="189" t="s">
        <v>142</v>
      </c>
      <c r="H551" s="189" t="s">
        <v>2840</v>
      </c>
      <c r="I551" s="189" t="s">
        <v>241</v>
      </c>
      <c r="J551" s="189" t="s">
        <v>174</v>
      </c>
      <c r="N551" s="189" t="s">
        <v>2188</v>
      </c>
      <c r="O551" s="189" t="s">
        <v>165</v>
      </c>
      <c r="P551" s="189" t="s">
        <v>183</v>
      </c>
      <c r="Q551" s="189" t="s">
        <v>2841</v>
      </c>
      <c r="R551" s="189" t="s">
        <v>4004</v>
      </c>
      <c r="S551" s="189" t="s">
        <v>4005</v>
      </c>
      <c r="T551" s="189" t="s">
        <v>268</v>
      </c>
    </row>
    <row r="552" spans="1:20" ht="12.6" hidden="1" customHeight="1">
      <c r="A552" s="189" t="s">
        <v>139</v>
      </c>
      <c r="B552" s="189" t="s">
        <v>57</v>
      </c>
      <c r="C552" s="189" t="s">
        <v>140</v>
      </c>
      <c r="D552" s="189" t="s">
        <v>98</v>
      </c>
      <c r="E552" s="189" t="s">
        <v>1409</v>
      </c>
      <c r="F552" s="189" t="s">
        <v>21</v>
      </c>
      <c r="G552" s="189" t="s">
        <v>142</v>
      </c>
      <c r="H552" s="189" t="s">
        <v>2842</v>
      </c>
      <c r="I552" s="189" t="s">
        <v>2843</v>
      </c>
      <c r="J552" s="189" t="s">
        <v>185</v>
      </c>
      <c r="N552" s="189" t="s">
        <v>488</v>
      </c>
      <c r="O552" s="189" t="s">
        <v>165</v>
      </c>
      <c r="P552" s="189" t="s">
        <v>183</v>
      </c>
      <c r="Q552" s="189" t="s">
        <v>2844</v>
      </c>
      <c r="R552" s="189" t="s">
        <v>192</v>
      </c>
      <c r="S552" s="189" t="s">
        <v>192</v>
      </c>
      <c r="T552" s="189" t="s">
        <v>268</v>
      </c>
    </row>
    <row r="553" spans="1:20" ht="12.6" hidden="1" customHeight="1">
      <c r="A553" s="189" t="s">
        <v>139</v>
      </c>
      <c r="B553" s="189" t="s">
        <v>57</v>
      </c>
      <c r="C553" s="189" t="s">
        <v>140</v>
      </c>
      <c r="D553" s="189" t="s">
        <v>98</v>
      </c>
      <c r="E553" s="189" t="s">
        <v>1410</v>
      </c>
      <c r="F553" s="189" t="s">
        <v>21</v>
      </c>
      <c r="G553" s="189" t="s">
        <v>142</v>
      </c>
      <c r="H553" s="189" t="s">
        <v>2845</v>
      </c>
      <c r="I553" s="189" t="s">
        <v>2843</v>
      </c>
      <c r="J553" s="189" t="s">
        <v>174</v>
      </c>
      <c r="N553" s="189" t="s">
        <v>2188</v>
      </c>
      <c r="O553" s="189" t="s">
        <v>165</v>
      </c>
      <c r="P553" s="189" t="s">
        <v>183</v>
      </c>
      <c r="Q553" s="189" t="s">
        <v>2846</v>
      </c>
      <c r="R553" s="189" t="s">
        <v>192</v>
      </c>
      <c r="S553" s="189" t="s">
        <v>192</v>
      </c>
      <c r="T553" s="189" t="s">
        <v>268</v>
      </c>
    </row>
    <row r="554" spans="1:20" ht="12.6" hidden="1" customHeight="1">
      <c r="A554" s="189" t="s">
        <v>139</v>
      </c>
      <c r="B554" s="189" t="s">
        <v>57</v>
      </c>
      <c r="C554" s="189" t="s">
        <v>140</v>
      </c>
      <c r="D554" s="189" t="s">
        <v>98</v>
      </c>
      <c r="E554" s="189" t="s">
        <v>1411</v>
      </c>
      <c r="F554" s="189" t="s">
        <v>21</v>
      </c>
      <c r="G554" s="189" t="s">
        <v>142</v>
      </c>
      <c r="H554" s="189" t="s">
        <v>2847</v>
      </c>
      <c r="I554" s="189" t="s">
        <v>870</v>
      </c>
      <c r="J554" s="189" t="s">
        <v>185</v>
      </c>
      <c r="N554" s="189" t="s">
        <v>488</v>
      </c>
      <c r="O554" s="189" t="s">
        <v>165</v>
      </c>
      <c r="P554" s="189" t="s">
        <v>183</v>
      </c>
      <c r="Q554" s="189" t="s">
        <v>855</v>
      </c>
      <c r="R554" s="189" t="s">
        <v>192</v>
      </c>
      <c r="S554" s="189" t="s">
        <v>192</v>
      </c>
      <c r="T554" s="189" t="s">
        <v>268</v>
      </c>
    </row>
    <row r="555" spans="1:20" ht="12.6" hidden="1" customHeight="1">
      <c r="A555" s="189" t="s">
        <v>139</v>
      </c>
      <c r="B555" s="189" t="s">
        <v>57</v>
      </c>
      <c r="C555" s="189" t="s">
        <v>140</v>
      </c>
      <c r="D555" s="189" t="s">
        <v>98</v>
      </c>
      <c r="E555" s="189" t="s">
        <v>1412</v>
      </c>
      <c r="F555" s="189" t="s">
        <v>21</v>
      </c>
      <c r="G555" s="189" t="s">
        <v>142</v>
      </c>
      <c r="H555" s="189" t="s">
        <v>2848</v>
      </c>
      <c r="I555" s="189" t="s">
        <v>461</v>
      </c>
      <c r="J555" s="189" t="s">
        <v>185</v>
      </c>
      <c r="N555" s="189" t="s">
        <v>488</v>
      </c>
      <c r="O555" s="189" t="s">
        <v>165</v>
      </c>
      <c r="P555" s="189" t="s">
        <v>183</v>
      </c>
      <c r="Q555" s="189" t="s">
        <v>2849</v>
      </c>
      <c r="R555" s="189" t="s">
        <v>192</v>
      </c>
      <c r="S555" s="189" t="s">
        <v>192</v>
      </c>
      <c r="T555" s="189" t="s">
        <v>268</v>
      </c>
    </row>
    <row r="556" spans="1:20" ht="12.6" hidden="1" customHeight="1">
      <c r="A556" s="189" t="s">
        <v>139</v>
      </c>
      <c r="B556" s="189" t="s">
        <v>57</v>
      </c>
      <c r="C556" s="189" t="s">
        <v>140</v>
      </c>
      <c r="D556" s="189" t="s">
        <v>98</v>
      </c>
      <c r="E556" s="189" t="s">
        <v>1413</v>
      </c>
      <c r="F556" s="189" t="s">
        <v>21</v>
      </c>
      <c r="G556" s="189" t="s">
        <v>142</v>
      </c>
      <c r="H556" s="189" t="s">
        <v>3167</v>
      </c>
      <c r="I556" s="189" t="s">
        <v>189</v>
      </c>
      <c r="J556" s="189" t="s">
        <v>174</v>
      </c>
      <c r="N556" s="189" t="s">
        <v>2188</v>
      </c>
      <c r="O556" s="189" t="s">
        <v>165</v>
      </c>
      <c r="P556" s="189" t="s">
        <v>183</v>
      </c>
      <c r="Q556" s="189" t="s">
        <v>3447</v>
      </c>
      <c r="R556" s="189" t="s">
        <v>3939</v>
      </c>
      <c r="S556" s="189" t="s">
        <v>3815</v>
      </c>
      <c r="T556" s="189" t="s">
        <v>188</v>
      </c>
    </row>
    <row r="557" spans="1:20" ht="12.6" hidden="1" customHeight="1">
      <c r="A557" s="189" t="s">
        <v>139</v>
      </c>
      <c r="B557" s="189" t="s">
        <v>57</v>
      </c>
      <c r="C557" s="189" t="s">
        <v>140</v>
      </c>
      <c r="D557" s="189" t="s">
        <v>110</v>
      </c>
      <c r="E557" s="189" t="s">
        <v>1414</v>
      </c>
      <c r="F557" s="189" t="s">
        <v>21</v>
      </c>
      <c r="G557" s="189" t="s">
        <v>142</v>
      </c>
      <c r="H557" s="189" t="s">
        <v>3168</v>
      </c>
      <c r="I557" s="189" t="s">
        <v>2850</v>
      </c>
      <c r="J557" s="189" t="s">
        <v>174</v>
      </c>
      <c r="N557" s="189" t="s">
        <v>2188</v>
      </c>
      <c r="O557" s="189" t="s">
        <v>165</v>
      </c>
      <c r="P557" s="189" t="s">
        <v>183</v>
      </c>
      <c r="Q557" s="189" t="s">
        <v>2851</v>
      </c>
      <c r="R557" s="189" t="s">
        <v>3985</v>
      </c>
      <c r="S557" s="189" t="s">
        <v>184</v>
      </c>
      <c r="T557" s="189" t="s">
        <v>306</v>
      </c>
    </row>
    <row r="558" spans="1:20" ht="12.6" hidden="1" customHeight="1">
      <c r="A558" s="189" t="s">
        <v>139</v>
      </c>
      <c r="B558" s="189" t="s">
        <v>57</v>
      </c>
      <c r="C558" s="189" t="s">
        <v>140</v>
      </c>
      <c r="D558" s="189" t="s">
        <v>94</v>
      </c>
      <c r="E558" s="189" t="s">
        <v>1415</v>
      </c>
      <c r="F558" s="189" t="s">
        <v>21</v>
      </c>
      <c r="G558" s="189" t="s">
        <v>142</v>
      </c>
      <c r="H558" s="189" t="s">
        <v>2852</v>
      </c>
      <c r="I558" s="189" t="s">
        <v>186</v>
      </c>
      <c r="J558" s="189" t="s">
        <v>174</v>
      </c>
      <c r="N558" s="189" t="s">
        <v>2188</v>
      </c>
      <c r="O558" s="189" t="s">
        <v>165</v>
      </c>
      <c r="P558" s="189" t="s">
        <v>183</v>
      </c>
      <c r="Q558" s="189" t="s">
        <v>500</v>
      </c>
      <c r="R558" s="189" t="s">
        <v>5224</v>
      </c>
      <c r="S558" s="189" t="s">
        <v>192</v>
      </c>
      <c r="T558" s="189" t="s">
        <v>256</v>
      </c>
    </row>
    <row r="559" spans="1:20" ht="12.6" hidden="1" customHeight="1">
      <c r="A559" s="189" t="s">
        <v>139</v>
      </c>
      <c r="B559" s="189" t="s">
        <v>57</v>
      </c>
      <c r="C559" s="189" t="s">
        <v>140</v>
      </c>
      <c r="D559" s="189" t="s">
        <v>110</v>
      </c>
      <c r="E559" s="189" t="s">
        <v>1416</v>
      </c>
      <c r="F559" s="189" t="s">
        <v>172</v>
      </c>
      <c r="G559" s="189" t="s">
        <v>233</v>
      </c>
      <c r="H559" s="189" t="s">
        <v>2853</v>
      </c>
      <c r="I559" s="189" t="s">
        <v>3336</v>
      </c>
      <c r="O559" s="189" t="s">
        <v>165</v>
      </c>
      <c r="P559" s="189" t="s">
        <v>183</v>
      </c>
      <c r="Q559" s="189" t="s">
        <v>2854</v>
      </c>
      <c r="R559" s="189" t="s">
        <v>161</v>
      </c>
      <c r="S559" s="189" t="s">
        <v>159</v>
      </c>
      <c r="T559" s="189" t="s">
        <v>276</v>
      </c>
    </row>
    <row r="560" spans="1:20" ht="12.6" hidden="1" customHeight="1">
      <c r="A560" s="189" t="s">
        <v>139</v>
      </c>
      <c r="B560" s="189" t="s">
        <v>57</v>
      </c>
      <c r="C560" s="189" t="s">
        <v>140</v>
      </c>
      <c r="D560" s="189" t="s">
        <v>615</v>
      </c>
      <c r="E560" s="189" t="s">
        <v>1417</v>
      </c>
      <c r="F560" s="189" t="s">
        <v>21</v>
      </c>
      <c r="G560" s="189" t="s">
        <v>142</v>
      </c>
      <c r="H560" s="189" t="s">
        <v>3169</v>
      </c>
      <c r="I560" s="189" t="s">
        <v>228</v>
      </c>
      <c r="J560" s="189" t="s">
        <v>174</v>
      </c>
      <c r="N560" s="189" t="s">
        <v>2188</v>
      </c>
      <c r="O560" s="189" t="s">
        <v>165</v>
      </c>
      <c r="P560" s="189" t="s">
        <v>183</v>
      </c>
      <c r="Q560" s="189" t="s">
        <v>2855</v>
      </c>
      <c r="R560" s="189" t="s">
        <v>192</v>
      </c>
      <c r="S560" s="189" t="s">
        <v>192</v>
      </c>
      <c r="T560" s="189" t="s">
        <v>282</v>
      </c>
    </row>
    <row r="561" spans="1:20" ht="12.6" hidden="1" customHeight="1">
      <c r="A561" s="189" t="s">
        <v>139</v>
      </c>
      <c r="B561" s="189" t="s">
        <v>57</v>
      </c>
      <c r="C561" s="189" t="s">
        <v>140</v>
      </c>
      <c r="D561" s="189" t="s">
        <v>110</v>
      </c>
      <c r="E561" s="189" t="s">
        <v>1418</v>
      </c>
      <c r="F561" s="189" t="s">
        <v>21</v>
      </c>
      <c r="G561" s="189" t="s">
        <v>142</v>
      </c>
      <c r="H561" s="189" t="s">
        <v>2856</v>
      </c>
      <c r="I561" s="189" t="s">
        <v>270</v>
      </c>
      <c r="J561" s="189" t="s">
        <v>174</v>
      </c>
      <c r="N561" s="189" t="s">
        <v>2188</v>
      </c>
      <c r="O561" s="189" t="s">
        <v>165</v>
      </c>
      <c r="P561" s="189" t="s">
        <v>183</v>
      </c>
      <c r="Q561" s="189" t="s">
        <v>2857</v>
      </c>
      <c r="R561" s="189" t="s">
        <v>3985</v>
      </c>
      <c r="S561" s="189" t="s">
        <v>184</v>
      </c>
      <c r="T561" s="189" t="s">
        <v>338</v>
      </c>
    </row>
    <row r="562" spans="1:20" ht="12.6" hidden="1" customHeight="1">
      <c r="A562" s="189" t="s">
        <v>139</v>
      </c>
      <c r="B562" s="189" t="s">
        <v>57</v>
      </c>
      <c r="C562" s="189" t="s">
        <v>140</v>
      </c>
      <c r="D562" s="189" t="s">
        <v>110</v>
      </c>
      <c r="E562" s="189" t="s">
        <v>1419</v>
      </c>
      <c r="F562" s="189" t="s">
        <v>21</v>
      </c>
      <c r="G562" s="189" t="s">
        <v>142</v>
      </c>
      <c r="H562" s="189" t="s">
        <v>2858</v>
      </c>
      <c r="I562" s="189" t="s">
        <v>270</v>
      </c>
      <c r="J562" s="189" t="s">
        <v>185</v>
      </c>
      <c r="N562" s="189" t="s">
        <v>488</v>
      </c>
      <c r="O562" s="189" t="s">
        <v>165</v>
      </c>
      <c r="P562" s="189" t="s">
        <v>183</v>
      </c>
      <c r="Q562" s="189" t="s">
        <v>2859</v>
      </c>
      <c r="R562" s="189" t="s">
        <v>161</v>
      </c>
      <c r="S562" s="189" t="s">
        <v>159</v>
      </c>
      <c r="T562" s="189" t="s">
        <v>338</v>
      </c>
    </row>
    <row r="563" spans="1:20" ht="12.6" hidden="1" customHeight="1">
      <c r="A563" s="189" t="s">
        <v>139</v>
      </c>
      <c r="B563" s="189" t="s">
        <v>57</v>
      </c>
      <c r="C563" s="189" t="s">
        <v>140</v>
      </c>
      <c r="D563" s="189" t="s">
        <v>110</v>
      </c>
      <c r="E563" s="189" t="s">
        <v>1420</v>
      </c>
      <c r="F563" s="189" t="s">
        <v>21</v>
      </c>
      <c r="G563" s="189" t="s">
        <v>142</v>
      </c>
      <c r="H563" s="189" t="s">
        <v>2860</v>
      </c>
      <c r="I563" s="189" t="s">
        <v>270</v>
      </c>
      <c r="J563" s="189" t="s">
        <v>185</v>
      </c>
      <c r="N563" s="189" t="s">
        <v>488</v>
      </c>
      <c r="O563" s="189" t="s">
        <v>165</v>
      </c>
      <c r="P563" s="189" t="s">
        <v>183</v>
      </c>
      <c r="Q563" s="189" t="s">
        <v>2861</v>
      </c>
      <c r="R563" s="189" t="s">
        <v>192</v>
      </c>
      <c r="S563" s="189" t="s">
        <v>192</v>
      </c>
      <c r="T563" s="189" t="s">
        <v>338</v>
      </c>
    </row>
    <row r="564" spans="1:20" ht="12.6" hidden="1" customHeight="1">
      <c r="A564" s="189" t="s">
        <v>139</v>
      </c>
      <c r="B564" s="189" t="s">
        <v>57</v>
      </c>
      <c r="C564" s="189" t="s">
        <v>140</v>
      </c>
      <c r="D564" s="189" t="s">
        <v>110</v>
      </c>
      <c r="E564" s="189" t="s">
        <v>1421</v>
      </c>
      <c r="F564" s="189" t="s">
        <v>21</v>
      </c>
      <c r="G564" s="189" t="s">
        <v>142</v>
      </c>
      <c r="H564" s="189" t="s">
        <v>2862</v>
      </c>
      <c r="I564" s="189" t="s">
        <v>270</v>
      </c>
      <c r="J564" s="189" t="s">
        <v>174</v>
      </c>
      <c r="N564" s="189" t="s">
        <v>2188</v>
      </c>
      <c r="O564" s="189" t="s">
        <v>165</v>
      </c>
      <c r="P564" s="189" t="s">
        <v>183</v>
      </c>
      <c r="Q564" s="189" t="s">
        <v>2863</v>
      </c>
      <c r="R564" s="189" t="s">
        <v>3989</v>
      </c>
      <c r="S564" s="189" t="s">
        <v>3988</v>
      </c>
      <c r="T564" s="189" t="s">
        <v>338</v>
      </c>
    </row>
    <row r="565" spans="1:20" ht="12.6" hidden="1" customHeight="1">
      <c r="A565" s="189" t="s">
        <v>139</v>
      </c>
      <c r="B565" s="189" t="s">
        <v>57</v>
      </c>
      <c r="C565" s="189" t="s">
        <v>140</v>
      </c>
      <c r="D565" s="189" t="s">
        <v>110</v>
      </c>
      <c r="E565" s="189" t="s">
        <v>1422</v>
      </c>
      <c r="F565" s="189" t="s">
        <v>21</v>
      </c>
      <c r="G565" s="189" t="s">
        <v>142</v>
      </c>
      <c r="H565" s="189" t="s">
        <v>2864</v>
      </c>
      <c r="I565" s="189" t="s">
        <v>270</v>
      </c>
      <c r="J565" s="189" t="s">
        <v>185</v>
      </c>
      <c r="N565" s="189" t="s">
        <v>488</v>
      </c>
      <c r="O565" s="189" t="s">
        <v>165</v>
      </c>
      <c r="P565" s="189" t="s">
        <v>183</v>
      </c>
      <c r="Q565" s="189" t="s">
        <v>2865</v>
      </c>
      <c r="R565" s="189" t="s">
        <v>192</v>
      </c>
      <c r="S565" s="189" t="s">
        <v>192</v>
      </c>
      <c r="T565" s="189" t="s">
        <v>338</v>
      </c>
    </row>
    <row r="566" spans="1:20" ht="12.6" hidden="1" customHeight="1">
      <c r="A566" s="189" t="s">
        <v>139</v>
      </c>
      <c r="B566" s="189" t="s">
        <v>57</v>
      </c>
      <c r="C566" s="189" t="s">
        <v>140</v>
      </c>
      <c r="D566" s="189" t="s">
        <v>616</v>
      </c>
      <c r="E566" s="189" t="s">
        <v>1423</v>
      </c>
      <c r="F566" s="189" t="s">
        <v>21</v>
      </c>
      <c r="G566" s="189" t="s">
        <v>142</v>
      </c>
      <c r="H566" s="189" t="s">
        <v>3170</v>
      </c>
      <c r="I566" s="189" t="s">
        <v>2866</v>
      </c>
      <c r="J566" s="189" t="s">
        <v>174</v>
      </c>
      <c r="N566" s="189" t="s">
        <v>2188</v>
      </c>
      <c r="O566" s="189" t="s">
        <v>165</v>
      </c>
      <c r="P566" s="189" t="s">
        <v>183</v>
      </c>
      <c r="Q566" s="189" t="s">
        <v>3448</v>
      </c>
      <c r="R566" s="189" t="s">
        <v>161</v>
      </c>
      <c r="S566" s="189" t="s">
        <v>159</v>
      </c>
      <c r="T566" s="189" t="s">
        <v>188</v>
      </c>
    </row>
    <row r="567" spans="1:20" ht="12.6" hidden="1" customHeight="1">
      <c r="A567" s="189" t="s">
        <v>139</v>
      </c>
      <c r="B567" s="189" t="s">
        <v>57</v>
      </c>
      <c r="C567" s="189" t="s">
        <v>140</v>
      </c>
      <c r="D567" s="189" t="s">
        <v>110</v>
      </c>
      <c r="E567" s="189" t="s">
        <v>1424</v>
      </c>
      <c r="F567" s="189" t="s">
        <v>21</v>
      </c>
      <c r="G567" s="189" t="s">
        <v>142</v>
      </c>
      <c r="H567" s="189" t="s">
        <v>3171</v>
      </c>
      <c r="I567" s="189" t="s">
        <v>228</v>
      </c>
      <c r="J567" s="189" t="s">
        <v>174</v>
      </c>
      <c r="N567" s="189" t="s">
        <v>2188</v>
      </c>
      <c r="O567" s="189" t="s">
        <v>165</v>
      </c>
      <c r="P567" s="189" t="s">
        <v>183</v>
      </c>
      <c r="Q567" s="189" t="s">
        <v>2867</v>
      </c>
      <c r="R567" s="189" t="s">
        <v>3996</v>
      </c>
      <c r="S567" s="189" t="s">
        <v>3990</v>
      </c>
      <c r="T567" s="189" t="s">
        <v>282</v>
      </c>
    </row>
    <row r="568" spans="1:20" ht="12.6" hidden="1" customHeight="1">
      <c r="A568" s="189" t="s">
        <v>139</v>
      </c>
      <c r="B568" s="189" t="s">
        <v>57</v>
      </c>
      <c r="C568" s="189" t="s">
        <v>140</v>
      </c>
      <c r="D568" s="189" t="s">
        <v>110</v>
      </c>
      <c r="E568" s="189" t="s">
        <v>1425</v>
      </c>
      <c r="F568" s="189" t="s">
        <v>21</v>
      </c>
      <c r="G568" s="189" t="s">
        <v>142</v>
      </c>
      <c r="H568" s="189" t="s">
        <v>3172</v>
      </c>
      <c r="I568" s="189" t="s">
        <v>228</v>
      </c>
      <c r="J568" s="189" t="s">
        <v>174</v>
      </c>
      <c r="N568" s="189" t="s">
        <v>2188</v>
      </c>
      <c r="O568" s="189" t="s">
        <v>165</v>
      </c>
      <c r="P568" s="189" t="s">
        <v>183</v>
      </c>
      <c r="Q568" s="189" t="s">
        <v>2868</v>
      </c>
      <c r="R568" s="189" t="s">
        <v>3984</v>
      </c>
      <c r="S568" s="189" t="s">
        <v>3983</v>
      </c>
      <c r="T568" s="189" t="s">
        <v>282</v>
      </c>
    </row>
    <row r="569" spans="1:20" ht="12.6" hidden="1" customHeight="1">
      <c r="A569" s="189" t="s">
        <v>139</v>
      </c>
      <c r="B569" s="189" t="s">
        <v>57</v>
      </c>
      <c r="C569" s="189" t="s">
        <v>140</v>
      </c>
      <c r="D569" s="189" t="s">
        <v>110</v>
      </c>
      <c r="E569" s="189" t="s">
        <v>1426</v>
      </c>
      <c r="F569" s="189" t="s">
        <v>21</v>
      </c>
      <c r="G569" s="189" t="s">
        <v>142</v>
      </c>
      <c r="H569" s="189" t="s">
        <v>3173</v>
      </c>
      <c r="I569" s="189" t="s">
        <v>228</v>
      </c>
      <c r="J569" s="189" t="s">
        <v>174</v>
      </c>
      <c r="N569" s="189" t="s">
        <v>2188</v>
      </c>
      <c r="O569" s="189" t="s">
        <v>165</v>
      </c>
      <c r="P569" s="189" t="s">
        <v>183</v>
      </c>
      <c r="Q569" s="189" t="s">
        <v>2869</v>
      </c>
      <c r="R569" s="189" t="s">
        <v>4223</v>
      </c>
      <c r="S569" s="189" t="s">
        <v>4221</v>
      </c>
      <c r="T569" s="189" t="s">
        <v>282</v>
      </c>
    </row>
    <row r="570" spans="1:20" ht="12.6" hidden="1" customHeight="1">
      <c r="A570" s="189" t="s">
        <v>139</v>
      </c>
      <c r="B570" s="189" t="s">
        <v>57</v>
      </c>
      <c r="C570" s="189" t="s">
        <v>140</v>
      </c>
      <c r="D570" s="189" t="s">
        <v>110</v>
      </c>
      <c r="E570" s="189" t="s">
        <v>1427</v>
      </c>
      <c r="F570" s="189" t="s">
        <v>21</v>
      </c>
      <c r="G570" s="189" t="s">
        <v>142</v>
      </c>
      <c r="H570" s="189" t="s">
        <v>2870</v>
      </c>
      <c r="I570" s="189" t="s">
        <v>212</v>
      </c>
      <c r="J570" s="189" t="s">
        <v>174</v>
      </c>
      <c r="N570" s="189" t="s">
        <v>2188</v>
      </c>
      <c r="O570" s="189" t="s">
        <v>165</v>
      </c>
      <c r="P570" s="189" t="s">
        <v>183</v>
      </c>
      <c r="Q570" s="189" t="s">
        <v>2871</v>
      </c>
      <c r="R570" s="189" t="s">
        <v>161</v>
      </c>
      <c r="S570" s="189" t="s">
        <v>159</v>
      </c>
      <c r="T570" s="189" t="s">
        <v>213</v>
      </c>
    </row>
    <row r="571" spans="1:20" ht="12.6" hidden="1" customHeight="1">
      <c r="A571" s="189" t="s">
        <v>139</v>
      </c>
      <c r="B571" s="189" t="s">
        <v>57</v>
      </c>
      <c r="C571" s="189" t="s">
        <v>140</v>
      </c>
      <c r="D571" s="189" t="s">
        <v>611</v>
      </c>
      <c r="E571" s="189" t="s">
        <v>1428</v>
      </c>
      <c r="F571" s="189" t="s">
        <v>172</v>
      </c>
      <c r="G571" s="189" t="s">
        <v>48</v>
      </c>
      <c r="H571" s="189" t="s">
        <v>2872</v>
      </c>
      <c r="I571" s="189" t="s">
        <v>263</v>
      </c>
      <c r="O571" s="189" t="s">
        <v>165</v>
      </c>
      <c r="P571" s="189" t="s">
        <v>183</v>
      </c>
      <c r="Q571" s="189" t="s">
        <v>2873</v>
      </c>
      <c r="R571" s="189" t="s">
        <v>161</v>
      </c>
      <c r="S571" s="189" t="s">
        <v>159</v>
      </c>
      <c r="T571" s="189" t="s">
        <v>276</v>
      </c>
    </row>
    <row r="572" spans="1:20" ht="12.6" hidden="1" customHeight="1">
      <c r="A572" s="189" t="s">
        <v>139</v>
      </c>
      <c r="B572" s="189" t="s">
        <v>57</v>
      </c>
      <c r="C572" s="189" t="s">
        <v>140</v>
      </c>
      <c r="D572" s="189" t="s">
        <v>97</v>
      </c>
      <c r="E572" s="189" t="s">
        <v>1429</v>
      </c>
      <c r="F572" s="189" t="s">
        <v>21</v>
      </c>
      <c r="G572" s="189" t="s">
        <v>142</v>
      </c>
      <c r="H572" s="189" t="s">
        <v>3174</v>
      </c>
      <c r="I572" s="189" t="s">
        <v>228</v>
      </c>
      <c r="J572" s="189" t="s">
        <v>174</v>
      </c>
      <c r="N572" s="189" t="s">
        <v>2188</v>
      </c>
      <c r="O572" s="189" t="s">
        <v>165</v>
      </c>
      <c r="P572" s="189" t="s">
        <v>183</v>
      </c>
      <c r="Q572" s="189" t="s">
        <v>2874</v>
      </c>
      <c r="R572" s="189" t="s">
        <v>3588</v>
      </c>
      <c r="S572" s="189" t="s">
        <v>3589</v>
      </c>
      <c r="T572" s="189" t="s">
        <v>282</v>
      </c>
    </row>
    <row r="573" spans="1:20" ht="12.6" hidden="1" customHeight="1">
      <c r="A573" s="189" t="s">
        <v>139</v>
      </c>
      <c r="B573" s="189" t="s">
        <v>57</v>
      </c>
      <c r="C573" s="189" t="s">
        <v>140</v>
      </c>
      <c r="D573" s="189" t="s">
        <v>103</v>
      </c>
      <c r="E573" s="189" t="s">
        <v>1430</v>
      </c>
      <c r="F573" s="189" t="s">
        <v>21</v>
      </c>
      <c r="G573" s="189" t="s">
        <v>142</v>
      </c>
      <c r="H573" s="189" t="s">
        <v>3175</v>
      </c>
      <c r="I573" s="189" t="s">
        <v>228</v>
      </c>
      <c r="J573" s="189" t="s">
        <v>174</v>
      </c>
      <c r="N573" s="189" t="s">
        <v>2188</v>
      </c>
      <c r="O573" s="189" t="s">
        <v>165</v>
      </c>
      <c r="P573" s="189" t="s">
        <v>183</v>
      </c>
      <c r="Q573" s="189" t="s">
        <v>2875</v>
      </c>
      <c r="R573" s="189" t="s">
        <v>192</v>
      </c>
      <c r="S573" s="189" t="s">
        <v>192</v>
      </c>
      <c r="T573" s="189" t="s">
        <v>282</v>
      </c>
    </row>
    <row r="574" spans="1:20" ht="12.6" hidden="1" customHeight="1">
      <c r="A574" s="189" t="s">
        <v>139</v>
      </c>
      <c r="B574" s="189" t="s">
        <v>57</v>
      </c>
      <c r="C574" s="189" t="s">
        <v>140</v>
      </c>
      <c r="D574" s="189" t="s">
        <v>110</v>
      </c>
      <c r="E574" s="189" t="s">
        <v>1431</v>
      </c>
      <c r="F574" s="189" t="s">
        <v>21</v>
      </c>
      <c r="G574" s="189" t="s">
        <v>142</v>
      </c>
      <c r="H574" s="189" t="s">
        <v>496</v>
      </c>
      <c r="I574" s="189" t="s">
        <v>845</v>
      </c>
      <c r="J574" s="189" t="s">
        <v>185</v>
      </c>
      <c r="N574" s="189" t="s">
        <v>488</v>
      </c>
      <c r="O574" s="189" t="s">
        <v>165</v>
      </c>
      <c r="P574" s="189" t="s">
        <v>183</v>
      </c>
      <c r="Q574" s="189" t="s">
        <v>2876</v>
      </c>
      <c r="R574" s="189" t="s">
        <v>5225</v>
      </c>
      <c r="S574" s="189" t="s">
        <v>192</v>
      </c>
      <c r="T574" s="189" t="s">
        <v>282</v>
      </c>
    </row>
    <row r="575" spans="1:20" ht="12.6" hidden="1" customHeight="1">
      <c r="A575" s="189" t="s">
        <v>139</v>
      </c>
      <c r="B575" s="189" t="s">
        <v>57</v>
      </c>
      <c r="C575" s="189" t="s">
        <v>22</v>
      </c>
      <c r="D575" s="189" t="s">
        <v>305</v>
      </c>
      <c r="E575" s="189" t="s">
        <v>1432</v>
      </c>
      <c r="F575" s="189" t="s">
        <v>340</v>
      </c>
      <c r="G575" s="189" t="s">
        <v>142</v>
      </c>
      <c r="H575" s="189" t="s">
        <v>680</v>
      </c>
      <c r="I575" s="189" t="s">
        <v>228</v>
      </c>
      <c r="Q575" s="189" t="s">
        <v>5215</v>
      </c>
      <c r="R575" s="189" t="s">
        <v>5216</v>
      </c>
      <c r="T575" s="189" t="s">
        <v>282</v>
      </c>
    </row>
    <row r="576" spans="1:20" ht="12.6" hidden="1" customHeight="1">
      <c r="A576" s="189" t="s">
        <v>139</v>
      </c>
      <c r="B576" s="189" t="s">
        <v>57</v>
      </c>
      <c r="C576" s="189" t="s">
        <v>140</v>
      </c>
      <c r="D576" s="189" t="s">
        <v>110</v>
      </c>
      <c r="E576" s="189" t="s">
        <v>1433</v>
      </c>
      <c r="F576" s="189" t="s">
        <v>21</v>
      </c>
      <c r="G576" s="189" t="s">
        <v>142</v>
      </c>
      <c r="H576" s="189" t="s">
        <v>3176</v>
      </c>
      <c r="I576" s="189" t="s">
        <v>263</v>
      </c>
      <c r="J576" s="189" t="s">
        <v>174</v>
      </c>
      <c r="N576" s="189" t="s">
        <v>2188</v>
      </c>
      <c r="O576" s="189" t="s">
        <v>165</v>
      </c>
      <c r="P576" s="189" t="s">
        <v>183</v>
      </c>
      <c r="Q576" s="189" t="s">
        <v>2877</v>
      </c>
      <c r="R576" s="189" t="s">
        <v>4541</v>
      </c>
      <c r="S576" s="189" t="s">
        <v>4540</v>
      </c>
      <c r="T576" s="189" t="s">
        <v>276</v>
      </c>
    </row>
    <row r="577" spans="1:20" ht="12.6" hidden="1" customHeight="1">
      <c r="A577" s="189" t="s">
        <v>139</v>
      </c>
      <c r="B577" s="189" t="s">
        <v>57</v>
      </c>
      <c r="C577" s="189" t="s">
        <v>140</v>
      </c>
      <c r="D577" s="189" t="s">
        <v>98</v>
      </c>
      <c r="E577" s="189" t="s">
        <v>1434</v>
      </c>
      <c r="F577" s="189" t="s">
        <v>21</v>
      </c>
      <c r="G577" s="189" t="s">
        <v>142</v>
      </c>
      <c r="H577" s="189" t="s">
        <v>3177</v>
      </c>
      <c r="I577" s="189" t="s">
        <v>189</v>
      </c>
      <c r="J577" s="189" t="s">
        <v>185</v>
      </c>
      <c r="N577" s="189" t="s">
        <v>488</v>
      </c>
      <c r="O577" s="189" t="s">
        <v>165</v>
      </c>
      <c r="P577" s="189" t="s">
        <v>183</v>
      </c>
      <c r="Q577" s="189" t="s">
        <v>3449</v>
      </c>
      <c r="R577" s="189" t="s">
        <v>192</v>
      </c>
      <c r="S577" s="189" t="s">
        <v>192</v>
      </c>
      <c r="T577" s="189" t="s">
        <v>188</v>
      </c>
    </row>
    <row r="578" spans="1:20" ht="12.6" hidden="1" customHeight="1">
      <c r="A578" s="189" t="s">
        <v>139</v>
      </c>
      <c r="B578" s="189" t="s">
        <v>57</v>
      </c>
      <c r="C578" s="189" t="s">
        <v>140</v>
      </c>
      <c r="D578" s="189" t="s">
        <v>97</v>
      </c>
      <c r="E578" s="189" t="s">
        <v>1435</v>
      </c>
      <c r="F578" s="189" t="s">
        <v>21</v>
      </c>
      <c r="G578" s="189" t="s">
        <v>142</v>
      </c>
      <c r="H578" s="189" t="s">
        <v>3178</v>
      </c>
      <c r="I578" s="189" t="s">
        <v>263</v>
      </c>
      <c r="J578" s="189" t="s">
        <v>174</v>
      </c>
      <c r="N578" s="189" t="s">
        <v>2188</v>
      </c>
      <c r="O578" s="189" t="s">
        <v>165</v>
      </c>
      <c r="P578" s="189" t="s">
        <v>183</v>
      </c>
      <c r="Q578" s="189" t="s">
        <v>2878</v>
      </c>
      <c r="R578" s="189" t="s">
        <v>3582</v>
      </c>
      <c r="S578" s="189" t="s">
        <v>3583</v>
      </c>
      <c r="T578" s="189" t="s">
        <v>276</v>
      </c>
    </row>
    <row r="579" spans="1:20" ht="12.6" hidden="1" customHeight="1">
      <c r="A579" s="189" t="s">
        <v>139</v>
      </c>
      <c r="B579" s="189" t="s">
        <v>57</v>
      </c>
      <c r="C579" s="189" t="s">
        <v>140</v>
      </c>
      <c r="D579" s="189" t="s">
        <v>94</v>
      </c>
      <c r="E579" s="189" t="s">
        <v>1436</v>
      </c>
      <c r="F579" s="189" t="s">
        <v>21</v>
      </c>
      <c r="G579" s="189" t="s">
        <v>142</v>
      </c>
      <c r="H579" s="189" t="s">
        <v>2879</v>
      </c>
      <c r="I579" s="189" t="s">
        <v>181</v>
      </c>
      <c r="J579" s="189" t="s">
        <v>174</v>
      </c>
      <c r="N579" s="189" t="s">
        <v>2188</v>
      </c>
      <c r="O579" s="189" t="s">
        <v>165</v>
      </c>
      <c r="P579" s="189" t="s">
        <v>183</v>
      </c>
      <c r="Q579" s="189" t="s">
        <v>2880</v>
      </c>
      <c r="R579" s="189" t="s">
        <v>192</v>
      </c>
      <c r="S579" s="189" t="s">
        <v>192</v>
      </c>
      <c r="T579" s="189" t="s">
        <v>660</v>
      </c>
    </row>
    <row r="580" spans="1:20" ht="12.6" hidden="1" customHeight="1">
      <c r="A580" s="189" t="s">
        <v>139</v>
      </c>
      <c r="B580" s="189" t="s">
        <v>57</v>
      </c>
      <c r="C580" s="189" t="s">
        <v>140</v>
      </c>
      <c r="D580" s="189" t="s">
        <v>611</v>
      </c>
      <c r="E580" s="189" t="s">
        <v>1437</v>
      </c>
      <c r="F580" s="189" t="s">
        <v>21</v>
      </c>
      <c r="G580" s="189" t="s">
        <v>142</v>
      </c>
      <c r="H580" s="189" t="s">
        <v>3179</v>
      </c>
      <c r="I580" s="189" t="s">
        <v>263</v>
      </c>
      <c r="J580" s="189" t="s">
        <v>185</v>
      </c>
      <c r="N580" s="189" t="s">
        <v>488</v>
      </c>
      <c r="O580" s="189" t="s">
        <v>165</v>
      </c>
      <c r="P580" s="189" t="s">
        <v>183</v>
      </c>
      <c r="Q580" s="189" t="s">
        <v>2881</v>
      </c>
      <c r="R580" s="189" t="s">
        <v>3935</v>
      </c>
      <c r="S580" s="189" t="s">
        <v>3934</v>
      </c>
      <c r="T580" s="189" t="s">
        <v>276</v>
      </c>
    </row>
    <row r="581" spans="1:20" ht="12.6" hidden="1" customHeight="1">
      <c r="A581" s="189" t="s">
        <v>139</v>
      </c>
      <c r="B581" s="189" t="s">
        <v>57</v>
      </c>
      <c r="C581" s="189" t="s">
        <v>140</v>
      </c>
      <c r="D581" s="189" t="s">
        <v>77</v>
      </c>
      <c r="E581" s="189" t="s">
        <v>1438</v>
      </c>
      <c r="F581" s="189" t="s">
        <v>24</v>
      </c>
      <c r="G581" s="189" t="s">
        <v>142</v>
      </c>
      <c r="H581" s="189" t="s">
        <v>3180</v>
      </c>
      <c r="I581" s="189" t="s">
        <v>189</v>
      </c>
      <c r="J581" s="189" t="s">
        <v>190</v>
      </c>
      <c r="K581" s="189">
        <v>3302</v>
      </c>
      <c r="M581" s="189" t="s">
        <v>191</v>
      </c>
      <c r="N581" s="189" t="s">
        <v>825</v>
      </c>
      <c r="O581" s="189" t="s">
        <v>156</v>
      </c>
      <c r="P581" s="189" t="s">
        <v>219</v>
      </c>
      <c r="Q581" s="189" t="s">
        <v>3387</v>
      </c>
      <c r="R581" s="189" t="s">
        <v>3911</v>
      </c>
      <c r="S581" s="189" t="s">
        <v>3910</v>
      </c>
      <c r="T581" s="189" t="s">
        <v>198</v>
      </c>
    </row>
    <row r="582" spans="1:20" ht="12.6" hidden="1" customHeight="1">
      <c r="A582" s="189" t="s">
        <v>139</v>
      </c>
      <c r="B582" s="189" t="s">
        <v>57</v>
      </c>
      <c r="C582" s="189" t="s">
        <v>140</v>
      </c>
      <c r="D582" s="189" t="s">
        <v>77</v>
      </c>
      <c r="E582" s="189" t="s">
        <v>1439</v>
      </c>
      <c r="F582" s="189" t="s">
        <v>24</v>
      </c>
      <c r="G582" s="189" t="s">
        <v>142</v>
      </c>
      <c r="H582" s="189" t="s">
        <v>3181</v>
      </c>
      <c r="I582" s="189" t="s">
        <v>189</v>
      </c>
      <c r="J582" s="189" t="s">
        <v>190</v>
      </c>
      <c r="K582" s="189">
        <v>3303</v>
      </c>
      <c r="M582" s="189" t="s">
        <v>220</v>
      </c>
      <c r="N582" s="189" t="s">
        <v>805</v>
      </c>
      <c r="O582" s="189" t="s">
        <v>152</v>
      </c>
      <c r="P582" s="189" t="s">
        <v>219</v>
      </c>
      <c r="Q582" s="189" t="s">
        <v>3388</v>
      </c>
      <c r="R582" s="189" t="s">
        <v>3914</v>
      </c>
      <c r="S582" s="189" t="s">
        <v>3913</v>
      </c>
      <c r="T582" s="189" t="s">
        <v>198</v>
      </c>
    </row>
    <row r="583" spans="1:20" ht="12.6" hidden="1" customHeight="1">
      <c r="A583" s="189" t="s">
        <v>139</v>
      </c>
      <c r="B583" s="189" t="s">
        <v>57</v>
      </c>
      <c r="C583" s="189" t="s">
        <v>140</v>
      </c>
      <c r="D583" s="189" t="s">
        <v>77</v>
      </c>
      <c r="E583" s="189" t="s">
        <v>1440</v>
      </c>
      <c r="F583" s="189" t="s">
        <v>24</v>
      </c>
      <c r="G583" s="189" t="s">
        <v>142</v>
      </c>
      <c r="H583" s="189" t="s">
        <v>3182</v>
      </c>
      <c r="I583" s="189" t="s">
        <v>189</v>
      </c>
      <c r="J583" s="189" t="s">
        <v>190</v>
      </c>
      <c r="K583" s="189">
        <v>3304</v>
      </c>
      <c r="M583" s="189" t="s">
        <v>220</v>
      </c>
      <c r="N583" s="189" t="s">
        <v>485</v>
      </c>
      <c r="O583" s="189" t="s">
        <v>165</v>
      </c>
      <c r="P583" s="189" t="s">
        <v>219</v>
      </c>
      <c r="Q583" s="189" t="s">
        <v>3389</v>
      </c>
      <c r="R583" s="189" t="s">
        <v>3917</v>
      </c>
      <c r="S583" s="189" t="s">
        <v>3916</v>
      </c>
      <c r="T583" s="189" t="s">
        <v>198</v>
      </c>
    </row>
    <row r="584" spans="1:20" ht="12.6" hidden="1" customHeight="1">
      <c r="A584" s="189" t="s">
        <v>139</v>
      </c>
      <c r="B584" s="189" t="s">
        <v>57</v>
      </c>
      <c r="C584" s="189" t="s">
        <v>140</v>
      </c>
      <c r="D584" s="189" t="s">
        <v>110</v>
      </c>
      <c r="E584" s="189" t="s">
        <v>1441</v>
      </c>
      <c r="F584" s="189" t="s">
        <v>21</v>
      </c>
      <c r="G584" s="189" t="s">
        <v>142</v>
      </c>
      <c r="H584" s="189" t="s">
        <v>3183</v>
      </c>
      <c r="I584" s="189" t="s">
        <v>263</v>
      </c>
      <c r="J584" s="189" t="s">
        <v>185</v>
      </c>
      <c r="N584" s="189" t="s">
        <v>488</v>
      </c>
      <c r="O584" s="189" t="s">
        <v>165</v>
      </c>
      <c r="P584" s="189" t="s">
        <v>183</v>
      </c>
      <c r="Q584" s="189" t="s">
        <v>850</v>
      </c>
      <c r="R584" s="189" t="s">
        <v>5226</v>
      </c>
      <c r="S584" s="189" t="s">
        <v>192</v>
      </c>
      <c r="T584" s="189" t="s">
        <v>276</v>
      </c>
    </row>
    <row r="585" spans="1:20" ht="12.6" hidden="1" customHeight="1">
      <c r="A585" s="189" t="s">
        <v>139</v>
      </c>
      <c r="B585" s="189" t="s">
        <v>57</v>
      </c>
      <c r="C585" s="189" t="s">
        <v>140</v>
      </c>
      <c r="D585" s="189" t="s">
        <v>305</v>
      </c>
      <c r="E585" s="189" t="s">
        <v>1442</v>
      </c>
      <c r="F585" s="189" t="s">
        <v>21</v>
      </c>
      <c r="G585" s="189" t="s">
        <v>142</v>
      </c>
      <c r="H585" s="189" t="s">
        <v>2882</v>
      </c>
      <c r="I585" s="189" t="s">
        <v>3337</v>
      </c>
      <c r="J585" s="189" t="s">
        <v>2193</v>
      </c>
      <c r="N585" s="189" t="s">
        <v>175</v>
      </c>
      <c r="O585" s="189" t="s">
        <v>165</v>
      </c>
      <c r="P585" s="189" t="s">
        <v>2194</v>
      </c>
      <c r="Q585" s="189" t="s">
        <v>2883</v>
      </c>
      <c r="R585" s="189" t="s">
        <v>3733</v>
      </c>
      <c r="S585" s="189" t="s">
        <v>3732</v>
      </c>
      <c r="T585" s="189" t="s">
        <v>236</v>
      </c>
    </row>
    <row r="586" spans="1:20" ht="12.6" hidden="1" customHeight="1">
      <c r="A586" s="189" t="s">
        <v>139</v>
      </c>
      <c r="B586" s="189" t="s">
        <v>57</v>
      </c>
      <c r="C586" s="189" t="s">
        <v>140</v>
      </c>
      <c r="D586" s="189" t="s">
        <v>305</v>
      </c>
      <c r="E586" s="189" t="s">
        <v>1443</v>
      </c>
      <c r="F586" s="189" t="s">
        <v>21</v>
      </c>
      <c r="G586" s="189" t="s">
        <v>142</v>
      </c>
      <c r="H586" s="189" t="s">
        <v>2884</v>
      </c>
      <c r="I586" s="189" t="s">
        <v>335</v>
      </c>
      <c r="J586" s="189" t="s">
        <v>2193</v>
      </c>
      <c r="N586" s="189" t="s">
        <v>175</v>
      </c>
      <c r="O586" s="189" t="s">
        <v>165</v>
      </c>
      <c r="P586" s="189" t="s">
        <v>2194</v>
      </c>
      <c r="Q586" s="189" t="s">
        <v>2885</v>
      </c>
      <c r="R586" s="189" t="s">
        <v>3735</v>
      </c>
      <c r="S586" s="189" t="s">
        <v>184</v>
      </c>
      <c r="T586" s="189" t="s">
        <v>236</v>
      </c>
    </row>
    <row r="587" spans="1:20" ht="12.6" hidden="1" customHeight="1">
      <c r="A587" s="189" t="s">
        <v>139</v>
      </c>
      <c r="B587" s="189" t="s">
        <v>57</v>
      </c>
      <c r="C587" s="189" t="s">
        <v>140</v>
      </c>
      <c r="D587" s="189" t="s">
        <v>94</v>
      </c>
      <c r="E587" s="189" t="s">
        <v>1444</v>
      </c>
      <c r="F587" s="189" t="s">
        <v>21</v>
      </c>
      <c r="G587" s="189" t="s">
        <v>142</v>
      </c>
      <c r="H587" s="189" t="s">
        <v>3184</v>
      </c>
      <c r="I587" s="189" t="s">
        <v>203</v>
      </c>
      <c r="J587" s="189" t="s">
        <v>174</v>
      </c>
      <c r="N587" s="189" t="s">
        <v>2188</v>
      </c>
      <c r="O587" s="189" t="s">
        <v>165</v>
      </c>
      <c r="P587" s="189" t="s">
        <v>183</v>
      </c>
      <c r="Q587" s="189" t="s">
        <v>2886</v>
      </c>
      <c r="R587" s="189" t="s">
        <v>4172</v>
      </c>
      <c r="S587" s="189" t="s">
        <v>4173</v>
      </c>
      <c r="T587" s="189" t="s">
        <v>291</v>
      </c>
    </row>
    <row r="588" spans="1:20" ht="12.6" hidden="1" customHeight="1">
      <c r="A588" s="189" t="s">
        <v>139</v>
      </c>
      <c r="B588" s="189" t="s">
        <v>57</v>
      </c>
      <c r="C588" s="189" t="s">
        <v>140</v>
      </c>
      <c r="D588" s="189" t="s">
        <v>305</v>
      </c>
      <c r="E588" s="189" t="s">
        <v>1445</v>
      </c>
      <c r="F588" s="189" t="s">
        <v>21</v>
      </c>
      <c r="G588" s="189" t="s">
        <v>142</v>
      </c>
      <c r="H588" s="189" t="s">
        <v>2887</v>
      </c>
      <c r="I588" s="189" t="s">
        <v>3337</v>
      </c>
      <c r="J588" s="189" t="s">
        <v>2193</v>
      </c>
      <c r="N588" s="189" t="s">
        <v>175</v>
      </c>
      <c r="O588" s="189" t="s">
        <v>165</v>
      </c>
      <c r="P588" s="189" t="s">
        <v>2194</v>
      </c>
      <c r="Q588" s="189" t="s">
        <v>2888</v>
      </c>
      <c r="R588" s="189" t="s">
        <v>3740</v>
      </c>
      <c r="S588" s="189" t="s">
        <v>184</v>
      </c>
      <c r="T588" s="189" t="s">
        <v>236</v>
      </c>
    </row>
    <row r="589" spans="1:20" ht="12.6" hidden="1" customHeight="1">
      <c r="A589" s="189" t="s">
        <v>139</v>
      </c>
      <c r="B589" s="189" t="s">
        <v>57</v>
      </c>
      <c r="C589" s="189" t="s">
        <v>140</v>
      </c>
      <c r="D589" s="189" t="s">
        <v>612</v>
      </c>
      <c r="E589" s="189" t="s">
        <v>1446</v>
      </c>
      <c r="F589" s="189" t="s">
        <v>21</v>
      </c>
      <c r="G589" s="189" t="s">
        <v>142</v>
      </c>
      <c r="H589" s="189" t="s">
        <v>2889</v>
      </c>
      <c r="I589" s="189" t="s">
        <v>189</v>
      </c>
      <c r="J589" s="189" t="s">
        <v>174</v>
      </c>
      <c r="N589" s="189" t="s">
        <v>2188</v>
      </c>
      <c r="O589" s="189" t="s">
        <v>165</v>
      </c>
      <c r="P589" s="189" t="s">
        <v>183</v>
      </c>
      <c r="Q589" s="189" t="s">
        <v>2890</v>
      </c>
      <c r="R589" s="189" t="s">
        <v>3949</v>
      </c>
      <c r="S589" s="189" t="s">
        <v>3948</v>
      </c>
      <c r="T589" s="189" t="s">
        <v>188</v>
      </c>
    </row>
    <row r="590" spans="1:20" ht="12.6" hidden="1" customHeight="1">
      <c r="A590" s="189" t="s">
        <v>139</v>
      </c>
      <c r="B590" s="189" t="s">
        <v>57</v>
      </c>
      <c r="C590" s="189" t="s">
        <v>140</v>
      </c>
      <c r="D590" s="189" t="s">
        <v>94</v>
      </c>
      <c r="E590" s="189" t="s">
        <v>1447</v>
      </c>
      <c r="F590" s="189" t="s">
        <v>21</v>
      </c>
      <c r="G590" s="189" t="s">
        <v>142</v>
      </c>
      <c r="H590" s="189" t="s">
        <v>3185</v>
      </c>
      <c r="I590" s="189" t="s">
        <v>203</v>
      </c>
      <c r="J590" s="189" t="s">
        <v>185</v>
      </c>
      <c r="N590" s="189" t="s">
        <v>488</v>
      </c>
      <c r="O590" s="189" t="s">
        <v>165</v>
      </c>
      <c r="P590" s="189" t="s">
        <v>183</v>
      </c>
      <c r="Q590" s="189" t="s">
        <v>2891</v>
      </c>
      <c r="R590" s="189" t="s">
        <v>192</v>
      </c>
      <c r="S590" s="189" t="s">
        <v>192</v>
      </c>
      <c r="T590" s="189" t="s">
        <v>291</v>
      </c>
    </row>
    <row r="591" spans="1:20" ht="12.6" hidden="1" customHeight="1">
      <c r="A591" s="189" t="s">
        <v>139</v>
      </c>
      <c r="B591" s="189" t="s">
        <v>57</v>
      </c>
      <c r="C591" s="189" t="s">
        <v>140</v>
      </c>
      <c r="D591" s="189" t="s">
        <v>94</v>
      </c>
      <c r="E591" s="189" t="s">
        <v>1448</v>
      </c>
      <c r="F591" s="189" t="s">
        <v>21</v>
      </c>
      <c r="G591" s="189" t="s">
        <v>142</v>
      </c>
      <c r="H591" s="189" t="s">
        <v>823</v>
      </c>
      <c r="I591" s="189" t="s">
        <v>513</v>
      </c>
      <c r="J591" s="189" t="s">
        <v>174</v>
      </c>
      <c r="N591" s="189" t="s">
        <v>2188</v>
      </c>
      <c r="O591" s="189" t="s">
        <v>165</v>
      </c>
      <c r="P591" s="189" t="s">
        <v>183</v>
      </c>
      <c r="Q591" s="189" t="s">
        <v>818</v>
      </c>
      <c r="R591" s="189" t="s">
        <v>3696</v>
      </c>
      <c r="S591" s="189" t="s">
        <v>3697</v>
      </c>
      <c r="T591" s="189" t="s">
        <v>506</v>
      </c>
    </row>
    <row r="592" spans="1:20" ht="12.6" hidden="1" customHeight="1">
      <c r="A592" s="189" t="s">
        <v>139</v>
      </c>
      <c r="B592" s="189" t="s">
        <v>57</v>
      </c>
      <c r="C592" s="189" t="s">
        <v>140</v>
      </c>
      <c r="D592" s="189" t="s">
        <v>94</v>
      </c>
      <c r="E592" s="189" t="s">
        <v>1449</v>
      </c>
      <c r="F592" s="189" t="s">
        <v>21</v>
      </c>
      <c r="G592" s="189" t="s">
        <v>142</v>
      </c>
      <c r="H592" s="189" t="s">
        <v>3186</v>
      </c>
      <c r="I592" s="189" t="s">
        <v>2892</v>
      </c>
      <c r="J592" s="189" t="s">
        <v>174</v>
      </c>
      <c r="N592" s="189" t="s">
        <v>2188</v>
      </c>
      <c r="O592" s="189" t="s">
        <v>165</v>
      </c>
      <c r="P592" s="189" t="s">
        <v>183</v>
      </c>
      <c r="Q592" s="189" t="s">
        <v>2893</v>
      </c>
      <c r="R592" s="189" t="s">
        <v>3646</v>
      </c>
      <c r="S592" s="189" t="s">
        <v>149</v>
      </c>
      <c r="T592" s="189" t="s">
        <v>188</v>
      </c>
    </row>
    <row r="593" spans="1:22" ht="12.6" hidden="1" customHeight="1">
      <c r="A593" s="189" t="s">
        <v>139</v>
      </c>
      <c r="B593" s="189" t="s">
        <v>57</v>
      </c>
      <c r="C593" s="189" t="s">
        <v>140</v>
      </c>
      <c r="D593" s="189" t="s">
        <v>94</v>
      </c>
      <c r="E593" s="189" t="s">
        <v>1450</v>
      </c>
      <c r="F593" s="189" t="s">
        <v>21</v>
      </c>
      <c r="G593" s="189" t="s">
        <v>142</v>
      </c>
      <c r="H593" s="189" t="s">
        <v>3187</v>
      </c>
      <c r="I593" s="189" t="s">
        <v>189</v>
      </c>
      <c r="J593" s="189" t="s">
        <v>174</v>
      </c>
      <c r="N593" s="189" t="s">
        <v>2188</v>
      </c>
      <c r="O593" s="189" t="s">
        <v>165</v>
      </c>
      <c r="P593" s="189" t="s">
        <v>183</v>
      </c>
      <c r="Q593" s="189" t="s">
        <v>2894</v>
      </c>
      <c r="R593" s="189" t="s">
        <v>4163</v>
      </c>
      <c r="S593" s="189" t="s">
        <v>184</v>
      </c>
      <c r="T593" s="189" t="s">
        <v>188</v>
      </c>
    </row>
    <row r="594" spans="1:22" ht="12.6" hidden="1" customHeight="1">
      <c r="A594" s="189" t="s">
        <v>139</v>
      </c>
      <c r="B594" s="189" t="s">
        <v>57</v>
      </c>
      <c r="C594" s="189" t="s">
        <v>140</v>
      </c>
      <c r="D594" s="189" t="s">
        <v>94</v>
      </c>
      <c r="E594" s="189" t="s">
        <v>1451</v>
      </c>
      <c r="F594" s="189" t="s">
        <v>21</v>
      </c>
      <c r="G594" s="189" t="s">
        <v>142</v>
      </c>
      <c r="H594" s="189" t="s">
        <v>2895</v>
      </c>
      <c r="I594" s="189" t="s">
        <v>335</v>
      </c>
      <c r="J594" s="189" t="s">
        <v>174</v>
      </c>
      <c r="N594" s="189" t="s">
        <v>2188</v>
      </c>
      <c r="O594" s="189" t="s">
        <v>165</v>
      </c>
      <c r="P594" s="189" t="s">
        <v>183</v>
      </c>
      <c r="Q594" s="189" t="s">
        <v>2896</v>
      </c>
      <c r="R594" s="189" t="s">
        <v>464</v>
      </c>
      <c r="S594" s="189" t="s">
        <v>145</v>
      </c>
      <c r="T594" s="189" t="s">
        <v>236</v>
      </c>
      <c r="V594" s="189" t="s">
        <v>245</v>
      </c>
    </row>
    <row r="595" spans="1:22" ht="12.6" hidden="1" customHeight="1">
      <c r="A595" s="189" t="s">
        <v>139</v>
      </c>
      <c r="B595" s="189" t="s">
        <v>57</v>
      </c>
      <c r="C595" s="189" t="s">
        <v>140</v>
      </c>
      <c r="D595" s="189" t="s">
        <v>2170</v>
      </c>
      <c r="E595" s="189" t="s">
        <v>1452</v>
      </c>
      <c r="F595" s="189" t="s">
        <v>21</v>
      </c>
      <c r="G595" s="189" t="s">
        <v>142</v>
      </c>
      <c r="H595" s="189" t="s">
        <v>3188</v>
      </c>
      <c r="I595" s="189" t="s">
        <v>203</v>
      </c>
      <c r="J595" s="189" t="s">
        <v>2365</v>
      </c>
      <c r="N595" s="189" t="s">
        <v>175</v>
      </c>
      <c r="O595" s="189" t="s">
        <v>165</v>
      </c>
      <c r="P595" s="189" t="s">
        <v>2366</v>
      </c>
      <c r="Q595" s="189" t="s">
        <v>2897</v>
      </c>
      <c r="R595" s="189" t="s">
        <v>161</v>
      </c>
      <c r="S595" s="189" t="s">
        <v>159</v>
      </c>
      <c r="T595" s="189" t="s">
        <v>291</v>
      </c>
    </row>
    <row r="596" spans="1:22" ht="12.6" hidden="1" customHeight="1">
      <c r="A596" s="189" t="s">
        <v>139</v>
      </c>
      <c r="B596" s="189" t="s">
        <v>57</v>
      </c>
      <c r="C596" s="189" t="s">
        <v>140</v>
      </c>
      <c r="D596" s="189" t="s">
        <v>94</v>
      </c>
      <c r="E596" s="189" t="s">
        <v>1453</v>
      </c>
      <c r="F596" s="189" t="s">
        <v>21</v>
      </c>
      <c r="G596" s="189" t="s">
        <v>142</v>
      </c>
      <c r="H596" s="189" t="s">
        <v>2898</v>
      </c>
      <c r="I596" s="189" t="s">
        <v>335</v>
      </c>
      <c r="J596" s="189" t="s">
        <v>174</v>
      </c>
      <c r="N596" s="189" t="s">
        <v>2188</v>
      </c>
      <c r="O596" s="189" t="s">
        <v>165</v>
      </c>
      <c r="P596" s="189" t="s">
        <v>183</v>
      </c>
      <c r="Q596" s="189" t="s">
        <v>2899</v>
      </c>
      <c r="R596" s="189" t="s">
        <v>5010</v>
      </c>
      <c r="S596" s="189" t="s">
        <v>184</v>
      </c>
      <c r="T596" s="189" t="s">
        <v>236</v>
      </c>
    </row>
    <row r="597" spans="1:22" ht="12.6" hidden="1" customHeight="1">
      <c r="A597" s="189" t="s">
        <v>139</v>
      </c>
      <c r="B597" s="189" t="s">
        <v>57</v>
      </c>
      <c r="C597" s="189" t="s">
        <v>140</v>
      </c>
      <c r="D597" s="189" t="s">
        <v>94</v>
      </c>
      <c r="E597" s="189" t="s">
        <v>1454</v>
      </c>
      <c r="F597" s="189" t="s">
        <v>21</v>
      </c>
      <c r="G597" s="189" t="s">
        <v>142</v>
      </c>
      <c r="H597" s="189" t="s">
        <v>2900</v>
      </c>
      <c r="I597" s="189" t="s">
        <v>335</v>
      </c>
      <c r="J597" s="189" t="s">
        <v>174</v>
      </c>
      <c r="N597" s="189" t="s">
        <v>2188</v>
      </c>
      <c r="O597" s="189" t="s">
        <v>165</v>
      </c>
      <c r="P597" s="189" t="s">
        <v>183</v>
      </c>
      <c r="Q597" s="189" t="s">
        <v>2901</v>
      </c>
      <c r="R597" s="189" t="s">
        <v>3752</v>
      </c>
      <c r="S597" s="189" t="s">
        <v>3753</v>
      </c>
      <c r="T597" s="189" t="s">
        <v>236</v>
      </c>
    </row>
    <row r="598" spans="1:22" ht="12.6" hidden="1" customHeight="1">
      <c r="A598" s="189" t="s">
        <v>139</v>
      </c>
      <c r="B598" s="189" t="s">
        <v>57</v>
      </c>
      <c r="C598" s="189" t="s">
        <v>140</v>
      </c>
      <c r="D598" s="189" t="s">
        <v>117</v>
      </c>
      <c r="E598" s="189" t="s">
        <v>1455</v>
      </c>
      <c r="F598" s="189" t="s">
        <v>21</v>
      </c>
      <c r="G598" s="189" t="s">
        <v>142</v>
      </c>
      <c r="H598" s="189" t="s">
        <v>3189</v>
      </c>
      <c r="I598" s="189" t="s">
        <v>189</v>
      </c>
      <c r="J598" s="189" t="s">
        <v>2280</v>
      </c>
      <c r="N598" s="189" t="s">
        <v>175</v>
      </c>
      <c r="O598" s="189" t="s">
        <v>2712</v>
      </c>
      <c r="P598" s="189" t="s">
        <v>2281</v>
      </c>
      <c r="Q598" s="189" t="s">
        <v>3450</v>
      </c>
      <c r="R598" s="189" t="s">
        <v>4277</v>
      </c>
      <c r="S598" s="189" t="s">
        <v>4276</v>
      </c>
      <c r="T598" s="189" t="s">
        <v>188</v>
      </c>
    </row>
    <row r="599" spans="1:22" ht="12.6" hidden="1" customHeight="1">
      <c r="A599" s="189" t="s">
        <v>139</v>
      </c>
      <c r="B599" s="189" t="s">
        <v>57</v>
      </c>
      <c r="C599" s="189" t="s">
        <v>140</v>
      </c>
      <c r="D599" s="189" t="s">
        <v>117</v>
      </c>
      <c r="E599" s="189" t="s">
        <v>1456</v>
      </c>
      <c r="F599" s="189" t="s">
        <v>21</v>
      </c>
      <c r="G599" s="189" t="s">
        <v>142</v>
      </c>
      <c r="H599" s="189" t="s">
        <v>3190</v>
      </c>
      <c r="I599" s="189" t="s">
        <v>189</v>
      </c>
      <c r="J599" s="189" t="s">
        <v>2280</v>
      </c>
      <c r="N599" s="189" t="s">
        <v>175</v>
      </c>
      <c r="O599" s="189" t="s">
        <v>2712</v>
      </c>
      <c r="P599" s="189" t="s">
        <v>2281</v>
      </c>
      <c r="Q599" s="189" t="s">
        <v>3451</v>
      </c>
      <c r="R599" s="189" t="s">
        <v>4303</v>
      </c>
      <c r="S599" s="189" t="s">
        <v>4302</v>
      </c>
      <c r="T599" s="189" t="s">
        <v>188</v>
      </c>
    </row>
    <row r="600" spans="1:22" ht="12.6" hidden="1" customHeight="1">
      <c r="A600" s="189" t="s">
        <v>139</v>
      </c>
      <c r="B600" s="189" t="s">
        <v>57</v>
      </c>
      <c r="C600" s="189" t="s">
        <v>140</v>
      </c>
      <c r="D600" s="189" t="s">
        <v>112</v>
      </c>
      <c r="E600" s="189" t="s">
        <v>1457</v>
      </c>
      <c r="F600" s="189" t="s">
        <v>21</v>
      </c>
      <c r="G600" s="189" t="s">
        <v>142</v>
      </c>
      <c r="H600" s="189" t="s">
        <v>2902</v>
      </c>
      <c r="I600" s="189" t="s">
        <v>189</v>
      </c>
      <c r="J600" s="189" t="s">
        <v>185</v>
      </c>
      <c r="N600" s="189" t="s">
        <v>488</v>
      </c>
      <c r="O600" s="189" t="s">
        <v>165</v>
      </c>
      <c r="P600" s="189" t="s">
        <v>183</v>
      </c>
      <c r="Q600" s="189" t="s">
        <v>512</v>
      </c>
      <c r="R600" s="189" t="s">
        <v>4010</v>
      </c>
      <c r="S600" s="189" t="s">
        <v>4009</v>
      </c>
      <c r="T600" s="189" t="s">
        <v>188</v>
      </c>
    </row>
    <row r="601" spans="1:22" ht="12.6" hidden="1" customHeight="1">
      <c r="A601" s="189" t="s">
        <v>139</v>
      </c>
      <c r="B601" s="189" t="s">
        <v>57</v>
      </c>
      <c r="C601" s="189" t="s">
        <v>140</v>
      </c>
      <c r="D601" s="189" t="s">
        <v>117</v>
      </c>
      <c r="E601" s="189" t="s">
        <v>1458</v>
      </c>
      <c r="F601" s="189" t="s">
        <v>21</v>
      </c>
      <c r="G601" s="189" t="s">
        <v>142</v>
      </c>
      <c r="H601" s="189" t="s">
        <v>3191</v>
      </c>
      <c r="I601" s="189" t="s">
        <v>210</v>
      </c>
      <c r="J601" s="189" t="s">
        <v>2280</v>
      </c>
      <c r="N601" s="189" t="s">
        <v>175</v>
      </c>
      <c r="O601" s="189" t="s">
        <v>2712</v>
      </c>
      <c r="P601" s="189" t="s">
        <v>2281</v>
      </c>
      <c r="Q601" s="189" t="s">
        <v>3452</v>
      </c>
      <c r="R601" s="189" t="s">
        <v>4309</v>
      </c>
      <c r="S601" s="189" t="s">
        <v>4308</v>
      </c>
      <c r="T601" s="189" t="s">
        <v>188</v>
      </c>
    </row>
    <row r="602" spans="1:22" ht="12.6" hidden="1" customHeight="1">
      <c r="A602" s="189" t="s">
        <v>139</v>
      </c>
      <c r="B602" s="189" t="s">
        <v>57</v>
      </c>
      <c r="C602" s="189" t="s">
        <v>140</v>
      </c>
      <c r="D602" s="189" t="s">
        <v>305</v>
      </c>
      <c r="E602" s="189" t="s">
        <v>1459</v>
      </c>
      <c r="F602" s="189" t="s">
        <v>21</v>
      </c>
      <c r="G602" s="189" t="s">
        <v>142</v>
      </c>
      <c r="H602" s="189" t="s">
        <v>3192</v>
      </c>
      <c r="I602" s="189" t="s">
        <v>210</v>
      </c>
      <c r="J602" s="189" t="s">
        <v>2193</v>
      </c>
      <c r="N602" s="189" t="s">
        <v>175</v>
      </c>
      <c r="O602" s="189" t="s">
        <v>165</v>
      </c>
      <c r="P602" s="189" t="s">
        <v>2194</v>
      </c>
      <c r="Q602" s="189" t="s">
        <v>3453</v>
      </c>
      <c r="R602" s="189" t="s">
        <v>3740</v>
      </c>
      <c r="S602" s="189" t="s">
        <v>184</v>
      </c>
      <c r="T602" s="189" t="s">
        <v>188</v>
      </c>
    </row>
    <row r="603" spans="1:22" ht="12.6" hidden="1" customHeight="1">
      <c r="A603" s="189" t="s">
        <v>139</v>
      </c>
      <c r="B603" s="189" t="s">
        <v>57</v>
      </c>
      <c r="C603" s="189" t="s">
        <v>140</v>
      </c>
      <c r="D603" s="189" t="s">
        <v>615</v>
      </c>
      <c r="E603" s="189" t="s">
        <v>1460</v>
      </c>
      <c r="F603" s="189" t="s">
        <v>21</v>
      </c>
      <c r="G603" s="189" t="s">
        <v>142</v>
      </c>
      <c r="H603" s="189" t="s">
        <v>2903</v>
      </c>
      <c r="I603" s="189" t="s">
        <v>196</v>
      </c>
      <c r="J603" s="189" t="s">
        <v>174</v>
      </c>
      <c r="N603" s="189" t="s">
        <v>2188</v>
      </c>
      <c r="O603" s="189" t="s">
        <v>165</v>
      </c>
      <c r="P603" s="189" t="s">
        <v>183</v>
      </c>
      <c r="Q603" s="189" t="s">
        <v>2904</v>
      </c>
      <c r="R603" s="189" t="s">
        <v>161</v>
      </c>
      <c r="S603" s="189" t="s">
        <v>159</v>
      </c>
      <c r="T603" s="189" t="s">
        <v>197</v>
      </c>
    </row>
    <row r="604" spans="1:22" ht="12.6" hidden="1" customHeight="1">
      <c r="A604" s="189" t="s">
        <v>139</v>
      </c>
      <c r="B604" s="189" t="s">
        <v>57</v>
      </c>
      <c r="C604" s="189" t="s">
        <v>140</v>
      </c>
      <c r="D604" s="189" t="s">
        <v>94</v>
      </c>
      <c r="E604" s="189" t="s">
        <v>1461</v>
      </c>
      <c r="F604" s="189" t="s">
        <v>21</v>
      </c>
      <c r="G604" s="189" t="s">
        <v>142</v>
      </c>
      <c r="H604" s="189" t="s">
        <v>2905</v>
      </c>
      <c r="I604" s="189" t="s">
        <v>335</v>
      </c>
      <c r="J604" s="189" t="s">
        <v>174</v>
      </c>
      <c r="N604" s="189" t="s">
        <v>2188</v>
      </c>
      <c r="O604" s="189" t="s">
        <v>165</v>
      </c>
      <c r="P604" s="189" t="s">
        <v>183</v>
      </c>
      <c r="Q604" s="189" t="s">
        <v>2906</v>
      </c>
      <c r="R604" s="189" t="s">
        <v>192</v>
      </c>
      <c r="S604" s="189" t="s">
        <v>192</v>
      </c>
      <c r="T604" s="189" t="s">
        <v>236</v>
      </c>
    </row>
    <row r="605" spans="1:22" ht="12.6" hidden="1" customHeight="1">
      <c r="A605" s="189" t="s">
        <v>139</v>
      </c>
      <c r="B605" s="189" t="s">
        <v>57</v>
      </c>
      <c r="C605" s="189" t="s">
        <v>140</v>
      </c>
      <c r="D605" s="189" t="s">
        <v>123</v>
      </c>
      <c r="E605" s="189" t="s">
        <v>1462</v>
      </c>
      <c r="F605" s="189" t="s">
        <v>247</v>
      </c>
      <c r="G605" s="189" t="s">
        <v>142</v>
      </c>
      <c r="H605" s="189" t="s">
        <v>2907</v>
      </c>
      <c r="I605" s="189" t="s">
        <v>2908</v>
      </c>
      <c r="Q605" s="189" t="s">
        <v>2909</v>
      </c>
      <c r="R605" s="189" t="s">
        <v>3484</v>
      </c>
      <c r="S605" s="189" t="s">
        <v>3485</v>
      </c>
      <c r="T605" s="189" t="s">
        <v>198</v>
      </c>
    </row>
    <row r="606" spans="1:22" ht="12.6" hidden="1" customHeight="1">
      <c r="A606" s="189" t="s">
        <v>139</v>
      </c>
      <c r="B606" s="189" t="s">
        <v>57</v>
      </c>
      <c r="C606" s="189" t="s">
        <v>140</v>
      </c>
      <c r="D606" s="189" t="s">
        <v>120</v>
      </c>
      <c r="E606" s="189" t="s">
        <v>1463</v>
      </c>
      <c r="F606" s="189" t="s">
        <v>247</v>
      </c>
      <c r="G606" s="189" t="s">
        <v>142</v>
      </c>
      <c r="H606" s="189" t="s">
        <v>2910</v>
      </c>
      <c r="I606" s="189" t="s">
        <v>2911</v>
      </c>
      <c r="Q606" s="189" t="s">
        <v>2912</v>
      </c>
      <c r="R606" s="189" t="s">
        <v>161</v>
      </c>
      <c r="S606" s="189" t="s">
        <v>159</v>
      </c>
      <c r="T606" s="189" t="s">
        <v>198</v>
      </c>
    </row>
    <row r="607" spans="1:22" ht="12.6" hidden="1" customHeight="1">
      <c r="A607" s="189" t="s">
        <v>139</v>
      </c>
      <c r="B607" s="189" t="s">
        <v>57</v>
      </c>
      <c r="C607" s="189" t="s">
        <v>140</v>
      </c>
      <c r="D607" s="189" t="s">
        <v>120</v>
      </c>
      <c r="E607" s="189" t="s">
        <v>1464</v>
      </c>
      <c r="F607" s="189" t="s">
        <v>667</v>
      </c>
      <c r="G607" s="189" t="s">
        <v>142</v>
      </c>
      <c r="H607" s="189" t="s">
        <v>2913</v>
      </c>
      <c r="I607" s="189" t="s">
        <v>677</v>
      </c>
      <c r="J607" s="189" t="s">
        <v>207</v>
      </c>
      <c r="P607" s="189" t="s">
        <v>208</v>
      </c>
      <c r="Q607" s="189" t="s">
        <v>2914</v>
      </c>
      <c r="R607" s="189" t="s">
        <v>4111</v>
      </c>
      <c r="S607" s="189" t="s">
        <v>4110</v>
      </c>
      <c r="T607" s="189" t="s">
        <v>198</v>
      </c>
    </row>
    <row r="608" spans="1:22" ht="12.6" hidden="1" customHeight="1">
      <c r="A608" s="189" t="s">
        <v>139</v>
      </c>
      <c r="B608" s="189" t="s">
        <v>57</v>
      </c>
      <c r="C608" s="189" t="s">
        <v>140</v>
      </c>
      <c r="D608" s="189" t="s">
        <v>120</v>
      </c>
      <c r="E608" s="189" t="s">
        <v>1465</v>
      </c>
      <c r="F608" s="189" t="s">
        <v>21</v>
      </c>
      <c r="G608" s="189" t="s">
        <v>142</v>
      </c>
      <c r="H608" s="189" t="s">
        <v>3193</v>
      </c>
      <c r="I608" s="189" t="s">
        <v>677</v>
      </c>
      <c r="J608" s="189" t="s">
        <v>207</v>
      </c>
      <c r="N608" s="189" t="s">
        <v>2242</v>
      </c>
      <c r="O608" s="189" t="s">
        <v>165</v>
      </c>
      <c r="P608" s="189" t="s">
        <v>208</v>
      </c>
      <c r="Q608" s="189" t="s">
        <v>2915</v>
      </c>
      <c r="R608" s="189" t="s">
        <v>4109</v>
      </c>
      <c r="S608" s="189" t="s">
        <v>4108</v>
      </c>
      <c r="T608" s="189" t="s">
        <v>198</v>
      </c>
    </row>
    <row r="609" spans="1:22" ht="12.6" hidden="1" customHeight="1">
      <c r="A609" s="189" t="s">
        <v>139</v>
      </c>
      <c r="B609" s="189" t="s">
        <v>57</v>
      </c>
      <c r="C609" s="189" t="s">
        <v>140</v>
      </c>
      <c r="D609" s="189" t="s">
        <v>120</v>
      </c>
      <c r="E609" s="189" t="s">
        <v>1466</v>
      </c>
      <c r="F609" s="189" t="s">
        <v>172</v>
      </c>
      <c r="G609" s="189" t="s">
        <v>48</v>
      </c>
      <c r="H609" s="189" t="s">
        <v>2916</v>
      </c>
      <c r="I609" s="189" t="s">
        <v>3338</v>
      </c>
      <c r="P609" s="189" t="s">
        <v>208</v>
      </c>
      <c r="Q609" s="189" t="s">
        <v>3464</v>
      </c>
      <c r="R609" s="189" t="s">
        <v>161</v>
      </c>
      <c r="S609" s="189" t="s">
        <v>159</v>
      </c>
      <c r="T609" s="189" t="s">
        <v>198</v>
      </c>
    </row>
    <row r="610" spans="1:22" ht="12.6" hidden="1" customHeight="1">
      <c r="A610" s="189" t="s">
        <v>139</v>
      </c>
      <c r="B610" s="189" t="s">
        <v>57</v>
      </c>
      <c r="C610" s="189" t="s">
        <v>140</v>
      </c>
      <c r="D610" s="189" t="s">
        <v>120</v>
      </c>
      <c r="E610" s="189" t="s">
        <v>1467</v>
      </c>
      <c r="F610" s="189" t="s">
        <v>21</v>
      </c>
      <c r="G610" s="189" t="s">
        <v>142</v>
      </c>
      <c r="H610" s="189" t="s">
        <v>3194</v>
      </c>
      <c r="I610" s="189" t="s">
        <v>3339</v>
      </c>
      <c r="J610" s="189" t="s">
        <v>207</v>
      </c>
      <c r="N610" s="189" t="s">
        <v>2242</v>
      </c>
      <c r="O610" s="189" t="s">
        <v>165</v>
      </c>
      <c r="P610" s="189" t="s">
        <v>208</v>
      </c>
      <c r="Q610" s="189" t="s">
        <v>2917</v>
      </c>
      <c r="R610" s="189" t="s">
        <v>4105</v>
      </c>
      <c r="S610" s="189" t="s">
        <v>4104</v>
      </c>
      <c r="T610" s="189" t="s">
        <v>198</v>
      </c>
    </row>
    <row r="611" spans="1:22" ht="12.6" hidden="1" customHeight="1">
      <c r="A611" s="189" t="s">
        <v>139</v>
      </c>
      <c r="B611" s="189" t="s">
        <v>57</v>
      </c>
      <c r="C611" s="189" t="s">
        <v>140</v>
      </c>
      <c r="D611" s="189" t="s">
        <v>120</v>
      </c>
      <c r="E611" s="189" t="s">
        <v>1468</v>
      </c>
      <c r="F611" s="189" t="s">
        <v>21</v>
      </c>
      <c r="G611" s="189" t="s">
        <v>142</v>
      </c>
      <c r="H611" s="189" t="s">
        <v>3195</v>
      </c>
      <c r="I611" s="189" t="s">
        <v>189</v>
      </c>
      <c r="J611" s="189" t="s">
        <v>207</v>
      </c>
      <c r="N611" s="189" t="s">
        <v>2242</v>
      </c>
      <c r="O611" s="189" t="s">
        <v>165</v>
      </c>
      <c r="P611" s="189" t="s">
        <v>208</v>
      </c>
      <c r="Q611" s="189" t="s">
        <v>2918</v>
      </c>
      <c r="R611" s="189" t="s">
        <v>4637</v>
      </c>
      <c r="S611" s="189" t="s">
        <v>4638</v>
      </c>
      <c r="T611" s="189" t="s">
        <v>198</v>
      </c>
    </row>
    <row r="612" spans="1:22" ht="12.6" hidden="1" customHeight="1">
      <c r="A612" s="189" t="s">
        <v>139</v>
      </c>
      <c r="B612" s="189" t="s">
        <v>57</v>
      </c>
      <c r="C612" s="189" t="s">
        <v>140</v>
      </c>
      <c r="D612" s="189" t="s">
        <v>120</v>
      </c>
      <c r="E612" s="189" t="s">
        <v>1469</v>
      </c>
      <c r="F612" s="189" t="s">
        <v>180</v>
      </c>
      <c r="G612" s="189" t="s">
        <v>142</v>
      </c>
      <c r="H612" s="189" t="s">
        <v>2919</v>
      </c>
      <c r="I612" s="189" t="s">
        <v>200</v>
      </c>
      <c r="P612" s="189" t="s">
        <v>208</v>
      </c>
      <c r="Q612" s="189" t="s">
        <v>2920</v>
      </c>
      <c r="R612" s="189" t="s">
        <v>4101</v>
      </c>
      <c r="S612" s="189" t="s">
        <v>159</v>
      </c>
      <c r="T612" s="189" t="s">
        <v>198</v>
      </c>
    </row>
    <row r="613" spans="1:22" ht="12.6" hidden="1" customHeight="1">
      <c r="A613" s="189" t="s">
        <v>139</v>
      </c>
      <c r="B613" s="189" t="s">
        <v>57</v>
      </c>
      <c r="C613" s="189" t="s">
        <v>140</v>
      </c>
      <c r="D613" s="189" t="s">
        <v>120</v>
      </c>
      <c r="E613" s="189" t="s">
        <v>1470</v>
      </c>
      <c r="F613" s="189" t="s">
        <v>21</v>
      </c>
      <c r="G613" s="189" t="s">
        <v>142</v>
      </c>
      <c r="H613" s="189" t="s">
        <v>3196</v>
      </c>
      <c r="I613" s="189" t="s">
        <v>189</v>
      </c>
      <c r="J613" s="189" t="s">
        <v>207</v>
      </c>
      <c r="N613" s="189" t="s">
        <v>2242</v>
      </c>
      <c r="O613" s="189" t="s">
        <v>165</v>
      </c>
      <c r="P613" s="189" t="s">
        <v>208</v>
      </c>
      <c r="Q613" s="189" t="s">
        <v>2921</v>
      </c>
      <c r="R613" s="189" t="s">
        <v>3723</v>
      </c>
      <c r="S613" s="189" t="s">
        <v>3722</v>
      </c>
      <c r="T613" s="189" t="s">
        <v>198</v>
      </c>
    </row>
    <row r="614" spans="1:22" ht="12.6" hidden="1" customHeight="1">
      <c r="A614" s="189" t="s">
        <v>139</v>
      </c>
      <c r="B614" s="189" t="s">
        <v>57</v>
      </c>
      <c r="C614" s="189" t="s">
        <v>140</v>
      </c>
      <c r="D614" s="189" t="s">
        <v>615</v>
      </c>
      <c r="E614" s="189" t="s">
        <v>1471</v>
      </c>
      <c r="F614" s="189" t="s">
        <v>21</v>
      </c>
      <c r="G614" s="189" t="s">
        <v>142</v>
      </c>
      <c r="H614" s="189" t="s">
        <v>2922</v>
      </c>
      <c r="I614" s="189" t="s">
        <v>196</v>
      </c>
      <c r="J614" s="189" t="s">
        <v>185</v>
      </c>
      <c r="N614" s="189" t="s">
        <v>488</v>
      </c>
      <c r="O614" s="189" t="s">
        <v>165</v>
      </c>
      <c r="P614" s="189" t="s">
        <v>183</v>
      </c>
      <c r="Q614" s="189" t="s">
        <v>2923</v>
      </c>
      <c r="R614" s="189" t="s">
        <v>192</v>
      </c>
      <c r="S614" s="189" t="s">
        <v>192</v>
      </c>
      <c r="T614" s="189" t="s">
        <v>197</v>
      </c>
    </row>
    <row r="615" spans="1:22" ht="12.6" hidden="1" customHeight="1">
      <c r="A615" s="189" t="s">
        <v>139</v>
      </c>
      <c r="B615" s="189" t="s">
        <v>57</v>
      </c>
      <c r="C615" s="189" t="s">
        <v>140</v>
      </c>
      <c r="D615" s="189" t="s">
        <v>615</v>
      </c>
      <c r="E615" s="189" t="s">
        <v>1472</v>
      </c>
      <c r="F615" s="189" t="s">
        <v>21</v>
      </c>
      <c r="G615" s="189" t="s">
        <v>142</v>
      </c>
      <c r="H615" s="189" t="s">
        <v>2924</v>
      </c>
      <c r="I615" s="189" t="s">
        <v>196</v>
      </c>
      <c r="J615" s="189" t="s">
        <v>174</v>
      </c>
      <c r="N615" s="189" t="s">
        <v>2188</v>
      </c>
      <c r="O615" s="189" t="s">
        <v>165</v>
      </c>
      <c r="P615" s="189" t="s">
        <v>183</v>
      </c>
      <c r="Q615" s="189" t="s">
        <v>863</v>
      </c>
      <c r="R615" s="189" t="s">
        <v>3953</v>
      </c>
      <c r="S615" s="189" t="s">
        <v>3952</v>
      </c>
      <c r="T615" s="189" t="s">
        <v>197</v>
      </c>
    </row>
    <row r="616" spans="1:22" ht="12.6" hidden="1" customHeight="1">
      <c r="A616" s="189" t="s">
        <v>139</v>
      </c>
      <c r="B616" s="189" t="s">
        <v>57</v>
      </c>
      <c r="C616" s="189" t="s">
        <v>140</v>
      </c>
      <c r="D616" s="189" t="s">
        <v>94</v>
      </c>
      <c r="E616" s="189" t="s">
        <v>1473</v>
      </c>
      <c r="F616" s="189" t="s">
        <v>21</v>
      </c>
      <c r="G616" s="189" t="s">
        <v>142</v>
      </c>
      <c r="H616" s="189" t="s">
        <v>2925</v>
      </c>
      <c r="I616" s="189" t="s">
        <v>241</v>
      </c>
      <c r="J616" s="189" t="s">
        <v>174</v>
      </c>
      <c r="N616" s="189" t="s">
        <v>2188</v>
      </c>
      <c r="O616" s="189" t="s">
        <v>165</v>
      </c>
      <c r="P616" s="189" t="s">
        <v>183</v>
      </c>
      <c r="Q616" s="189" t="s">
        <v>2926</v>
      </c>
      <c r="R616" s="189" t="s">
        <v>464</v>
      </c>
      <c r="S616" s="189" t="s">
        <v>145</v>
      </c>
      <c r="T616" s="189" t="s">
        <v>261</v>
      </c>
      <c r="V616" s="189" t="s">
        <v>245</v>
      </c>
    </row>
    <row r="617" spans="1:22" ht="12.6" hidden="1" customHeight="1">
      <c r="A617" s="189" t="s">
        <v>139</v>
      </c>
      <c r="B617" s="189" t="s">
        <v>57</v>
      </c>
      <c r="C617" s="189" t="s">
        <v>140</v>
      </c>
      <c r="D617" s="189" t="s">
        <v>614</v>
      </c>
      <c r="E617" s="189" t="s">
        <v>1474</v>
      </c>
      <c r="F617" s="189" t="s">
        <v>21</v>
      </c>
      <c r="G617" s="189" t="s">
        <v>142</v>
      </c>
      <c r="H617" s="189" t="s">
        <v>2927</v>
      </c>
      <c r="I617" s="189" t="s">
        <v>241</v>
      </c>
      <c r="J617" s="189" t="s">
        <v>185</v>
      </c>
      <c r="N617" s="189" t="s">
        <v>488</v>
      </c>
      <c r="O617" s="189" t="s">
        <v>165</v>
      </c>
      <c r="P617" s="189" t="s">
        <v>183</v>
      </c>
      <c r="Q617" s="189" t="s">
        <v>2928</v>
      </c>
      <c r="R617" s="189" t="s">
        <v>4213</v>
      </c>
      <c r="S617" s="189" t="s">
        <v>4212</v>
      </c>
      <c r="T617" s="189" t="s">
        <v>261</v>
      </c>
    </row>
    <row r="618" spans="1:22" ht="12.6" hidden="1" customHeight="1">
      <c r="A618" s="189" t="s">
        <v>139</v>
      </c>
      <c r="B618" s="189" t="s">
        <v>57</v>
      </c>
      <c r="C618" s="189" t="s">
        <v>140</v>
      </c>
      <c r="D618" s="189" t="s">
        <v>98</v>
      </c>
      <c r="E618" s="189" t="s">
        <v>1475</v>
      </c>
      <c r="F618" s="189" t="s">
        <v>21</v>
      </c>
      <c r="G618" s="189" t="s">
        <v>142</v>
      </c>
      <c r="H618" s="189" t="s">
        <v>2929</v>
      </c>
      <c r="I618" s="189" t="s">
        <v>241</v>
      </c>
      <c r="J618" s="189" t="s">
        <v>185</v>
      </c>
      <c r="N618" s="189" t="s">
        <v>488</v>
      </c>
      <c r="O618" s="189" t="s">
        <v>165</v>
      </c>
      <c r="P618" s="189" t="s">
        <v>183</v>
      </c>
      <c r="Q618" s="189" t="s">
        <v>2930</v>
      </c>
      <c r="R618" s="189" t="s">
        <v>192</v>
      </c>
      <c r="S618" s="189" t="s">
        <v>192</v>
      </c>
      <c r="T618" s="189" t="s">
        <v>261</v>
      </c>
    </row>
    <row r="619" spans="1:22" ht="12.6" hidden="1" customHeight="1">
      <c r="A619" s="189" t="s">
        <v>139</v>
      </c>
      <c r="B619" s="189" t="s">
        <v>57</v>
      </c>
      <c r="C619" s="189" t="s">
        <v>140</v>
      </c>
      <c r="D619" s="189" t="s">
        <v>615</v>
      </c>
      <c r="E619" s="189" t="s">
        <v>1476</v>
      </c>
      <c r="F619" s="189" t="s">
        <v>21</v>
      </c>
      <c r="G619" s="189" t="s">
        <v>142</v>
      </c>
      <c r="H619" s="189" t="s">
        <v>2931</v>
      </c>
      <c r="I619" s="189" t="s">
        <v>241</v>
      </c>
      <c r="J619" s="189" t="s">
        <v>185</v>
      </c>
      <c r="N619" s="189" t="s">
        <v>488</v>
      </c>
      <c r="O619" s="189" t="s">
        <v>165</v>
      </c>
      <c r="P619" s="189" t="s">
        <v>183</v>
      </c>
      <c r="Q619" s="189" t="s">
        <v>2932</v>
      </c>
      <c r="R619" s="189" t="s">
        <v>4330</v>
      </c>
      <c r="S619" s="189" t="s">
        <v>184</v>
      </c>
      <c r="T619" s="189" t="s">
        <v>261</v>
      </c>
    </row>
    <row r="620" spans="1:22" ht="12.6" hidden="1" customHeight="1">
      <c r="A620" s="189" t="s">
        <v>139</v>
      </c>
      <c r="B620" s="189" t="s">
        <v>57</v>
      </c>
      <c r="C620" s="189" t="s">
        <v>140</v>
      </c>
      <c r="D620" s="189" t="s">
        <v>112</v>
      </c>
      <c r="E620" s="189" t="s">
        <v>1477</v>
      </c>
      <c r="F620" s="189" t="s">
        <v>21</v>
      </c>
      <c r="G620" s="189" t="s">
        <v>142</v>
      </c>
      <c r="H620" s="189" t="s">
        <v>3197</v>
      </c>
      <c r="I620" s="189" t="s">
        <v>189</v>
      </c>
      <c r="J620" s="189" t="s">
        <v>185</v>
      </c>
      <c r="N620" s="189" t="s">
        <v>488</v>
      </c>
      <c r="O620" s="189" t="s">
        <v>165</v>
      </c>
      <c r="P620" s="189" t="s">
        <v>183</v>
      </c>
      <c r="Q620" s="189" t="s">
        <v>3454</v>
      </c>
      <c r="R620" s="189" t="s">
        <v>161</v>
      </c>
      <c r="S620" s="189" t="s">
        <v>159</v>
      </c>
      <c r="T620" s="189" t="s">
        <v>188</v>
      </c>
    </row>
    <row r="621" spans="1:22" ht="12.6" hidden="1" customHeight="1">
      <c r="A621" s="189" t="s">
        <v>139</v>
      </c>
      <c r="B621" s="189" t="s">
        <v>57</v>
      </c>
      <c r="C621" s="189" t="s">
        <v>140</v>
      </c>
      <c r="D621" s="189" t="s">
        <v>112</v>
      </c>
      <c r="E621" s="189" t="s">
        <v>1478</v>
      </c>
      <c r="F621" s="189" t="s">
        <v>21</v>
      </c>
      <c r="G621" s="189" t="s">
        <v>142</v>
      </c>
      <c r="H621" s="189" t="s">
        <v>3198</v>
      </c>
      <c r="I621" s="189" t="s">
        <v>189</v>
      </c>
      <c r="J621" s="189" t="s">
        <v>174</v>
      </c>
      <c r="N621" s="189" t="s">
        <v>2188</v>
      </c>
      <c r="O621" s="189" t="s">
        <v>165</v>
      </c>
      <c r="P621" s="189" t="s">
        <v>183</v>
      </c>
      <c r="Q621" s="189" t="s">
        <v>3455</v>
      </c>
      <c r="R621" s="189" t="s">
        <v>192</v>
      </c>
      <c r="S621" s="189" t="s">
        <v>192</v>
      </c>
      <c r="T621" s="189" t="s">
        <v>188</v>
      </c>
    </row>
    <row r="622" spans="1:22" ht="12.6" hidden="1" customHeight="1">
      <c r="A622" s="189" t="s">
        <v>139</v>
      </c>
      <c r="B622" s="189" t="s">
        <v>57</v>
      </c>
      <c r="C622" s="189" t="s">
        <v>140</v>
      </c>
      <c r="D622" s="189" t="s">
        <v>98</v>
      </c>
      <c r="E622" s="189" t="s">
        <v>1479</v>
      </c>
      <c r="F622" s="189" t="s">
        <v>21</v>
      </c>
      <c r="G622" s="189" t="s">
        <v>142</v>
      </c>
      <c r="H622" s="189" t="s">
        <v>2933</v>
      </c>
      <c r="I622" s="189" t="s">
        <v>241</v>
      </c>
      <c r="J622" s="189" t="s">
        <v>185</v>
      </c>
      <c r="N622" s="189" t="s">
        <v>488</v>
      </c>
      <c r="O622" s="189" t="s">
        <v>165</v>
      </c>
      <c r="P622" s="189" t="s">
        <v>183</v>
      </c>
      <c r="Q622" s="189" t="s">
        <v>2934</v>
      </c>
      <c r="R622" s="189" t="s">
        <v>192</v>
      </c>
      <c r="S622" s="189" t="s">
        <v>192</v>
      </c>
      <c r="T622" s="189" t="s">
        <v>261</v>
      </c>
    </row>
    <row r="623" spans="1:22" ht="12.6" hidden="1" customHeight="1">
      <c r="A623" s="189" t="s">
        <v>139</v>
      </c>
      <c r="B623" s="189" t="s">
        <v>57</v>
      </c>
      <c r="C623" s="189" t="s">
        <v>140</v>
      </c>
      <c r="D623" s="189" t="s">
        <v>98</v>
      </c>
      <c r="E623" s="189" t="s">
        <v>1480</v>
      </c>
      <c r="F623" s="189" t="s">
        <v>21</v>
      </c>
      <c r="G623" s="189" t="s">
        <v>142</v>
      </c>
      <c r="H623" s="189" t="s">
        <v>2935</v>
      </c>
      <c r="I623" s="189" t="s">
        <v>241</v>
      </c>
      <c r="J623" s="189" t="s">
        <v>185</v>
      </c>
      <c r="N623" s="189" t="s">
        <v>488</v>
      </c>
      <c r="O623" s="189" t="s">
        <v>165</v>
      </c>
      <c r="P623" s="189" t="s">
        <v>183</v>
      </c>
      <c r="Q623" s="189" t="s">
        <v>2936</v>
      </c>
      <c r="R623" s="189" t="s">
        <v>4149</v>
      </c>
      <c r="S623" s="189" t="s">
        <v>4150</v>
      </c>
      <c r="T623" s="189" t="s">
        <v>261</v>
      </c>
    </row>
    <row r="624" spans="1:22" ht="12.6" hidden="1" customHeight="1">
      <c r="A624" s="189" t="s">
        <v>139</v>
      </c>
      <c r="B624" s="189" t="s">
        <v>57</v>
      </c>
      <c r="C624" s="189" t="s">
        <v>140</v>
      </c>
      <c r="D624" s="189" t="s">
        <v>611</v>
      </c>
      <c r="E624" s="189" t="s">
        <v>1481</v>
      </c>
      <c r="F624" s="189" t="s">
        <v>21</v>
      </c>
      <c r="G624" s="189" t="s">
        <v>142</v>
      </c>
      <c r="H624" s="189" t="s">
        <v>2937</v>
      </c>
      <c r="I624" s="189" t="s">
        <v>241</v>
      </c>
      <c r="J624" s="189" t="s">
        <v>185</v>
      </c>
      <c r="N624" s="189" t="s">
        <v>488</v>
      </c>
      <c r="O624" s="189" t="s">
        <v>165</v>
      </c>
      <c r="P624" s="189" t="s">
        <v>183</v>
      </c>
      <c r="Q624" s="189" t="s">
        <v>2938</v>
      </c>
      <c r="R624" s="189" t="s">
        <v>3944</v>
      </c>
      <c r="S624" s="189" t="s">
        <v>3943</v>
      </c>
      <c r="T624" s="189" t="s">
        <v>261</v>
      </c>
    </row>
    <row r="625" spans="1:22" ht="12.6" hidden="1" customHeight="1">
      <c r="A625" s="189" t="s">
        <v>139</v>
      </c>
      <c r="B625" s="189" t="s">
        <v>57</v>
      </c>
      <c r="C625" s="189" t="s">
        <v>140</v>
      </c>
      <c r="D625" s="189" t="s">
        <v>77</v>
      </c>
      <c r="E625" s="189" t="s">
        <v>1482</v>
      </c>
      <c r="F625" s="189" t="s">
        <v>24</v>
      </c>
      <c r="G625" s="189" t="s">
        <v>142</v>
      </c>
      <c r="H625" s="189" t="s">
        <v>3199</v>
      </c>
      <c r="I625" s="189" t="s">
        <v>212</v>
      </c>
      <c r="J625" s="189" t="s">
        <v>190</v>
      </c>
      <c r="K625" s="189">
        <v>3305</v>
      </c>
      <c r="M625" s="189" t="s">
        <v>191</v>
      </c>
      <c r="N625" s="189" t="s">
        <v>805</v>
      </c>
      <c r="O625" s="189" t="s">
        <v>152</v>
      </c>
      <c r="P625" s="189" t="s">
        <v>154</v>
      </c>
      <c r="Q625" s="189" t="s">
        <v>3390</v>
      </c>
      <c r="R625" s="189" t="s">
        <v>3523</v>
      </c>
      <c r="S625" s="189" t="s">
        <v>184</v>
      </c>
      <c r="T625" s="189" t="s">
        <v>213</v>
      </c>
    </row>
    <row r="626" spans="1:22" ht="12.6" hidden="1" customHeight="1">
      <c r="A626" s="189" t="s">
        <v>139</v>
      </c>
      <c r="B626" s="189" t="s">
        <v>57</v>
      </c>
      <c r="C626" s="189" t="s">
        <v>140</v>
      </c>
      <c r="D626" s="189" t="s">
        <v>94</v>
      </c>
      <c r="E626" s="189" t="s">
        <v>1483</v>
      </c>
      <c r="F626" s="189" t="s">
        <v>21</v>
      </c>
      <c r="G626" s="189" t="s">
        <v>142</v>
      </c>
      <c r="H626" s="189" t="s">
        <v>2939</v>
      </c>
      <c r="I626" s="189" t="s">
        <v>241</v>
      </c>
      <c r="J626" s="189" t="s">
        <v>174</v>
      </c>
      <c r="N626" s="189" t="s">
        <v>2188</v>
      </c>
      <c r="O626" s="189" t="s">
        <v>165</v>
      </c>
      <c r="P626" s="189" t="s">
        <v>183</v>
      </c>
      <c r="Q626" s="189" t="s">
        <v>2940</v>
      </c>
      <c r="R626" s="189" t="s">
        <v>192</v>
      </c>
      <c r="S626" s="189" t="s">
        <v>192</v>
      </c>
      <c r="T626" s="189" t="s">
        <v>261</v>
      </c>
    </row>
    <row r="627" spans="1:22" ht="12.6" hidden="1" customHeight="1">
      <c r="A627" s="189" t="s">
        <v>139</v>
      </c>
      <c r="B627" s="189" t="s">
        <v>57</v>
      </c>
      <c r="C627" s="189" t="s">
        <v>140</v>
      </c>
      <c r="D627" s="189" t="s">
        <v>98</v>
      </c>
      <c r="E627" s="189" t="s">
        <v>1484</v>
      </c>
      <c r="F627" s="189" t="s">
        <v>21</v>
      </c>
      <c r="G627" s="189" t="s">
        <v>142</v>
      </c>
      <c r="H627" s="189" t="s">
        <v>2941</v>
      </c>
      <c r="I627" s="189" t="s">
        <v>231</v>
      </c>
      <c r="J627" s="189" t="s">
        <v>185</v>
      </c>
      <c r="N627" s="189" t="s">
        <v>488</v>
      </c>
      <c r="O627" s="189" t="s">
        <v>165</v>
      </c>
      <c r="P627" s="189" t="s">
        <v>183</v>
      </c>
      <c r="Q627" s="189" t="s">
        <v>2941</v>
      </c>
      <c r="R627" s="189" t="s">
        <v>192</v>
      </c>
      <c r="S627" s="189" t="s">
        <v>192</v>
      </c>
      <c r="T627" s="189" t="s">
        <v>230</v>
      </c>
    </row>
    <row r="628" spans="1:22" ht="12.6" hidden="1" customHeight="1">
      <c r="A628" s="189" t="s">
        <v>139</v>
      </c>
      <c r="B628" s="189" t="s">
        <v>57</v>
      </c>
      <c r="C628" s="189" t="s">
        <v>140</v>
      </c>
      <c r="D628" s="189" t="s">
        <v>94</v>
      </c>
      <c r="E628" s="189" t="s">
        <v>1485</v>
      </c>
      <c r="F628" s="189" t="s">
        <v>21</v>
      </c>
      <c r="G628" s="189" t="s">
        <v>142</v>
      </c>
      <c r="H628" s="189" t="s">
        <v>2942</v>
      </c>
      <c r="I628" s="189" t="s">
        <v>181</v>
      </c>
      <c r="J628" s="189" t="s">
        <v>174</v>
      </c>
      <c r="N628" s="189" t="s">
        <v>2188</v>
      </c>
      <c r="O628" s="189" t="s">
        <v>165</v>
      </c>
      <c r="P628" s="189" t="s">
        <v>183</v>
      </c>
      <c r="Q628" s="189" t="s">
        <v>2943</v>
      </c>
      <c r="R628" s="189" t="s">
        <v>192</v>
      </c>
      <c r="S628" s="189" t="s">
        <v>192</v>
      </c>
      <c r="T628" s="189" t="s">
        <v>660</v>
      </c>
    </row>
    <row r="629" spans="1:22" ht="12.6" hidden="1" customHeight="1">
      <c r="A629" s="189" t="s">
        <v>139</v>
      </c>
      <c r="B629" s="189" t="s">
        <v>57</v>
      </c>
      <c r="C629" s="189" t="s">
        <v>140</v>
      </c>
      <c r="D629" s="189" t="s">
        <v>114</v>
      </c>
      <c r="E629" s="189" t="s">
        <v>1486</v>
      </c>
      <c r="F629" s="189" t="s">
        <v>21</v>
      </c>
      <c r="G629" s="189" t="s">
        <v>142</v>
      </c>
      <c r="H629" s="189" t="s">
        <v>2944</v>
      </c>
      <c r="I629" s="189" t="s">
        <v>241</v>
      </c>
      <c r="J629" s="189" t="s">
        <v>185</v>
      </c>
      <c r="N629" s="189" t="s">
        <v>488</v>
      </c>
      <c r="O629" s="189" t="s">
        <v>165</v>
      </c>
      <c r="P629" s="189" t="s">
        <v>183</v>
      </c>
      <c r="Q629" s="189" t="s">
        <v>2945</v>
      </c>
      <c r="R629" s="189" t="s">
        <v>4085</v>
      </c>
      <c r="S629" s="189" t="s">
        <v>4084</v>
      </c>
      <c r="T629" s="189" t="s">
        <v>261</v>
      </c>
    </row>
    <row r="630" spans="1:22" ht="12.6" hidden="1" customHeight="1">
      <c r="A630" s="189" t="s">
        <v>139</v>
      </c>
      <c r="B630" s="189" t="s">
        <v>57</v>
      </c>
      <c r="C630" s="189" t="s">
        <v>140</v>
      </c>
      <c r="D630" s="189" t="s">
        <v>123</v>
      </c>
      <c r="E630" s="189" t="s">
        <v>1487</v>
      </c>
      <c r="F630" s="189" t="s">
        <v>172</v>
      </c>
      <c r="G630" s="189" t="s">
        <v>142</v>
      </c>
      <c r="H630" s="189" t="s">
        <v>2946</v>
      </c>
      <c r="I630" s="189" t="s">
        <v>280</v>
      </c>
      <c r="O630" s="189" t="s">
        <v>165</v>
      </c>
      <c r="Q630" s="189" t="s">
        <v>2947</v>
      </c>
      <c r="R630" s="189" t="s">
        <v>3491</v>
      </c>
      <c r="S630" s="189" t="s">
        <v>3492</v>
      </c>
      <c r="T630" s="189" t="s">
        <v>281</v>
      </c>
    </row>
    <row r="631" spans="1:22" ht="12.6" hidden="1" customHeight="1">
      <c r="A631" s="189" t="s">
        <v>139</v>
      </c>
      <c r="B631" s="189" t="s">
        <v>57</v>
      </c>
      <c r="C631" s="189" t="s">
        <v>140</v>
      </c>
      <c r="D631" s="189" t="s">
        <v>98</v>
      </c>
      <c r="E631" s="189" t="s">
        <v>1488</v>
      </c>
      <c r="F631" s="189" t="s">
        <v>21</v>
      </c>
      <c r="G631" s="189" t="s">
        <v>142</v>
      </c>
      <c r="H631" s="189" t="s">
        <v>2948</v>
      </c>
      <c r="I631" s="189" t="s">
        <v>241</v>
      </c>
      <c r="J631" s="189" t="s">
        <v>185</v>
      </c>
      <c r="N631" s="189" t="s">
        <v>488</v>
      </c>
      <c r="O631" s="189" t="s">
        <v>165</v>
      </c>
      <c r="P631" s="189" t="s">
        <v>183</v>
      </c>
      <c r="Q631" s="189" t="s">
        <v>2949</v>
      </c>
      <c r="R631" s="189" t="s">
        <v>192</v>
      </c>
      <c r="S631" s="189" t="s">
        <v>192</v>
      </c>
      <c r="T631" s="189" t="s">
        <v>261</v>
      </c>
    </row>
    <row r="632" spans="1:22" ht="12.6" hidden="1" customHeight="1">
      <c r="A632" s="189" t="s">
        <v>139</v>
      </c>
      <c r="B632" s="189" t="s">
        <v>57</v>
      </c>
      <c r="C632" s="189" t="s">
        <v>140</v>
      </c>
      <c r="D632" s="189" t="s">
        <v>103</v>
      </c>
      <c r="E632" s="189" t="s">
        <v>1489</v>
      </c>
      <c r="F632" s="189" t="s">
        <v>21</v>
      </c>
      <c r="G632" s="189" t="s">
        <v>142</v>
      </c>
      <c r="H632" s="189" t="s">
        <v>3200</v>
      </c>
      <c r="I632" s="189" t="s">
        <v>249</v>
      </c>
      <c r="J632" s="189" t="s">
        <v>174</v>
      </c>
      <c r="N632" s="189" t="s">
        <v>2188</v>
      </c>
      <c r="O632" s="189" t="s">
        <v>165</v>
      </c>
      <c r="P632" s="189" t="s">
        <v>183</v>
      </c>
      <c r="Q632" s="189" t="s">
        <v>2950</v>
      </c>
      <c r="R632" s="189" t="s">
        <v>4062</v>
      </c>
      <c r="S632" s="189" t="s">
        <v>184</v>
      </c>
      <c r="T632" s="189" t="s">
        <v>2475</v>
      </c>
    </row>
    <row r="633" spans="1:22" ht="12.6" hidden="1" customHeight="1">
      <c r="A633" s="189" t="s">
        <v>139</v>
      </c>
      <c r="B633" s="189" t="s">
        <v>57</v>
      </c>
      <c r="C633" s="189" t="s">
        <v>140</v>
      </c>
      <c r="D633" s="189" t="s">
        <v>611</v>
      </c>
      <c r="E633" s="189" t="s">
        <v>1490</v>
      </c>
      <c r="F633" s="189" t="s">
        <v>21</v>
      </c>
      <c r="G633" s="189" t="s">
        <v>142</v>
      </c>
      <c r="H633" s="189" t="s">
        <v>2951</v>
      </c>
      <c r="I633" s="189" t="s">
        <v>241</v>
      </c>
      <c r="J633" s="189" t="s">
        <v>185</v>
      </c>
      <c r="N633" s="189" t="s">
        <v>488</v>
      </c>
      <c r="O633" s="189" t="s">
        <v>165</v>
      </c>
      <c r="P633" s="189" t="s">
        <v>183</v>
      </c>
      <c r="Q633" s="189" t="s">
        <v>2952</v>
      </c>
      <c r="R633" s="189" t="s">
        <v>3933</v>
      </c>
      <c r="S633" s="189" t="s">
        <v>3932</v>
      </c>
      <c r="T633" s="189" t="s">
        <v>261</v>
      </c>
    </row>
    <row r="634" spans="1:22" ht="12.6" hidden="1" customHeight="1">
      <c r="A634" s="189" t="s">
        <v>139</v>
      </c>
      <c r="B634" s="189" t="s">
        <v>57</v>
      </c>
      <c r="C634" s="189" t="s">
        <v>140</v>
      </c>
      <c r="D634" s="189" t="s">
        <v>471</v>
      </c>
      <c r="E634" s="189" t="s">
        <v>1491</v>
      </c>
      <c r="F634" s="189" t="s">
        <v>24</v>
      </c>
      <c r="G634" s="189" t="s">
        <v>142</v>
      </c>
      <c r="H634" s="189" t="s">
        <v>3201</v>
      </c>
      <c r="I634" s="189" t="s">
        <v>280</v>
      </c>
      <c r="J634" s="189" t="s">
        <v>271</v>
      </c>
      <c r="K634" s="189">
        <v>47</v>
      </c>
      <c r="M634" s="189" t="s">
        <v>234</v>
      </c>
      <c r="N634" s="189" t="s">
        <v>481</v>
      </c>
      <c r="O634" s="189" t="s">
        <v>165</v>
      </c>
      <c r="P634" s="189" t="s">
        <v>494</v>
      </c>
      <c r="Q634" s="189" t="s">
        <v>3391</v>
      </c>
      <c r="R634" s="189" t="s">
        <v>4047</v>
      </c>
      <c r="S634" s="189" t="s">
        <v>4046</v>
      </c>
      <c r="T634" s="189" t="s">
        <v>281</v>
      </c>
    </row>
    <row r="635" spans="1:22" ht="12.6" hidden="1" customHeight="1">
      <c r="A635" s="189" t="s">
        <v>139</v>
      </c>
      <c r="B635" s="189" t="s">
        <v>57</v>
      </c>
      <c r="C635" s="189" t="s">
        <v>140</v>
      </c>
      <c r="D635" s="189" t="s">
        <v>98</v>
      </c>
      <c r="E635" s="189" t="s">
        <v>1492</v>
      </c>
      <c r="F635" s="189" t="s">
        <v>21</v>
      </c>
      <c r="G635" s="189" t="s">
        <v>142</v>
      </c>
      <c r="H635" s="189" t="s">
        <v>3252</v>
      </c>
      <c r="I635" s="189" t="s">
        <v>274</v>
      </c>
      <c r="J635" s="189" t="s">
        <v>174</v>
      </c>
      <c r="N635" s="189" t="s">
        <v>2188</v>
      </c>
      <c r="O635" s="189" t="s">
        <v>165</v>
      </c>
      <c r="P635" s="189" t="s">
        <v>183</v>
      </c>
      <c r="Q635" s="189" t="s">
        <v>3202</v>
      </c>
      <c r="R635" s="189" t="s">
        <v>3938</v>
      </c>
      <c r="S635" s="189" t="s">
        <v>184</v>
      </c>
      <c r="T635" s="189" t="s">
        <v>275</v>
      </c>
    </row>
    <row r="636" spans="1:22" ht="12.6" hidden="1" customHeight="1">
      <c r="A636" s="189" t="s">
        <v>139</v>
      </c>
      <c r="B636" s="189" t="s">
        <v>57</v>
      </c>
      <c r="C636" s="189" t="s">
        <v>140</v>
      </c>
      <c r="D636" s="189" t="s">
        <v>611</v>
      </c>
      <c r="E636" s="189" t="s">
        <v>1493</v>
      </c>
      <c r="F636" s="189" t="s">
        <v>21</v>
      </c>
      <c r="G636" s="189" t="s">
        <v>142</v>
      </c>
      <c r="H636" s="189" t="s">
        <v>3253</v>
      </c>
      <c r="I636" s="189" t="s">
        <v>274</v>
      </c>
      <c r="J636" s="189" t="s">
        <v>174</v>
      </c>
      <c r="N636" s="189" t="s">
        <v>2188</v>
      </c>
      <c r="O636" s="189" t="s">
        <v>165</v>
      </c>
      <c r="P636" s="189" t="s">
        <v>183</v>
      </c>
      <c r="Q636" s="189" t="s">
        <v>3203</v>
      </c>
      <c r="R636" s="189" t="s">
        <v>464</v>
      </c>
      <c r="S636" s="189" t="s">
        <v>145</v>
      </c>
      <c r="T636" s="189" t="s">
        <v>275</v>
      </c>
      <c r="V636" s="189" t="s">
        <v>245</v>
      </c>
    </row>
    <row r="637" spans="1:22" ht="12.6" hidden="1" customHeight="1">
      <c r="A637" s="189" t="s">
        <v>139</v>
      </c>
      <c r="B637" s="189" t="s">
        <v>57</v>
      </c>
      <c r="C637" s="189" t="s">
        <v>140</v>
      </c>
      <c r="D637" s="189" t="s">
        <v>471</v>
      </c>
      <c r="E637" s="189" t="s">
        <v>1494</v>
      </c>
      <c r="F637" s="189" t="s">
        <v>23</v>
      </c>
      <c r="G637" s="189" t="s">
        <v>142</v>
      </c>
      <c r="H637" s="189" t="s">
        <v>3254</v>
      </c>
      <c r="I637" s="189" t="s">
        <v>280</v>
      </c>
      <c r="J637" s="189" t="s">
        <v>190</v>
      </c>
      <c r="K637" s="189">
        <v>3306</v>
      </c>
      <c r="M637" s="189" t="s">
        <v>234</v>
      </c>
      <c r="N637" s="189" t="s">
        <v>485</v>
      </c>
      <c r="O637" s="189" t="s">
        <v>165</v>
      </c>
      <c r="P637" s="189" t="s">
        <v>494</v>
      </c>
      <c r="Q637" s="189" t="s">
        <v>3392</v>
      </c>
      <c r="R637" s="189" t="s">
        <v>464</v>
      </c>
      <c r="S637" s="189" t="s">
        <v>145</v>
      </c>
      <c r="T637" s="189" t="s">
        <v>281</v>
      </c>
      <c r="V637" s="189" t="s">
        <v>245</v>
      </c>
    </row>
    <row r="638" spans="1:22" ht="12.6" hidden="1" customHeight="1">
      <c r="A638" s="189" t="s">
        <v>139</v>
      </c>
      <c r="B638" s="189" t="s">
        <v>57</v>
      </c>
      <c r="C638" s="189" t="s">
        <v>140</v>
      </c>
      <c r="D638" s="189" t="s">
        <v>94</v>
      </c>
      <c r="E638" s="189" t="s">
        <v>1495</v>
      </c>
      <c r="F638" s="189" t="s">
        <v>21</v>
      </c>
      <c r="G638" s="189" t="s">
        <v>142</v>
      </c>
      <c r="H638" s="189" t="s">
        <v>3255</v>
      </c>
      <c r="I638" s="189" t="s">
        <v>274</v>
      </c>
      <c r="J638" s="189" t="s">
        <v>174</v>
      </c>
      <c r="N638" s="189" t="s">
        <v>2188</v>
      </c>
      <c r="O638" s="189" t="s">
        <v>165</v>
      </c>
      <c r="P638" s="189" t="s">
        <v>183</v>
      </c>
      <c r="Q638" s="189" t="s">
        <v>3204</v>
      </c>
      <c r="R638" s="189" t="s">
        <v>4165</v>
      </c>
      <c r="S638" s="189" t="s">
        <v>4166</v>
      </c>
      <c r="T638" s="189" t="s">
        <v>275</v>
      </c>
    </row>
    <row r="639" spans="1:22" ht="12.6" hidden="1" customHeight="1">
      <c r="A639" s="189" t="s">
        <v>139</v>
      </c>
      <c r="B639" s="189" t="s">
        <v>57</v>
      </c>
      <c r="C639" s="189" t="s">
        <v>140</v>
      </c>
      <c r="D639" s="189" t="s">
        <v>77</v>
      </c>
      <c r="E639" s="189" t="s">
        <v>1496</v>
      </c>
      <c r="F639" s="189" t="s">
        <v>24</v>
      </c>
      <c r="G639" s="189" t="s">
        <v>142</v>
      </c>
      <c r="H639" s="189" t="s">
        <v>5012</v>
      </c>
      <c r="I639" s="189" t="s">
        <v>189</v>
      </c>
      <c r="J639" s="189" t="s">
        <v>271</v>
      </c>
      <c r="K639" s="189">
        <v>48</v>
      </c>
      <c r="M639" s="189" t="s">
        <v>191</v>
      </c>
      <c r="N639" s="189" t="s">
        <v>481</v>
      </c>
      <c r="O639" s="189" t="s">
        <v>152</v>
      </c>
      <c r="P639" s="189" t="s">
        <v>272</v>
      </c>
      <c r="Q639" s="189" t="s">
        <v>3393</v>
      </c>
      <c r="R639" s="189" t="s">
        <v>4121</v>
      </c>
      <c r="S639" s="189" t="s">
        <v>4120</v>
      </c>
      <c r="T639" s="189" t="s">
        <v>188</v>
      </c>
    </row>
    <row r="640" spans="1:22" ht="12.6" hidden="1" customHeight="1">
      <c r="A640" s="189" t="s">
        <v>139</v>
      </c>
      <c r="B640" s="189" t="s">
        <v>57</v>
      </c>
      <c r="C640" s="189" t="s">
        <v>140</v>
      </c>
      <c r="D640" s="189" t="s">
        <v>105</v>
      </c>
      <c r="E640" s="189" t="s">
        <v>1497</v>
      </c>
      <c r="F640" s="189" t="s">
        <v>21</v>
      </c>
      <c r="G640" s="189" t="s">
        <v>142</v>
      </c>
      <c r="H640" s="189" t="s">
        <v>3205</v>
      </c>
      <c r="I640" s="189" t="s">
        <v>3206</v>
      </c>
      <c r="J640" s="189" t="s">
        <v>174</v>
      </c>
      <c r="N640" s="189" t="s">
        <v>2188</v>
      </c>
      <c r="O640" s="189" t="s">
        <v>165</v>
      </c>
      <c r="P640" s="189" t="s">
        <v>183</v>
      </c>
      <c r="Q640" s="189" t="s">
        <v>3207</v>
      </c>
      <c r="R640" s="189" t="s">
        <v>3653</v>
      </c>
      <c r="S640" s="189" t="s">
        <v>184</v>
      </c>
      <c r="T640" s="189" t="s">
        <v>246</v>
      </c>
    </row>
    <row r="641" spans="1:22" ht="12.6" hidden="1" customHeight="1">
      <c r="A641" s="189" t="s">
        <v>139</v>
      </c>
      <c r="B641" s="189" t="s">
        <v>57</v>
      </c>
      <c r="C641" s="189" t="s">
        <v>140</v>
      </c>
      <c r="D641" s="189" t="s">
        <v>304</v>
      </c>
      <c r="E641" s="189" t="s">
        <v>1498</v>
      </c>
      <c r="F641" s="189" t="s">
        <v>24</v>
      </c>
      <c r="G641" s="189" t="s">
        <v>142</v>
      </c>
      <c r="H641" s="189" t="s">
        <v>5520</v>
      </c>
      <c r="I641" s="189" t="s">
        <v>231</v>
      </c>
      <c r="J641" s="189" t="s">
        <v>204</v>
      </c>
      <c r="K641" s="189">
        <v>360</v>
      </c>
      <c r="M641" s="189" t="s">
        <v>191</v>
      </c>
      <c r="N641" s="189" t="s">
        <v>804</v>
      </c>
      <c r="O641" s="189" t="s">
        <v>165</v>
      </c>
      <c r="P641" s="189" t="s">
        <v>484</v>
      </c>
      <c r="Q641" s="189" t="s">
        <v>3394</v>
      </c>
      <c r="R641" s="189" t="s">
        <v>3685</v>
      </c>
      <c r="S641" s="189" t="s">
        <v>3684</v>
      </c>
      <c r="T641" s="189" t="s">
        <v>289</v>
      </c>
    </row>
    <row r="642" spans="1:22" ht="12.6" hidden="1" customHeight="1">
      <c r="A642" s="189" t="s">
        <v>139</v>
      </c>
      <c r="B642" s="189" t="s">
        <v>57</v>
      </c>
      <c r="C642" s="189" t="s">
        <v>140</v>
      </c>
      <c r="D642" s="189" t="s">
        <v>97</v>
      </c>
      <c r="E642" s="189" t="s">
        <v>1499</v>
      </c>
      <c r="F642" s="189" t="s">
        <v>21</v>
      </c>
      <c r="G642" s="189" t="s">
        <v>142</v>
      </c>
      <c r="H642" s="189" t="s">
        <v>3256</v>
      </c>
      <c r="I642" s="189" t="s">
        <v>2350</v>
      </c>
      <c r="J642" s="189" t="s">
        <v>174</v>
      </c>
      <c r="N642" s="189" t="s">
        <v>2188</v>
      </c>
      <c r="O642" s="189" t="s">
        <v>165</v>
      </c>
      <c r="P642" s="189" t="s">
        <v>183</v>
      </c>
      <c r="Q642" s="189" t="s">
        <v>3208</v>
      </c>
      <c r="R642" s="189" t="s">
        <v>3594</v>
      </c>
      <c r="S642" s="189" t="s">
        <v>3595</v>
      </c>
      <c r="T642" s="189" t="s">
        <v>289</v>
      </c>
    </row>
    <row r="643" spans="1:22" ht="12.6" hidden="1" customHeight="1">
      <c r="A643" s="189" t="s">
        <v>139</v>
      </c>
      <c r="B643" s="189" t="s">
        <v>57</v>
      </c>
      <c r="C643" s="189" t="s">
        <v>140</v>
      </c>
      <c r="D643" s="189" t="s">
        <v>97</v>
      </c>
      <c r="E643" s="189" t="s">
        <v>1500</v>
      </c>
      <c r="F643" s="189" t="s">
        <v>21</v>
      </c>
      <c r="G643" s="189" t="s">
        <v>142</v>
      </c>
      <c r="H643" s="189" t="s">
        <v>3257</v>
      </c>
      <c r="I643" s="189" t="s">
        <v>2350</v>
      </c>
      <c r="J643" s="189" t="s">
        <v>185</v>
      </c>
      <c r="N643" s="189" t="s">
        <v>488</v>
      </c>
      <c r="O643" s="189" t="s">
        <v>165</v>
      </c>
      <c r="P643" s="189" t="s">
        <v>183</v>
      </c>
      <c r="Q643" s="189" t="s">
        <v>3456</v>
      </c>
      <c r="R643" s="189" t="s">
        <v>4232</v>
      </c>
      <c r="S643" s="189" t="s">
        <v>4233</v>
      </c>
      <c r="T643" s="189" t="s">
        <v>289</v>
      </c>
    </row>
    <row r="644" spans="1:22" ht="12.6" hidden="1" customHeight="1">
      <c r="A644" s="189" t="s">
        <v>139</v>
      </c>
      <c r="B644" s="189" t="s">
        <v>57</v>
      </c>
      <c r="C644" s="189" t="s">
        <v>140</v>
      </c>
      <c r="D644" s="189" t="s">
        <v>304</v>
      </c>
      <c r="E644" s="189" t="s">
        <v>1501</v>
      </c>
      <c r="F644" s="189" t="s">
        <v>24</v>
      </c>
      <c r="G644" s="189" t="s">
        <v>142</v>
      </c>
      <c r="H644" s="189" t="s">
        <v>5517</v>
      </c>
      <c r="I644" s="189" t="s">
        <v>3209</v>
      </c>
      <c r="J644" s="189" t="s">
        <v>204</v>
      </c>
      <c r="K644" s="189">
        <v>333</v>
      </c>
      <c r="L644" s="189" t="s">
        <v>68</v>
      </c>
      <c r="M644" s="189" t="s">
        <v>234</v>
      </c>
      <c r="N644" s="189" t="s">
        <v>804</v>
      </c>
      <c r="O644" s="189" t="s">
        <v>165</v>
      </c>
      <c r="P644" s="189" t="s">
        <v>484</v>
      </c>
      <c r="Q644" s="189" t="s">
        <v>3395</v>
      </c>
      <c r="R644" s="189" t="s">
        <v>3671</v>
      </c>
      <c r="S644" s="189" t="s">
        <v>3670</v>
      </c>
      <c r="T644" s="189" t="s">
        <v>289</v>
      </c>
    </row>
    <row r="645" spans="1:22" ht="12.6" hidden="1" customHeight="1">
      <c r="A645" s="189" t="s">
        <v>139</v>
      </c>
      <c r="B645" s="189" t="s">
        <v>57</v>
      </c>
      <c r="C645" s="189" t="s">
        <v>140</v>
      </c>
      <c r="D645" s="189" t="s">
        <v>97</v>
      </c>
      <c r="E645" s="189" t="s">
        <v>1502</v>
      </c>
      <c r="F645" s="189" t="s">
        <v>21</v>
      </c>
      <c r="G645" s="189" t="s">
        <v>142</v>
      </c>
      <c r="H645" s="189" t="s">
        <v>3210</v>
      </c>
      <c r="I645" s="189" t="s">
        <v>3211</v>
      </c>
      <c r="J645" s="189" t="s">
        <v>174</v>
      </c>
      <c r="N645" s="189" t="s">
        <v>2188</v>
      </c>
      <c r="O645" s="189" t="s">
        <v>165</v>
      </c>
      <c r="P645" s="189" t="s">
        <v>183</v>
      </c>
      <c r="Q645" s="189" t="s">
        <v>3212</v>
      </c>
      <c r="R645" s="189" t="s">
        <v>3548</v>
      </c>
      <c r="S645" s="189" t="s">
        <v>3549</v>
      </c>
      <c r="T645" s="189" t="s">
        <v>246</v>
      </c>
    </row>
    <row r="646" spans="1:22" ht="12.6" hidden="1" customHeight="1">
      <c r="A646" s="189" t="s">
        <v>139</v>
      </c>
      <c r="B646" s="189" t="s">
        <v>57</v>
      </c>
      <c r="C646" s="189" t="s">
        <v>140</v>
      </c>
      <c r="D646" s="189" t="s">
        <v>94</v>
      </c>
      <c r="E646" s="189" t="s">
        <v>1503</v>
      </c>
      <c r="F646" s="189" t="s">
        <v>21</v>
      </c>
      <c r="G646" s="189" t="s">
        <v>142</v>
      </c>
      <c r="H646" s="189" t="s">
        <v>3258</v>
      </c>
      <c r="I646" s="189" t="s">
        <v>2350</v>
      </c>
      <c r="J646" s="189" t="s">
        <v>174</v>
      </c>
      <c r="N646" s="189" t="s">
        <v>2188</v>
      </c>
      <c r="O646" s="189" t="s">
        <v>165</v>
      </c>
      <c r="P646" s="189" t="s">
        <v>183</v>
      </c>
      <c r="Q646" s="189" t="s">
        <v>3213</v>
      </c>
      <c r="R646" s="189" t="s">
        <v>596</v>
      </c>
      <c r="S646" s="189" t="s">
        <v>159</v>
      </c>
      <c r="T646" s="189" t="s">
        <v>289</v>
      </c>
    </row>
    <row r="647" spans="1:22" ht="12.6" hidden="1" customHeight="1">
      <c r="A647" s="189" t="s">
        <v>139</v>
      </c>
      <c r="B647" s="189" t="s">
        <v>57</v>
      </c>
      <c r="C647" s="189" t="s">
        <v>140</v>
      </c>
      <c r="D647" s="189" t="s">
        <v>94</v>
      </c>
      <c r="E647" s="189" t="s">
        <v>1504</v>
      </c>
      <c r="F647" s="189" t="s">
        <v>21</v>
      </c>
      <c r="G647" s="189" t="s">
        <v>142</v>
      </c>
      <c r="H647" s="189" t="s">
        <v>3259</v>
      </c>
      <c r="I647" s="189" t="s">
        <v>231</v>
      </c>
      <c r="J647" s="189" t="s">
        <v>185</v>
      </c>
      <c r="N647" s="189" t="s">
        <v>488</v>
      </c>
      <c r="O647" s="189" t="s">
        <v>165</v>
      </c>
      <c r="P647" s="189" t="s">
        <v>183</v>
      </c>
      <c r="Q647" s="189" t="s">
        <v>3213</v>
      </c>
      <c r="R647" s="189" t="s">
        <v>464</v>
      </c>
      <c r="S647" s="189" t="s">
        <v>145</v>
      </c>
      <c r="T647" s="189" t="s">
        <v>289</v>
      </c>
      <c r="V647" s="189" t="s">
        <v>245</v>
      </c>
    </row>
    <row r="648" spans="1:22" ht="12.6" hidden="1" customHeight="1">
      <c r="A648" s="189" t="s">
        <v>139</v>
      </c>
      <c r="B648" s="189" t="s">
        <v>57</v>
      </c>
      <c r="C648" s="189" t="s">
        <v>140</v>
      </c>
      <c r="D648" s="189" t="s">
        <v>97</v>
      </c>
      <c r="E648" s="189" t="s">
        <v>1505</v>
      </c>
      <c r="F648" s="189" t="s">
        <v>21</v>
      </c>
      <c r="G648" s="189" t="s">
        <v>142</v>
      </c>
      <c r="H648" s="189" t="s">
        <v>3214</v>
      </c>
      <c r="I648" s="189" t="s">
        <v>3211</v>
      </c>
      <c r="J648" s="189" t="s">
        <v>174</v>
      </c>
      <c r="N648" s="189" t="s">
        <v>2188</v>
      </c>
      <c r="O648" s="189" t="s">
        <v>165</v>
      </c>
      <c r="P648" s="189" t="s">
        <v>183</v>
      </c>
      <c r="Q648" s="189" t="s">
        <v>3457</v>
      </c>
      <c r="R648" s="189" t="s">
        <v>3580</v>
      </c>
      <c r="S648" s="189" t="s">
        <v>3581</v>
      </c>
      <c r="T648" s="189" t="s">
        <v>246</v>
      </c>
    </row>
    <row r="649" spans="1:22" ht="12.6" hidden="1" customHeight="1">
      <c r="A649" s="189" t="s">
        <v>139</v>
      </c>
      <c r="B649" s="189" t="s">
        <v>57</v>
      </c>
      <c r="C649" s="189" t="s">
        <v>140</v>
      </c>
      <c r="D649" s="189" t="s">
        <v>615</v>
      </c>
      <c r="E649" s="189" t="s">
        <v>1506</v>
      </c>
      <c r="F649" s="189" t="s">
        <v>21</v>
      </c>
      <c r="G649" s="189" t="s">
        <v>142</v>
      </c>
      <c r="H649" s="189" t="s">
        <v>3260</v>
      </c>
      <c r="I649" s="189" t="s">
        <v>2350</v>
      </c>
      <c r="J649" s="189" t="s">
        <v>174</v>
      </c>
      <c r="N649" s="189" t="s">
        <v>2188</v>
      </c>
      <c r="O649" s="189" t="s">
        <v>165</v>
      </c>
      <c r="P649" s="189" t="s">
        <v>183</v>
      </c>
      <c r="Q649" s="189" t="s">
        <v>3215</v>
      </c>
      <c r="R649" s="189" t="s">
        <v>3955</v>
      </c>
      <c r="S649" s="189" t="s">
        <v>3954</v>
      </c>
      <c r="T649" s="189" t="s">
        <v>289</v>
      </c>
    </row>
    <row r="650" spans="1:22" ht="12.6" hidden="1" customHeight="1">
      <c r="A650" s="189" t="s">
        <v>139</v>
      </c>
      <c r="B650" s="189" t="s">
        <v>57</v>
      </c>
      <c r="C650" s="189" t="s">
        <v>140</v>
      </c>
      <c r="D650" s="189" t="s">
        <v>97</v>
      </c>
      <c r="E650" s="189" t="s">
        <v>1507</v>
      </c>
      <c r="F650" s="189" t="s">
        <v>21</v>
      </c>
      <c r="G650" s="189" t="s">
        <v>142</v>
      </c>
      <c r="H650" s="189" t="s">
        <v>3261</v>
      </c>
      <c r="I650" s="189" t="s">
        <v>225</v>
      </c>
      <c r="J650" s="189" t="s">
        <v>174</v>
      </c>
      <c r="N650" s="189" t="s">
        <v>2188</v>
      </c>
      <c r="O650" s="189" t="s">
        <v>165</v>
      </c>
      <c r="P650" s="189" t="s">
        <v>183</v>
      </c>
      <c r="Q650" s="189" t="s">
        <v>3216</v>
      </c>
      <c r="R650" s="189" t="s">
        <v>3584</v>
      </c>
      <c r="S650" s="189" t="s">
        <v>3585</v>
      </c>
      <c r="T650" s="189" t="s">
        <v>226</v>
      </c>
    </row>
    <row r="651" spans="1:22" ht="12.6" hidden="1" customHeight="1">
      <c r="A651" s="189" t="s">
        <v>139</v>
      </c>
      <c r="B651" s="189" t="s">
        <v>57</v>
      </c>
      <c r="C651" s="189" t="s">
        <v>140</v>
      </c>
      <c r="D651" s="189" t="s">
        <v>616</v>
      </c>
      <c r="E651" s="189" t="s">
        <v>1508</v>
      </c>
      <c r="F651" s="189" t="s">
        <v>21</v>
      </c>
      <c r="G651" s="189" t="s">
        <v>142</v>
      </c>
      <c r="H651" s="189" t="s">
        <v>3217</v>
      </c>
      <c r="I651" s="189" t="s">
        <v>231</v>
      </c>
      <c r="J651" s="189" t="s">
        <v>174</v>
      </c>
      <c r="N651" s="189" t="s">
        <v>2188</v>
      </c>
      <c r="O651" s="189" t="s">
        <v>165</v>
      </c>
      <c r="P651" s="189" t="s">
        <v>183</v>
      </c>
      <c r="Q651" s="189" t="s">
        <v>3218</v>
      </c>
      <c r="R651" s="189" t="s">
        <v>3977</v>
      </c>
      <c r="S651" s="189" t="s">
        <v>3976</v>
      </c>
      <c r="T651" s="189" t="s">
        <v>246</v>
      </c>
    </row>
    <row r="652" spans="1:22" ht="12.6" hidden="1" customHeight="1">
      <c r="A652" s="189" t="s">
        <v>139</v>
      </c>
      <c r="B652" s="189" t="s">
        <v>57</v>
      </c>
      <c r="C652" s="189" t="s">
        <v>140</v>
      </c>
      <c r="D652" s="189" t="s">
        <v>114</v>
      </c>
      <c r="E652" s="189" t="s">
        <v>1509</v>
      </c>
      <c r="F652" s="189" t="s">
        <v>21</v>
      </c>
      <c r="G652" s="189" t="s">
        <v>142</v>
      </c>
      <c r="H652" s="189" t="s">
        <v>3219</v>
      </c>
      <c r="I652" s="189" t="s">
        <v>3220</v>
      </c>
      <c r="J652" s="189" t="s">
        <v>174</v>
      </c>
      <c r="N652" s="189" t="s">
        <v>2188</v>
      </c>
      <c r="O652" s="189" t="s">
        <v>165</v>
      </c>
      <c r="P652" s="189" t="s">
        <v>183</v>
      </c>
      <c r="Q652" s="189" t="s">
        <v>3221</v>
      </c>
      <c r="R652" s="189" t="s">
        <v>4083</v>
      </c>
      <c r="S652" s="189" t="s">
        <v>4082</v>
      </c>
      <c r="T652" s="189" t="s">
        <v>246</v>
      </c>
    </row>
    <row r="653" spans="1:22" ht="12.6" hidden="1" customHeight="1">
      <c r="A653" s="189" t="s">
        <v>139</v>
      </c>
      <c r="B653" s="189" t="s">
        <v>57</v>
      </c>
      <c r="C653" s="189" t="s">
        <v>140</v>
      </c>
      <c r="D653" s="189" t="s">
        <v>617</v>
      </c>
      <c r="E653" s="189" t="s">
        <v>1510</v>
      </c>
      <c r="F653" s="189" t="s">
        <v>21</v>
      </c>
      <c r="G653" s="189" t="s">
        <v>142</v>
      </c>
      <c r="H653" s="189" t="s">
        <v>3222</v>
      </c>
      <c r="I653" s="189" t="s">
        <v>663</v>
      </c>
      <c r="J653" s="189" t="s">
        <v>174</v>
      </c>
      <c r="N653" s="189" t="s">
        <v>2188</v>
      </c>
      <c r="O653" s="189" t="s">
        <v>165</v>
      </c>
      <c r="P653" s="189" t="s">
        <v>183</v>
      </c>
      <c r="Q653" s="189" t="s">
        <v>3223</v>
      </c>
      <c r="R653" s="189" t="s">
        <v>161</v>
      </c>
      <c r="S653" s="189" t="s">
        <v>159</v>
      </c>
      <c r="T653" s="189" t="s">
        <v>246</v>
      </c>
    </row>
    <row r="654" spans="1:22" ht="12.6" hidden="1" customHeight="1">
      <c r="A654" s="189" t="s">
        <v>139</v>
      </c>
      <c r="B654" s="189" t="s">
        <v>57</v>
      </c>
      <c r="C654" s="189" t="s">
        <v>140</v>
      </c>
      <c r="D654" s="189" t="s">
        <v>77</v>
      </c>
      <c r="E654" s="189" t="s">
        <v>1511</v>
      </c>
      <c r="F654" s="189" t="s">
        <v>172</v>
      </c>
      <c r="G654" s="189" t="s">
        <v>238</v>
      </c>
      <c r="H654" s="189" t="s">
        <v>3224</v>
      </c>
      <c r="I654" s="189" t="s">
        <v>249</v>
      </c>
      <c r="J654" s="189" t="s">
        <v>190</v>
      </c>
      <c r="O654" s="189" t="s">
        <v>156</v>
      </c>
      <c r="P654" s="189" t="s">
        <v>252</v>
      </c>
      <c r="Q654" s="189" t="s">
        <v>3225</v>
      </c>
      <c r="R654" s="189" t="s">
        <v>161</v>
      </c>
      <c r="S654" s="189" t="s">
        <v>159</v>
      </c>
      <c r="T654" s="189" t="s">
        <v>269</v>
      </c>
    </row>
    <row r="655" spans="1:22" ht="12.6" hidden="1" customHeight="1">
      <c r="A655" s="189" t="s">
        <v>139</v>
      </c>
      <c r="B655" s="189" t="s">
        <v>57</v>
      </c>
      <c r="C655" s="189" t="s">
        <v>140</v>
      </c>
      <c r="D655" s="189" t="s">
        <v>77</v>
      </c>
      <c r="E655" s="189" t="s">
        <v>1512</v>
      </c>
      <c r="F655" s="189" t="s">
        <v>24</v>
      </c>
      <c r="G655" s="189" t="s">
        <v>142</v>
      </c>
      <c r="H655" s="189" t="s">
        <v>3262</v>
      </c>
      <c r="I655" s="189" t="s">
        <v>249</v>
      </c>
      <c r="J655" s="189" t="s">
        <v>190</v>
      </c>
      <c r="K655" s="189">
        <v>3307</v>
      </c>
      <c r="M655" s="189" t="s">
        <v>191</v>
      </c>
      <c r="N655" s="189" t="s">
        <v>825</v>
      </c>
      <c r="O655" s="189" t="s">
        <v>156</v>
      </c>
      <c r="P655" s="189" t="s">
        <v>252</v>
      </c>
      <c r="Q655" s="189" t="s">
        <v>3396</v>
      </c>
      <c r="R655" s="189" t="s">
        <v>192</v>
      </c>
      <c r="S655" s="189" t="s">
        <v>192</v>
      </c>
      <c r="T655" s="189" t="s">
        <v>269</v>
      </c>
    </row>
    <row r="656" spans="1:22" ht="12.6" hidden="1" customHeight="1">
      <c r="A656" s="189" t="s">
        <v>139</v>
      </c>
      <c r="B656" s="189" t="s">
        <v>57</v>
      </c>
      <c r="C656" s="189" t="s">
        <v>140</v>
      </c>
      <c r="D656" s="189" t="s">
        <v>77</v>
      </c>
      <c r="E656" s="189" t="s">
        <v>1513</v>
      </c>
      <c r="F656" s="189" t="s">
        <v>24</v>
      </c>
      <c r="G656" s="189" t="s">
        <v>142</v>
      </c>
      <c r="H656" s="189" t="s">
        <v>3263</v>
      </c>
      <c r="I656" s="189" t="s">
        <v>249</v>
      </c>
      <c r="J656" s="189" t="s">
        <v>190</v>
      </c>
      <c r="K656" s="189">
        <v>3308</v>
      </c>
      <c r="M656" s="189" t="s">
        <v>220</v>
      </c>
      <c r="N656" s="189" t="s">
        <v>805</v>
      </c>
      <c r="O656" s="189" t="s">
        <v>152</v>
      </c>
      <c r="P656" s="189" t="s">
        <v>252</v>
      </c>
      <c r="Q656" s="189" t="s">
        <v>3397</v>
      </c>
      <c r="R656" s="189" t="s">
        <v>192</v>
      </c>
      <c r="S656" s="189" t="s">
        <v>192</v>
      </c>
      <c r="T656" s="189" t="s">
        <v>269</v>
      </c>
    </row>
    <row r="657" spans="1:22" ht="12.6" hidden="1" customHeight="1">
      <c r="A657" s="189" t="s">
        <v>139</v>
      </c>
      <c r="B657" s="189" t="s">
        <v>57</v>
      </c>
      <c r="C657" s="189" t="s">
        <v>140</v>
      </c>
      <c r="D657" s="189" t="s">
        <v>77</v>
      </c>
      <c r="E657" s="189" t="s">
        <v>1514</v>
      </c>
      <c r="F657" s="189" t="s">
        <v>24</v>
      </c>
      <c r="G657" s="189" t="s">
        <v>142</v>
      </c>
      <c r="H657" s="189" t="s">
        <v>3264</v>
      </c>
      <c r="I657" s="189" t="s">
        <v>249</v>
      </c>
      <c r="J657" s="189" t="s">
        <v>190</v>
      </c>
      <c r="K657" s="189">
        <v>3309</v>
      </c>
      <c r="M657" s="189" t="s">
        <v>220</v>
      </c>
      <c r="N657" s="189" t="s">
        <v>485</v>
      </c>
      <c r="O657" s="189" t="s">
        <v>165</v>
      </c>
      <c r="P657" s="189" t="s">
        <v>252</v>
      </c>
      <c r="Q657" s="189" t="s">
        <v>3398</v>
      </c>
      <c r="R657" s="189" t="s">
        <v>192</v>
      </c>
      <c r="S657" s="189" t="s">
        <v>192</v>
      </c>
      <c r="T657" s="189" t="s">
        <v>269</v>
      </c>
    </row>
    <row r="658" spans="1:22" ht="12.6" hidden="1" customHeight="1">
      <c r="A658" s="189" t="s">
        <v>139</v>
      </c>
      <c r="B658" s="189" t="s">
        <v>57</v>
      </c>
      <c r="C658" s="189" t="s">
        <v>140</v>
      </c>
      <c r="D658" s="189" t="s">
        <v>100</v>
      </c>
      <c r="E658" s="189" t="s">
        <v>1515</v>
      </c>
      <c r="F658" s="189" t="s">
        <v>21</v>
      </c>
      <c r="G658" s="189" t="s">
        <v>142</v>
      </c>
      <c r="H658" s="189" t="s">
        <v>3226</v>
      </c>
      <c r="I658" s="189" t="s">
        <v>3206</v>
      </c>
      <c r="J658" s="189" t="s">
        <v>174</v>
      </c>
      <c r="N658" s="189" t="s">
        <v>2188</v>
      </c>
      <c r="O658" s="189" t="s">
        <v>165</v>
      </c>
      <c r="P658" s="189" t="s">
        <v>183</v>
      </c>
      <c r="Q658" s="189" t="s">
        <v>3227</v>
      </c>
      <c r="R658" s="189" t="s">
        <v>3791</v>
      </c>
      <c r="S658" s="189" t="s">
        <v>3792</v>
      </c>
      <c r="T658" s="189" t="s">
        <v>246</v>
      </c>
    </row>
    <row r="659" spans="1:22" ht="12.6" hidden="1" customHeight="1">
      <c r="A659" s="189" t="s">
        <v>139</v>
      </c>
      <c r="B659" s="189" t="s">
        <v>57</v>
      </c>
      <c r="C659" s="189" t="s">
        <v>140</v>
      </c>
      <c r="D659" s="189" t="s">
        <v>114</v>
      </c>
      <c r="E659" s="189" t="s">
        <v>1516</v>
      </c>
      <c r="F659" s="189" t="s">
        <v>21</v>
      </c>
      <c r="G659" s="189" t="s">
        <v>142</v>
      </c>
      <c r="H659" s="189" t="s">
        <v>3228</v>
      </c>
      <c r="I659" s="189" t="s">
        <v>3229</v>
      </c>
      <c r="J659" s="189" t="s">
        <v>174</v>
      </c>
      <c r="N659" s="189" t="s">
        <v>2188</v>
      </c>
      <c r="O659" s="189" t="s">
        <v>165</v>
      </c>
      <c r="P659" s="189" t="s">
        <v>183</v>
      </c>
      <c r="Q659" s="189" t="s">
        <v>3230</v>
      </c>
      <c r="R659" s="189" t="s">
        <v>463</v>
      </c>
      <c r="S659" s="189" t="s">
        <v>145</v>
      </c>
      <c r="T659" s="189" t="s">
        <v>246</v>
      </c>
      <c r="V659" s="189" t="s">
        <v>245</v>
      </c>
    </row>
    <row r="660" spans="1:22" ht="12.6" hidden="1" customHeight="1">
      <c r="A660" s="189" t="s">
        <v>139</v>
      </c>
      <c r="B660" s="189" t="s">
        <v>57</v>
      </c>
      <c r="C660" s="189" t="s">
        <v>140</v>
      </c>
      <c r="D660" s="189" t="s">
        <v>103</v>
      </c>
      <c r="E660" s="189" t="s">
        <v>1517</v>
      </c>
      <c r="F660" s="189" t="s">
        <v>21</v>
      </c>
      <c r="G660" s="189" t="s">
        <v>142</v>
      </c>
      <c r="H660" s="189" t="s">
        <v>829</v>
      </c>
      <c r="I660" s="189" t="s">
        <v>3231</v>
      </c>
      <c r="J660" s="189" t="s">
        <v>174</v>
      </c>
      <c r="N660" s="189" t="s">
        <v>2188</v>
      </c>
      <c r="O660" s="189" t="s">
        <v>165</v>
      </c>
      <c r="P660" s="189" t="s">
        <v>183</v>
      </c>
      <c r="Q660" s="189" t="s">
        <v>3232</v>
      </c>
      <c r="R660" s="189" t="s">
        <v>3773</v>
      </c>
      <c r="S660" s="189" t="s">
        <v>3774</v>
      </c>
      <c r="T660" s="189" t="s">
        <v>246</v>
      </c>
    </row>
    <row r="661" spans="1:22" ht="12.6" hidden="1" customHeight="1">
      <c r="A661" s="189" t="s">
        <v>139</v>
      </c>
      <c r="B661" s="189" t="s">
        <v>57</v>
      </c>
      <c r="C661" s="189" t="s">
        <v>140</v>
      </c>
      <c r="D661" s="189" t="s">
        <v>103</v>
      </c>
      <c r="E661" s="189" t="s">
        <v>1518</v>
      </c>
      <c r="F661" s="189" t="s">
        <v>21</v>
      </c>
      <c r="G661" s="189" t="s">
        <v>142</v>
      </c>
      <c r="H661" s="189" t="s">
        <v>3233</v>
      </c>
      <c r="I661" s="189" t="s">
        <v>3234</v>
      </c>
      <c r="J661" s="189" t="s">
        <v>174</v>
      </c>
      <c r="N661" s="189" t="s">
        <v>2188</v>
      </c>
      <c r="O661" s="189" t="s">
        <v>165</v>
      </c>
      <c r="P661" s="189" t="s">
        <v>183</v>
      </c>
      <c r="Q661" s="189" t="s">
        <v>3235</v>
      </c>
      <c r="R661" s="189" t="s">
        <v>4060</v>
      </c>
      <c r="S661" s="189" t="s">
        <v>4061</v>
      </c>
      <c r="T661" s="189" t="s">
        <v>246</v>
      </c>
    </row>
    <row r="662" spans="1:22" ht="12.6" hidden="1" customHeight="1">
      <c r="A662" s="189" t="s">
        <v>139</v>
      </c>
      <c r="B662" s="189" t="s">
        <v>57</v>
      </c>
      <c r="C662" s="189" t="s">
        <v>22</v>
      </c>
      <c r="D662" s="189" t="s">
        <v>103</v>
      </c>
      <c r="E662" s="189" t="s">
        <v>1519</v>
      </c>
      <c r="F662" s="189" t="s">
        <v>21</v>
      </c>
      <c r="G662" s="189" t="s">
        <v>142</v>
      </c>
      <c r="H662" s="189" t="s">
        <v>3236</v>
      </c>
      <c r="I662" s="189" t="s">
        <v>231</v>
      </c>
      <c r="J662" s="189" t="s">
        <v>174</v>
      </c>
      <c r="N662" s="189" t="s">
        <v>2188</v>
      </c>
      <c r="O662" s="189" t="s">
        <v>165</v>
      </c>
      <c r="P662" s="189" t="s">
        <v>183</v>
      </c>
      <c r="Q662" s="189" t="s">
        <v>4063</v>
      </c>
      <c r="R662" s="189" t="s">
        <v>458</v>
      </c>
      <c r="T662" s="189" t="s">
        <v>246</v>
      </c>
    </row>
    <row r="663" spans="1:22" ht="12.6" hidden="1" customHeight="1">
      <c r="A663" s="189" t="s">
        <v>139</v>
      </c>
      <c r="B663" s="189" t="s">
        <v>57</v>
      </c>
      <c r="C663" s="189" t="s">
        <v>140</v>
      </c>
      <c r="D663" s="189" t="s">
        <v>616</v>
      </c>
      <c r="E663" s="189" t="s">
        <v>1520</v>
      </c>
      <c r="F663" s="189" t="s">
        <v>21</v>
      </c>
      <c r="G663" s="189" t="s">
        <v>142</v>
      </c>
      <c r="H663" s="189" t="s">
        <v>3237</v>
      </c>
      <c r="I663" s="189" t="s">
        <v>231</v>
      </c>
      <c r="J663" s="189" t="s">
        <v>174</v>
      </c>
      <c r="N663" s="189" t="s">
        <v>2188</v>
      </c>
      <c r="O663" s="189" t="s">
        <v>165</v>
      </c>
      <c r="P663" s="189" t="s">
        <v>183</v>
      </c>
      <c r="Q663" s="189" t="s">
        <v>3237</v>
      </c>
      <c r="R663" s="189" t="s">
        <v>3960</v>
      </c>
      <c r="S663" s="189" t="s">
        <v>184</v>
      </c>
      <c r="T663" s="189" t="s">
        <v>246</v>
      </c>
    </row>
    <row r="664" spans="1:22" ht="12.6" hidden="1" customHeight="1">
      <c r="B664" s="189" t="s">
        <v>57</v>
      </c>
      <c r="C664" s="189" t="s">
        <v>22</v>
      </c>
      <c r="D664" s="189" t="s">
        <v>133</v>
      </c>
      <c r="E664" s="189" t="s">
        <v>1521</v>
      </c>
      <c r="F664" s="189" t="s">
        <v>21</v>
      </c>
      <c r="G664" s="189" t="s">
        <v>142</v>
      </c>
      <c r="H664" s="189" t="s">
        <v>3265</v>
      </c>
      <c r="I664" s="189" t="s">
        <v>452</v>
      </c>
      <c r="J664" s="189" t="s">
        <v>174</v>
      </c>
      <c r="N664" s="189" t="s">
        <v>2188</v>
      </c>
      <c r="O664" s="189" t="s">
        <v>165</v>
      </c>
      <c r="P664" s="189" t="s">
        <v>183</v>
      </c>
      <c r="Q664" s="189" t="s">
        <v>3311</v>
      </c>
      <c r="R664" s="189" t="s">
        <v>176</v>
      </c>
      <c r="T664" s="189" t="s">
        <v>227</v>
      </c>
    </row>
    <row r="665" spans="1:22" ht="12.6" hidden="1" customHeight="1">
      <c r="A665" s="189" t="s">
        <v>139</v>
      </c>
      <c r="B665" s="189" t="s">
        <v>57</v>
      </c>
      <c r="C665" s="189" t="s">
        <v>140</v>
      </c>
      <c r="D665" s="189" t="s">
        <v>114</v>
      </c>
      <c r="E665" s="189" t="s">
        <v>1522</v>
      </c>
      <c r="F665" s="189" t="s">
        <v>21</v>
      </c>
      <c r="G665" s="189" t="s">
        <v>142</v>
      </c>
      <c r="H665" s="189" t="s">
        <v>3238</v>
      </c>
      <c r="I665" s="189" t="s">
        <v>3220</v>
      </c>
      <c r="J665" s="189" t="s">
        <v>185</v>
      </c>
      <c r="N665" s="189" t="s">
        <v>488</v>
      </c>
      <c r="O665" s="189" t="s">
        <v>165</v>
      </c>
      <c r="P665" s="189" t="s">
        <v>183</v>
      </c>
      <c r="Q665" s="189" t="s">
        <v>3221</v>
      </c>
      <c r="R665" s="189" t="s">
        <v>3726</v>
      </c>
      <c r="S665" s="189" t="s">
        <v>3727</v>
      </c>
      <c r="T665" s="189" t="s">
        <v>246</v>
      </c>
    </row>
    <row r="666" spans="1:22" ht="12.6" hidden="1" customHeight="1">
      <c r="A666" s="189" t="s">
        <v>139</v>
      </c>
      <c r="B666" s="189" t="s">
        <v>57</v>
      </c>
      <c r="C666" s="189" t="s">
        <v>140</v>
      </c>
      <c r="D666" s="189" t="s">
        <v>98</v>
      </c>
      <c r="E666" s="189" t="s">
        <v>1523</v>
      </c>
      <c r="F666" s="189" t="s">
        <v>21</v>
      </c>
      <c r="G666" s="189" t="s">
        <v>142</v>
      </c>
      <c r="H666" s="189" t="s">
        <v>3239</v>
      </c>
      <c r="I666" s="189" t="s">
        <v>231</v>
      </c>
      <c r="J666" s="189" t="s">
        <v>185</v>
      </c>
      <c r="N666" s="189" t="s">
        <v>488</v>
      </c>
      <c r="O666" s="189" t="s">
        <v>165</v>
      </c>
      <c r="P666" s="189" t="s">
        <v>183</v>
      </c>
      <c r="Q666" s="189" t="s">
        <v>3239</v>
      </c>
      <c r="R666" s="189" t="s">
        <v>192</v>
      </c>
      <c r="S666" s="189" t="s">
        <v>192</v>
      </c>
      <c r="T666" s="189" t="s">
        <v>246</v>
      </c>
    </row>
    <row r="667" spans="1:22" ht="12.6" hidden="1" customHeight="1">
      <c r="A667" s="189" t="s">
        <v>139</v>
      </c>
      <c r="B667" s="189" t="s">
        <v>57</v>
      </c>
      <c r="C667" s="189" t="s">
        <v>140</v>
      </c>
      <c r="D667" s="189" t="s">
        <v>123</v>
      </c>
      <c r="E667" s="189" t="s">
        <v>1524</v>
      </c>
      <c r="F667" s="189" t="s">
        <v>340</v>
      </c>
      <c r="G667" s="189" t="s">
        <v>142</v>
      </c>
      <c r="H667" s="189" t="s">
        <v>3240</v>
      </c>
      <c r="I667" s="189" t="s">
        <v>3241</v>
      </c>
      <c r="Q667" s="189" t="s">
        <v>3242</v>
      </c>
      <c r="R667" s="189" t="s">
        <v>3476</v>
      </c>
      <c r="S667" s="189" t="s">
        <v>3477</v>
      </c>
      <c r="T667" s="189" t="s">
        <v>506</v>
      </c>
    </row>
    <row r="668" spans="1:22" ht="12.6" hidden="1" customHeight="1">
      <c r="A668" s="189" t="s">
        <v>139</v>
      </c>
      <c r="B668" s="189" t="s">
        <v>57</v>
      </c>
      <c r="C668" s="189" t="s">
        <v>140</v>
      </c>
      <c r="D668" s="189" t="s">
        <v>616</v>
      </c>
      <c r="E668" s="189" t="s">
        <v>1525</v>
      </c>
      <c r="F668" s="189" t="s">
        <v>21</v>
      </c>
      <c r="G668" s="189" t="s">
        <v>142</v>
      </c>
      <c r="H668" s="189" t="s">
        <v>3243</v>
      </c>
      <c r="I668" s="189" t="s">
        <v>231</v>
      </c>
      <c r="J668" s="189" t="s">
        <v>185</v>
      </c>
      <c r="N668" s="189" t="s">
        <v>488</v>
      </c>
      <c r="O668" s="189" t="s">
        <v>165</v>
      </c>
      <c r="P668" s="189" t="s">
        <v>183</v>
      </c>
      <c r="Q668" s="189" t="s">
        <v>3243</v>
      </c>
      <c r="R668" s="189" t="s">
        <v>192</v>
      </c>
      <c r="S668" s="189" t="s">
        <v>192</v>
      </c>
      <c r="T668" s="189" t="s">
        <v>246</v>
      </c>
    </row>
    <row r="669" spans="1:22" ht="12.6" hidden="1" customHeight="1">
      <c r="A669" s="189" t="s">
        <v>139</v>
      </c>
      <c r="B669" s="189" t="s">
        <v>57</v>
      </c>
      <c r="C669" s="189" t="s">
        <v>140</v>
      </c>
      <c r="D669" s="189" t="s">
        <v>114</v>
      </c>
      <c r="E669" s="189" t="s">
        <v>1526</v>
      </c>
      <c r="F669" s="189" t="s">
        <v>21</v>
      </c>
      <c r="G669" s="189" t="s">
        <v>142</v>
      </c>
      <c r="H669" s="189" t="s">
        <v>3244</v>
      </c>
      <c r="I669" s="189" t="s">
        <v>231</v>
      </c>
      <c r="J669" s="189" t="s">
        <v>185</v>
      </c>
      <c r="N669" s="189" t="s">
        <v>488</v>
      </c>
      <c r="O669" s="189" t="s">
        <v>165</v>
      </c>
      <c r="P669" s="189" t="s">
        <v>183</v>
      </c>
      <c r="Q669" s="189" t="s">
        <v>3244</v>
      </c>
      <c r="R669" s="189" t="s">
        <v>3628</v>
      </c>
      <c r="S669" s="189" t="s">
        <v>3629</v>
      </c>
      <c r="T669" s="189" t="s">
        <v>246</v>
      </c>
    </row>
    <row r="670" spans="1:22" ht="12.6" hidden="1" customHeight="1">
      <c r="A670" s="189" t="s">
        <v>139</v>
      </c>
      <c r="B670" s="189" t="s">
        <v>57</v>
      </c>
      <c r="C670" s="189" t="s">
        <v>140</v>
      </c>
      <c r="D670" s="189" t="s">
        <v>94</v>
      </c>
      <c r="E670" s="189" t="s">
        <v>1527</v>
      </c>
      <c r="F670" s="189" t="s">
        <v>172</v>
      </c>
      <c r="G670" s="189" t="s">
        <v>48</v>
      </c>
      <c r="H670" s="189" t="s">
        <v>3245</v>
      </c>
      <c r="I670" s="189" t="s">
        <v>3246</v>
      </c>
      <c r="Q670" s="189" t="s">
        <v>3247</v>
      </c>
      <c r="R670" s="189" t="s">
        <v>716</v>
      </c>
      <c r="S670" s="189" t="s">
        <v>159</v>
      </c>
      <c r="T670" s="189" t="s">
        <v>246</v>
      </c>
    </row>
    <row r="671" spans="1:22" ht="12.6" hidden="1" customHeight="1">
      <c r="A671" s="189" t="s">
        <v>139</v>
      </c>
      <c r="B671" s="189" t="s">
        <v>57</v>
      </c>
      <c r="C671" s="189" t="s">
        <v>140</v>
      </c>
      <c r="D671" s="189" t="s">
        <v>77</v>
      </c>
      <c r="E671" s="189" t="s">
        <v>1528</v>
      </c>
      <c r="F671" s="189" t="s">
        <v>24</v>
      </c>
      <c r="G671" s="189" t="s">
        <v>142</v>
      </c>
      <c r="H671" s="189" t="s">
        <v>3266</v>
      </c>
      <c r="I671" s="189" t="s">
        <v>212</v>
      </c>
      <c r="J671" s="189" t="s">
        <v>190</v>
      </c>
      <c r="K671" s="189">
        <v>3310</v>
      </c>
      <c r="M671" s="189" t="s">
        <v>220</v>
      </c>
      <c r="N671" s="189" t="s">
        <v>485</v>
      </c>
      <c r="O671" s="189" t="s">
        <v>165</v>
      </c>
      <c r="P671" s="189" t="s">
        <v>154</v>
      </c>
      <c r="Q671" s="189" t="s">
        <v>3399</v>
      </c>
      <c r="R671" s="189" t="s">
        <v>192</v>
      </c>
      <c r="S671" s="189" t="s">
        <v>192</v>
      </c>
      <c r="T671" s="189" t="s">
        <v>213</v>
      </c>
    </row>
    <row r="672" spans="1:22" ht="12.6" hidden="1" customHeight="1">
      <c r="A672" s="189" t="s">
        <v>139</v>
      </c>
      <c r="B672" s="189" t="s">
        <v>57</v>
      </c>
      <c r="C672" s="189" t="s">
        <v>140</v>
      </c>
      <c r="D672" s="189" t="s">
        <v>611</v>
      </c>
      <c r="E672" s="189" t="s">
        <v>1529</v>
      </c>
      <c r="F672" s="189" t="s">
        <v>21</v>
      </c>
      <c r="G672" s="189" t="s">
        <v>142</v>
      </c>
      <c r="H672" s="189" t="s">
        <v>3267</v>
      </c>
      <c r="I672" s="189" t="s">
        <v>231</v>
      </c>
      <c r="J672" s="189" t="s">
        <v>174</v>
      </c>
      <c r="N672" s="189" t="s">
        <v>2188</v>
      </c>
      <c r="O672" s="189" t="s">
        <v>165</v>
      </c>
      <c r="P672" s="189" t="s">
        <v>183</v>
      </c>
      <c r="Q672" s="189" t="s">
        <v>3248</v>
      </c>
      <c r="R672" s="189" t="s">
        <v>464</v>
      </c>
      <c r="S672" s="189" t="s">
        <v>145</v>
      </c>
      <c r="T672" s="189" t="s">
        <v>289</v>
      </c>
      <c r="V672" s="189" t="s">
        <v>245</v>
      </c>
    </row>
    <row r="673" spans="1:20" ht="12.6" hidden="1" customHeight="1">
      <c r="A673" s="189" t="s">
        <v>139</v>
      </c>
      <c r="B673" s="189" t="s">
        <v>57</v>
      </c>
      <c r="C673" s="189" t="s">
        <v>140</v>
      </c>
      <c r="D673" s="189" t="s">
        <v>617</v>
      </c>
      <c r="E673" s="189" t="s">
        <v>1530</v>
      </c>
      <c r="F673" s="189" t="s">
        <v>21</v>
      </c>
      <c r="G673" s="189" t="s">
        <v>142</v>
      </c>
      <c r="H673" s="189" t="s">
        <v>3268</v>
      </c>
      <c r="I673" s="189" t="s">
        <v>228</v>
      </c>
      <c r="J673" s="189" t="s">
        <v>174</v>
      </c>
      <c r="N673" s="189" t="s">
        <v>2188</v>
      </c>
      <c r="O673" s="189" t="s">
        <v>165</v>
      </c>
      <c r="P673" s="189" t="s">
        <v>183</v>
      </c>
      <c r="Q673" s="189" t="s">
        <v>3249</v>
      </c>
      <c r="R673" s="189" t="s">
        <v>4031</v>
      </c>
      <c r="S673" s="189" t="s">
        <v>4030</v>
      </c>
      <c r="T673" s="189" t="s">
        <v>282</v>
      </c>
    </row>
    <row r="674" spans="1:20" ht="12.6" hidden="1" customHeight="1">
      <c r="A674" s="189" t="s">
        <v>139</v>
      </c>
      <c r="B674" s="189" t="s">
        <v>57</v>
      </c>
      <c r="C674" s="189" t="s">
        <v>140</v>
      </c>
      <c r="D674" s="189" t="s">
        <v>114</v>
      </c>
      <c r="E674" s="189" t="s">
        <v>1531</v>
      </c>
      <c r="F674" s="189" t="s">
        <v>180</v>
      </c>
      <c r="G674" s="189" t="s">
        <v>142</v>
      </c>
      <c r="H674" s="189" t="s">
        <v>3250</v>
      </c>
      <c r="I674" s="189" t="s">
        <v>231</v>
      </c>
      <c r="P674" s="189" t="s">
        <v>183</v>
      </c>
      <c r="Q674" s="189" t="s">
        <v>3458</v>
      </c>
      <c r="R674" s="189" t="s">
        <v>5018</v>
      </c>
      <c r="S674" s="189" t="s">
        <v>184</v>
      </c>
      <c r="T674" s="189" t="s">
        <v>246</v>
      </c>
    </row>
    <row r="675" spans="1:20" ht="12.6" hidden="1" customHeight="1">
      <c r="A675" s="189" t="s">
        <v>139</v>
      </c>
      <c r="B675" s="189" t="s">
        <v>57</v>
      </c>
      <c r="C675" s="189" t="s">
        <v>140</v>
      </c>
      <c r="D675" s="189" t="s">
        <v>123</v>
      </c>
      <c r="E675" s="189" t="s">
        <v>1532</v>
      </c>
      <c r="F675" s="189" t="s">
        <v>667</v>
      </c>
      <c r="G675" s="189" t="s">
        <v>142</v>
      </c>
      <c r="H675" s="189" t="s">
        <v>3251</v>
      </c>
      <c r="I675" s="189" t="s">
        <v>727</v>
      </c>
      <c r="J675" s="189" t="s">
        <v>174</v>
      </c>
      <c r="O675" s="189" t="s">
        <v>165</v>
      </c>
      <c r="P675" s="189" t="s">
        <v>183</v>
      </c>
      <c r="Q675" s="189" t="s">
        <v>3251</v>
      </c>
      <c r="R675" s="189" t="s">
        <v>5019</v>
      </c>
      <c r="S675" s="189" t="s">
        <v>4530</v>
      </c>
      <c r="T675" s="189" t="s">
        <v>246</v>
      </c>
    </row>
    <row r="676" spans="1:20" ht="12.6" hidden="1" customHeight="1">
      <c r="A676" s="189" t="s">
        <v>139</v>
      </c>
      <c r="B676" s="189" t="s">
        <v>57</v>
      </c>
      <c r="C676" s="189" t="s">
        <v>140</v>
      </c>
      <c r="D676" s="189" t="s">
        <v>114</v>
      </c>
      <c r="E676" s="189" t="s">
        <v>1533</v>
      </c>
      <c r="F676" s="189" t="s">
        <v>21</v>
      </c>
      <c r="G676" s="189" t="s">
        <v>142</v>
      </c>
      <c r="H676" s="189" t="s">
        <v>3294</v>
      </c>
      <c r="I676" s="189" t="s">
        <v>263</v>
      </c>
      <c r="J676" s="189" t="s">
        <v>185</v>
      </c>
      <c r="N676" s="189" t="s">
        <v>488</v>
      </c>
      <c r="O676" s="189" t="s">
        <v>165</v>
      </c>
      <c r="P676" s="189" t="s">
        <v>183</v>
      </c>
      <c r="Q676" s="189" t="s">
        <v>3279</v>
      </c>
      <c r="R676" s="189" t="s">
        <v>3620</v>
      </c>
      <c r="S676" s="189" t="s">
        <v>3621</v>
      </c>
      <c r="T676" s="189" t="s">
        <v>507</v>
      </c>
    </row>
    <row r="677" spans="1:20" ht="12.6" hidden="1" customHeight="1">
      <c r="A677" s="189" t="s">
        <v>139</v>
      </c>
      <c r="B677" s="189" t="s">
        <v>57</v>
      </c>
      <c r="C677" s="189" t="s">
        <v>140</v>
      </c>
      <c r="D677" s="189" t="s">
        <v>103</v>
      </c>
      <c r="E677" s="189" t="s">
        <v>1534</v>
      </c>
      <c r="F677" s="189" t="s">
        <v>21</v>
      </c>
      <c r="G677" s="189" t="s">
        <v>142</v>
      </c>
      <c r="H677" s="189" t="s">
        <v>3295</v>
      </c>
      <c r="I677" s="189" t="s">
        <v>228</v>
      </c>
      <c r="J677" s="189" t="s">
        <v>174</v>
      </c>
      <c r="N677" s="189" t="s">
        <v>2188</v>
      </c>
      <c r="O677" s="189" t="s">
        <v>165</v>
      </c>
      <c r="P677" s="189" t="s">
        <v>183</v>
      </c>
      <c r="Q677" s="189" t="s">
        <v>3280</v>
      </c>
      <c r="R677" s="189" t="s">
        <v>4092</v>
      </c>
      <c r="S677" s="189" t="s">
        <v>4093</v>
      </c>
      <c r="T677" s="189" t="s">
        <v>282</v>
      </c>
    </row>
    <row r="678" spans="1:20" ht="12.6" hidden="1" customHeight="1">
      <c r="A678" s="189" t="s">
        <v>139</v>
      </c>
      <c r="B678" s="189" t="s">
        <v>57</v>
      </c>
      <c r="C678" s="189" t="s">
        <v>140</v>
      </c>
      <c r="D678" s="189" t="s">
        <v>114</v>
      </c>
      <c r="E678" s="189" t="s">
        <v>1535</v>
      </c>
      <c r="F678" s="189" t="s">
        <v>180</v>
      </c>
      <c r="G678" s="189" t="s">
        <v>142</v>
      </c>
      <c r="H678" s="189" t="s">
        <v>5401</v>
      </c>
      <c r="I678" s="189" t="s">
        <v>295</v>
      </c>
      <c r="O678" s="189" t="s">
        <v>165</v>
      </c>
      <c r="Q678" s="189" t="s">
        <v>3458</v>
      </c>
      <c r="R678" s="189" t="s">
        <v>4056</v>
      </c>
      <c r="S678" s="189" t="s">
        <v>4055</v>
      </c>
      <c r="T678" s="189" t="s">
        <v>188</v>
      </c>
    </row>
    <row r="679" spans="1:20" ht="12.6" hidden="1" customHeight="1">
      <c r="A679" s="189" t="s">
        <v>139</v>
      </c>
      <c r="B679" s="189" t="s">
        <v>57</v>
      </c>
      <c r="C679" s="189" t="s">
        <v>140</v>
      </c>
      <c r="D679" s="189" t="s">
        <v>471</v>
      </c>
      <c r="E679" s="189" t="s">
        <v>1536</v>
      </c>
      <c r="F679" s="189" t="s">
        <v>172</v>
      </c>
      <c r="G679" s="189" t="s">
        <v>142</v>
      </c>
      <c r="H679" s="189" t="s">
        <v>3282</v>
      </c>
      <c r="I679" s="189" t="s">
        <v>280</v>
      </c>
      <c r="O679" s="189" t="s">
        <v>165</v>
      </c>
      <c r="Q679" s="189" t="s">
        <v>3283</v>
      </c>
      <c r="R679" s="189" t="s">
        <v>161</v>
      </c>
      <c r="S679" s="189" t="s">
        <v>159</v>
      </c>
      <c r="T679" s="189" t="s">
        <v>281</v>
      </c>
    </row>
    <row r="680" spans="1:20" ht="12.6" hidden="1" customHeight="1">
      <c r="A680" s="189" t="s">
        <v>139</v>
      </c>
      <c r="B680" s="189" t="s">
        <v>57</v>
      </c>
      <c r="C680" s="189" t="s">
        <v>140</v>
      </c>
      <c r="D680" s="189" t="s">
        <v>77</v>
      </c>
      <c r="E680" s="189" t="s">
        <v>1537</v>
      </c>
      <c r="F680" s="189" t="s">
        <v>24</v>
      </c>
      <c r="G680" s="189" t="s">
        <v>142</v>
      </c>
      <c r="H680" s="189" t="s">
        <v>3296</v>
      </c>
      <c r="I680" s="189" t="s">
        <v>189</v>
      </c>
      <c r="J680" s="189" t="s">
        <v>190</v>
      </c>
      <c r="K680" s="189">
        <v>3311</v>
      </c>
      <c r="M680" s="189" t="s">
        <v>191</v>
      </c>
      <c r="N680" s="189" t="s">
        <v>825</v>
      </c>
      <c r="O680" s="189" t="s">
        <v>156</v>
      </c>
      <c r="P680" s="189" t="s">
        <v>219</v>
      </c>
      <c r="Q680" s="189" t="s">
        <v>3400</v>
      </c>
      <c r="R680" s="189" t="s">
        <v>3526</v>
      </c>
      <c r="S680" s="189" t="s">
        <v>3524</v>
      </c>
      <c r="T680" s="189" t="s">
        <v>198</v>
      </c>
    </row>
    <row r="681" spans="1:20" ht="12.6" hidden="1" customHeight="1">
      <c r="A681" s="189" t="s">
        <v>139</v>
      </c>
      <c r="B681" s="189" t="s">
        <v>57</v>
      </c>
      <c r="C681" s="189" t="s">
        <v>140</v>
      </c>
      <c r="D681" s="189" t="s">
        <v>77</v>
      </c>
      <c r="E681" s="189" t="s">
        <v>1538</v>
      </c>
      <c r="F681" s="189" t="s">
        <v>24</v>
      </c>
      <c r="G681" s="189" t="s">
        <v>142</v>
      </c>
      <c r="H681" s="189" t="s">
        <v>3297</v>
      </c>
      <c r="I681" s="189" t="s">
        <v>189</v>
      </c>
      <c r="J681" s="189" t="s">
        <v>190</v>
      </c>
      <c r="K681" s="189">
        <v>3312</v>
      </c>
      <c r="M681" s="189" t="s">
        <v>191</v>
      </c>
      <c r="N681" s="189" t="s">
        <v>825</v>
      </c>
      <c r="O681" s="189" t="s">
        <v>156</v>
      </c>
      <c r="P681" s="189" t="s">
        <v>219</v>
      </c>
      <c r="Q681" s="189" t="s">
        <v>3401</v>
      </c>
      <c r="R681" s="189" t="s">
        <v>3531</v>
      </c>
      <c r="S681" s="189" t="s">
        <v>3530</v>
      </c>
      <c r="T681" s="189" t="s">
        <v>198</v>
      </c>
    </row>
    <row r="682" spans="1:20" ht="12.6" hidden="1" customHeight="1">
      <c r="A682" s="189" t="s">
        <v>139</v>
      </c>
      <c r="B682" s="189" t="s">
        <v>57</v>
      </c>
      <c r="C682" s="189" t="s">
        <v>140</v>
      </c>
      <c r="D682" s="189" t="s">
        <v>305</v>
      </c>
      <c r="E682" s="189" t="s">
        <v>1539</v>
      </c>
      <c r="F682" s="189" t="s">
        <v>21</v>
      </c>
      <c r="G682" s="189" t="s">
        <v>142</v>
      </c>
      <c r="H682" s="189" t="s">
        <v>3284</v>
      </c>
      <c r="I682" s="189" t="s">
        <v>3324</v>
      </c>
      <c r="J682" s="189" t="s">
        <v>2193</v>
      </c>
      <c r="N682" s="189" t="s">
        <v>175</v>
      </c>
      <c r="O682" s="189" t="s">
        <v>165</v>
      </c>
      <c r="P682" s="189" t="s">
        <v>2194</v>
      </c>
      <c r="Q682" s="189" t="s">
        <v>3285</v>
      </c>
      <c r="R682" s="189" t="s">
        <v>3742</v>
      </c>
      <c r="S682" s="189" t="s">
        <v>184</v>
      </c>
      <c r="T682" s="189" t="s">
        <v>2612</v>
      </c>
    </row>
    <row r="683" spans="1:20" ht="12.6" hidden="1" customHeight="1">
      <c r="A683" s="189" t="s">
        <v>139</v>
      </c>
      <c r="B683" s="189" t="s">
        <v>57</v>
      </c>
      <c r="C683" s="189" t="s">
        <v>140</v>
      </c>
      <c r="D683" s="189" t="s">
        <v>114</v>
      </c>
      <c r="E683" s="189" t="s">
        <v>1540</v>
      </c>
      <c r="F683" s="189" t="s">
        <v>21</v>
      </c>
      <c r="G683" s="189" t="s">
        <v>142</v>
      </c>
      <c r="H683" s="189" t="s">
        <v>3298</v>
      </c>
      <c r="I683" s="189" t="s">
        <v>263</v>
      </c>
      <c r="J683" s="189" t="s">
        <v>174</v>
      </c>
      <c r="N683" s="189" t="s">
        <v>2188</v>
      </c>
      <c r="O683" s="189" t="s">
        <v>165</v>
      </c>
      <c r="P683" s="189" t="s">
        <v>183</v>
      </c>
      <c r="Q683" s="189" t="s">
        <v>3286</v>
      </c>
      <c r="R683" s="189" t="s">
        <v>4075</v>
      </c>
      <c r="S683" s="189" t="s">
        <v>4074</v>
      </c>
      <c r="T683" s="189" t="s">
        <v>507</v>
      </c>
    </row>
    <row r="684" spans="1:20" ht="12.6" hidden="1" customHeight="1">
      <c r="A684" s="189" t="s">
        <v>139</v>
      </c>
      <c r="B684" s="189" t="s">
        <v>57</v>
      </c>
      <c r="C684" s="189" t="s">
        <v>140</v>
      </c>
      <c r="D684" s="189" t="s">
        <v>112</v>
      </c>
      <c r="E684" s="189" t="s">
        <v>1541</v>
      </c>
      <c r="F684" s="189" t="s">
        <v>21</v>
      </c>
      <c r="G684" s="189" t="s">
        <v>142</v>
      </c>
      <c r="H684" s="189" t="s">
        <v>861</v>
      </c>
      <c r="I684" s="189" t="s">
        <v>516</v>
      </c>
      <c r="J684" s="189" t="s">
        <v>174</v>
      </c>
      <c r="N684" s="189" t="s">
        <v>2188</v>
      </c>
      <c r="O684" s="189" t="s">
        <v>165</v>
      </c>
      <c r="P684" s="189" t="s">
        <v>183</v>
      </c>
      <c r="Q684" s="189" t="s">
        <v>3287</v>
      </c>
      <c r="R684" s="189" t="s">
        <v>4021</v>
      </c>
      <c r="S684" s="189" t="s">
        <v>4020</v>
      </c>
      <c r="T684" s="189" t="s">
        <v>273</v>
      </c>
    </row>
    <row r="685" spans="1:20" ht="12.6" hidden="1" customHeight="1">
      <c r="A685" s="189" t="s">
        <v>139</v>
      </c>
      <c r="B685" s="189" t="s">
        <v>57</v>
      </c>
      <c r="C685" s="189" t="s">
        <v>140</v>
      </c>
      <c r="D685" s="189" t="s">
        <v>613</v>
      </c>
      <c r="E685" s="189" t="s">
        <v>1542</v>
      </c>
      <c r="F685" s="189" t="s">
        <v>21</v>
      </c>
      <c r="G685" s="189" t="s">
        <v>142</v>
      </c>
      <c r="H685" s="189" t="s">
        <v>828</v>
      </c>
      <c r="I685" s="189" t="s">
        <v>682</v>
      </c>
      <c r="J685" s="189" t="s">
        <v>185</v>
      </c>
      <c r="N685" s="189" t="s">
        <v>488</v>
      </c>
      <c r="O685" s="189" t="s">
        <v>165</v>
      </c>
      <c r="P685" s="189" t="s">
        <v>183</v>
      </c>
      <c r="Q685" s="189" t="s">
        <v>3288</v>
      </c>
      <c r="R685" s="189" t="s">
        <v>3858</v>
      </c>
      <c r="S685" s="189" t="s">
        <v>184</v>
      </c>
      <c r="T685" s="189" t="s">
        <v>347</v>
      </c>
    </row>
    <row r="686" spans="1:20" ht="12.6" hidden="1" customHeight="1">
      <c r="A686" s="189" t="s">
        <v>139</v>
      </c>
      <c r="B686" s="189" t="s">
        <v>57</v>
      </c>
      <c r="C686" s="189" t="s">
        <v>140</v>
      </c>
      <c r="D686" s="189" t="s">
        <v>123</v>
      </c>
      <c r="E686" s="189" t="s">
        <v>1543</v>
      </c>
      <c r="F686" s="189" t="s">
        <v>247</v>
      </c>
      <c r="G686" s="189" t="s">
        <v>142</v>
      </c>
      <c r="H686" s="189" t="s">
        <v>868</v>
      </c>
      <c r="I686" s="189" t="s">
        <v>280</v>
      </c>
      <c r="O686" s="189" t="s">
        <v>165</v>
      </c>
      <c r="Q686" s="189" t="s">
        <v>3289</v>
      </c>
      <c r="R686" s="189" t="s">
        <v>3478</v>
      </c>
      <c r="S686" s="189" t="s">
        <v>3479</v>
      </c>
      <c r="T686" s="189" t="s">
        <v>281</v>
      </c>
    </row>
    <row r="687" spans="1:20" ht="12.6" hidden="1" customHeight="1">
      <c r="A687" s="189" t="s">
        <v>139</v>
      </c>
      <c r="B687" s="189" t="s">
        <v>57</v>
      </c>
      <c r="C687" s="189" t="s">
        <v>140</v>
      </c>
      <c r="D687" s="189" t="s">
        <v>103</v>
      </c>
      <c r="E687" s="189" t="s">
        <v>1544</v>
      </c>
      <c r="F687" s="189" t="s">
        <v>21</v>
      </c>
      <c r="G687" s="189" t="s">
        <v>142</v>
      </c>
      <c r="H687" s="189" t="s">
        <v>3290</v>
      </c>
      <c r="I687" s="189" t="s">
        <v>254</v>
      </c>
      <c r="J687" s="189" t="s">
        <v>185</v>
      </c>
      <c r="N687" s="189" t="s">
        <v>488</v>
      </c>
      <c r="O687" s="189" t="s">
        <v>165</v>
      </c>
      <c r="P687" s="189" t="s">
        <v>183</v>
      </c>
      <c r="Q687" s="189" t="s">
        <v>3291</v>
      </c>
      <c r="R687" s="189" t="s">
        <v>4089</v>
      </c>
      <c r="S687" s="189" t="s">
        <v>4090</v>
      </c>
      <c r="T687" s="189" t="s">
        <v>337</v>
      </c>
    </row>
    <row r="688" spans="1:20" ht="12.6" hidden="1" customHeight="1">
      <c r="A688" s="189" t="s">
        <v>139</v>
      </c>
      <c r="B688" s="189" t="s">
        <v>57</v>
      </c>
      <c r="C688" s="189" t="s">
        <v>140</v>
      </c>
      <c r="D688" s="189" t="s">
        <v>110</v>
      </c>
      <c r="E688" s="189" t="s">
        <v>1545</v>
      </c>
      <c r="F688" s="189" t="s">
        <v>21</v>
      </c>
      <c r="G688" s="189" t="s">
        <v>142</v>
      </c>
      <c r="H688" s="189" t="s">
        <v>3299</v>
      </c>
      <c r="I688" s="189" t="s">
        <v>241</v>
      </c>
      <c r="J688" s="189" t="s">
        <v>174</v>
      </c>
      <c r="N688" s="189" t="s">
        <v>2188</v>
      </c>
      <c r="O688" s="189" t="s">
        <v>165</v>
      </c>
      <c r="P688" s="189" t="s">
        <v>183</v>
      </c>
      <c r="Q688" s="189" t="s">
        <v>3292</v>
      </c>
      <c r="R688" s="189" t="s">
        <v>3995</v>
      </c>
      <c r="S688" s="189" t="s">
        <v>184</v>
      </c>
      <c r="T688" s="189" t="s">
        <v>286</v>
      </c>
    </row>
    <row r="689" spans="1:22" ht="12.6" hidden="1" customHeight="1">
      <c r="A689" s="189" t="s">
        <v>139</v>
      </c>
      <c r="B689" s="189" t="s">
        <v>57</v>
      </c>
      <c r="C689" s="189" t="s">
        <v>140</v>
      </c>
      <c r="D689" s="189" t="s">
        <v>110</v>
      </c>
      <c r="E689" s="189" t="s">
        <v>1546</v>
      </c>
      <c r="F689" s="189" t="s">
        <v>21</v>
      </c>
      <c r="G689" s="189" t="s">
        <v>142</v>
      </c>
      <c r="H689" s="189" t="s">
        <v>3300</v>
      </c>
      <c r="I689" s="189" t="s">
        <v>241</v>
      </c>
      <c r="J689" s="189" t="s">
        <v>185</v>
      </c>
      <c r="N689" s="189" t="s">
        <v>488</v>
      </c>
      <c r="O689" s="189" t="s">
        <v>165</v>
      </c>
      <c r="P689" s="189" t="s">
        <v>183</v>
      </c>
      <c r="Q689" s="189" t="s">
        <v>3293</v>
      </c>
      <c r="R689" s="189" t="s">
        <v>192</v>
      </c>
      <c r="S689" s="189" t="s">
        <v>192</v>
      </c>
      <c r="T689" s="189" t="s">
        <v>286</v>
      </c>
    </row>
    <row r="690" spans="1:22" ht="12.6" hidden="1" customHeight="1">
      <c r="A690" s="189" t="s">
        <v>139</v>
      </c>
      <c r="B690" s="189" t="s">
        <v>57</v>
      </c>
      <c r="C690" s="189" t="s">
        <v>140</v>
      </c>
      <c r="D690" s="189" t="s">
        <v>110</v>
      </c>
      <c r="E690" s="189" t="s">
        <v>1547</v>
      </c>
      <c r="F690" s="189" t="s">
        <v>21</v>
      </c>
      <c r="G690" s="189" t="s">
        <v>142</v>
      </c>
      <c r="H690" s="189" t="s">
        <v>3301</v>
      </c>
      <c r="I690" s="189" t="s">
        <v>241</v>
      </c>
      <c r="J690" s="189" t="s">
        <v>185</v>
      </c>
      <c r="N690" s="189" t="s">
        <v>488</v>
      </c>
      <c r="O690" s="189" t="s">
        <v>165</v>
      </c>
      <c r="P690" s="189" t="s">
        <v>183</v>
      </c>
      <c r="Q690" s="189" t="s">
        <v>864</v>
      </c>
      <c r="R690" s="189" t="s">
        <v>192</v>
      </c>
      <c r="S690" s="189" t="s">
        <v>192</v>
      </c>
      <c r="T690" s="189" t="s">
        <v>286</v>
      </c>
    </row>
    <row r="691" spans="1:22" ht="12.6" hidden="1" customHeight="1">
      <c r="A691" s="189" t="s">
        <v>139</v>
      </c>
      <c r="B691" s="189" t="s">
        <v>57</v>
      </c>
      <c r="C691" s="189" t="s">
        <v>140</v>
      </c>
      <c r="D691" s="189" t="s">
        <v>117</v>
      </c>
      <c r="E691" s="189" t="s">
        <v>1548</v>
      </c>
      <c r="F691" s="189" t="s">
        <v>19</v>
      </c>
      <c r="G691" s="189" t="s">
        <v>157</v>
      </c>
      <c r="H691" s="189" t="s">
        <v>3467</v>
      </c>
      <c r="I691" s="189" t="s">
        <v>3468</v>
      </c>
      <c r="Q691" s="189" t="s">
        <v>3466</v>
      </c>
      <c r="R691" s="189" t="s">
        <v>161</v>
      </c>
      <c r="S691" s="189" t="s">
        <v>159</v>
      </c>
      <c r="T691" s="189" t="s">
        <v>162</v>
      </c>
    </row>
    <row r="692" spans="1:22" ht="12.6" hidden="1" customHeight="1">
      <c r="A692" s="189" t="s">
        <v>139</v>
      </c>
      <c r="B692" s="189" t="s">
        <v>57</v>
      </c>
      <c r="C692" s="189" t="s">
        <v>140</v>
      </c>
      <c r="D692" s="189" t="s">
        <v>112</v>
      </c>
      <c r="E692" s="189" t="s">
        <v>1549</v>
      </c>
      <c r="F692" s="189" t="s">
        <v>21</v>
      </c>
      <c r="G692" s="189" t="s">
        <v>142</v>
      </c>
      <c r="H692" s="189" t="s">
        <v>3471</v>
      </c>
      <c r="I692" s="189" t="s">
        <v>203</v>
      </c>
      <c r="J692" s="189" t="s">
        <v>174</v>
      </c>
      <c r="N692" s="189" t="s">
        <v>2188</v>
      </c>
      <c r="O692" s="189" t="s">
        <v>165</v>
      </c>
      <c r="P692" s="189" t="s">
        <v>183</v>
      </c>
      <c r="Q692" s="189" t="s">
        <v>3470</v>
      </c>
      <c r="R692" s="189" t="s">
        <v>5227</v>
      </c>
      <c r="S692" s="189" t="s">
        <v>192</v>
      </c>
      <c r="T692" s="189" t="s">
        <v>201</v>
      </c>
    </row>
    <row r="693" spans="1:22" ht="12.6" hidden="1" customHeight="1">
      <c r="A693" s="189" t="s">
        <v>139</v>
      </c>
      <c r="B693" s="189" t="s">
        <v>57</v>
      </c>
      <c r="C693" s="189" t="s">
        <v>140</v>
      </c>
      <c r="D693" s="189" t="s">
        <v>123</v>
      </c>
      <c r="E693" s="189" t="s">
        <v>1550</v>
      </c>
      <c r="F693" s="189" t="s">
        <v>340</v>
      </c>
      <c r="G693" s="189" t="s">
        <v>142</v>
      </c>
      <c r="H693" s="189" t="s">
        <v>3240</v>
      </c>
      <c r="I693" s="189" t="s">
        <v>3241</v>
      </c>
      <c r="Q693" s="189" t="s">
        <v>3242</v>
      </c>
      <c r="R693" s="189" t="s">
        <v>4868</v>
      </c>
      <c r="S693" s="189" t="s">
        <v>4472</v>
      </c>
      <c r="T693" s="189" t="s">
        <v>506</v>
      </c>
    </row>
    <row r="694" spans="1:22" ht="12.6" hidden="1" customHeight="1">
      <c r="A694" s="189" t="s">
        <v>139</v>
      </c>
      <c r="B694" s="189" t="s">
        <v>57</v>
      </c>
      <c r="C694" s="189" t="s">
        <v>140</v>
      </c>
      <c r="D694" s="189" t="s">
        <v>123</v>
      </c>
      <c r="E694" s="189" t="s">
        <v>1551</v>
      </c>
      <c r="F694" s="189" t="s">
        <v>247</v>
      </c>
      <c r="G694" s="189" t="s">
        <v>142</v>
      </c>
      <c r="H694" s="189" t="s">
        <v>868</v>
      </c>
      <c r="I694" s="189" t="s">
        <v>280</v>
      </c>
      <c r="O694" s="189" t="s">
        <v>165</v>
      </c>
      <c r="Q694" s="189" t="s">
        <v>3289</v>
      </c>
      <c r="R694" s="189" t="s">
        <v>4473</v>
      </c>
      <c r="S694" s="189" t="s">
        <v>4474</v>
      </c>
      <c r="T694" s="189" t="s">
        <v>281</v>
      </c>
    </row>
    <row r="695" spans="1:22" ht="12.6" hidden="1" customHeight="1">
      <c r="A695" s="189" t="s">
        <v>139</v>
      </c>
      <c r="B695" s="189" t="s">
        <v>57</v>
      </c>
      <c r="C695" s="189" t="s">
        <v>140</v>
      </c>
      <c r="D695" s="189" t="s">
        <v>123</v>
      </c>
      <c r="E695" s="189" t="s">
        <v>1552</v>
      </c>
      <c r="F695" s="189" t="s">
        <v>340</v>
      </c>
      <c r="G695" s="189" t="s">
        <v>142</v>
      </c>
      <c r="H695" s="189" t="s">
        <v>3480</v>
      </c>
      <c r="I695" s="189" t="s">
        <v>4468</v>
      </c>
      <c r="Q695" s="189" t="s">
        <v>2198</v>
      </c>
      <c r="R695" s="189" t="s">
        <v>4529</v>
      </c>
      <c r="S695" s="189" t="s">
        <v>4480</v>
      </c>
      <c r="T695" s="189" t="s">
        <v>230</v>
      </c>
    </row>
    <row r="696" spans="1:22" ht="12.6" hidden="1" customHeight="1">
      <c r="A696" s="189" t="s">
        <v>139</v>
      </c>
      <c r="B696" s="189" t="s">
        <v>57</v>
      </c>
      <c r="C696" s="189" t="s">
        <v>140</v>
      </c>
      <c r="D696" s="189" t="s">
        <v>116</v>
      </c>
      <c r="E696" s="189" t="s">
        <v>1553</v>
      </c>
      <c r="F696" s="189" t="s">
        <v>21</v>
      </c>
      <c r="G696" s="189" t="s">
        <v>142</v>
      </c>
      <c r="H696" s="189" t="s">
        <v>3104</v>
      </c>
      <c r="I696" s="189" t="s">
        <v>5272</v>
      </c>
      <c r="J696" s="189" t="s">
        <v>812</v>
      </c>
      <c r="N696" s="189" t="s">
        <v>654</v>
      </c>
      <c r="O696" s="189" t="s">
        <v>165</v>
      </c>
      <c r="P696" s="189" t="s">
        <v>814</v>
      </c>
      <c r="Q696" s="189" t="s">
        <v>2652</v>
      </c>
      <c r="R696" s="189" t="s">
        <v>5030</v>
      </c>
      <c r="S696" s="189" t="s">
        <v>145</v>
      </c>
      <c r="T696" s="189" t="s">
        <v>244</v>
      </c>
      <c r="V696" s="189" t="s">
        <v>245</v>
      </c>
    </row>
    <row r="697" spans="1:22" ht="12.6" hidden="1" customHeight="1">
      <c r="A697" s="189" t="s">
        <v>139</v>
      </c>
      <c r="B697" s="189" t="s">
        <v>57</v>
      </c>
      <c r="C697" s="189" t="s">
        <v>140</v>
      </c>
      <c r="D697" s="189" t="s">
        <v>116</v>
      </c>
      <c r="E697" s="189" t="s">
        <v>1554</v>
      </c>
      <c r="F697" s="189" t="s">
        <v>21</v>
      </c>
      <c r="G697" s="189" t="s">
        <v>142</v>
      </c>
      <c r="H697" s="189" t="s">
        <v>3082</v>
      </c>
      <c r="I697" s="189" t="s">
        <v>196</v>
      </c>
      <c r="J697" s="189" t="s">
        <v>812</v>
      </c>
      <c r="N697" s="189" t="s">
        <v>654</v>
      </c>
      <c r="O697" s="189" t="s">
        <v>165</v>
      </c>
      <c r="P697" s="189" t="s">
        <v>814</v>
      </c>
      <c r="Q697" s="189" t="s">
        <v>2566</v>
      </c>
      <c r="R697" s="189" t="s">
        <v>5031</v>
      </c>
      <c r="S697" s="189" t="s">
        <v>145</v>
      </c>
      <c r="T697" s="189" t="s">
        <v>495</v>
      </c>
      <c r="V697" s="189" t="s">
        <v>245</v>
      </c>
    </row>
    <row r="698" spans="1:22" ht="12.6" hidden="1" customHeight="1">
      <c r="A698" s="189" t="s">
        <v>139</v>
      </c>
      <c r="B698" s="189" t="s">
        <v>57</v>
      </c>
      <c r="C698" s="189" t="s">
        <v>140</v>
      </c>
      <c r="D698" s="189" t="s">
        <v>116</v>
      </c>
      <c r="E698" s="189" t="s">
        <v>1555</v>
      </c>
      <c r="F698" s="189" t="s">
        <v>21</v>
      </c>
      <c r="G698" s="189" t="s">
        <v>142</v>
      </c>
      <c r="H698" s="189" t="s">
        <v>3054</v>
      </c>
      <c r="I698" s="189" t="s">
        <v>186</v>
      </c>
      <c r="J698" s="189" t="s">
        <v>812</v>
      </c>
      <c r="N698" s="189" t="s">
        <v>654</v>
      </c>
      <c r="O698" s="189" t="s">
        <v>165</v>
      </c>
      <c r="P698" s="189" t="s">
        <v>814</v>
      </c>
      <c r="Q698" s="189" t="s">
        <v>2449</v>
      </c>
      <c r="R698" s="189" t="s">
        <v>4626</v>
      </c>
      <c r="S698" s="189" t="s">
        <v>4625</v>
      </c>
      <c r="T698" s="189" t="s">
        <v>206</v>
      </c>
    </row>
    <row r="699" spans="1:22" ht="12.6" hidden="1" customHeight="1">
      <c r="A699" s="189" t="s">
        <v>139</v>
      </c>
      <c r="B699" s="189" t="s">
        <v>57</v>
      </c>
      <c r="C699" s="189" t="s">
        <v>140</v>
      </c>
      <c r="D699" s="189" t="s">
        <v>116</v>
      </c>
      <c r="E699" s="189" t="s">
        <v>1556</v>
      </c>
      <c r="F699" s="189" t="s">
        <v>21</v>
      </c>
      <c r="G699" s="189" t="s">
        <v>142</v>
      </c>
      <c r="H699" s="189" t="s">
        <v>3054</v>
      </c>
      <c r="I699" s="189" t="s">
        <v>5273</v>
      </c>
      <c r="J699" s="189" t="s">
        <v>812</v>
      </c>
      <c r="N699" s="189" t="s">
        <v>654</v>
      </c>
      <c r="O699" s="189" t="s">
        <v>165</v>
      </c>
      <c r="P699" s="189" t="s">
        <v>814</v>
      </c>
      <c r="Q699" s="189" t="s">
        <v>2449</v>
      </c>
      <c r="R699" s="189" t="s">
        <v>5032</v>
      </c>
      <c r="S699" s="189" t="s">
        <v>145</v>
      </c>
      <c r="T699" s="189" t="s">
        <v>206</v>
      </c>
      <c r="V699" s="189" t="s">
        <v>245</v>
      </c>
    </row>
    <row r="700" spans="1:22" ht="12.6" hidden="1" customHeight="1">
      <c r="B700" s="189" t="s">
        <v>57</v>
      </c>
      <c r="C700" s="189" t="s">
        <v>22</v>
      </c>
      <c r="D700" s="189" t="s">
        <v>133</v>
      </c>
      <c r="E700" s="189" t="s">
        <v>1557</v>
      </c>
      <c r="F700" s="189" t="s">
        <v>182</v>
      </c>
      <c r="G700" s="189" t="s">
        <v>157</v>
      </c>
      <c r="H700" s="189" t="s">
        <v>465</v>
      </c>
      <c r="I700" s="189" t="s">
        <v>51</v>
      </c>
      <c r="O700" s="189" t="s">
        <v>51</v>
      </c>
      <c r="P700" s="189" t="s">
        <v>51</v>
      </c>
      <c r="Q700" s="189" t="s">
        <v>465</v>
      </c>
      <c r="R700" s="189" t="s">
        <v>465</v>
      </c>
      <c r="T700" s="189" t="s">
        <v>150</v>
      </c>
    </row>
    <row r="701" spans="1:22" ht="12.6" hidden="1" customHeight="1">
      <c r="B701" s="189" t="s">
        <v>57</v>
      </c>
      <c r="C701" s="189" t="s">
        <v>22</v>
      </c>
      <c r="D701" s="189" t="s">
        <v>133</v>
      </c>
      <c r="E701" s="189" t="s">
        <v>1558</v>
      </c>
      <c r="F701" s="189" t="s">
        <v>182</v>
      </c>
      <c r="G701" s="189" t="s">
        <v>157</v>
      </c>
      <c r="H701" s="189" t="s">
        <v>465</v>
      </c>
      <c r="I701" s="189" t="s">
        <v>51</v>
      </c>
      <c r="O701" s="189" t="s">
        <v>51</v>
      </c>
      <c r="P701" s="189" t="s">
        <v>51</v>
      </c>
      <c r="Q701" s="189" t="s">
        <v>465</v>
      </c>
      <c r="R701" s="189" t="s">
        <v>465</v>
      </c>
      <c r="T701" s="189" t="s">
        <v>150</v>
      </c>
    </row>
    <row r="702" spans="1:22" ht="12.6" hidden="1" customHeight="1">
      <c r="A702" s="189" t="s">
        <v>139</v>
      </c>
      <c r="B702" s="189" t="s">
        <v>57</v>
      </c>
      <c r="C702" s="189" t="s">
        <v>140</v>
      </c>
      <c r="D702" s="189" t="s">
        <v>128</v>
      </c>
      <c r="E702" s="189" t="s">
        <v>1559</v>
      </c>
      <c r="F702" s="189" t="s">
        <v>147</v>
      </c>
      <c r="G702" s="189" t="s">
        <v>157</v>
      </c>
      <c r="H702" s="189" t="s">
        <v>4992</v>
      </c>
      <c r="I702" s="189" t="s">
        <v>4995</v>
      </c>
      <c r="O702" s="189" t="s">
        <v>51</v>
      </c>
      <c r="P702" s="189" t="s">
        <v>51</v>
      </c>
      <c r="Q702" s="189" t="s">
        <v>4990</v>
      </c>
      <c r="R702" s="189" t="s">
        <v>159</v>
      </c>
      <c r="S702" s="189" t="s">
        <v>159</v>
      </c>
      <c r="T702" s="189" t="s">
        <v>150</v>
      </c>
    </row>
    <row r="703" spans="1:22" ht="12.6" hidden="1" customHeight="1">
      <c r="A703" s="189" t="s">
        <v>139</v>
      </c>
      <c r="B703" s="189" t="s">
        <v>57</v>
      </c>
      <c r="C703" s="189" t="s">
        <v>140</v>
      </c>
      <c r="D703" s="189" t="s">
        <v>128</v>
      </c>
      <c r="E703" s="189" t="s">
        <v>1560</v>
      </c>
      <c r="F703" s="189" t="s">
        <v>147</v>
      </c>
      <c r="G703" s="189" t="s">
        <v>157</v>
      </c>
      <c r="H703" s="189" t="s">
        <v>4993</v>
      </c>
      <c r="I703" s="189" t="s">
        <v>4995</v>
      </c>
      <c r="O703" s="189" t="s">
        <v>51</v>
      </c>
      <c r="P703" s="189" t="s">
        <v>51</v>
      </c>
      <c r="Q703" s="189" t="s">
        <v>4988</v>
      </c>
      <c r="R703" s="189" t="s">
        <v>159</v>
      </c>
      <c r="S703" s="189" t="s">
        <v>159</v>
      </c>
      <c r="T703" s="189" t="s">
        <v>150</v>
      </c>
    </row>
    <row r="704" spans="1:22" ht="12.6" hidden="1" customHeight="1">
      <c r="A704" s="189" t="s">
        <v>139</v>
      </c>
      <c r="B704" s="189" t="s">
        <v>57</v>
      </c>
      <c r="C704" s="189" t="s">
        <v>140</v>
      </c>
      <c r="D704" s="189" t="s">
        <v>128</v>
      </c>
      <c r="E704" s="189" t="s">
        <v>1561</v>
      </c>
      <c r="F704" s="189" t="s">
        <v>147</v>
      </c>
      <c r="G704" s="189" t="s">
        <v>157</v>
      </c>
      <c r="H704" s="189" t="s">
        <v>4991</v>
      </c>
      <c r="I704" s="189" t="s">
        <v>4995</v>
      </c>
      <c r="O704" s="189" t="s">
        <v>51</v>
      </c>
      <c r="P704" s="189" t="s">
        <v>51</v>
      </c>
      <c r="Q704" s="189" t="s">
        <v>4987</v>
      </c>
      <c r="R704" s="189" t="s">
        <v>159</v>
      </c>
      <c r="S704" s="189" t="s">
        <v>159</v>
      </c>
      <c r="T704" s="189" t="s">
        <v>150</v>
      </c>
    </row>
    <row r="705" spans="1:22" ht="12.6" hidden="1" customHeight="1">
      <c r="A705" s="189" t="s">
        <v>139</v>
      </c>
      <c r="B705" s="189" t="s">
        <v>57</v>
      </c>
      <c r="C705" s="189" t="s">
        <v>140</v>
      </c>
      <c r="D705" s="189" t="s">
        <v>128</v>
      </c>
      <c r="E705" s="189" t="s">
        <v>1562</v>
      </c>
      <c r="F705" s="189" t="s">
        <v>147</v>
      </c>
      <c r="G705" s="189" t="s">
        <v>157</v>
      </c>
      <c r="H705" s="189" t="s">
        <v>4994</v>
      </c>
      <c r="I705" s="189" t="s">
        <v>4995</v>
      </c>
      <c r="O705" s="189" t="s">
        <v>51</v>
      </c>
      <c r="P705" s="189" t="s">
        <v>51</v>
      </c>
      <c r="Q705" s="189" t="s">
        <v>4989</v>
      </c>
      <c r="R705" s="189" t="s">
        <v>159</v>
      </c>
      <c r="S705" s="189" t="s">
        <v>159</v>
      </c>
      <c r="T705" s="189" t="s">
        <v>150</v>
      </c>
    </row>
    <row r="706" spans="1:22" ht="12.6" hidden="1" customHeight="1">
      <c r="A706" s="189" t="s">
        <v>139</v>
      </c>
      <c r="B706" s="189" t="s">
        <v>57</v>
      </c>
      <c r="C706" s="189" t="s">
        <v>140</v>
      </c>
      <c r="D706" s="189" t="s">
        <v>77</v>
      </c>
      <c r="E706" s="189" t="s">
        <v>1563</v>
      </c>
      <c r="F706" s="189" t="s">
        <v>180</v>
      </c>
      <c r="G706" s="189" t="s">
        <v>142</v>
      </c>
      <c r="H706" s="189" t="s">
        <v>2698</v>
      </c>
      <c r="I706" s="189" t="s">
        <v>212</v>
      </c>
      <c r="O706" s="189" t="s">
        <v>152</v>
      </c>
      <c r="P706" s="189" t="s">
        <v>199</v>
      </c>
      <c r="Q706" s="189" t="s">
        <v>2699</v>
      </c>
      <c r="R706" s="189" t="s">
        <v>4363</v>
      </c>
      <c r="S706" s="189" t="s">
        <v>4362</v>
      </c>
      <c r="T706" s="189" t="s">
        <v>253</v>
      </c>
    </row>
    <row r="707" spans="1:22" ht="12.6" hidden="1" customHeight="1">
      <c r="A707" s="189" t="s">
        <v>139</v>
      </c>
      <c r="B707" s="189" t="s">
        <v>57</v>
      </c>
      <c r="C707" s="189" t="s">
        <v>140</v>
      </c>
      <c r="D707" s="189" t="s">
        <v>77</v>
      </c>
      <c r="E707" s="189" t="s">
        <v>1564</v>
      </c>
      <c r="F707" s="189" t="s">
        <v>23</v>
      </c>
      <c r="G707" s="189" t="s">
        <v>142</v>
      </c>
      <c r="H707" s="189" t="s">
        <v>3532</v>
      </c>
      <c r="I707" s="189" t="s">
        <v>189</v>
      </c>
      <c r="J707" s="189" t="s">
        <v>190</v>
      </c>
      <c r="K707" s="189">
        <v>3312</v>
      </c>
      <c r="L707" s="189" t="s">
        <v>60</v>
      </c>
      <c r="M707" s="189" t="s">
        <v>191</v>
      </c>
      <c r="N707" s="189" t="s">
        <v>825</v>
      </c>
      <c r="O707" s="189" t="s">
        <v>156</v>
      </c>
      <c r="P707" s="189" t="s">
        <v>219</v>
      </c>
      <c r="Q707" s="189" t="s">
        <v>3401</v>
      </c>
      <c r="R707" s="189" t="s">
        <v>5033</v>
      </c>
      <c r="S707" s="189" t="s">
        <v>145</v>
      </c>
      <c r="T707" s="189" t="s">
        <v>198</v>
      </c>
      <c r="V707" s="189" t="s">
        <v>245</v>
      </c>
    </row>
    <row r="708" spans="1:22" ht="12.6" hidden="1" customHeight="1">
      <c r="A708" s="189" t="s">
        <v>139</v>
      </c>
      <c r="B708" s="189" t="s">
        <v>57</v>
      </c>
      <c r="C708" s="189" t="s">
        <v>140</v>
      </c>
      <c r="D708" s="189" t="s">
        <v>77</v>
      </c>
      <c r="E708" s="189" t="s">
        <v>1565</v>
      </c>
      <c r="F708" s="189" t="s">
        <v>23</v>
      </c>
      <c r="G708" s="189" t="s">
        <v>142</v>
      </c>
      <c r="H708" s="189" t="s">
        <v>3533</v>
      </c>
      <c r="I708" s="189" t="s">
        <v>189</v>
      </c>
      <c r="J708" s="189" t="s">
        <v>190</v>
      </c>
      <c r="K708" s="189">
        <v>3315</v>
      </c>
      <c r="L708" s="189" t="s">
        <v>51</v>
      </c>
      <c r="M708" s="189" t="s">
        <v>220</v>
      </c>
      <c r="N708" s="189" t="s">
        <v>805</v>
      </c>
      <c r="O708" s="189" t="s">
        <v>152</v>
      </c>
      <c r="P708" s="189" t="s">
        <v>219</v>
      </c>
      <c r="Q708" s="189" t="s">
        <v>3535</v>
      </c>
      <c r="R708" s="189" t="s">
        <v>5034</v>
      </c>
      <c r="S708" s="189" t="s">
        <v>145</v>
      </c>
      <c r="T708" s="189" t="s">
        <v>198</v>
      </c>
      <c r="V708" s="189" t="s">
        <v>245</v>
      </c>
    </row>
    <row r="709" spans="1:22" ht="12.6" hidden="1" customHeight="1">
      <c r="A709" s="189" t="s">
        <v>139</v>
      </c>
      <c r="B709" s="189" t="s">
        <v>57</v>
      </c>
      <c r="C709" s="189" t="s">
        <v>140</v>
      </c>
      <c r="D709" s="189" t="s">
        <v>77</v>
      </c>
      <c r="E709" s="189" t="s">
        <v>1566</v>
      </c>
      <c r="F709" s="189" t="s">
        <v>23</v>
      </c>
      <c r="G709" s="189" t="s">
        <v>142</v>
      </c>
      <c r="H709" s="189" t="s">
        <v>3534</v>
      </c>
      <c r="I709" s="189" t="s">
        <v>189</v>
      </c>
      <c r="J709" s="189" t="s">
        <v>190</v>
      </c>
      <c r="K709" s="189">
        <v>3316</v>
      </c>
      <c r="L709" s="189" t="s">
        <v>51</v>
      </c>
      <c r="M709" s="189" t="s">
        <v>220</v>
      </c>
      <c r="N709" s="189" t="s">
        <v>485</v>
      </c>
      <c r="O709" s="189" t="s">
        <v>165</v>
      </c>
      <c r="P709" s="189" t="s">
        <v>219</v>
      </c>
      <c r="Q709" s="189" t="s">
        <v>3536</v>
      </c>
      <c r="R709" s="189" t="s">
        <v>5034</v>
      </c>
      <c r="S709" s="189" t="s">
        <v>145</v>
      </c>
      <c r="T709" s="189" t="s">
        <v>198</v>
      </c>
      <c r="V709" s="189" t="s">
        <v>245</v>
      </c>
    </row>
    <row r="710" spans="1:22" ht="12.6" hidden="1" customHeight="1">
      <c r="A710" s="189" t="s">
        <v>139</v>
      </c>
      <c r="B710" s="189" t="s">
        <v>57</v>
      </c>
      <c r="C710" s="189" t="s">
        <v>140</v>
      </c>
      <c r="D710" s="189" t="s">
        <v>77</v>
      </c>
      <c r="E710" s="189" t="s">
        <v>1567</v>
      </c>
      <c r="F710" s="189" t="s">
        <v>24</v>
      </c>
      <c r="G710" s="189" t="s">
        <v>142</v>
      </c>
      <c r="H710" s="189" t="s">
        <v>3525</v>
      </c>
      <c r="I710" s="189" t="s">
        <v>490</v>
      </c>
      <c r="J710" s="189" t="s">
        <v>190</v>
      </c>
      <c r="K710" s="189">
        <v>3311</v>
      </c>
      <c r="L710" s="189" t="s">
        <v>60</v>
      </c>
      <c r="M710" s="189" t="s">
        <v>191</v>
      </c>
      <c r="N710" s="189" t="s">
        <v>825</v>
      </c>
      <c r="O710" s="189" t="s">
        <v>156</v>
      </c>
      <c r="P710" s="189" t="s">
        <v>219</v>
      </c>
      <c r="Q710" s="189" t="s">
        <v>3400</v>
      </c>
      <c r="R710" s="189" t="s">
        <v>4806</v>
      </c>
      <c r="S710" s="189" t="s">
        <v>4805</v>
      </c>
      <c r="T710" s="189" t="s">
        <v>198</v>
      </c>
    </row>
    <row r="711" spans="1:22" ht="12.6" hidden="1" customHeight="1">
      <c r="A711" s="189" t="s">
        <v>139</v>
      </c>
      <c r="B711" s="189" t="s">
        <v>57</v>
      </c>
      <c r="C711" s="189" t="s">
        <v>140</v>
      </c>
      <c r="D711" s="189" t="s">
        <v>77</v>
      </c>
      <c r="E711" s="189" t="s">
        <v>1568</v>
      </c>
      <c r="F711" s="189" t="s">
        <v>24</v>
      </c>
      <c r="G711" s="189" t="s">
        <v>142</v>
      </c>
      <c r="H711" s="189" t="s">
        <v>3528</v>
      </c>
      <c r="I711" s="189" t="s">
        <v>490</v>
      </c>
      <c r="J711" s="189" t="s">
        <v>190</v>
      </c>
      <c r="K711" s="189">
        <v>3313</v>
      </c>
      <c r="L711" s="189" t="s">
        <v>51</v>
      </c>
      <c r="M711" s="189" t="s">
        <v>220</v>
      </c>
      <c r="N711" s="189" t="s">
        <v>805</v>
      </c>
      <c r="O711" s="189" t="s">
        <v>152</v>
      </c>
      <c r="P711" s="189" t="s">
        <v>219</v>
      </c>
      <c r="Q711" s="189" t="s">
        <v>3527</v>
      </c>
      <c r="R711" s="189" t="s">
        <v>4809</v>
      </c>
      <c r="S711" s="189" t="s">
        <v>4808</v>
      </c>
      <c r="T711" s="189" t="s">
        <v>198</v>
      </c>
    </row>
    <row r="712" spans="1:22" ht="12.6" hidden="1" customHeight="1">
      <c r="A712" s="189" t="s">
        <v>139</v>
      </c>
      <c r="B712" s="189" t="s">
        <v>57</v>
      </c>
      <c r="C712" s="189" t="s">
        <v>140</v>
      </c>
      <c r="D712" s="189" t="s">
        <v>77</v>
      </c>
      <c r="E712" s="189" t="s">
        <v>1569</v>
      </c>
      <c r="F712" s="189" t="s">
        <v>23</v>
      </c>
      <c r="G712" s="189" t="s">
        <v>142</v>
      </c>
      <c r="H712" s="189" t="s">
        <v>3529</v>
      </c>
      <c r="I712" s="189" t="s">
        <v>490</v>
      </c>
      <c r="J712" s="189" t="s">
        <v>190</v>
      </c>
      <c r="K712" s="189">
        <v>3314</v>
      </c>
      <c r="L712" s="189" t="s">
        <v>51</v>
      </c>
      <c r="M712" s="189" t="s">
        <v>220</v>
      </c>
      <c r="N712" s="189" t="s">
        <v>485</v>
      </c>
      <c r="O712" s="189" t="s">
        <v>165</v>
      </c>
      <c r="P712" s="189" t="s">
        <v>219</v>
      </c>
      <c r="Q712" s="189" t="s">
        <v>3527</v>
      </c>
      <c r="R712" s="189" t="s">
        <v>4936</v>
      </c>
      <c r="S712" s="189" t="s">
        <v>145</v>
      </c>
      <c r="T712" s="189" t="s">
        <v>198</v>
      </c>
    </row>
    <row r="713" spans="1:22" ht="12.6" hidden="1" customHeight="1">
      <c r="A713" s="189" t="s">
        <v>139</v>
      </c>
      <c r="B713" s="189" t="s">
        <v>57</v>
      </c>
      <c r="C713" s="189" t="s">
        <v>140</v>
      </c>
      <c r="D713" s="189" t="s">
        <v>77</v>
      </c>
      <c r="E713" s="189" t="s">
        <v>1570</v>
      </c>
      <c r="F713" s="189" t="s">
        <v>23</v>
      </c>
      <c r="G713" s="189" t="s">
        <v>142</v>
      </c>
      <c r="H713" s="189" t="s">
        <v>3540</v>
      </c>
      <c r="I713" s="189" t="s">
        <v>460</v>
      </c>
      <c r="J713" s="189" t="s">
        <v>190</v>
      </c>
      <c r="K713" s="189">
        <v>3290</v>
      </c>
      <c r="L713" s="189" t="s">
        <v>60</v>
      </c>
      <c r="M713" s="189" t="s">
        <v>191</v>
      </c>
      <c r="N713" s="189" t="s">
        <v>805</v>
      </c>
      <c r="O713" s="189" t="s">
        <v>152</v>
      </c>
      <c r="P713" s="189" t="s">
        <v>199</v>
      </c>
      <c r="Q713" s="189" t="s">
        <v>3349</v>
      </c>
      <c r="R713" s="189" t="s">
        <v>5035</v>
      </c>
      <c r="S713" s="189" t="s">
        <v>145</v>
      </c>
      <c r="T713" s="189" t="s">
        <v>198</v>
      </c>
      <c r="V713" s="189" t="s">
        <v>245</v>
      </c>
    </row>
    <row r="714" spans="1:22" ht="12.6" hidden="1" customHeight="1">
      <c r="A714" s="189" t="s">
        <v>139</v>
      </c>
      <c r="B714" s="189" t="s">
        <v>57</v>
      </c>
      <c r="C714" s="189" t="s">
        <v>140</v>
      </c>
      <c r="D714" s="189" t="s">
        <v>77</v>
      </c>
      <c r="E714" s="189" t="s">
        <v>1571</v>
      </c>
      <c r="F714" s="189" t="s">
        <v>23</v>
      </c>
      <c r="G714" s="189" t="s">
        <v>142</v>
      </c>
      <c r="H714" s="189" t="s">
        <v>3543</v>
      </c>
      <c r="I714" s="189" t="s">
        <v>460</v>
      </c>
      <c r="J714" s="189" t="s">
        <v>190</v>
      </c>
      <c r="K714" s="189">
        <v>3291</v>
      </c>
      <c r="L714" s="189" t="s">
        <v>60</v>
      </c>
      <c r="M714" s="189" t="s">
        <v>220</v>
      </c>
      <c r="N714" s="189" t="s">
        <v>485</v>
      </c>
      <c r="O714" s="189" t="s">
        <v>165</v>
      </c>
      <c r="P714" s="189" t="s">
        <v>199</v>
      </c>
      <c r="Q714" s="189" t="s">
        <v>3350</v>
      </c>
      <c r="R714" s="189" t="s">
        <v>5036</v>
      </c>
      <c r="S714" s="189" t="s">
        <v>145</v>
      </c>
      <c r="T714" s="189" t="s">
        <v>198</v>
      </c>
      <c r="V714" s="189" t="s">
        <v>245</v>
      </c>
    </row>
    <row r="715" spans="1:22" ht="12.6" customHeight="1">
      <c r="A715" s="189" t="s">
        <v>139</v>
      </c>
      <c r="B715" s="189" t="s">
        <v>57</v>
      </c>
      <c r="C715" s="189" t="s">
        <v>140</v>
      </c>
      <c r="D715" s="189" t="s">
        <v>77</v>
      </c>
      <c r="E715" s="189" t="s">
        <v>1572</v>
      </c>
      <c r="F715" s="189" t="s">
        <v>20</v>
      </c>
      <c r="G715" s="189" t="s">
        <v>142</v>
      </c>
      <c r="H715" s="189" t="s">
        <v>5338</v>
      </c>
      <c r="I715" s="189" t="s">
        <v>295</v>
      </c>
      <c r="P715" s="189" t="s">
        <v>199</v>
      </c>
      <c r="Q715" s="189" t="s">
        <v>3545</v>
      </c>
      <c r="R715" s="189" t="s">
        <v>5339</v>
      </c>
      <c r="S715" s="189" t="s">
        <v>145</v>
      </c>
      <c r="T715" s="189" t="s">
        <v>198</v>
      </c>
      <c r="U715" s="189" t="s">
        <v>608</v>
      </c>
    </row>
    <row r="716" spans="1:22" ht="12.6" hidden="1" customHeight="1">
      <c r="A716" s="189" t="s">
        <v>139</v>
      </c>
      <c r="B716" s="189" t="s">
        <v>57</v>
      </c>
      <c r="C716" s="189" t="s">
        <v>140</v>
      </c>
      <c r="D716" s="189" t="s">
        <v>77</v>
      </c>
      <c r="E716" s="189" t="s">
        <v>1573</v>
      </c>
      <c r="F716" s="189" t="s">
        <v>24</v>
      </c>
      <c r="G716" s="189" t="s">
        <v>142</v>
      </c>
      <c r="H716" s="189" t="s">
        <v>3804</v>
      </c>
      <c r="I716" s="189" t="s">
        <v>181</v>
      </c>
      <c r="J716" s="189" t="s">
        <v>193</v>
      </c>
      <c r="K716" s="189">
        <v>970</v>
      </c>
      <c r="L716" s="189" t="s">
        <v>60</v>
      </c>
      <c r="M716" s="189" t="s">
        <v>191</v>
      </c>
      <c r="N716" s="189" t="s">
        <v>215</v>
      </c>
      <c r="O716" s="189" t="s">
        <v>152</v>
      </c>
      <c r="P716" s="189" t="s">
        <v>199</v>
      </c>
      <c r="Q716" s="189" t="s">
        <v>3364</v>
      </c>
      <c r="R716" s="189" t="s">
        <v>4365</v>
      </c>
      <c r="S716" s="189" t="s">
        <v>4364</v>
      </c>
      <c r="T716" s="189" t="s">
        <v>489</v>
      </c>
    </row>
    <row r="717" spans="1:22" ht="12.6" hidden="1" customHeight="1">
      <c r="A717" s="189" t="s">
        <v>139</v>
      </c>
      <c r="B717" s="189" t="s">
        <v>57</v>
      </c>
      <c r="C717" s="189" t="s">
        <v>140</v>
      </c>
      <c r="D717" s="189" t="s">
        <v>304</v>
      </c>
      <c r="E717" s="189" t="s">
        <v>1574</v>
      </c>
      <c r="F717" s="189" t="s">
        <v>23</v>
      </c>
      <c r="G717" s="189" t="s">
        <v>142</v>
      </c>
      <c r="H717" s="189" t="s">
        <v>3669</v>
      </c>
      <c r="I717" s="189" t="s">
        <v>2630</v>
      </c>
      <c r="J717" s="189" t="s">
        <v>204</v>
      </c>
      <c r="K717" s="189">
        <v>355</v>
      </c>
      <c r="L717" s="189" t="s">
        <v>60</v>
      </c>
      <c r="M717" s="189" t="s">
        <v>216</v>
      </c>
      <c r="N717" s="189" t="s">
        <v>804</v>
      </c>
      <c r="O717" s="189" t="s">
        <v>165</v>
      </c>
      <c r="P717" s="189" t="s">
        <v>484</v>
      </c>
      <c r="Q717" s="189" t="s">
        <v>3369</v>
      </c>
      <c r="R717" s="189" t="s">
        <v>5037</v>
      </c>
      <c r="S717" s="189" t="s">
        <v>145</v>
      </c>
      <c r="T717" s="189" t="s">
        <v>232</v>
      </c>
      <c r="V717" s="189" t="s">
        <v>245</v>
      </c>
    </row>
    <row r="718" spans="1:22" ht="12.6" hidden="1" customHeight="1">
      <c r="A718" s="189" t="s">
        <v>139</v>
      </c>
      <c r="B718" s="189" t="s">
        <v>57</v>
      </c>
      <c r="C718" s="189" t="s">
        <v>140</v>
      </c>
      <c r="D718" s="189" t="s">
        <v>304</v>
      </c>
      <c r="E718" s="189" t="s">
        <v>1575</v>
      </c>
      <c r="F718" s="189" t="s">
        <v>23</v>
      </c>
      <c r="G718" s="189" t="s">
        <v>142</v>
      </c>
      <c r="H718" s="189" t="s">
        <v>5518</v>
      </c>
      <c r="I718" s="189" t="s">
        <v>3209</v>
      </c>
      <c r="J718" s="189" t="s">
        <v>204</v>
      </c>
      <c r="K718" s="189">
        <v>333</v>
      </c>
      <c r="L718" s="189" t="s">
        <v>70</v>
      </c>
      <c r="M718" s="189" t="s">
        <v>234</v>
      </c>
      <c r="N718" s="189" t="s">
        <v>804</v>
      </c>
      <c r="O718" s="189" t="s">
        <v>165</v>
      </c>
      <c r="P718" s="189" t="s">
        <v>484</v>
      </c>
      <c r="Q718" s="189" t="s">
        <v>3395</v>
      </c>
      <c r="R718" s="189" t="s">
        <v>5038</v>
      </c>
      <c r="S718" s="189" t="s">
        <v>145</v>
      </c>
      <c r="T718" s="189" t="s">
        <v>289</v>
      </c>
      <c r="V718" s="189" t="s">
        <v>245</v>
      </c>
    </row>
    <row r="719" spans="1:22" ht="12.6" hidden="1" customHeight="1">
      <c r="A719" s="189" t="s">
        <v>139</v>
      </c>
      <c r="B719" s="189" t="s">
        <v>57</v>
      </c>
      <c r="C719" s="189" t="s">
        <v>140</v>
      </c>
      <c r="D719" s="189" t="s">
        <v>304</v>
      </c>
      <c r="E719" s="189" t="s">
        <v>1576</v>
      </c>
      <c r="F719" s="189" t="s">
        <v>23</v>
      </c>
      <c r="G719" s="189" t="s">
        <v>142</v>
      </c>
      <c r="H719" s="189" t="s">
        <v>3674</v>
      </c>
      <c r="I719" s="189" t="s">
        <v>223</v>
      </c>
      <c r="J719" s="189" t="s">
        <v>204</v>
      </c>
      <c r="K719" s="189">
        <v>322</v>
      </c>
      <c r="L719" s="189" t="s">
        <v>68</v>
      </c>
      <c r="M719" s="189" t="s">
        <v>234</v>
      </c>
      <c r="N719" s="189" t="s">
        <v>804</v>
      </c>
      <c r="O719" s="189" t="s">
        <v>165</v>
      </c>
      <c r="P719" s="189" t="s">
        <v>484</v>
      </c>
      <c r="Q719" s="189" t="s">
        <v>810</v>
      </c>
      <c r="R719" s="189" t="s">
        <v>5039</v>
      </c>
      <c r="S719" s="189" t="s">
        <v>145</v>
      </c>
      <c r="T719" s="189" t="s">
        <v>811</v>
      </c>
      <c r="V719" s="189" t="s">
        <v>245</v>
      </c>
    </row>
    <row r="720" spans="1:22" ht="12.6" hidden="1" customHeight="1">
      <c r="A720" s="189" t="s">
        <v>139</v>
      </c>
      <c r="B720" s="189" t="s">
        <v>57</v>
      </c>
      <c r="C720" s="189" t="s">
        <v>140</v>
      </c>
      <c r="D720" s="189" t="s">
        <v>304</v>
      </c>
      <c r="E720" s="189" t="s">
        <v>1577</v>
      </c>
      <c r="F720" s="189" t="s">
        <v>23</v>
      </c>
      <c r="G720" s="189" t="s">
        <v>142</v>
      </c>
      <c r="H720" s="189" t="s">
        <v>3677</v>
      </c>
      <c r="I720" s="189" t="s">
        <v>5274</v>
      </c>
      <c r="J720" s="189" t="s">
        <v>204</v>
      </c>
      <c r="K720" s="189">
        <v>359</v>
      </c>
      <c r="L720" s="189" t="s">
        <v>60</v>
      </c>
      <c r="M720" s="189" t="s">
        <v>216</v>
      </c>
      <c r="N720" s="189" t="s">
        <v>804</v>
      </c>
      <c r="O720" s="189" t="s">
        <v>165</v>
      </c>
      <c r="P720" s="189" t="s">
        <v>484</v>
      </c>
      <c r="Q720" s="189" t="s">
        <v>3378</v>
      </c>
      <c r="R720" s="189" t="s">
        <v>5040</v>
      </c>
      <c r="S720" s="189" t="s">
        <v>145</v>
      </c>
      <c r="T720" s="189" t="s">
        <v>232</v>
      </c>
      <c r="V720" s="189" t="s">
        <v>245</v>
      </c>
    </row>
    <row r="721" spans="1:22" ht="12.6" hidden="1" customHeight="1">
      <c r="A721" s="189" t="s">
        <v>139</v>
      </c>
      <c r="B721" s="189" t="s">
        <v>57</v>
      </c>
      <c r="C721" s="189" t="s">
        <v>140</v>
      </c>
      <c r="D721" s="189" t="s">
        <v>304</v>
      </c>
      <c r="E721" s="189" t="s">
        <v>1578</v>
      </c>
      <c r="F721" s="189" t="s">
        <v>23</v>
      </c>
      <c r="G721" s="189" t="s">
        <v>142</v>
      </c>
      <c r="H721" s="189" t="s">
        <v>5378</v>
      </c>
      <c r="I721" s="189" t="s">
        <v>225</v>
      </c>
      <c r="J721" s="189" t="s">
        <v>204</v>
      </c>
      <c r="K721" s="189">
        <v>346</v>
      </c>
      <c r="M721" s="189" t="s">
        <v>191</v>
      </c>
      <c r="N721" s="189" t="s">
        <v>804</v>
      </c>
      <c r="O721" s="189" t="s">
        <v>165</v>
      </c>
      <c r="P721" s="189" t="s">
        <v>484</v>
      </c>
      <c r="Q721" s="189" t="s">
        <v>3341</v>
      </c>
      <c r="R721" s="189" t="s">
        <v>5041</v>
      </c>
      <c r="S721" s="189" t="s">
        <v>145</v>
      </c>
      <c r="T721" s="189" t="s">
        <v>226</v>
      </c>
      <c r="V721" s="189" t="s">
        <v>245</v>
      </c>
    </row>
    <row r="722" spans="1:22" ht="12.6" hidden="1" customHeight="1">
      <c r="A722" s="189" t="s">
        <v>139</v>
      </c>
      <c r="B722" s="189" t="s">
        <v>57</v>
      </c>
      <c r="C722" s="189" t="s">
        <v>140</v>
      </c>
      <c r="D722" s="189" t="s">
        <v>304</v>
      </c>
      <c r="E722" s="189" t="s">
        <v>1579</v>
      </c>
      <c r="F722" s="189" t="s">
        <v>24</v>
      </c>
      <c r="G722" s="189" t="s">
        <v>142</v>
      </c>
      <c r="H722" s="189" t="s">
        <v>5376</v>
      </c>
      <c r="I722" s="189" t="s">
        <v>225</v>
      </c>
      <c r="J722" s="189" t="s">
        <v>204</v>
      </c>
      <c r="K722" s="189">
        <v>347</v>
      </c>
      <c r="M722" s="189" t="s">
        <v>220</v>
      </c>
      <c r="N722" s="189" t="s">
        <v>804</v>
      </c>
      <c r="O722" s="189" t="s">
        <v>165</v>
      </c>
      <c r="P722" s="189" t="s">
        <v>484</v>
      </c>
      <c r="Q722" s="189" t="s">
        <v>3353</v>
      </c>
      <c r="R722" s="189" t="s">
        <v>4373</v>
      </c>
      <c r="S722" s="189" t="s">
        <v>4372</v>
      </c>
      <c r="T722" s="189" t="s">
        <v>226</v>
      </c>
    </row>
    <row r="723" spans="1:22" ht="12.6" hidden="1" customHeight="1">
      <c r="A723" s="189" t="s">
        <v>139</v>
      </c>
      <c r="B723" s="189" t="s">
        <v>57</v>
      </c>
      <c r="C723" s="189" t="s">
        <v>140</v>
      </c>
      <c r="D723" s="189" t="s">
        <v>304</v>
      </c>
      <c r="E723" s="189" t="s">
        <v>1580</v>
      </c>
      <c r="F723" s="189" t="s">
        <v>24</v>
      </c>
      <c r="G723" s="189" t="s">
        <v>142</v>
      </c>
      <c r="H723" s="189" t="s">
        <v>5377</v>
      </c>
      <c r="I723" s="189" t="s">
        <v>225</v>
      </c>
      <c r="J723" s="189" t="s">
        <v>190</v>
      </c>
      <c r="K723" s="189">
        <v>3286</v>
      </c>
      <c r="M723" s="189" t="s">
        <v>220</v>
      </c>
      <c r="N723" s="189" t="s">
        <v>485</v>
      </c>
      <c r="O723" s="189" t="s">
        <v>165</v>
      </c>
      <c r="P723" s="189" t="s">
        <v>484</v>
      </c>
      <c r="Q723" s="189" t="s">
        <v>3355</v>
      </c>
      <c r="R723" s="189" t="s">
        <v>4375</v>
      </c>
      <c r="S723" s="189" t="s">
        <v>4374</v>
      </c>
      <c r="T723" s="189" t="s">
        <v>226</v>
      </c>
    </row>
    <row r="724" spans="1:22" ht="12.6" hidden="1" customHeight="1">
      <c r="A724" s="189" t="s">
        <v>139</v>
      </c>
      <c r="B724" s="189" t="s">
        <v>57</v>
      </c>
      <c r="C724" s="189" t="s">
        <v>140</v>
      </c>
      <c r="D724" s="189" t="s">
        <v>304</v>
      </c>
      <c r="E724" s="189" t="s">
        <v>1581</v>
      </c>
      <c r="F724" s="189" t="s">
        <v>23</v>
      </c>
      <c r="G724" s="189" t="s">
        <v>142</v>
      </c>
      <c r="H724" s="189" t="s">
        <v>5521</v>
      </c>
      <c r="I724" s="189" t="s">
        <v>231</v>
      </c>
      <c r="J724" s="189" t="s">
        <v>204</v>
      </c>
      <c r="K724" s="189">
        <v>360</v>
      </c>
      <c r="L724" s="189" t="s">
        <v>60</v>
      </c>
      <c r="M724" s="189" t="s">
        <v>191</v>
      </c>
      <c r="N724" s="189" t="s">
        <v>804</v>
      </c>
      <c r="O724" s="189" t="s">
        <v>165</v>
      </c>
      <c r="P724" s="189" t="s">
        <v>511</v>
      </c>
      <c r="Q724" s="189" t="s">
        <v>3394</v>
      </c>
      <c r="R724" s="189" t="s">
        <v>5042</v>
      </c>
      <c r="S724" s="189" t="s">
        <v>145</v>
      </c>
      <c r="T724" s="189" t="s">
        <v>289</v>
      </c>
      <c r="V724" s="189" t="s">
        <v>245</v>
      </c>
    </row>
    <row r="725" spans="1:22" ht="12.6" hidden="1" customHeight="1">
      <c r="A725" s="189" t="s">
        <v>139</v>
      </c>
      <c r="B725" s="189" t="s">
        <v>57</v>
      </c>
      <c r="C725" s="189" t="s">
        <v>140</v>
      </c>
      <c r="D725" s="189" t="s">
        <v>615</v>
      </c>
      <c r="E725" s="189" t="s">
        <v>1582</v>
      </c>
      <c r="F725" s="189" t="s">
        <v>21</v>
      </c>
      <c r="G725" s="189" t="s">
        <v>142</v>
      </c>
      <c r="H725" s="189" t="s">
        <v>2958</v>
      </c>
      <c r="I725" s="189" t="s">
        <v>225</v>
      </c>
      <c r="J725" s="189" t="s">
        <v>174</v>
      </c>
      <c r="N725" s="189" t="s">
        <v>2188</v>
      </c>
      <c r="O725" s="189" t="s">
        <v>165</v>
      </c>
      <c r="P725" s="189" t="s">
        <v>183</v>
      </c>
      <c r="Q725" s="189" t="s">
        <v>2226</v>
      </c>
      <c r="R725" s="189" t="s">
        <v>4491</v>
      </c>
      <c r="S725" s="189" t="s">
        <v>4490</v>
      </c>
      <c r="T725" s="189" t="s">
        <v>226</v>
      </c>
    </row>
    <row r="726" spans="1:22" ht="12.6" hidden="1" customHeight="1">
      <c r="A726" s="189" t="s">
        <v>139</v>
      </c>
      <c r="B726" s="189" t="s">
        <v>57</v>
      </c>
      <c r="C726" s="189" t="s">
        <v>140</v>
      </c>
      <c r="D726" s="189" t="s">
        <v>615</v>
      </c>
      <c r="E726" s="189" t="s">
        <v>1583</v>
      </c>
      <c r="F726" s="189" t="s">
        <v>21</v>
      </c>
      <c r="G726" s="189" t="s">
        <v>142</v>
      </c>
      <c r="H726" s="189" t="s">
        <v>2924</v>
      </c>
      <c r="I726" s="189" t="s">
        <v>196</v>
      </c>
      <c r="J726" s="189" t="s">
        <v>174</v>
      </c>
      <c r="N726" s="189" t="s">
        <v>2188</v>
      </c>
      <c r="O726" s="189" t="s">
        <v>165</v>
      </c>
      <c r="P726" s="189" t="s">
        <v>183</v>
      </c>
      <c r="Q726" s="189" t="s">
        <v>863</v>
      </c>
      <c r="R726" s="189" t="s">
        <v>4493</v>
      </c>
      <c r="S726" s="189" t="s">
        <v>4492</v>
      </c>
      <c r="T726" s="189" t="s">
        <v>197</v>
      </c>
    </row>
    <row r="727" spans="1:22" ht="12.6" hidden="1" customHeight="1">
      <c r="A727" s="189" t="s">
        <v>139</v>
      </c>
      <c r="B727" s="189" t="s">
        <v>57</v>
      </c>
      <c r="C727" s="189" t="s">
        <v>140</v>
      </c>
      <c r="D727" s="189" t="s">
        <v>615</v>
      </c>
      <c r="E727" s="189" t="s">
        <v>1584</v>
      </c>
      <c r="F727" s="189" t="s">
        <v>21</v>
      </c>
      <c r="G727" s="189" t="s">
        <v>142</v>
      </c>
      <c r="H727" s="189" t="s">
        <v>3121</v>
      </c>
      <c r="I727" s="189" t="s">
        <v>5275</v>
      </c>
      <c r="J727" s="189" t="s">
        <v>174</v>
      </c>
      <c r="N727" s="189" t="s">
        <v>2188</v>
      </c>
      <c r="O727" s="189" t="s">
        <v>165</v>
      </c>
      <c r="P727" s="189" t="s">
        <v>183</v>
      </c>
      <c r="Q727" s="189" t="s">
        <v>2700</v>
      </c>
      <c r="R727" s="189" t="s">
        <v>4497</v>
      </c>
      <c r="S727" s="189" t="s">
        <v>4496</v>
      </c>
      <c r="T727" s="189" t="s">
        <v>253</v>
      </c>
    </row>
    <row r="728" spans="1:22" ht="12.6" hidden="1" customHeight="1">
      <c r="A728" s="189" t="s">
        <v>139</v>
      </c>
      <c r="B728" s="189" t="s">
        <v>57</v>
      </c>
      <c r="C728" s="189" t="s">
        <v>140</v>
      </c>
      <c r="D728" s="189" t="s">
        <v>615</v>
      </c>
      <c r="E728" s="189" t="s">
        <v>1585</v>
      </c>
      <c r="F728" s="189" t="s">
        <v>21</v>
      </c>
      <c r="G728" s="189" t="s">
        <v>142</v>
      </c>
      <c r="H728" s="189" t="s">
        <v>3260</v>
      </c>
      <c r="I728" s="189" t="s">
        <v>2350</v>
      </c>
      <c r="J728" s="189" t="s">
        <v>174</v>
      </c>
      <c r="N728" s="189" t="s">
        <v>2188</v>
      </c>
      <c r="O728" s="189" t="s">
        <v>165</v>
      </c>
      <c r="P728" s="189" t="s">
        <v>183</v>
      </c>
      <c r="Q728" s="189" t="s">
        <v>3215</v>
      </c>
      <c r="R728" s="189" t="s">
        <v>4499</v>
      </c>
      <c r="S728" s="189" t="s">
        <v>4498</v>
      </c>
      <c r="T728" s="189" t="s">
        <v>289</v>
      </c>
    </row>
    <row r="729" spans="1:22" ht="12.6" hidden="1" customHeight="1">
      <c r="A729" s="189" t="s">
        <v>139</v>
      </c>
      <c r="B729" s="189" t="s">
        <v>57</v>
      </c>
      <c r="C729" s="189" t="s">
        <v>140</v>
      </c>
      <c r="D729" s="189" t="s">
        <v>615</v>
      </c>
      <c r="E729" s="189" t="s">
        <v>1586</v>
      </c>
      <c r="F729" s="189" t="s">
        <v>21</v>
      </c>
      <c r="G729" s="189" t="s">
        <v>142</v>
      </c>
      <c r="H729" s="189" t="s">
        <v>2810</v>
      </c>
      <c r="I729" s="189" t="s">
        <v>467</v>
      </c>
      <c r="J729" s="189" t="s">
        <v>174</v>
      </c>
      <c r="N729" s="189" t="s">
        <v>2188</v>
      </c>
      <c r="O729" s="189" t="s">
        <v>165</v>
      </c>
      <c r="P729" s="189" t="s">
        <v>183</v>
      </c>
      <c r="Q729" s="189" t="s">
        <v>2811</v>
      </c>
      <c r="R729" s="189" t="s">
        <v>4503</v>
      </c>
      <c r="S729" s="189" t="s">
        <v>4502</v>
      </c>
      <c r="T729" s="189" t="s">
        <v>188</v>
      </c>
    </row>
    <row r="730" spans="1:22" ht="12.6" hidden="1" customHeight="1">
      <c r="A730" s="189" t="s">
        <v>139</v>
      </c>
      <c r="B730" s="189" t="s">
        <v>57</v>
      </c>
      <c r="C730" s="189" t="s">
        <v>140</v>
      </c>
      <c r="D730" s="189" t="s">
        <v>617</v>
      </c>
      <c r="E730" s="189" t="s">
        <v>1587</v>
      </c>
      <c r="F730" s="189" t="s">
        <v>21</v>
      </c>
      <c r="G730" s="189" t="s">
        <v>142</v>
      </c>
      <c r="H730" s="189" t="s">
        <v>3022</v>
      </c>
      <c r="I730" s="189" t="s">
        <v>2385</v>
      </c>
      <c r="J730" s="189" t="s">
        <v>185</v>
      </c>
      <c r="N730" s="189" t="s">
        <v>488</v>
      </c>
      <c r="O730" s="189" t="s">
        <v>165</v>
      </c>
      <c r="P730" s="189" t="s">
        <v>183</v>
      </c>
      <c r="Q730" s="189" t="s">
        <v>3409</v>
      </c>
      <c r="R730" s="189" t="s">
        <v>5228</v>
      </c>
      <c r="S730" s="189" t="s">
        <v>192</v>
      </c>
      <c r="T730" s="189" t="s">
        <v>826</v>
      </c>
    </row>
    <row r="731" spans="1:22" ht="12.6" hidden="1" customHeight="1">
      <c r="A731" s="189" t="s">
        <v>139</v>
      </c>
      <c r="B731" s="189" t="s">
        <v>57</v>
      </c>
      <c r="C731" s="189" t="s">
        <v>140</v>
      </c>
      <c r="D731" s="189" t="s">
        <v>110</v>
      </c>
      <c r="E731" s="189" t="s">
        <v>1588</v>
      </c>
      <c r="F731" s="189" t="s">
        <v>182</v>
      </c>
      <c r="G731" s="189" t="s">
        <v>142</v>
      </c>
      <c r="H731" s="189" t="s">
        <v>3982</v>
      </c>
      <c r="I731" s="189" t="s">
        <v>249</v>
      </c>
      <c r="Q731" s="189" t="s">
        <v>3982</v>
      </c>
      <c r="R731" s="189" t="s">
        <v>4215</v>
      </c>
      <c r="S731" s="189" t="s">
        <v>4214</v>
      </c>
      <c r="T731" s="189" t="s">
        <v>269</v>
      </c>
    </row>
    <row r="732" spans="1:22" ht="12.6" hidden="1" customHeight="1">
      <c r="A732" s="189" t="s">
        <v>139</v>
      </c>
      <c r="B732" s="189" t="s">
        <v>57</v>
      </c>
      <c r="C732" s="189" t="s">
        <v>140</v>
      </c>
      <c r="D732" s="189" t="s">
        <v>110</v>
      </c>
      <c r="E732" s="189" t="s">
        <v>1589</v>
      </c>
      <c r="F732" s="189" t="s">
        <v>21</v>
      </c>
      <c r="G732" s="189" t="s">
        <v>142</v>
      </c>
      <c r="H732" s="189" t="s">
        <v>3172</v>
      </c>
      <c r="I732" s="189" t="s">
        <v>5276</v>
      </c>
      <c r="J732" s="189" t="s">
        <v>174</v>
      </c>
      <c r="N732" s="189" t="s">
        <v>2188</v>
      </c>
      <c r="O732" s="189" t="s">
        <v>165</v>
      </c>
      <c r="P732" s="189" t="s">
        <v>183</v>
      </c>
      <c r="Q732" s="189" t="s">
        <v>2868</v>
      </c>
      <c r="R732" s="189" t="s">
        <v>4522</v>
      </c>
      <c r="S732" s="189" t="s">
        <v>4521</v>
      </c>
      <c r="T732" s="189" t="s">
        <v>282</v>
      </c>
    </row>
    <row r="733" spans="1:22" ht="12.6" hidden="1" customHeight="1">
      <c r="A733" s="189" t="s">
        <v>139</v>
      </c>
      <c r="B733" s="189" t="s">
        <v>57</v>
      </c>
      <c r="C733" s="189" t="s">
        <v>140</v>
      </c>
      <c r="D733" s="189" t="s">
        <v>110</v>
      </c>
      <c r="E733" s="189" t="s">
        <v>1590</v>
      </c>
      <c r="F733" s="189" t="s">
        <v>21</v>
      </c>
      <c r="G733" s="189" t="s">
        <v>142</v>
      </c>
      <c r="H733" s="189" t="s">
        <v>2862</v>
      </c>
      <c r="I733" s="189" t="s">
        <v>270</v>
      </c>
      <c r="J733" s="189" t="s">
        <v>174</v>
      </c>
      <c r="N733" s="189" t="s">
        <v>2188</v>
      </c>
      <c r="O733" s="189" t="s">
        <v>165</v>
      </c>
      <c r="P733" s="189" t="s">
        <v>183</v>
      </c>
      <c r="Q733" s="189" t="s">
        <v>2863</v>
      </c>
      <c r="R733" s="189" t="s">
        <v>4524</v>
      </c>
      <c r="S733" s="189" t="s">
        <v>4523</v>
      </c>
      <c r="T733" s="189" t="s">
        <v>338</v>
      </c>
    </row>
    <row r="734" spans="1:22" ht="12.6" hidden="1" customHeight="1">
      <c r="A734" s="189" t="s">
        <v>139</v>
      </c>
      <c r="B734" s="189" t="s">
        <v>57</v>
      </c>
      <c r="C734" s="189" t="s">
        <v>140</v>
      </c>
      <c r="D734" s="189" t="s">
        <v>110</v>
      </c>
      <c r="E734" s="189" t="s">
        <v>1591</v>
      </c>
      <c r="F734" s="189" t="s">
        <v>21</v>
      </c>
      <c r="G734" s="189" t="s">
        <v>142</v>
      </c>
      <c r="H734" s="189" t="s">
        <v>3171</v>
      </c>
      <c r="I734" s="189" t="s">
        <v>228</v>
      </c>
      <c r="J734" s="189" t="s">
        <v>174</v>
      </c>
      <c r="N734" s="189" t="s">
        <v>2188</v>
      </c>
      <c r="O734" s="189" t="s">
        <v>165</v>
      </c>
      <c r="P734" s="189" t="s">
        <v>183</v>
      </c>
      <c r="Q734" s="189" t="s">
        <v>2867</v>
      </c>
      <c r="R734" s="189" t="s">
        <v>4526</v>
      </c>
      <c r="S734" s="189" t="s">
        <v>4525</v>
      </c>
      <c r="T734" s="189" t="s">
        <v>282</v>
      </c>
    </row>
    <row r="735" spans="1:22" ht="12.6" hidden="1" customHeight="1">
      <c r="A735" s="189" t="s">
        <v>139</v>
      </c>
      <c r="B735" s="189" t="s">
        <v>57</v>
      </c>
      <c r="C735" s="189" t="s">
        <v>140</v>
      </c>
      <c r="D735" s="189" t="s">
        <v>77</v>
      </c>
      <c r="E735" s="189" t="s">
        <v>1592</v>
      </c>
      <c r="F735" s="189" t="s">
        <v>180</v>
      </c>
      <c r="G735" s="189" t="s">
        <v>142</v>
      </c>
      <c r="H735" s="189" t="s">
        <v>3806</v>
      </c>
      <c r="I735" s="189" t="s">
        <v>295</v>
      </c>
      <c r="O735" s="189" t="s">
        <v>51</v>
      </c>
      <c r="P735" s="189" t="s">
        <v>51</v>
      </c>
      <c r="Q735" s="189" t="s">
        <v>718</v>
      </c>
      <c r="R735" s="189" t="s">
        <v>5385</v>
      </c>
      <c r="S735" s="189" t="s">
        <v>5386</v>
      </c>
      <c r="T735" s="189" t="s">
        <v>282</v>
      </c>
      <c r="U735" s="189" t="s">
        <v>608</v>
      </c>
    </row>
    <row r="736" spans="1:22" ht="12.6" hidden="1" customHeight="1">
      <c r="A736" s="189" t="s">
        <v>139</v>
      </c>
      <c r="B736" s="189" t="s">
        <v>57</v>
      </c>
      <c r="C736" s="189" t="s">
        <v>140</v>
      </c>
      <c r="D736" s="189" t="s">
        <v>110</v>
      </c>
      <c r="E736" s="189" t="s">
        <v>1593</v>
      </c>
      <c r="F736" s="189" t="s">
        <v>21</v>
      </c>
      <c r="G736" s="189" t="s">
        <v>142</v>
      </c>
      <c r="H736" s="189" t="s">
        <v>3023</v>
      </c>
      <c r="I736" s="189" t="s">
        <v>3275</v>
      </c>
      <c r="J736" s="189" t="s">
        <v>174</v>
      </c>
      <c r="N736" s="189" t="s">
        <v>2188</v>
      </c>
      <c r="O736" s="189" t="s">
        <v>165</v>
      </c>
      <c r="P736" s="189" t="s">
        <v>183</v>
      </c>
      <c r="Q736" s="189" t="s">
        <v>2388</v>
      </c>
      <c r="R736" s="189" t="s">
        <v>4528</v>
      </c>
      <c r="S736" s="189" t="s">
        <v>4527</v>
      </c>
      <c r="T736" s="189" t="s">
        <v>187</v>
      </c>
    </row>
    <row r="737" spans="1:22" ht="12.6" hidden="1" customHeight="1">
      <c r="A737" s="189" t="s">
        <v>139</v>
      </c>
      <c r="B737" s="189" t="s">
        <v>57</v>
      </c>
      <c r="C737" s="189" t="s">
        <v>140</v>
      </c>
      <c r="D737" s="189" t="s">
        <v>110</v>
      </c>
      <c r="E737" s="189" t="s">
        <v>1594</v>
      </c>
      <c r="F737" s="189" t="s">
        <v>21</v>
      </c>
      <c r="G737" s="189" t="s">
        <v>142</v>
      </c>
      <c r="H737" s="189" t="s">
        <v>2472</v>
      </c>
      <c r="I737" s="189" t="s">
        <v>212</v>
      </c>
      <c r="J737" s="189" t="s">
        <v>174</v>
      </c>
      <c r="N737" s="189" t="s">
        <v>2188</v>
      </c>
      <c r="O737" s="189" t="s">
        <v>165</v>
      </c>
      <c r="P737" s="189" t="s">
        <v>183</v>
      </c>
      <c r="Q737" s="189" t="s">
        <v>2473</v>
      </c>
      <c r="R737" s="189" t="s">
        <v>4537</v>
      </c>
      <c r="S737" s="189" t="s">
        <v>4536</v>
      </c>
      <c r="T737" s="189" t="s">
        <v>213</v>
      </c>
    </row>
    <row r="738" spans="1:22" ht="12.6" hidden="1" customHeight="1">
      <c r="A738" s="189" t="s">
        <v>139</v>
      </c>
      <c r="B738" s="189" t="s">
        <v>57</v>
      </c>
      <c r="C738" s="189" t="s">
        <v>140</v>
      </c>
      <c r="D738" s="189" t="s">
        <v>616</v>
      </c>
      <c r="E738" s="189" t="s">
        <v>1595</v>
      </c>
      <c r="F738" s="189" t="s">
        <v>21</v>
      </c>
      <c r="G738" s="189" t="s">
        <v>142</v>
      </c>
      <c r="H738" s="189" t="s">
        <v>2591</v>
      </c>
      <c r="I738" s="189" t="s">
        <v>5277</v>
      </c>
      <c r="J738" s="189" t="s">
        <v>174</v>
      </c>
      <c r="N738" s="189" t="s">
        <v>2188</v>
      </c>
      <c r="O738" s="189" t="s">
        <v>165</v>
      </c>
      <c r="P738" s="189" t="s">
        <v>183</v>
      </c>
      <c r="Q738" s="189" t="s">
        <v>2592</v>
      </c>
      <c r="R738" s="189" t="s">
        <v>4998</v>
      </c>
      <c r="S738" s="189" t="s">
        <v>145</v>
      </c>
      <c r="T738" s="189" t="s">
        <v>188</v>
      </c>
    </row>
    <row r="739" spans="1:22" ht="12.6" hidden="1" customHeight="1">
      <c r="A739" s="189" t="s">
        <v>139</v>
      </c>
      <c r="B739" s="189" t="s">
        <v>57</v>
      </c>
      <c r="C739" s="189" t="s">
        <v>140</v>
      </c>
      <c r="D739" s="189" t="s">
        <v>617</v>
      </c>
      <c r="E739" s="189" t="s">
        <v>1596</v>
      </c>
      <c r="F739" s="189" t="s">
        <v>21</v>
      </c>
      <c r="G739" s="189" t="s">
        <v>142</v>
      </c>
      <c r="H739" s="189" t="s">
        <v>2480</v>
      </c>
      <c r="I739" s="189" t="s">
        <v>212</v>
      </c>
      <c r="J739" s="189" t="s">
        <v>174</v>
      </c>
      <c r="N739" s="189" t="s">
        <v>2188</v>
      </c>
      <c r="O739" s="189" t="s">
        <v>165</v>
      </c>
      <c r="P739" s="189" t="s">
        <v>183</v>
      </c>
      <c r="Q739" s="189" t="s">
        <v>2481</v>
      </c>
      <c r="R739" s="189" t="s">
        <v>5485</v>
      </c>
      <c r="S739" s="189" t="s">
        <v>5486</v>
      </c>
      <c r="T739" s="189" t="s">
        <v>213</v>
      </c>
      <c r="U739" s="189" t="s">
        <v>608</v>
      </c>
    </row>
    <row r="740" spans="1:22" ht="12.6" hidden="1" customHeight="1">
      <c r="A740" s="189" t="s">
        <v>139</v>
      </c>
      <c r="B740" s="189" t="s">
        <v>57</v>
      </c>
      <c r="C740" s="189" t="s">
        <v>140</v>
      </c>
      <c r="D740" s="189" t="s">
        <v>616</v>
      </c>
      <c r="E740" s="189" t="s">
        <v>1597</v>
      </c>
      <c r="F740" s="189" t="s">
        <v>21</v>
      </c>
      <c r="G740" s="189" t="s">
        <v>142</v>
      </c>
      <c r="H740" s="189" t="s">
        <v>2482</v>
      </c>
      <c r="I740" s="189" t="s">
        <v>212</v>
      </c>
      <c r="J740" s="189" t="s">
        <v>185</v>
      </c>
      <c r="N740" s="189" t="s">
        <v>488</v>
      </c>
      <c r="O740" s="189" t="s">
        <v>165</v>
      </c>
      <c r="P740" s="189" t="s">
        <v>183</v>
      </c>
      <c r="Q740" s="189" t="s">
        <v>2483</v>
      </c>
      <c r="R740" s="189" t="s">
        <v>5361</v>
      </c>
      <c r="S740" s="189" t="s">
        <v>145</v>
      </c>
      <c r="T740" s="189" t="s">
        <v>213</v>
      </c>
      <c r="U740" s="189" t="s">
        <v>608</v>
      </c>
    </row>
    <row r="741" spans="1:22" ht="12.6" hidden="1" customHeight="1">
      <c r="A741" s="189" t="s">
        <v>139</v>
      </c>
      <c r="B741" s="189" t="s">
        <v>57</v>
      </c>
      <c r="C741" s="189" t="s">
        <v>140</v>
      </c>
      <c r="D741" s="189" t="s">
        <v>616</v>
      </c>
      <c r="E741" s="189" t="s">
        <v>1598</v>
      </c>
      <c r="F741" s="189" t="s">
        <v>21</v>
      </c>
      <c r="G741" s="189" t="s">
        <v>142</v>
      </c>
      <c r="H741" s="189" t="s">
        <v>2337</v>
      </c>
      <c r="I741" s="189" t="s">
        <v>5278</v>
      </c>
      <c r="J741" s="189" t="s">
        <v>174</v>
      </c>
      <c r="N741" s="189" t="s">
        <v>2188</v>
      </c>
      <c r="O741" s="189" t="s">
        <v>165</v>
      </c>
      <c r="P741" s="189" t="s">
        <v>183</v>
      </c>
      <c r="Q741" s="189" t="s">
        <v>2338</v>
      </c>
      <c r="R741" s="189" t="s">
        <v>5002</v>
      </c>
      <c r="S741" s="189" t="s">
        <v>5004</v>
      </c>
      <c r="T741" s="189" t="s">
        <v>338</v>
      </c>
    </row>
    <row r="742" spans="1:22" ht="12.6" hidden="1" customHeight="1">
      <c r="A742" s="189" t="s">
        <v>139</v>
      </c>
      <c r="B742" s="189" t="s">
        <v>57</v>
      </c>
      <c r="C742" s="189" t="s">
        <v>140</v>
      </c>
      <c r="D742" s="189" t="s">
        <v>616</v>
      </c>
      <c r="E742" s="189" t="s">
        <v>1599</v>
      </c>
      <c r="F742" s="189" t="s">
        <v>21</v>
      </c>
      <c r="G742" s="189" t="s">
        <v>142</v>
      </c>
      <c r="H742" s="189" t="s">
        <v>3043</v>
      </c>
      <c r="I742" s="189" t="s">
        <v>5279</v>
      </c>
      <c r="J742" s="189" t="s">
        <v>174</v>
      </c>
      <c r="N742" s="189" t="s">
        <v>2242</v>
      </c>
      <c r="O742" s="189" t="s">
        <v>165</v>
      </c>
      <c r="P742" s="189" t="s">
        <v>183</v>
      </c>
      <c r="Q742" s="189" t="s">
        <v>2426</v>
      </c>
      <c r="R742" s="189" t="s">
        <v>5003</v>
      </c>
      <c r="S742" s="189" t="s">
        <v>5005</v>
      </c>
      <c r="T742" s="189" t="s">
        <v>188</v>
      </c>
    </row>
    <row r="743" spans="1:22" ht="12.6" hidden="1" customHeight="1">
      <c r="B743" s="189" t="s">
        <v>57</v>
      </c>
      <c r="C743" s="189" t="s">
        <v>22</v>
      </c>
      <c r="D743" s="189" t="s">
        <v>616</v>
      </c>
      <c r="E743" s="189" t="s">
        <v>1600</v>
      </c>
      <c r="F743" s="189" t="s">
        <v>21</v>
      </c>
      <c r="G743" s="189" t="s">
        <v>142</v>
      </c>
      <c r="H743" s="189" t="s">
        <v>3044</v>
      </c>
      <c r="I743" s="189" t="s">
        <v>3319</v>
      </c>
      <c r="J743" s="189" t="s">
        <v>185</v>
      </c>
      <c r="N743" s="189" t="s">
        <v>488</v>
      </c>
      <c r="O743" s="189" t="s">
        <v>165</v>
      </c>
      <c r="P743" s="189" t="s">
        <v>183</v>
      </c>
      <c r="Q743" s="189" t="s">
        <v>5210</v>
      </c>
      <c r="R743" s="189" t="s">
        <v>5211</v>
      </c>
      <c r="T743" s="189" t="s">
        <v>188</v>
      </c>
    </row>
    <row r="744" spans="1:22" ht="12.6" hidden="1" customHeight="1">
      <c r="A744" s="189" t="s">
        <v>139</v>
      </c>
      <c r="B744" s="189" t="s">
        <v>57</v>
      </c>
      <c r="C744" s="189" t="s">
        <v>140</v>
      </c>
      <c r="D744" s="189" t="s">
        <v>616</v>
      </c>
      <c r="E744" s="189" t="s">
        <v>1601</v>
      </c>
      <c r="F744" s="189" t="s">
        <v>21</v>
      </c>
      <c r="G744" s="189" t="s">
        <v>142</v>
      </c>
      <c r="H744" s="189" t="s">
        <v>3217</v>
      </c>
      <c r="I744" s="189" t="s">
        <v>231</v>
      </c>
      <c r="J744" s="189" t="s">
        <v>174</v>
      </c>
      <c r="N744" s="189" t="s">
        <v>2188</v>
      </c>
      <c r="O744" s="189" t="s">
        <v>165</v>
      </c>
      <c r="P744" s="189" t="s">
        <v>183</v>
      </c>
      <c r="Q744" s="189" t="s">
        <v>3218</v>
      </c>
      <c r="R744" s="189" t="s">
        <v>5362</v>
      </c>
      <c r="S744" s="189" t="s">
        <v>145</v>
      </c>
      <c r="T744" s="189" t="s">
        <v>246</v>
      </c>
      <c r="U744" s="189" t="s">
        <v>608</v>
      </c>
    </row>
    <row r="745" spans="1:22" ht="12.6" hidden="1" customHeight="1">
      <c r="A745" s="189" t="s">
        <v>139</v>
      </c>
      <c r="B745" s="189" t="s">
        <v>57</v>
      </c>
      <c r="C745" s="189" t="s">
        <v>140</v>
      </c>
      <c r="D745" s="189" t="s">
        <v>616</v>
      </c>
      <c r="E745" s="189" t="s">
        <v>1602</v>
      </c>
      <c r="F745" s="189" t="s">
        <v>21</v>
      </c>
      <c r="G745" s="189" t="s">
        <v>142</v>
      </c>
      <c r="H745" s="189" t="s">
        <v>2546</v>
      </c>
      <c r="I745" s="189" t="s">
        <v>189</v>
      </c>
      <c r="J745" s="189" t="s">
        <v>174</v>
      </c>
      <c r="N745" s="189" t="s">
        <v>2188</v>
      </c>
      <c r="O745" s="189" t="s">
        <v>165</v>
      </c>
      <c r="P745" s="189" t="s">
        <v>183</v>
      </c>
      <c r="Q745" s="189" t="s">
        <v>2547</v>
      </c>
      <c r="R745" s="189" t="s">
        <v>5418</v>
      </c>
      <c r="S745" s="189" t="s">
        <v>5419</v>
      </c>
      <c r="T745" s="189" t="s">
        <v>188</v>
      </c>
      <c r="U745" s="189" t="s">
        <v>608</v>
      </c>
    </row>
    <row r="746" spans="1:22" ht="12.6" hidden="1" customHeight="1">
      <c r="A746" s="189" t="s">
        <v>139</v>
      </c>
      <c r="B746" s="189" t="s">
        <v>57</v>
      </c>
      <c r="C746" s="189" t="s">
        <v>140</v>
      </c>
      <c r="D746" s="189" t="s">
        <v>77</v>
      </c>
      <c r="E746" s="189" t="s">
        <v>1603</v>
      </c>
      <c r="F746" s="189" t="s">
        <v>23</v>
      </c>
      <c r="G746" s="189" t="s">
        <v>142</v>
      </c>
      <c r="H746" s="189" t="s">
        <v>3912</v>
      </c>
      <c r="I746" s="189" t="s">
        <v>189</v>
      </c>
      <c r="J746" s="189" t="s">
        <v>190</v>
      </c>
      <c r="K746" s="189">
        <v>3302</v>
      </c>
      <c r="L746" s="189" t="s">
        <v>60</v>
      </c>
      <c r="M746" s="189" t="s">
        <v>191</v>
      </c>
      <c r="N746" s="189" t="s">
        <v>825</v>
      </c>
      <c r="O746" s="189" t="s">
        <v>156</v>
      </c>
      <c r="P746" s="189" t="s">
        <v>219</v>
      </c>
      <c r="Q746" s="189" t="s">
        <v>3387</v>
      </c>
      <c r="R746" s="189" t="s">
        <v>5043</v>
      </c>
      <c r="S746" s="189" t="s">
        <v>145</v>
      </c>
      <c r="T746" s="189" t="s">
        <v>198</v>
      </c>
      <c r="V746" s="189" t="s">
        <v>245</v>
      </c>
    </row>
    <row r="747" spans="1:22" ht="12.6" hidden="1" customHeight="1">
      <c r="A747" s="189" t="s">
        <v>139</v>
      </c>
      <c r="B747" s="189" t="s">
        <v>57</v>
      </c>
      <c r="C747" s="189" t="s">
        <v>140</v>
      </c>
      <c r="D747" s="189" t="s">
        <v>77</v>
      </c>
      <c r="E747" s="189" t="s">
        <v>1604</v>
      </c>
      <c r="F747" s="189" t="s">
        <v>23</v>
      </c>
      <c r="G747" s="189" t="s">
        <v>142</v>
      </c>
      <c r="H747" s="189" t="s">
        <v>3915</v>
      </c>
      <c r="I747" s="189" t="s">
        <v>189</v>
      </c>
      <c r="J747" s="189" t="s">
        <v>190</v>
      </c>
      <c r="K747" s="189">
        <v>3303</v>
      </c>
      <c r="L747" s="189" t="s">
        <v>60</v>
      </c>
      <c r="M747" s="189" t="s">
        <v>220</v>
      </c>
      <c r="N747" s="189" t="s">
        <v>805</v>
      </c>
      <c r="O747" s="189" t="s">
        <v>152</v>
      </c>
      <c r="P747" s="189" t="s">
        <v>219</v>
      </c>
      <c r="Q747" s="189" t="s">
        <v>3388</v>
      </c>
      <c r="R747" s="189" t="s">
        <v>5044</v>
      </c>
      <c r="S747" s="189" t="s">
        <v>145</v>
      </c>
      <c r="T747" s="189" t="s">
        <v>198</v>
      </c>
      <c r="V747" s="189" t="s">
        <v>245</v>
      </c>
    </row>
    <row r="748" spans="1:22" ht="12.6" hidden="1" customHeight="1">
      <c r="A748" s="189" t="s">
        <v>139</v>
      </c>
      <c r="B748" s="189" t="s">
        <v>57</v>
      </c>
      <c r="C748" s="189" t="s">
        <v>140</v>
      </c>
      <c r="D748" s="189" t="s">
        <v>77</v>
      </c>
      <c r="E748" s="189" t="s">
        <v>1605</v>
      </c>
      <c r="F748" s="189" t="s">
        <v>23</v>
      </c>
      <c r="G748" s="189" t="s">
        <v>142</v>
      </c>
      <c r="H748" s="189" t="s">
        <v>3918</v>
      </c>
      <c r="I748" s="189" t="s">
        <v>189</v>
      </c>
      <c r="J748" s="189" t="s">
        <v>190</v>
      </c>
      <c r="K748" s="189">
        <v>3304</v>
      </c>
      <c r="L748" s="189" t="s">
        <v>60</v>
      </c>
      <c r="M748" s="189" t="s">
        <v>220</v>
      </c>
      <c r="N748" s="189" t="s">
        <v>485</v>
      </c>
      <c r="O748" s="189" t="s">
        <v>165</v>
      </c>
      <c r="P748" s="189" t="s">
        <v>219</v>
      </c>
      <c r="Q748" s="189" t="s">
        <v>3389</v>
      </c>
      <c r="R748" s="189" t="s">
        <v>5045</v>
      </c>
      <c r="S748" s="189" t="s">
        <v>145</v>
      </c>
      <c r="T748" s="189" t="s">
        <v>198</v>
      </c>
      <c r="V748" s="189" t="s">
        <v>245</v>
      </c>
    </row>
    <row r="749" spans="1:22" ht="12.6" hidden="1" customHeight="1">
      <c r="A749" s="189" t="s">
        <v>139</v>
      </c>
      <c r="B749" s="189" t="s">
        <v>57</v>
      </c>
      <c r="C749" s="189" t="s">
        <v>140</v>
      </c>
      <c r="D749" s="189" t="s">
        <v>77</v>
      </c>
      <c r="E749" s="189" t="s">
        <v>1606</v>
      </c>
      <c r="F749" s="189" t="s">
        <v>24</v>
      </c>
      <c r="G749" s="189" t="s">
        <v>142</v>
      </c>
      <c r="H749" s="189" t="s">
        <v>5512</v>
      </c>
      <c r="I749" s="189" t="s">
        <v>307</v>
      </c>
      <c r="J749" s="189" t="s">
        <v>190</v>
      </c>
      <c r="K749" s="189">
        <v>3282</v>
      </c>
      <c r="L749" s="189" t="s">
        <v>68</v>
      </c>
      <c r="M749" s="189" t="s">
        <v>191</v>
      </c>
      <c r="N749" s="189" t="s">
        <v>825</v>
      </c>
      <c r="O749" s="189" t="s">
        <v>156</v>
      </c>
      <c r="P749" s="189" t="s">
        <v>219</v>
      </c>
      <c r="Q749" s="189" t="s">
        <v>3383</v>
      </c>
      <c r="R749" s="189" t="s">
        <v>4937</v>
      </c>
      <c r="S749" s="189" t="s">
        <v>4938</v>
      </c>
      <c r="T749" s="189" t="s">
        <v>306</v>
      </c>
    </row>
    <row r="750" spans="1:22" ht="12.6" hidden="1" customHeight="1">
      <c r="A750" s="189" t="s">
        <v>139</v>
      </c>
      <c r="B750" s="189" t="s">
        <v>57</v>
      </c>
      <c r="C750" s="189" t="s">
        <v>140</v>
      </c>
      <c r="D750" s="189" t="s">
        <v>77</v>
      </c>
      <c r="E750" s="189" t="s">
        <v>1607</v>
      </c>
      <c r="F750" s="189" t="s">
        <v>24</v>
      </c>
      <c r="G750" s="189" t="s">
        <v>142</v>
      </c>
      <c r="H750" s="189" t="s">
        <v>5524</v>
      </c>
      <c r="I750" s="189" t="s">
        <v>307</v>
      </c>
      <c r="J750" s="189" t="s">
        <v>190</v>
      </c>
      <c r="K750" s="189">
        <v>3283</v>
      </c>
      <c r="L750" s="189" t="s">
        <v>68</v>
      </c>
      <c r="M750" s="189" t="s">
        <v>220</v>
      </c>
      <c r="N750" s="189" t="s">
        <v>805</v>
      </c>
      <c r="O750" s="189" t="s">
        <v>152</v>
      </c>
      <c r="P750" s="189" t="s">
        <v>219</v>
      </c>
      <c r="Q750" s="189" t="s">
        <v>3384</v>
      </c>
      <c r="R750" s="189" t="s">
        <v>4939</v>
      </c>
      <c r="S750" s="189" t="s">
        <v>4941</v>
      </c>
      <c r="T750" s="189" t="s">
        <v>306</v>
      </c>
    </row>
    <row r="751" spans="1:22" ht="12.6" hidden="1" customHeight="1">
      <c r="A751" s="189" t="s">
        <v>139</v>
      </c>
      <c r="B751" s="189" t="s">
        <v>57</v>
      </c>
      <c r="C751" s="189" t="s">
        <v>140</v>
      </c>
      <c r="D751" s="189" t="s">
        <v>77</v>
      </c>
      <c r="E751" s="189" t="s">
        <v>1608</v>
      </c>
      <c r="F751" s="189" t="s">
        <v>24</v>
      </c>
      <c r="G751" s="189" t="s">
        <v>142</v>
      </c>
      <c r="H751" s="189" t="s">
        <v>5515</v>
      </c>
      <c r="I751" s="189" t="s">
        <v>307</v>
      </c>
      <c r="J751" s="189" t="s">
        <v>190</v>
      </c>
      <c r="K751" s="189">
        <v>3301</v>
      </c>
      <c r="L751" s="189" t="s">
        <v>60</v>
      </c>
      <c r="M751" s="189" t="s">
        <v>220</v>
      </c>
      <c r="N751" s="189" t="s">
        <v>485</v>
      </c>
      <c r="O751" s="189" t="s">
        <v>165</v>
      </c>
      <c r="P751" s="189" t="s">
        <v>219</v>
      </c>
      <c r="Q751" s="189" t="s">
        <v>3385</v>
      </c>
      <c r="R751" s="189" t="s">
        <v>4940</v>
      </c>
      <c r="S751" s="189" t="s">
        <v>4942</v>
      </c>
      <c r="T751" s="189" t="s">
        <v>306</v>
      </c>
    </row>
    <row r="752" spans="1:22" ht="12.6" hidden="1" customHeight="1">
      <c r="A752" s="189" t="s">
        <v>139</v>
      </c>
      <c r="B752" s="189" t="s">
        <v>57</v>
      </c>
      <c r="C752" s="189" t="s">
        <v>140</v>
      </c>
      <c r="D752" s="189" t="s">
        <v>77</v>
      </c>
      <c r="E752" s="189" t="s">
        <v>1609</v>
      </c>
      <c r="F752" s="189" t="s">
        <v>180</v>
      </c>
      <c r="G752" s="189" t="s">
        <v>142</v>
      </c>
      <c r="H752" s="189" t="s">
        <v>5392</v>
      </c>
      <c r="I752" s="189" t="s">
        <v>295</v>
      </c>
      <c r="O752" s="189" t="s">
        <v>165</v>
      </c>
      <c r="P752" s="189" t="s">
        <v>219</v>
      </c>
      <c r="Q752" s="189" t="s">
        <v>3907</v>
      </c>
      <c r="R752" s="189" t="s">
        <v>5388</v>
      </c>
      <c r="S752" s="189" t="s">
        <v>5389</v>
      </c>
      <c r="T752" s="189" t="s">
        <v>306</v>
      </c>
      <c r="U752" s="189" t="s">
        <v>608</v>
      </c>
    </row>
    <row r="753" spans="1:22" ht="12.6" hidden="1" customHeight="1">
      <c r="A753" s="189" t="s">
        <v>139</v>
      </c>
      <c r="B753" s="189" t="s">
        <v>57</v>
      </c>
      <c r="C753" s="189" t="s">
        <v>140</v>
      </c>
      <c r="D753" s="189" t="s">
        <v>77</v>
      </c>
      <c r="E753" s="189" t="s">
        <v>1610</v>
      </c>
      <c r="F753" s="189" t="s">
        <v>23</v>
      </c>
      <c r="G753" s="189" t="s">
        <v>142</v>
      </c>
      <c r="H753" s="189" t="s">
        <v>3925</v>
      </c>
      <c r="I753" s="189" t="s">
        <v>181</v>
      </c>
      <c r="J753" s="189" t="s">
        <v>2830</v>
      </c>
      <c r="K753" s="189">
        <v>1</v>
      </c>
      <c r="L753" s="189" t="s">
        <v>60</v>
      </c>
      <c r="M753" s="189" t="s">
        <v>191</v>
      </c>
      <c r="N753" s="189" t="s">
        <v>215</v>
      </c>
      <c r="O753" s="189" t="s">
        <v>152</v>
      </c>
      <c r="P753" s="189" t="s">
        <v>154</v>
      </c>
      <c r="Q753" s="189" t="s">
        <v>3386</v>
      </c>
      <c r="R753" s="189" t="s">
        <v>5046</v>
      </c>
      <c r="S753" s="189" t="s">
        <v>145</v>
      </c>
      <c r="T753" s="189" t="s">
        <v>179</v>
      </c>
      <c r="V753" s="189" t="s">
        <v>245</v>
      </c>
    </row>
    <row r="754" spans="1:22" ht="12.6" hidden="1" customHeight="1">
      <c r="A754" s="189" t="s">
        <v>139</v>
      </c>
      <c r="B754" s="189" t="s">
        <v>57</v>
      </c>
      <c r="C754" s="189" t="s">
        <v>140</v>
      </c>
      <c r="D754" s="189" t="s">
        <v>77</v>
      </c>
      <c r="E754" s="189" t="s">
        <v>1611</v>
      </c>
      <c r="F754" s="189" t="s">
        <v>180</v>
      </c>
      <c r="G754" s="189" t="s">
        <v>142</v>
      </c>
      <c r="H754" s="189" t="s">
        <v>5341</v>
      </c>
      <c r="I754" s="189" t="s">
        <v>295</v>
      </c>
      <c r="O754" s="189" t="s">
        <v>165</v>
      </c>
      <c r="P754" s="189" t="s">
        <v>219</v>
      </c>
      <c r="Q754" s="189" t="s">
        <v>5340</v>
      </c>
      <c r="R754" s="189" t="s">
        <v>5342</v>
      </c>
      <c r="S754" s="189" t="s">
        <v>5343</v>
      </c>
      <c r="T754" s="189" t="s">
        <v>269</v>
      </c>
      <c r="U754" s="189" t="s">
        <v>608</v>
      </c>
    </row>
    <row r="755" spans="1:22" ht="12.6" hidden="1" customHeight="1">
      <c r="A755" s="189" t="s">
        <v>139</v>
      </c>
      <c r="B755" s="189" t="s">
        <v>57</v>
      </c>
      <c r="C755" s="189" t="s">
        <v>140</v>
      </c>
      <c r="D755" s="189" t="s">
        <v>77</v>
      </c>
      <c r="E755" s="189" t="s">
        <v>1612</v>
      </c>
      <c r="F755" s="189" t="s">
        <v>23</v>
      </c>
      <c r="G755" s="189" t="s">
        <v>142</v>
      </c>
      <c r="H755" s="189" t="s">
        <v>5507</v>
      </c>
      <c r="I755" s="189" t="s">
        <v>225</v>
      </c>
      <c r="J755" s="189" t="s">
        <v>193</v>
      </c>
      <c r="K755" s="189">
        <v>968</v>
      </c>
      <c r="M755" s="189" t="s">
        <v>191</v>
      </c>
      <c r="N755" s="189" t="s">
        <v>194</v>
      </c>
      <c r="O755" s="189" t="s">
        <v>156</v>
      </c>
      <c r="P755" s="189" t="s">
        <v>5510</v>
      </c>
      <c r="Q755" s="189" t="s">
        <v>3346</v>
      </c>
      <c r="R755" s="189" t="s">
        <v>5047</v>
      </c>
      <c r="S755" s="189" t="s">
        <v>145</v>
      </c>
      <c r="T755" s="189" t="s">
        <v>226</v>
      </c>
      <c r="V755" s="189" t="s">
        <v>245</v>
      </c>
    </row>
    <row r="756" spans="1:22" ht="12.6" hidden="1" customHeight="1">
      <c r="A756" s="189" t="s">
        <v>139</v>
      </c>
      <c r="B756" s="189" t="s">
        <v>57</v>
      </c>
      <c r="C756" s="189" t="s">
        <v>140</v>
      </c>
      <c r="D756" s="189" t="s">
        <v>77</v>
      </c>
      <c r="E756" s="189" t="s">
        <v>1613</v>
      </c>
      <c r="F756" s="189" t="s">
        <v>23</v>
      </c>
      <c r="G756" s="189" t="s">
        <v>142</v>
      </c>
      <c r="H756" s="189" t="s">
        <v>5507</v>
      </c>
      <c r="I756" s="189" t="s">
        <v>225</v>
      </c>
      <c r="J756" s="189" t="s">
        <v>193</v>
      </c>
      <c r="K756" s="189">
        <v>969</v>
      </c>
      <c r="M756" s="189" t="s">
        <v>220</v>
      </c>
      <c r="N756" s="189" t="s">
        <v>215</v>
      </c>
      <c r="O756" s="189" t="s">
        <v>152</v>
      </c>
      <c r="P756" s="189" t="s">
        <v>5510</v>
      </c>
      <c r="Q756" s="189" t="s">
        <v>3347</v>
      </c>
      <c r="R756" s="189" t="s">
        <v>5048</v>
      </c>
      <c r="S756" s="189" t="s">
        <v>145</v>
      </c>
      <c r="T756" s="189" t="s">
        <v>226</v>
      </c>
      <c r="V756" s="189" t="s">
        <v>245</v>
      </c>
    </row>
    <row r="757" spans="1:22" ht="12.6" hidden="1" customHeight="1">
      <c r="A757" s="189" t="s">
        <v>139</v>
      </c>
      <c r="B757" s="189" t="s">
        <v>57</v>
      </c>
      <c r="C757" s="189" t="s">
        <v>140</v>
      </c>
      <c r="D757" s="189" t="s">
        <v>611</v>
      </c>
      <c r="E757" s="189" t="s">
        <v>1614</v>
      </c>
      <c r="F757" s="189" t="s">
        <v>21</v>
      </c>
      <c r="G757" s="189" t="s">
        <v>142</v>
      </c>
      <c r="H757" s="189" t="s">
        <v>2317</v>
      </c>
      <c r="I757" s="189" t="s">
        <v>270</v>
      </c>
      <c r="J757" s="189" t="s">
        <v>185</v>
      </c>
      <c r="N757" s="189" t="s">
        <v>488</v>
      </c>
      <c r="O757" s="189" t="s">
        <v>165</v>
      </c>
      <c r="P757" s="189" t="s">
        <v>183</v>
      </c>
      <c r="Q757" s="189" t="s">
        <v>2318</v>
      </c>
      <c r="R757" s="189" t="s">
        <v>5006</v>
      </c>
      <c r="S757" s="189" t="s">
        <v>149</v>
      </c>
      <c r="T757" s="189" t="s">
        <v>273</v>
      </c>
    </row>
    <row r="758" spans="1:22" ht="12.6" hidden="1" customHeight="1">
      <c r="A758" s="189" t="s">
        <v>139</v>
      </c>
      <c r="B758" s="189" t="s">
        <v>57</v>
      </c>
      <c r="C758" s="189" t="s">
        <v>140</v>
      </c>
      <c r="D758" s="189" t="s">
        <v>611</v>
      </c>
      <c r="E758" s="189" t="s">
        <v>1615</v>
      </c>
      <c r="F758" s="189" t="s">
        <v>21</v>
      </c>
      <c r="G758" s="189" t="s">
        <v>142</v>
      </c>
      <c r="H758" s="189" t="s">
        <v>2648</v>
      </c>
      <c r="I758" s="189" t="s">
        <v>3329</v>
      </c>
      <c r="J758" s="189" t="s">
        <v>185</v>
      </c>
      <c r="N758" s="189" t="s">
        <v>488</v>
      </c>
      <c r="O758" s="189" t="s">
        <v>165</v>
      </c>
      <c r="P758" s="189" t="s">
        <v>183</v>
      </c>
      <c r="Q758" s="189" t="s">
        <v>2649</v>
      </c>
      <c r="R758" s="189" t="s">
        <v>4959</v>
      </c>
      <c r="S758" s="189" t="s">
        <v>4960</v>
      </c>
      <c r="T758" s="189" t="s">
        <v>483</v>
      </c>
    </row>
    <row r="759" spans="1:22" ht="12.6" hidden="1" customHeight="1">
      <c r="A759" s="189" t="s">
        <v>139</v>
      </c>
      <c r="B759" s="189" t="s">
        <v>57</v>
      </c>
      <c r="C759" s="189" t="s">
        <v>140</v>
      </c>
      <c r="D759" s="189" t="s">
        <v>611</v>
      </c>
      <c r="E759" s="189" t="s">
        <v>1616</v>
      </c>
      <c r="F759" s="189" t="s">
        <v>21</v>
      </c>
      <c r="G759" s="189" t="s">
        <v>142</v>
      </c>
      <c r="H759" s="189" t="s">
        <v>2749</v>
      </c>
      <c r="I759" s="189" t="s">
        <v>333</v>
      </c>
      <c r="J759" s="189" t="s">
        <v>185</v>
      </c>
      <c r="N759" s="189" t="s">
        <v>488</v>
      </c>
      <c r="O759" s="189" t="s">
        <v>165</v>
      </c>
      <c r="P759" s="189" t="s">
        <v>183</v>
      </c>
      <c r="Q759" s="189" t="s">
        <v>2750</v>
      </c>
      <c r="R759" s="189" t="s">
        <v>5049</v>
      </c>
      <c r="S759" s="189" t="s">
        <v>145</v>
      </c>
      <c r="T759" s="189" t="s">
        <v>257</v>
      </c>
      <c r="V759" s="189" t="s">
        <v>245</v>
      </c>
    </row>
    <row r="760" spans="1:22" ht="12.6" hidden="1" customHeight="1">
      <c r="A760" s="189" t="s">
        <v>139</v>
      </c>
      <c r="B760" s="189" t="s">
        <v>57</v>
      </c>
      <c r="C760" s="189" t="s">
        <v>140</v>
      </c>
      <c r="D760" s="189" t="s">
        <v>611</v>
      </c>
      <c r="E760" s="189" t="s">
        <v>1617</v>
      </c>
      <c r="F760" s="189" t="s">
        <v>21</v>
      </c>
      <c r="G760" s="189" t="s">
        <v>142</v>
      </c>
      <c r="H760" s="189" t="s">
        <v>2951</v>
      </c>
      <c r="I760" s="189" t="s">
        <v>241</v>
      </c>
      <c r="J760" s="189" t="s">
        <v>185</v>
      </c>
      <c r="N760" s="189" t="s">
        <v>488</v>
      </c>
      <c r="O760" s="189" t="s">
        <v>165</v>
      </c>
      <c r="P760" s="189" t="s">
        <v>183</v>
      </c>
      <c r="Q760" s="189" t="s">
        <v>2952</v>
      </c>
      <c r="R760" s="189" t="s">
        <v>4482</v>
      </c>
      <c r="S760" s="189" t="s">
        <v>4481</v>
      </c>
      <c r="T760" s="189" t="s">
        <v>261</v>
      </c>
    </row>
    <row r="761" spans="1:22" ht="12.6" hidden="1" customHeight="1">
      <c r="A761" s="189" t="s">
        <v>139</v>
      </c>
      <c r="B761" s="189" t="s">
        <v>57</v>
      </c>
      <c r="C761" s="189" t="s">
        <v>140</v>
      </c>
      <c r="D761" s="189" t="s">
        <v>611</v>
      </c>
      <c r="E761" s="189" t="s">
        <v>1618</v>
      </c>
      <c r="F761" s="189" t="s">
        <v>21</v>
      </c>
      <c r="G761" s="189" t="s">
        <v>142</v>
      </c>
      <c r="H761" s="189" t="s">
        <v>3068</v>
      </c>
      <c r="I761" s="189" t="s">
        <v>259</v>
      </c>
      <c r="J761" s="189" t="s">
        <v>174</v>
      </c>
      <c r="N761" s="189" t="s">
        <v>2188</v>
      </c>
      <c r="O761" s="189" t="s">
        <v>165</v>
      </c>
      <c r="P761" s="189" t="s">
        <v>183</v>
      </c>
      <c r="Q761" s="189" t="s">
        <v>2479</v>
      </c>
      <c r="R761" s="189" t="s">
        <v>5050</v>
      </c>
      <c r="S761" s="189" t="s">
        <v>145</v>
      </c>
      <c r="T761" s="189" t="s">
        <v>653</v>
      </c>
      <c r="V761" s="189" t="s">
        <v>245</v>
      </c>
    </row>
    <row r="762" spans="1:22" ht="12.6" hidden="1" customHeight="1">
      <c r="A762" s="189" t="s">
        <v>139</v>
      </c>
      <c r="B762" s="189" t="s">
        <v>57</v>
      </c>
      <c r="C762" s="189" t="s">
        <v>140</v>
      </c>
      <c r="D762" s="189" t="s">
        <v>612</v>
      </c>
      <c r="E762" s="189" t="s">
        <v>1619</v>
      </c>
      <c r="F762" s="189" t="s">
        <v>21</v>
      </c>
      <c r="G762" s="189" t="s">
        <v>142</v>
      </c>
      <c r="H762" s="189" t="s">
        <v>2889</v>
      </c>
      <c r="I762" s="189" t="s">
        <v>189</v>
      </c>
      <c r="J762" s="189" t="s">
        <v>174</v>
      </c>
      <c r="N762" s="189" t="s">
        <v>2188</v>
      </c>
      <c r="O762" s="189" t="s">
        <v>165</v>
      </c>
      <c r="P762" s="189" t="s">
        <v>183</v>
      </c>
      <c r="Q762" s="189" t="s">
        <v>2890</v>
      </c>
      <c r="R762" s="189" t="s">
        <v>5051</v>
      </c>
      <c r="S762" s="189" t="s">
        <v>145</v>
      </c>
      <c r="T762" s="189" t="s">
        <v>188</v>
      </c>
      <c r="V762" s="189" t="s">
        <v>245</v>
      </c>
    </row>
    <row r="763" spans="1:22" ht="12.6" hidden="1" customHeight="1">
      <c r="A763" s="189" t="s">
        <v>139</v>
      </c>
      <c r="B763" s="189" t="s">
        <v>57</v>
      </c>
      <c r="C763" s="189" t="s">
        <v>140</v>
      </c>
      <c r="D763" s="189" t="s">
        <v>611</v>
      </c>
      <c r="E763" s="189" t="s">
        <v>1620</v>
      </c>
      <c r="F763" s="189" t="s">
        <v>21</v>
      </c>
      <c r="G763" s="189" t="s">
        <v>142</v>
      </c>
      <c r="H763" s="189" t="s">
        <v>3179</v>
      </c>
      <c r="I763" s="189" t="s">
        <v>263</v>
      </c>
      <c r="J763" s="189" t="s">
        <v>185</v>
      </c>
      <c r="N763" s="189" t="s">
        <v>488</v>
      </c>
      <c r="O763" s="189" t="s">
        <v>165</v>
      </c>
      <c r="P763" s="189" t="s">
        <v>183</v>
      </c>
      <c r="Q763" s="189" t="s">
        <v>2881</v>
      </c>
      <c r="R763" s="189" t="s">
        <v>4484</v>
      </c>
      <c r="S763" s="189" t="s">
        <v>4483</v>
      </c>
      <c r="T763" s="189" t="s">
        <v>276</v>
      </c>
    </row>
    <row r="764" spans="1:22" ht="12.6" hidden="1" customHeight="1">
      <c r="A764" s="189" t="s">
        <v>139</v>
      </c>
      <c r="B764" s="189" t="s">
        <v>57</v>
      </c>
      <c r="C764" s="189" t="s">
        <v>140</v>
      </c>
      <c r="D764" s="189" t="s">
        <v>611</v>
      </c>
      <c r="E764" s="189" t="s">
        <v>1621</v>
      </c>
      <c r="F764" s="189" t="s">
        <v>21</v>
      </c>
      <c r="G764" s="189" t="s">
        <v>142</v>
      </c>
      <c r="H764" s="189" t="s">
        <v>2937</v>
      </c>
      <c r="I764" s="189" t="s">
        <v>241</v>
      </c>
      <c r="J764" s="189" t="s">
        <v>185</v>
      </c>
      <c r="N764" s="189" t="s">
        <v>488</v>
      </c>
      <c r="O764" s="189" t="s">
        <v>165</v>
      </c>
      <c r="P764" s="189" t="s">
        <v>183</v>
      </c>
      <c r="Q764" s="189" t="s">
        <v>2938</v>
      </c>
      <c r="R764" s="189" t="s">
        <v>5052</v>
      </c>
      <c r="S764" s="189" t="s">
        <v>145</v>
      </c>
      <c r="T764" s="189" t="s">
        <v>261</v>
      </c>
      <c r="V764" s="189" t="s">
        <v>245</v>
      </c>
    </row>
    <row r="765" spans="1:22" ht="12.6" hidden="1" customHeight="1">
      <c r="A765" s="189" t="s">
        <v>139</v>
      </c>
      <c r="B765" s="189" t="s">
        <v>57</v>
      </c>
      <c r="C765" s="189" t="s">
        <v>140</v>
      </c>
      <c r="D765" s="189" t="s">
        <v>613</v>
      </c>
      <c r="E765" s="189" t="s">
        <v>1622</v>
      </c>
      <c r="F765" s="189" t="s">
        <v>21</v>
      </c>
      <c r="G765" s="189" t="s">
        <v>142</v>
      </c>
      <c r="H765" s="189" t="s">
        <v>2185</v>
      </c>
      <c r="I765" s="189" t="s">
        <v>5280</v>
      </c>
      <c r="J765" s="189" t="s">
        <v>185</v>
      </c>
      <c r="N765" s="189" t="s">
        <v>488</v>
      </c>
      <c r="O765" s="189" t="s">
        <v>165</v>
      </c>
      <c r="P765" s="189" t="s">
        <v>183</v>
      </c>
      <c r="Q765" s="189" t="s">
        <v>2186</v>
      </c>
      <c r="R765" s="189" t="s">
        <v>5528</v>
      </c>
      <c r="S765" s="189" t="s">
        <v>4816</v>
      </c>
      <c r="T765" s="189" t="s">
        <v>273</v>
      </c>
    </row>
    <row r="766" spans="1:22" ht="12.6" hidden="1" customHeight="1">
      <c r="A766" s="189" t="s">
        <v>139</v>
      </c>
      <c r="B766" s="189" t="s">
        <v>57</v>
      </c>
      <c r="C766" s="189" t="s">
        <v>140</v>
      </c>
      <c r="D766" s="189" t="s">
        <v>471</v>
      </c>
      <c r="E766" s="189" t="s">
        <v>1623</v>
      </c>
      <c r="F766" s="189" t="s">
        <v>172</v>
      </c>
      <c r="G766" s="189" t="s">
        <v>48</v>
      </c>
      <c r="H766" s="189" t="s">
        <v>2351</v>
      </c>
      <c r="I766" s="189" t="s">
        <v>2350</v>
      </c>
      <c r="P766" s="189" t="s">
        <v>494</v>
      </c>
      <c r="Q766" s="189" t="s">
        <v>2352</v>
      </c>
      <c r="R766" s="189" t="s">
        <v>5020</v>
      </c>
      <c r="S766" s="189" t="s">
        <v>159</v>
      </c>
      <c r="T766" s="189" t="s">
        <v>235</v>
      </c>
    </row>
    <row r="767" spans="1:22" ht="12.6" hidden="1" customHeight="1">
      <c r="A767" s="189" t="s">
        <v>139</v>
      </c>
      <c r="B767" s="189" t="s">
        <v>57</v>
      </c>
      <c r="C767" s="189" t="s">
        <v>140</v>
      </c>
      <c r="D767" s="189" t="s">
        <v>471</v>
      </c>
      <c r="E767" s="189" t="s">
        <v>1624</v>
      </c>
      <c r="F767" s="189" t="s">
        <v>24</v>
      </c>
      <c r="G767" s="189" t="s">
        <v>142</v>
      </c>
      <c r="H767" s="189" t="s">
        <v>4000</v>
      </c>
      <c r="I767" s="189" t="s">
        <v>2350</v>
      </c>
      <c r="J767" s="189" t="s">
        <v>190</v>
      </c>
      <c r="K767" s="189">
        <v>3293</v>
      </c>
      <c r="L767" s="189" t="s">
        <v>60</v>
      </c>
      <c r="M767" s="189" t="s">
        <v>234</v>
      </c>
      <c r="N767" s="189" t="s">
        <v>485</v>
      </c>
      <c r="O767" s="189" t="s">
        <v>165</v>
      </c>
      <c r="P767" s="189" t="s">
        <v>494</v>
      </c>
      <c r="Q767" s="189" t="s">
        <v>3361</v>
      </c>
      <c r="R767" s="189" t="s">
        <v>5021</v>
      </c>
      <c r="S767" s="189" t="s">
        <v>4038</v>
      </c>
      <c r="T767" s="189" t="s">
        <v>235</v>
      </c>
    </row>
    <row r="768" spans="1:22" ht="12.6" hidden="1" customHeight="1">
      <c r="A768" s="189" t="s">
        <v>139</v>
      </c>
      <c r="B768" s="189" t="s">
        <v>57</v>
      </c>
      <c r="C768" s="189" t="s">
        <v>140</v>
      </c>
      <c r="D768" s="189" t="s">
        <v>77</v>
      </c>
      <c r="E768" s="189" t="s">
        <v>1625</v>
      </c>
      <c r="F768" s="189" t="s">
        <v>172</v>
      </c>
      <c r="G768" s="189" t="s">
        <v>157</v>
      </c>
      <c r="H768" s="189" t="s">
        <v>4002</v>
      </c>
      <c r="I768" s="189" t="s">
        <v>231</v>
      </c>
      <c r="O768" s="189" t="s">
        <v>51</v>
      </c>
      <c r="P768" s="189" t="s">
        <v>494</v>
      </c>
      <c r="Q768" s="189" t="s">
        <v>51</v>
      </c>
      <c r="R768" s="189" t="s">
        <v>5229</v>
      </c>
      <c r="S768" s="189" t="s">
        <v>192</v>
      </c>
      <c r="T768" s="189" t="s">
        <v>235</v>
      </c>
    </row>
    <row r="769" spans="1:22" ht="12.6" hidden="1" customHeight="1">
      <c r="A769" s="189" t="s">
        <v>139</v>
      </c>
      <c r="B769" s="189" t="s">
        <v>57</v>
      </c>
      <c r="C769" s="189" t="s">
        <v>140</v>
      </c>
      <c r="D769" s="189" t="s">
        <v>471</v>
      </c>
      <c r="E769" s="189" t="s">
        <v>1626</v>
      </c>
      <c r="F769" s="189" t="s">
        <v>24</v>
      </c>
      <c r="G769" s="189" t="s">
        <v>142</v>
      </c>
      <c r="H769" s="189" t="s">
        <v>4039</v>
      </c>
      <c r="I769" s="189" t="s">
        <v>2350</v>
      </c>
      <c r="J769" s="189" t="s">
        <v>190</v>
      </c>
      <c r="K769" s="189">
        <v>3293</v>
      </c>
      <c r="L769" s="189" t="s">
        <v>63</v>
      </c>
      <c r="M769" s="189" t="s">
        <v>234</v>
      </c>
      <c r="N769" s="189" t="s">
        <v>485</v>
      </c>
      <c r="O769" s="189" t="s">
        <v>165</v>
      </c>
      <c r="P769" s="189" t="s">
        <v>494</v>
      </c>
      <c r="Q769" s="189" t="s">
        <v>3361</v>
      </c>
      <c r="R769" s="189" t="s">
        <v>4832</v>
      </c>
      <c r="S769" s="189" t="s">
        <v>184</v>
      </c>
      <c r="T769" s="189" t="s">
        <v>235</v>
      </c>
    </row>
    <row r="770" spans="1:22" ht="12.6" hidden="1" customHeight="1">
      <c r="B770" s="189" t="s">
        <v>57</v>
      </c>
      <c r="C770" s="189" t="s">
        <v>22</v>
      </c>
      <c r="D770" s="189" t="s">
        <v>77</v>
      </c>
      <c r="E770" s="189" t="s">
        <v>1627</v>
      </c>
      <c r="F770" s="189" t="s">
        <v>182</v>
      </c>
      <c r="G770" s="189" t="s">
        <v>238</v>
      </c>
      <c r="H770" s="189" t="s">
        <v>4042</v>
      </c>
      <c r="I770" s="189" t="s">
        <v>4043</v>
      </c>
      <c r="O770" s="189" t="s">
        <v>51</v>
      </c>
      <c r="P770" s="189" t="s">
        <v>51</v>
      </c>
      <c r="Q770" s="189" t="s">
        <v>4834</v>
      </c>
      <c r="R770" s="189" t="s">
        <v>4634</v>
      </c>
      <c r="T770" s="189" t="s">
        <v>240</v>
      </c>
    </row>
    <row r="771" spans="1:22" ht="12.6" hidden="1" customHeight="1">
      <c r="A771" s="189" t="s">
        <v>139</v>
      </c>
      <c r="B771" s="189" t="s">
        <v>57</v>
      </c>
      <c r="C771" s="189" t="s">
        <v>140</v>
      </c>
      <c r="D771" s="189" t="s">
        <v>471</v>
      </c>
      <c r="E771" s="189" t="s">
        <v>1628</v>
      </c>
      <c r="F771" s="189" t="s">
        <v>24</v>
      </c>
      <c r="G771" s="189" t="s">
        <v>142</v>
      </c>
      <c r="H771" s="189" t="s">
        <v>5413</v>
      </c>
      <c r="I771" s="189" t="s">
        <v>2217</v>
      </c>
      <c r="J771" s="189" t="s">
        <v>190</v>
      </c>
      <c r="K771" s="189">
        <v>3267</v>
      </c>
      <c r="L771" s="189" t="s">
        <v>68</v>
      </c>
      <c r="M771" s="189" t="s">
        <v>234</v>
      </c>
      <c r="N771" s="189" t="s">
        <v>485</v>
      </c>
      <c r="O771" s="189" t="s">
        <v>165</v>
      </c>
      <c r="P771" s="189" t="s">
        <v>494</v>
      </c>
      <c r="Q771" s="189" t="s">
        <v>3348</v>
      </c>
      <c r="R771" s="189" t="s">
        <v>4833</v>
      </c>
      <c r="S771" s="189" t="s">
        <v>4831</v>
      </c>
      <c r="T771" s="189" t="s">
        <v>226</v>
      </c>
    </row>
    <row r="772" spans="1:22" ht="12.6" hidden="1" customHeight="1">
      <c r="A772" s="189" t="s">
        <v>139</v>
      </c>
      <c r="B772" s="189" t="s">
        <v>57</v>
      </c>
      <c r="C772" s="189" t="s">
        <v>140</v>
      </c>
      <c r="D772" s="189" t="s">
        <v>471</v>
      </c>
      <c r="E772" s="189" t="s">
        <v>1629</v>
      </c>
      <c r="F772" s="189" t="s">
        <v>23</v>
      </c>
      <c r="G772" s="189" t="s">
        <v>142</v>
      </c>
      <c r="H772" s="189" t="s">
        <v>5522</v>
      </c>
      <c r="I772" s="189" t="s">
        <v>5281</v>
      </c>
      <c r="J772" s="189" t="s">
        <v>190</v>
      </c>
      <c r="K772" s="189">
        <v>3272</v>
      </c>
      <c r="L772" s="189" t="s">
        <v>87</v>
      </c>
      <c r="M772" s="189" t="s">
        <v>234</v>
      </c>
      <c r="N772" s="189" t="s">
        <v>485</v>
      </c>
      <c r="O772" s="189" t="s">
        <v>165</v>
      </c>
      <c r="P772" s="189" t="s">
        <v>494</v>
      </c>
      <c r="Q772" s="189" t="s">
        <v>3340</v>
      </c>
      <c r="R772" s="189" t="s">
        <v>5053</v>
      </c>
      <c r="S772" s="189" t="s">
        <v>145</v>
      </c>
      <c r="T772" s="189" t="s">
        <v>213</v>
      </c>
      <c r="V772" s="189" t="s">
        <v>245</v>
      </c>
    </row>
    <row r="773" spans="1:22" ht="12.6" hidden="1" customHeight="1">
      <c r="A773" s="189" t="s">
        <v>139</v>
      </c>
      <c r="B773" s="189" t="s">
        <v>57</v>
      </c>
      <c r="C773" s="189" t="s">
        <v>140</v>
      </c>
      <c r="D773" s="189" t="s">
        <v>471</v>
      </c>
      <c r="E773" s="189" t="s">
        <v>1630</v>
      </c>
      <c r="F773" s="189" t="s">
        <v>24</v>
      </c>
      <c r="G773" s="189" t="s">
        <v>142</v>
      </c>
      <c r="H773" s="189" t="s">
        <v>4006</v>
      </c>
      <c r="I773" s="189" t="s">
        <v>333</v>
      </c>
      <c r="J773" s="189" t="s">
        <v>190</v>
      </c>
      <c r="K773" s="189">
        <v>3317</v>
      </c>
      <c r="M773" s="189" t="s">
        <v>191</v>
      </c>
      <c r="N773" s="189" t="s">
        <v>485</v>
      </c>
      <c r="O773" s="189" t="s">
        <v>165</v>
      </c>
      <c r="P773" s="189" t="s">
        <v>494</v>
      </c>
      <c r="Q773" s="189" t="s">
        <v>4836</v>
      </c>
      <c r="R773" s="189" t="s">
        <v>4835</v>
      </c>
      <c r="S773" s="189" t="s">
        <v>149</v>
      </c>
      <c r="T773" s="189" t="s">
        <v>202</v>
      </c>
    </row>
    <row r="774" spans="1:22" ht="12.6" hidden="1" customHeight="1">
      <c r="A774" s="189" t="s">
        <v>139</v>
      </c>
      <c r="B774" s="189" t="s">
        <v>57</v>
      </c>
      <c r="C774" s="189" t="s">
        <v>140</v>
      </c>
      <c r="D774" s="189" t="s">
        <v>471</v>
      </c>
      <c r="E774" s="189" t="s">
        <v>1631</v>
      </c>
      <c r="F774" s="189" t="s">
        <v>24</v>
      </c>
      <c r="G774" s="189" t="s">
        <v>142</v>
      </c>
      <c r="H774" s="189" t="s">
        <v>4048</v>
      </c>
      <c r="I774" s="189" t="s">
        <v>5282</v>
      </c>
      <c r="J774" s="189" t="s">
        <v>271</v>
      </c>
      <c r="K774" s="189">
        <v>47</v>
      </c>
      <c r="L774" s="189" t="s">
        <v>60</v>
      </c>
      <c r="M774" s="189" t="s">
        <v>234</v>
      </c>
      <c r="N774" s="189" t="s">
        <v>481</v>
      </c>
      <c r="O774" s="189" t="s">
        <v>165</v>
      </c>
      <c r="P774" s="189" t="s">
        <v>494</v>
      </c>
      <c r="Q774" s="189" t="s">
        <v>3391</v>
      </c>
      <c r="R774" s="189" t="s">
        <v>4838</v>
      </c>
      <c r="S774" s="189" t="s">
        <v>4837</v>
      </c>
      <c r="T774" s="189" t="s">
        <v>281</v>
      </c>
    </row>
    <row r="775" spans="1:22" ht="12.6" hidden="1" customHeight="1">
      <c r="A775" s="189" t="s">
        <v>139</v>
      </c>
      <c r="B775" s="189" t="s">
        <v>57</v>
      </c>
      <c r="C775" s="189" t="s">
        <v>140</v>
      </c>
      <c r="D775" s="189" t="s">
        <v>471</v>
      </c>
      <c r="E775" s="189" t="s">
        <v>1632</v>
      </c>
      <c r="F775" s="189" t="s">
        <v>23</v>
      </c>
      <c r="G775" s="189" t="s">
        <v>142</v>
      </c>
      <c r="H775" s="189" t="s">
        <v>4051</v>
      </c>
      <c r="I775" s="189" t="s">
        <v>3332</v>
      </c>
      <c r="J775" s="189" t="s">
        <v>190</v>
      </c>
      <c r="K775" s="189">
        <v>3299</v>
      </c>
      <c r="L775" s="189" t="s">
        <v>60</v>
      </c>
      <c r="M775" s="189" t="s">
        <v>234</v>
      </c>
      <c r="N775" s="189" t="s">
        <v>485</v>
      </c>
      <c r="O775" s="189" t="s">
        <v>165</v>
      </c>
      <c r="P775" s="189" t="s">
        <v>494</v>
      </c>
      <c r="Q775" s="189" t="s">
        <v>3377</v>
      </c>
      <c r="R775" s="189" t="s">
        <v>5054</v>
      </c>
      <c r="S775" s="189" t="s">
        <v>145</v>
      </c>
      <c r="T775" s="189" t="s">
        <v>2720</v>
      </c>
      <c r="V775" s="189" t="s">
        <v>245</v>
      </c>
    </row>
    <row r="776" spans="1:22" ht="12.6" hidden="1" customHeight="1">
      <c r="A776" s="189" t="s">
        <v>139</v>
      </c>
      <c r="B776" s="189" t="s">
        <v>57</v>
      </c>
      <c r="C776" s="189" t="s">
        <v>140</v>
      </c>
      <c r="D776" s="189" t="s">
        <v>471</v>
      </c>
      <c r="E776" s="189" t="s">
        <v>1633</v>
      </c>
      <c r="F776" s="189" t="s">
        <v>23</v>
      </c>
      <c r="G776" s="189" t="s">
        <v>142</v>
      </c>
      <c r="H776" s="189" t="s">
        <v>4054</v>
      </c>
      <c r="I776" s="189" t="s">
        <v>248</v>
      </c>
      <c r="J776" s="189" t="s">
        <v>190</v>
      </c>
      <c r="K776" s="189">
        <v>3300</v>
      </c>
      <c r="L776" s="189" t="s">
        <v>60</v>
      </c>
      <c r="M776" s="189" t="s">
        <v>191</v>
      </c>
      <c r="N776" s="189" t="s">
        <v>485</v>
      </c>
      <c r="O776" s="189" t="s">
        <v>165</v>
      </c>
      <c r="P776" s="189" t="s">
        <v>494</v>
      </c>
      <c r="Q776" s="189" t="s">
        <v>3382</v>
      </c>
      <c r="R776" s="189" t="s">
        <v>5055</v>
      </c>
      <c r="S776" s="189" t="s">
        <v>145</v>
      </c>
      <c r="T776" s="189" t="s">
        <v>227</v>
      </c>
      <c r="V776" s="189" t="s">
        <v>245</v>
      </c>
    </row>
    <row r="777" spans="1:22" ht="12.6" hidden="1" customHeight="1">
      <c r="A777" s="189" t="s">
        <v>139</v>
      </c>
      <c r="B777" s="189" t="s">
        <v>57</v>
      </c>
      <c r="C777" s="189" t="s">
        <v>140</v>
      </c>
      <c r="D777" s="189" t="s">
        <v>617</v>
      </c>
      <c r="E777" s="189" t="s">
        <v>1634</v>
      </c>
      <c r="F777" s="189" t="s">
        <v>23</v>
      </c>
      <c r="G777" s="189" t="s">
        <v>142</v>
      </c>
      <c r="H777" s="189" t="s">
        <v>4027</v>
      </c>
      <c r="I777" s="189" t="s">
        <v>5283</v>
      </c>
      <c r="J777" s="189" t="s">
        <v>321</v>
      </c>
      <c r="K777" s="189">
        <v>1174</v>
      </c>
      <c r="L777" s="189" t="s">
        <v>70</v>
      </c>
      <c r="M777" s="189" t="s">
        <v>234</v>
      </c>
      <c r="N777" s="189" t="s">
        <v>805</v>
      </c>
      <c r="O777" s="189" t="s">
        <v>165</v>
      </c>
      <c r="P777" s="189" t="s">
        <v>183</v>
      </c>
      <c r="Q777" s="189" t="s">
        <v>3367</v>
      </c>
      <c r="R777" s="189" t="s">
        <v>5363</v>
      </c>
      <c r="S777" s="189" t="s">
        <v>145</v>
      </c>
      <c r="T777" s="189" t="s">
        <v>492</v>
      </c>
      <c r="U777" s="189" t="s">
        <v>608</v>
      </c>
    </row>
    <row r="778" spans="1:22" ht="12.6" hidden="1" customHeight="1">
      <c r="A778" s="189" t="s">
        <v>139</v>
      </c>
      <c r="B778" s="189" t="s">
        <v>57</v>
      </c>
      <c r="C778" s="189" t="s">
        <v>140</v>
      </c>
      <c r="D778" s="189" t="s">
        <v>617</v>
      </c>
      <c r="E778" s="189" t="s">
        <v>1635</v>
      </c>
      <c r="F778" s="189" t="s">
        <v>21</v>
      </c>
      <c r="G778" s="189" t="s">
        <v>142</v>
      </c>
      <c r="H778" s="189" t="s">
        <v>3268</v>
      </c>
      <c r="I778" s="189" t="s">
        <v>228</v>
      </c>
      <c r="J778" s="189" t="s">
        <v>174</v>
      </c>
      <c r="N778" s="189" t="s">
        <v>2188</v>
      </c>
      <c r="O778" s="189" t="s">
        <v>165</v>
      </c>
      <c r="P778" s="189" t="s">
        <v>183</v>
      </c>
      <c r="Q778" s="189" t="s">
        <v>3249</v>
      </c>
      <c r="R778" s="189" t="s">
        <v>5421</v>
      </c>
      <c r="S778" s="189" t="s">
        <v>5422</v>
      </c>
      <c r="T778" s="189" t="s">
        <v>282</v>
      </c>
      <c r="U778" s="189" t="s">
        <v>608</v>
      </c>
    </row>
    <row r="779" spans="1:22" ht="12.6" hidden="1" customHeight="1">
      <c r="A779" s="189" t="s">
        <v>139</v>
      </c>
      <c r="B779" s="189" t="s">
        <v>57</v>
      </c>
      <c r="C779" s="189" t="s">
        <v>140</v>
      </c>
      <c r="D779" s="189" t="s">
        <v>617</v>
      </c>
      <c r="E779" s="189" t="s">
        <v>1636</v>
      </c>
      <c r="F779" s="189" t="s">
        <v>21</v>
      </c>
      <c r="G779" s="189" t="s">
        <v>142</v>
      </c>
      <c r="H779" s="189" t="s">
        <v>2333</v>
      </c>
      <c r="I779" s="189" t="s">
        <v>270</v>
      </c>
      <c r="J779" s="189" t="s">
        <v>174</v>
      </c>
      <c r="N779" s="189" t="s">
        <v>2188</v>
      </c>
      <c r="O779" s="189" t="s">
        <v>165</v>
      </c>
      <c r="P779" s="189" t="s">
        <v>183</v>
      </c>
      <c r="Q779" s="189" t="s">
        <v>2334</v>
      </c>
      <c r="R779" s="189" t="s">
        <v>5056</v>
      </c>
      <c r="S779" s="189" t="s">
        <v>145</v>
      </c>
      <c r="T779" s="189" t="s">
        <v>338</v>
      </c>
      <c r="V779" s="189" t="s">
        <v>245</v>
      </c>
    </row>
    <row r="780" spans="1:22" ht="12.6" hidden="1" customHeight="1">
      <c r="A780" s="189" t="s">
        <v>139</v>
      </c>
      <c r="B780" s="189" t="s">
        <v>57</v>
      </c>
      <c r="C780" s="189" t="s">
        <v>140</v>
      </c>
      <c r="D780" s="189" t="s">
        <v>617</v>
      </c>
      <c r="E780" s="189" t="s">
        <v>1637</v>
      </c>
      <c r="F780" s="189" t="s">
        <v>21</v>
      </c>
      <c r="G780" s="189" t="s">
        <v>142</v>
      </c>
      <c r="H780" s="189" t="s">
        <v>3019</v>
      </c>
      <c r="I780" s="189" t="s">
        <v>2385</v>
      </c>
      <c r="J780" s="189" t="s">
        <v>174</v>
      </c>
      <c r="N780" s="189" t="s">
        <v>2188</v>
      </c>
      <c r="O780" s="189" t="s">
        <v>165</v>
      </c>
      <c r="P780" s="189" t="s">
        <v>183</v>
      </c>
      <c r="Q780" s="189" t="s">
        <v>3407</v>
      </c>
      <c r="R780" s="189" t="s">
        <v>4828</v>
      </c>
      <c r="S780" s="189" t="s">
        <v>4827</v>
      </c>
      <c r="T780" s="189" t="s">
        <v>826</v>
      </c>
    </row>
    <row r="781" spans="1:22" ht="12.6" hidden="1" customHeight="1">
      <c r="A781" s="189" t="s">
        <v>139</v>
      </c>
      <c r="B781" s="189" t="s">
        <v>57</v>
      </c>
      <c r="C781" s="189" t="s">
        <v>140</v>
      </c>
      <c r="D781" s="189" t="s">
        <v>77</v>
      </c>
      <c r="E781" s="189" t="s">
        <v>1638</v>
      </c>
      <c r="F781" s="189" t="s">
        <v>24</v>
      </c>
      <c r="G781" s="189" t="s">
        <v>142</v>
      </c>
      <c r="H781" s="189" t="s">
        <v>4116</v>
      </c>
      <c r="I781" s="189" t="s">
        <v>225</v>
      </c>
      <c r="J781" s="189" t="s">
        <v>204</v>
      </c>
      <c r="K781" s="189">
        <v>350</v>
      </c>
      <c r="L781" s="189" t="s">
        <v>60</v>
      </c>
      <c r="M781" s="189" t="s">
        <v>191</v>
      </c>
      <c r="N781" s="189" t="s">
        <v>805</v>
      </c>
      <c r="O781" s="189" t="s">
        <v>152</v>
      </c>
      <c r="P781" s="189" t="s">
        <v>2228</v>
      </c>
      <c r="Q781" s="189" t="s">
        <v>3351</v>
      </c>
      <c r="R781" s="189" t="s">
        <v>4812</v>
      </c>
      <c r="S781" s="189" t="s">
        <v>4811</v>
      </c>
      <c r="T781" s="189" t="s">
        <v>226</v>
      </c>
    </row>
    <row r="782" spans="1:22" ht="12.6" hidden="1" customHeight="1">
      <c r="A782" s="189" t="s">
        <v>139</v>
      </c>
      <c r="B782" s="189" t="s">
        <v>57</v>
      </c>
      <c r="C782" s="189" t="s">
        <v>140</v>
      </c>
      <c r="D782" s="189" t="s">
        <v>77</v>
      </c>
      <c r="E782" s="189" t="s">
        <v>1639</v>
      </c>
      <c r="F782" s="189" t="s">
        <v>24</v>
      </c>
      <c r="G782" s="189" t="s">
        <v>142</v>
      </c>
      <c r="H782" s="189" t="s">
        <v>4119</v>
      </c>
      <c r="I782" s="189" t="s">
        <v>189</v>
      </c>
      <c r="J782" s="189" t="s">
        <v>271</v>
      </c>
      <c r="K782" s="189">
        <v>46</v>
      </c>
      <c r="L782" s="189" t="s">
        <v>60</v>
      </c>
      <c r="M782" s="189" t="s">
        <v>191</v>
      </c>
      <c r="N782" s="189" t="s">
        <v>481</v>
      </c>
      <c r="O782" s="189" t="s">
        <v>152</v>
      </c>
      <c r="P782" s="189" t="s">
        <v>272</v>
      </c>
      <c r="Q782" s="189" t="s">
        <v>3380</v>
      </c>
      <c r="R782" s="189" t="s">
        <v>4368</v>
      </c>
      <c r="S782" s="189" t="s">
        <v>4367</v>
      </c>
      <c r="T782" s="189" t="s">
        <v>188</v>
      </c>
    </row>
    <row r="783" spans="1:22" ht="12.6" hidden="1" customHeight="1">
      <c r="A783" s="189" t="s">
        <v>139</v>
      </c>
      <c r="B783" s="189" t="s">
        <v>57</v>
      </c>
      <c r="C783" s="189" t="s">
        <v>140</v>
      </c>
      <c r="D783" s="189" t="s">
        <v>77</v>
      </c>
      <c r="E783" s="189" t="s">
        <v>1640</v>
      </c>
      <c r="F783" s="189" t="s">
        <v>24</v>
      </c>
      <c r="G783" s="189" t="s">
        <v>142</v>
      </c>
      <c r="H783" s="189" t="s">
        <v>5013</v>
      </c>
      <c r="I783" s="189" t="s">
        <v>189</v>
      </c>
      <c r="J783" s="189" t="s">
        <v>271</v>
      </c>
      <c r="K783" s="189">
        <v>48</v>
      </c>
      <c r="L783" s="189" t="s">
        <v>60</v>
      </c>
      <c r="M783" s="189" t="s">
        <v>191</v>
      </c>
      <c r="N783" s="189" t="s">
        <v>481</v>
      </c>
      <c r="O783" s="189" t="s">
        <v>152</v>
      </c>
      <c r="P783" s="189" t="s">
        <v>272</v>
      </c>
      <c r="Q783" s="189" t="s">
        <v>3393</v>
      </c>
      <c r="R783" s="189" t="s">
        <v>4371</v>
      </c>
      <c r="S783" s="189" t="s">
        <v>4370</v>
      </c>
      <c r="T783" s="189" t="s">
        <v>188</v>
      </c>
    </row>
    <row r="784" spans="1:22" ht="12.6" hidden="1" customHeight="1">
      <c r="A784" s="189" t="s">
        <v>139</v>
      </c>
      <c r="B784" s="189" t="s">
        <v>57</v>
      </c>
      <c r="C784" s="189" t="s">
        <v>140</v>
      </c>
      <c r="D784" s="189" t="s">
        <v>110</v>
      </c>
      <c r="E784" s="189" t="s">
        <v>1641</v>
      </c>
      <c r="F784" s="189" t="s">
        <v>21</v>
      </c>
      <c r="G784" s="189" t="s">
        <v>142</v>
      </c>
      <c r="H784" s="189" t="s">
        <v>3115</v>
      </c>
      <c r="I784" s="189" t="s">
        <v>249</v>
      </c>
      <c r="J784" s="189" t="s">
        <v>174</v>
      </c>
      <c r="N784" s="189" t="s">
        <v>2188</v>
      </c>
      <c r="O784" s="189" t="s">
        <v>165</v>
      </c>
      <c r="P784" s="189" t="s">
        <v>183</v>
      </c>
      <c r="Q784" s="189" t="s">
        <v>2689</v>
      </c>
      <c r="R784" s="189" t="s">
        <v>4539</v>
      </c>
      <c r="S784" s="189" t="s">
        <v>4538</v>
      </c>
      <c r="T784" s="189" t="s">
        <v>269</v>
      </c>
    </row>
    <row r="785" spans="1:22" ht="12.6" hidden="1" customHeight="1">
      <c r="A785" s="189" t="s">
        <v>139</v>
      </c>
      <c r="B785" s="189" t="s">
        <v>57</v>
      </c>
      <c r="C785" s="189" t="s">
        <v>140</v>
      </c>
      <c r="D785" s="189" t="s">
        <v>110</v>
      </c>
      <c r="E785" s="189" t="s">
        <v>1642</v>
      </c>
      <c r="F785" s="189" t="s">
        <v>182</v>
      </c>
      <c r="G785" s="189" t="s">
        <v>142</v>
      </c>
      <c r="H785" s="189" t="s">
        <v>3982</v>
      </c>
      <c r="I785" s="189" t="s">
        <v>249</v>
      </c>
      <c r="Q785" s="189" t="s">
        <v>3982</v>
      </c>
      <c r="R785" s="189" t="s">
        <v>5057</v>
      </c>
      <c r="S785" s="189" t="s">
        <v>178</v>
      </c>
      <c r="T785" s="189" t="s">
        <v>269</v>
      </c>
      <c r="V785" s="189" t="s">
        <v>245</v>
      </c>
    </row>
    <row r="786" spans="1:22" ht="12.6" hidden="1" customHeight="1">
      <c r="A786" s="189" t="s">
        <v>139</v>
      </c>
      <c r="B786" s="189" t="s">
        <v>57</v>
      </c>
      <c r="C786" s="189" t="s">
        <v>140</v>
      </c>
      <c r="D786" s="189" t="s">
        <v>110</v>
      </c>
      <c r="E786" s="189" t="s">
        <v>1643</v>
      </c>
      <c r="F786" s="189" t="s">
        <v>21</v>
      </c>
      <c r="G786" s="189" t="s">
        <v>142</v>
      </c>
      <c r="H786" s="189" t="s">
        <v>3009</v>
      </c>
      <c r="I786" s="189" t="s">
        <v>5284</v>
      </c>
      <c r="J786" s="189" t="s">
        <v>185</v>
      </c>
      <c r="N786" s="189" t="s">
        <v>488</v>
      </c>
      <c r="O786" s="189" t="s">
        <v>165</v>
      </c>
      <c r="P786" s="189" t="s">
        <v>183</v>
      </c>
      <c r="Q786" s="189" t="s">
        <v>2345</v>
      </c>
      <c r="R786" s="189" t="s">
        <v>4518</v>
      </c>
      <c r="S786" s="189" t="s">
        <v>4517</v>
      </c>
      <c r="T786" s="189" t="s">
        <v>489</v>
      </c>
    </row>
    <row r="787" spans="1:22" ht="12.6" hidden="1" customHeight="1">
      <c r="A787" s="189" t="s">
        <v>139</v>
      </c>
      <c r="B787" s="189" t="s">
        <v>57</v>
      </c>
      <c r="C787" s="189" t="s">
        <v>140</v>
      </c>
      <c r="D787" s="189" t="s">
        <v>110</v>
      </c>
      <c r="E787" s="189" t="s">
        <v>1644</v>
      </c>
      <c r="F787" s="189" t="s">
        <v>21</v>
      </c>
      <c r="G787" s="189" t="s">
        <v>142</v>
      </c>
      <c r="H787" s="189" t="s">
        <v>3173</v>
      </c>
      <c r="I787" s="189" t="s">
        <v>5285</v>
      </c>
      <c r="J787" s="189" t="s">
        <v>174</v>
      </c>
      <c r="N787" s="189" t="s">
        <v>2188</v>
      </c>
      <c r="O787" s="189" t="s">
        <v>165</v>
      </c>
      <c r="P787" s="189" t="s">
        <v>183</v>
      </c>
      <c r="Q787" s="189" t="s">
        <v>2869</v>
      </c>
      <c r="R787" s="189" t="s">
        <v>4545</v>
      </c>
      <c r="S787" s="189" t="s">
        <v>4544</v>
      </c>
      <c r="T787" s="189" t="s">
        <v>282</v>
      </c>
    </row>
    <row r="788" spans="1:22" ht="12.6" hidden="1" customHeight="1">
      <c r="A788" s="189" t="s">
        <v>139</v>
      </c>
      <c r="B788" s="189" t="s">
        <v>57</v>
      </c>
      <c r="C788" s="189" t="s">
        <v>140</v>
      </c>
      <c r="D788" s="189" t="s">
        <v>614</v>
      </c>
      <c r="E788" s="189" t="s">
        <v>1645</v>
      </c>
      <c r="F788" s="189" t="s">
        <v>21</v>
      </c>
      <c r="G788" s="189" t="s">
        <v>142</v>
      </c>
      <c r="H788" s="189" t="s">
        <v>698</v>
      </c>
      <c r="I788" s="189" t="s">
        <v>508</v>
      </c>
      <c r="J788" s="189" t="s">
        <v>174</v>
      </c>
      <c r="N788" s="189" t="s">
        <v>2188</v>
      </c>
      <c r="O788" s="189" t="s">
        <v>165</v>
      </c>
      <c r="P788" s="189" t="s">
        <v>183</v>
      </c>
      <c r="Q788" s="189" t="s">
        <v>698</v>
      </c>
      <c r="R788" s="189" t="s">
        <v>4822</v>
      </c>
      <c r="S788" s="189" t="s">
        <v>4821</v>
      </c>
      <c r="T788" s="189" t="s">
        <v>230</v>
      </c>
    </row>
    <row r="789" spans="1:22" ht="12.6" hidden="1" customHeight="1">
      <c r="A789" s="189" t="s">
        <v>139</v>
      </c>
      <c r="B789" s="189" t="s">
        <v>57</v>
      </c>
      <c r="C789" s="189" t="s">
        <v>140</v>
      </c>
      <c r="D789" s="189" t="s">
        <v>614</v>
      </c>
      <c r="E789" s="189" t="s">
        <v>1646</v>
      </c>
      <c r="F789" s="189" t="s">
        <v>21</v>
      </c>
      <c r="G789" s="189" t="s">
        <v>142</v>
      </c>
      <c r="H789" s="189" t="s">
        <v>2558</v>
      </c>
      <c r="I789" s="189" t="s">
        <v>189</v>
      </c>
      <c r="J789" s="189" t="s">
        <v>185</v>
      </c>
      <c r="N789" s="189" t="s">
        <v>488</v>
      </c>
      <c r="O789" s="189" t="s">
        <v>165</v>
      </c>
      <c r="P789" s="189" t="s">
        <v>183</v>
      </c>
      <c r="Q789" s="189" t="s">
        <v>3868</v>
      </c>
      <c r="R789" s="189" t="s">
        <v>4826</v>
      </c>
      <c r="S789" s="189" t="s">
        <v>4825</v>
      </c>
      <c r="T789" s="189" t="s">
        <v>188</v>
      </c>
    </row>
    <row r="790" spans="1:22" ht="12.6" hidden="1" customHeight="1">
      <c r="A790" s="189" t="s">
        <v>139</v>
      </c>
      <c r="B790" s="189" t="s">
        <v>57</v>
      </c>
      <c r="C790" s="189" t="s">
        <v>140</v>
      </c>
      <c r="D790" s="189" t="s">
        <v>614</v>
      </c>
      <c r="E790" s="189" t="s">
        <v>1647</v>
      </c>
      <c r="F790" s="189" t="s">
        <v>21</v>
      </c>
      <c r="G790" s="189" t="s">
        <v>142</v>
      </c>
      <c r="H790" s="189" t="s">
        <v>2314</v>
      </c>
      <c r="I790" s="189" t="s">
        <v>270</v>
      </c>
      <c r="J790" s="189" t="s">
        <v>185</v>
      </c>
      <c r="N790" s="189" t="s">
        <v>488</v>
      </c>
      <c r="O790" s="189" t="s">
        <v>165</v>
      </c>
      <c r="P790" s="189" t="s">
        <v>183</v>
      </c>
      <c r="Q790" s="189" t="s">
        <v>2315</v>
      </c>
      <c r="R790" s="189" t="s">
        <v>4487</v>
      </c>
      <c r="S790" s="189" t="s">
        <v>4486</v>
      </c>
      <c r="T790" s="189" t="s">
        <v>273</v>
      </c>
    </row>
    <row r="791" spans="1:22" ht="12.6" hidden="1" customHeight="1">
      <c r="A791" s="189" t="s">
        <v>139</v>
      </c>
      <c r="B791" s="189" t="s">
        <v>57</v>
      </c>
      <c r="C791" s="189" t="s">
        <v>140</v>
      </c>
      <c r="D791" s="189" t="s">
        <v>614</v>
      </c>
      <c r="E791" s="189" t="s">
        <v>1648</v>
      </c>
      <c r="F791" s="189" t="s">
        <v>21</v>
      </c>
      <c r="G791" s="189" t="s">
        <v>142</v>
      </c>
      <c r="H791" s="189" t="s">
        <v>2671</v>
      </c>
      <c r="I791" s="189" t="s">
        <v>241</v>
      </c>
      <c r="J791" s="189" t="s">
        <v>185</v>
      </c>
      <c r="N791" s="189" t="s">
        <v>488</v>
      </c>
      <c r="O791" s="189" t="s">
        <v>165</v>
      </c>
      <c r="P791" s="189" t="s">
        <v>183</v>
      </c>
      <c r="Q791" s="189" t="s">
        <v>2672</v>
      </c>
      <c r="R791" s="189" t="s">
        <v>4971</v>
      </c>
      <c r="S791" s="189" t="s">
        <v>4972</v>
      </c>
      <c r="T791" s="189" t="s">
        <v>242</v>
      </c>
    </row>
    <row r="792" spans="1:22" ht="12.6" hidden="1" customHeight="1">
      <c r="A792" s="189" t="s">
        <v>139</v>
      </c>
      <c r="B792" s="189" t="s">
        <v>57</v>
      </c>
      <c r="C792" s="189" t="s">
        <v>140</v>
      </c>
      <c r="D792" s="189" t="s">
        <v>614</v>
      </c>
      <c r="E792" s="189" t="s">
        <v>1649</v>
      </c>
      <c r="F792" s="189" t="s">
        <v>21</v>
      </c>
      <c r="G792" s="189" t="s">
        <v>142</v>
      </c>
      <c r="H792" s="189" t="s">
        <v>2673</v>
      </c>
      <c r="I792" s="189" t="s">
        <v>241</v>
      </c>
      <c r="J792" s="189" t="s">
        <v>185</v>
      </c>
      <c r="N792" s="189" t="s">
        <v>488</v>
      </c>
      <c r="O792" s="189" t="s">
        <v>165</v>
      </c>
      <c r="P792" s="189" t="s">
        <v>183</v>
      </c>
      <c r="Q792" s="189" t="s">
        <v>2674</v>
      </c>
      <c r="R792" s="189" t="s">
        <v>4974</v>
      </c>
      <c r="S792" s="189" t="s">
        <v>145</v>
      </c>
      <c r="T792" s="189" t="s">
        <v>242</v>
      </c>
    </row>
    <row r="793" spans="1:22" ht="12.6" hidden="1" customHeight="1">
      <c r="A793" s="189" t="s">
        <v>139</v>
      </c>
      <c r="B793" s="189" t="s">
        <v>57</v>
      </c>
      <c r="C793" s="189" t="s">
        <v>140</v>
      </c>
      <c r="D793" s="189" t="s">
        <v>614</v>
      </c>
      <c r="E793" s="189" t="s">
        <v>1650</v>
      </c>
      <c r="F793" s="189" t="s">
        <v>21</v>
      </c>
      <c r="G793" s="189" t="s">
        <v>142</v>
      </c>
      <c r="H793" s="189" t="s">
        <v>3053</v>
      </c>
      <c r="I793" s="189" t="s">
        <v>186</v>
      </c>
      <c r="J793" s="189" t="s">
        <v>185</v>
      </c>
      <c r="N793" s="189" t="s">
        <v>488</v>
      </c>
      <c r="O793" s="189" t="s">
        <v>165</v>
      </c>
      <c r="P793" s="189" t="s">
        <v>183</v>
      </c>
      <c r="Q793" s="189" t="s">
        <v>2448</v>
      </c>
      <c r="R793" s="189" t="s">
        <v>4975</v>
      </c>
      <c r="S793" s="189" t="s">
        <v>145</v>
      </c>
      <c r="T793" s="189" t="s">
        <v>256</v>
      </c>
    </row>
    <row r="794" spans="1:22" ht="12.6" hidden="1" customHeight="1">
      <c r="A794" s="189" t="s">
        <v>139</v>
      </c>
      <c r="B794" s="189" t="s">
        <v>57</v>
      </c>
      <c r="C794" s="189" t="s">
        <v>140</v>
      </c>
      <c r="D794" s="189" t="s">
        <v>614</v>
      </c>
      <c r="E794" s="189" t="s">
        <v>1651</v>
      </c>
      <c r="F794" s="189" t="s">
        <v>21</v>
      </c>
      <c r="G794" s="189" t="s">
        <v>142</v>
      </c>
      <c r="H794" s="189" t="s">
        <v>2589</v>
      </c>
      <c r="I794" s="189" t="s">
        <v>720</v>
      </c>
      <c r="J794" s="189" t="s">
        <v>185</v>
      </c>
      <c r="N794" s="189" t="s">
        <v>488</v>
      </c>
      <c r="O794" s="189" t="s">
        <v>165</v>
      </c>
      <c r="P794" s="189" t="s">
        <v>183</v>
      </c>
      <c r="Q794" s="189" t="s">
        <v>2590</v>
      </c>
      <c r="R794" s="189" t="s">
        <v>4979</v>
      </c>
      <c r="S794" s="189" t="s">
        <v>145</v>
      </c>
      <c r="T794" s="189" t="s">
        <v>188</v>
      </c>
    </row>
    <row r="795" spans="1:22" ht="12.6" hidden="1" customHeight="1">
      <c r="A795" s="189" t="s">
        <v>139</v>
      </c>
      <c r="B795" s="189" t="s">
        <v>57</v>
      </c>
      <c r="C795" s="189" t="s">
        <v>140</v>
      </c>
      <c r="D795" s="189" t="s">
        <v>614</v>
      </c>
      <c r="E795" s="189" t="s">
        <v>1652</v>
      </c>
      <c r="F795" s="189" t="s">
        <v>21</v>
      </c>
      <c r="G795" s="189" t="s">
        <v>142</v>
      </c>
      <c r="H795" s="189" t="s">
        <v>2927</v>
      </c>
      <c r="I795" s="189" t="s">
        <v>241</v>
      </c>
      <c r="J795" s="189" t="s">
        <v>185</v>
      </c>
      <c r="N795" s="189" t="s">
        <v>488</v>
      </c>
      <c r="O795" s="189" t="s">
        <v>165</v>
      </c>
      <c r="P795" s="189" t="s">
        <v>183</v>
      </c>
      <c r="Q795" s="189" t="s">
        <v>2928</v>
      </c>
      <c r="R795" s="189" t="s">
        <v>5058</v>
      </c>
      <c r="S795" s="189" t="s">
        <v>145</v>
      </c>
      <c r="T795" s="189" t="s">
        <v>261</v>
      </c>
      <c r="V795" s="189" t="s">
        <v>245</v>
      </c>
    </row>
    <row r="796" spans="1:22" ht="12.6" hidden="1" customHeight="1">
      <c r="A796" s="189" t="s">
        <v>139</v>
      </c>
      <c r="B796" s="189" t="s">
        <v>57</v>
      </c>
      <c r="C796" s="189" t="s">
        <v>140</v>
      </c>
      <c r="D796" s="189" t="s">
        <v>615</v>
      </c>
      <c r="E796" s="189" t="s">
        <v>1653</v>
      </c>
      <c r="F796" s="189" t="s">
        <v>21</v>
      </c>
      <c r="G796" s="189" t="s">
        <v>142</v>
      </c>
      <c r="H796" s="189" t="s">
        <v>2428</v>
      </c>
      <c r="I796" s="189" t="s">
        <v>189</v>
      </c>
      <c r="J796" s="189" t="s">
        <v>174</v>
      </c>
      <c r="N796" s="189" t="s">
        <v>2188</v>
      </c>
      <c r="O796" s="189" t="s">
        <v>165</v>
      </c>
      <c r="P796" s="189" t="s">
        <v>183</v>
      </c>
      <c r="Q796" s="189" t="s">
        <v>2429</v>
      </c>
      <c r="R796" s="189" t="s">
        <v>4507</v>
      </c>
      <c r="S796" s="189" t="s">
        <v>4506</v>
      </c>
      <c r="T796" s="189" t="s">
        <v>188</v>
      </c>
    </row>
    <row r="797" spans="1:22" ht="12.6" hidden="1" customHeight="1">
      <c r="A797" s="189" t="s">
        <v>139</v>
      </c>
      <c r="B797" s="189" t="s">
        <v>57</v>
      </c>
      <c r="C797" s="189" t="s">
        <v>140</v>
      </c>
      <c r="D797" s="189" t="s">
        <v>615</v>
      </c>
      <c r="E797" s="189" t="s">
        <v>1654</v>
      </c>
      <c r="F797" s="189" t="s">
        <v>21</v>
      </c>
      <c r="G797" s="189" t="s">
        <v>142</v>
      </c>
      <c r="H797" s="189" t="s">
        <v>3124</v>
      </c>
      <c r="I797" s="189" t="s">
        <v>212</v>
      </c>
      <c r="J797" s="189" t="s">
        <v>174</v>
      </c>
      <c r="N797" s="189" t="s">
        <v>2188</v>
      </c>
      <c r="O797" s="189" t="s">
        <v>165</v>
      </c>
      <c r="P797" s="189" t="s">
        <v>183</v>
      </c>
      <c r="Q797" s="189" t="s">
        <v>2703</v>
      </c>
      <c r="R797" s="189" t="s">
        <v>4508</v>
      </c>
      <c r="S797" s="189" t="s">
        <v>159</v>
      </c>
      <c r="T797" s="189" t="s">
        <v>253</v>
      </c>
    </row>
    <row r="798" spans="1:22" ht="12.6" hidden="1" customHeight="1">
      <c r="A798" s="189" t="s">
        <v>139</v>
      </c>
      <c r="B798" s="189" t="s">
        <v>57</v>
      </c>
      <c r="C798" s="189" t="s">
        <v>140</v>
      </c>
      <c r="D798" s="189" t="s">
        <v>615</v>
      </c>
      <c r="E798" s="189" t="s">
        <v>1655</v>
      </c>
      <c r="F798" s="189" t="s">
        <v>180</v>
      </c>
      <c r="G798" s="189" t="s">
        <v>142</v>
      </c>
      <c r="H798" s="189" t="s">
        <v>2706</v>
      </c>
      <c r="I798" s="189" t="s">
        <v>212</v>
      </c>
      <c r="O798" s="189" t="s">
        <v>165</v>
      </c>
      <c r="P798" s="189" t="s">
        <v>183</v>
      </c>
      <c r="Q798" s="189" t="s">
        <v>2707</v>
      </c>
      <c r="R798" s="189" t="s">
        <v>4510</v>
      </c>
      <c r="S798" s="189" t="s">
        <v>4509</v>
      </c>
      <c r="T798" s="189" t="s">
        <v>253</v>
      </c>
    </row>
    <row r="799" spans="1:22" ht="12.6" hidden="1" customHeight="1">
      <c r="A799" s="189" t="s">
        <v>139</v>
      </c>
      <c r="B799" s="189" t="s">
        <v>57</v>
      </c>
      <c r="C799" s="189" t="s">
        <v>140</v>
      </c>
      <c r="D799" s="189" t="s">
        <v>615</v>
      </c>
      <c r="E799" s="189" t="s">
        <v>1656</v>
      </c>
      <c r="F799" s="189" t="s">
        <v>20</v>
      </c>
      <c r="G799" s="189" t="s">
        <v>142</v>
      </c>
      <c r="H799" s="189" t="s">
        <v>4310</v>
      </c>
      <c r="I799" s="189" t="s">
        <v>295</v>
      </c>
      <c r="O799" s="189" t="s">
        <v>51</v>
      </c>
      <c r="P799" s="189" t="s">
        <v>51</v>
      </c>
      <c r="Q799" s="189" t="s">
        <v>4311</v>
      </c>
      <c r="R799" s="189" t="s">
        <v>5335</v>
      </c>
      <c r="S799" s="189" t="s">
        <v>159</v>
      </c>
      <c r="T799" s="189" t="s">
        <v>3571</v>
      </c>
      <c r="U799" s="189" t="s">
        <v>608</v>
      </c>
    </row>
    <row r="800" spans="1:22" ht="12.6" hidden="1" customHeight="1">
      <c r="A800" s="189" t="s">
        <v>139</v>
      </c>
      <c r="B800" s="189" t="s">
        <v>57</v>
      </c>
      <c r="C800" s="189" t="s">
        <v>140</v>
      </c>
      <c r="D800" s="189" t="s">
        <v>615</v>
      </c>
      <c r="E800" s="189" t="s">
        <v>1657</v>
      </c>
      <c r="F800" s="189" t="s">
        <v>21</v>
      </c>
      <c r="G800" s="189" t="s">
        <v>142</v>
      </c>
      <c r="H800" s="189" t="s">
        <v>2467</v>
      </c>
      <c r="I800" s="189" t="s">
        <v>212</v>
      </c>
      <c r="J800" s="189" t="s">
        <v>185</v>
      </c>
      <c r="N800" s="189" t="s">
        <v>488</v>
      </c>
      <c r="O800" s="189" t="s">
        <v>165</v>
      </c>
      <c r="P800" s="189" t="s">
        <v>183</v>
      </c>
      <c r="Q800" s="189" t="s">
        <v>834</v>
      </c>
      <c r="R800" s="189" t="s">
        <v>4501</v>
      </c>
      <c r="S800" s="189" t="s">
        <v>4500</v>
      </c>
      <c r="T800" s="189" t="s">
        <v>213</v>
      </c>
    </row>
    <row r="801" spans="1:22" ht="12.6" hidden="1" customHeight="1">
      <c r="A801" s="189" t="s">
        <v>139</v>
      </c>
      <c r="B801" s="189" t="s">
        <v>57</v>
      </c>
      <c r="C801" s="189" t="s">
        <v>140</v>
      </c>
      <c r="D801" s="189" t="s">
        <v>615</v>
      </c>
      <c r="E801" s="189" t="s">
        <v>1658</v>
      </c>
      <c r="F801" s="189" t="s">
        <v>21</v>
      </c>
      <c r="G801" s="189" t="s">
        <v>142</v>
      </c>
      <c r="H801" s="189" t="s">
        <v>2397</v>
      </c>
      <c r="I801" s="189" t="s">
        <v>2398</v>
      </c>
      <c r="J801" s="189" t="s">
        <v>174</v>
      </c>
      <c r="N801" s="189" t="s">
        <v>2188</v>
      </c>
      <c r="O801" s="189" t="s">
        <v>165</v>
      </c>
      <c r="P801" s="189" t="s">
        <v>183</v>
      </c>
      <c r="Q801" s="189" t="s">
        <v>3415</v>
      </c>
      <c r="R801" s="189" t="s">
        <v>4997</v>
      </c>
      <c r="S801" s="189" t="s">
        <v>149</v>
      </c>
      <c r="T801" s="189" t="s">
        <v>2395</v>
      </c>
    </row>
    <row r="802" spans="1:22" ht="12.6" hidden="1" customHeight="1">
      <c r="A802" s="189" t="s">
        <v>139</v>
      </c>
      <c r="B802" s="189" t="s">
        <v>57</v>
      </c>
      <c r="C802" s="189" t="s">
        <v>140</v>
      </c>
      <c r="D802" s="189" t="s">
        <v>616</v>
      </c>
      <c r="E802" s="189" t="s">
        <v>1659</v>
      </c>
      <c r="F802" s="189" t="s">
        <v>21</v>
      </c>
      <c r="G802" s="189" t="s">
        <v>142</v>
      </c>
      <c r="H802" s="189" t="s">
        <v>2310</v>
      </c>
      <c r="I802" s="189" t="s">
        <v>270</v>
      </c>
      <c r="J802" s="189" t="s">
        <v>185</v>
      </c>
      <c r="N802" s="189" t="s">
        <v>488</v>
      </c>
      <c r="O802" s="189" t="s">
        <v>165</v>
      </c>
      <c r="P802" s="189" t="s">
        <v>183</v>
      </c>
      <c r="Q802" s="189" t="s">
        <v>2311</v>
      </c>
      <c r="R802" s="189" t="s">
        <v>4999</v>
      </c>
      <c r="S802" s="189" t="s">
        <v>145</v>
      </c>
      <c r="T802" s="189" t="s">
        <v>273</v>
      </c>
    </row>
    <row r="803" spans="1:22" ht="12.6" hidden="1" customHeight="1">
      <c r="A803" s="189" t="s">
        <v>139</v>
      </c>
      <c r="B803" s="189" t="s">
        <v>57</v>
      </c>
      <c r="C803" s="189" t="s">
        <v>140</v>
      </c>
      <c r="D803" s="189" t="s">
        <v>616</v>
      </c>
      <c r="E803" s="189" t="s">
        <v>1660</v>
      </c>
      <c r="F803" s="189" t="s">
        <v>21</v>
      </c>
      <c r="G803" s="189" t="s">
        <v>142</v>
      </c>
      <c r="H803" s="189" t="s">
        <v>2595</v>
      </c>
      <c r="I803" s="189" t="s">
        <v>189</v>
      </c>
      <c r="J803" s="189" t="s">
        <v>185</v>
      </c>
      <c r="N803" s="189" t="s">
        <v>488</v>
      </c>
      <c r="O803" s="189" t="s">
        <v>165</v>
      </c>
      <c r="P803" s="189" t="s">
        <v>183</v>
      </c>
      <c r="Q803" s="189" t="s">
        <v>2596</v>
      </c>
      <c r="R803" s="189" t="s">
        <v>5000</v>
      </c>
      <c r="S803" s="189" t="s">
        <v>145</v>
      </c>
      <c r="T803" s="189" t="s">
        <v>188</v>
      </c>
    </row>
    <row r="804" spans="1:22" ht="12.6" hidden="1" customHeight="1">
      <c r="A804" s="189" t="s">
        <v>139</v>
      </c>
      <c r="B804" s="189" t="s">
        <v>57</v>
      </c>
      <c r="C804" s="189" t="s">
        <v>140</v>
      </c>
      <c r="D804" s="189" t="s">
        <v>616</v>
      </c>
      <c r="E804" s="189" t="s">
        <v>1661</v>
      </c>
      <c r="F804" s="189" t="s">
        <v>21</v>
      </c>
      <c r="G804" s="189" t="s">
        <v>142</v>
      </c>
      <c r="H804" s="189" t="s">
        <v>2597</v>
      </c>
      <c r="I804" s="189" t="s">
        <v>189</v>
      </c>
      <c r="J804" s="189" t="s">
        <v>185</v>
      </c>
      <c r="N804" s="189" t="s">
        <v>488</v>
      </c>
      <c r="O804" s="189" t="s">
        <v>165</v>
      </c>
      <c r="P804" s="189" t="s">
        <v>183</v>
      </c>
      <c r="Q804" s="189" t="s">
        <v>2598</v>
      </c>
      <c r="R804" s="189" t="s">
        <v>5001</v>
      </c>
      <c r="S804" s="189" t="s">
        <v>145</v>
      </c>
      <c r="T804" s="189" t="s">
        <v>188</v>
      </c>
    </row>
    <row r="805" spans="1:22" ht="12.6" hidden="1" customHeight="1">
      <c r="A805" s="189" t="s">
        <v>139</v>
      </c>
      <c r="B805" s="189" t="s">
        <v>57</v>
      </c>
      <c r="C805" s="189" t="s">
        <v>140</v>
      </c>
      <c r="D805" s="189" t="s">
        <v>615</v>
      </c>
      <c r="E805" s="189" t="s">
        <v>1662</v>
      </c>
      <c r="F805" s="189" t="s">
        <v>21</v>
      </c>
      <c r="G805" s="189" t="s">
        <v>142</v>
      </c>
      <c r="H805" s="189" t="s">
        <v>2959</v>
      </c>
      <c r="I805" s="189" t="s">
        <v>4985</v>
      </c>
      <c r="J805" s="189" t="s">
        <v>185</v>
      </c>
      <c r="N805" s="189" t="s">
        <v>488</v>
      </c>
      <c r="O805" s="189" t="s">
        <v>165</v>
      </c>
      <c r="P805" s="189" t="s">
        <v>183</v>
      </c>
      <c r="Q805" s="189" t="s">
        <v>2227</v>
      </c>
      <c r="R805" s="189" t="s">
        <v>4996</v>
      </c>
      <c r="S805" s="189" t="s">
        <v>4986</v>
      </c>
      <c r="T805" s="189" t="s">
        <v>226</v>
      </c>
    </row>
    <row r="806" spans="1:22" ht="12.6" hidden="1" customHeight="1">
      <c r="A806" s="189" t="s">
        <v>139</v>
      </c>
      <c r="B806" s="189" t="s">
        <v>57</v>
      </c>
      <c r="C806" s="189" t="s">
        <v>140</v>
      </c>
      <c r="D806" s="189" t="s">
        <v>615</v>
      </c>
      <c r="E806" s="189" t="s">
        <v>1663</v>
      </c>
      <c r="F806" s="189" t="s">
        <v>21</v>
      </c>
      <c r="G806" s="189" t="s">
        <v>142</v>
      </c>
      <c r="H806" s="189" t="s">
        <v>3125</v>
      </c>
      <c r="I806" s="189" t="s">
        <v>212</v>
      </c>
      <c r="J806" s="189" t="s">
        <v>185</v>
      </c>
      <c r="N806" s="189" t="s">
        <v>488</v>
      </c>
      <c r="O806" s="189" t="s">
        <v>165</v>
      </c>
      <c r="P806" s="189" t="s">
        <v>183</v>
      </c>
      <c r="Q806" s="189" t="s">
        <v>2702</v>
      </c>
      <c r="R806" s="189" t="s">
        <v>5059</v>
      </c>
      <c r="S806" s="189" t="s">
        <v>145</v>
      </c>
      <c r="T806" s="189" t="s">
        <v>253</v>
      </c>
      <c r="V806" s="189" t="s">
        <v>245</v>
      </c>
    </row>
    <row r="807" spans="1:22" ht="12.6" hidden="1" customHeight="1">
      <c r="A807" s="189" t="s">
        <v>139</v>
      </c>
      <c r="B807" s="189" t="s">
        <v>57</v>
      </c>
      <c r="C807" s="189" t="s">
        <v>140</v>
      </c>
      <c r="D807" s="189" t="s">
        <v>615</v>
      </c>
      <c r="E807" s="189" t="s">
        <v>1664</v>
      </c>
      <c r="F807" s="189" t="s">
        <v>21</v>
      </c>
      <c r="G807" s="189" t="s">
        <v>142</v>
      </c>
      <c r="H807" s="189" t="s">
        <v>2430</v>
      </c>
      <c r="I807" s="189" t="s">
        <v>189</v>
      </c>
      <c r="J807" s="189" t="s">
        <v>185</v>
      </c>
      <c r="N807" s="189" t="s">
        <v>488</v>
      </c>
      <c r="O807" s="189" t="s">
        <v>165</v>
      </c>
      <c r="P807" s="189" t="s">
        <v>183</v>
      </c>
      <c r="Q807" s="189" t="s">
        <v>2431</v>
      </c>
      <c r="R807" s="189" t="s">
        <v>4512</v>
      </c>
      <c r="S807" s="189" t="s">
        <v>4511</v>
      </c>
      <c r="T807" s="189" t="s">
        <v>188</v>
      </c>
    </row>
    <row r="808" spans="1:22" ht="12.6" hidden="1" customHeight="1">
      <c r="A808" s="189" t="s">
        <v>139</v>
      </c>
      <c r="B808" s="189" t="s">
        <v>57</v>
      </c>
      <c r="C808" s="189" t="s">
        <v>140</v>
      </c>
      <c r="D808" s="189" t="s">
        <v>615</v>
      </c>
      <c r="E808" s="189" t="s">
        <v>1665</v>
      </c>
      <c r="F808" s="189" t="s">
        <v>21</v>
      </c>
      <c r="G808" s="189" t="s">
        <v>142</v>
      </c>
      <c r="H808" s="189" t="s">
        <v>2812</v>
      </c>
      <c r="I808" s="189" t="s">
        <v>467</v>
      </c>
      <c r="J808" s="189" t="s">
        <v>185</v>
      </c>
      <c r="N808" s="189" t="s">
        <v>488</v>
      </c>
      <c r="O808" s="189" t="s">
        <v>165</v>
      </c>
      <c r="P808" s="189" t="s">
        <v>183</v>
      </c>
      <c r="Q808" s="189" t="s">
        <v>2811</v>
      </c>
      <c r="R808" s="189" t="s">
        <v>4505</v>
      </c>
      <c r="S808" s="189" t="s">
        <v>4504</v>
      </c>
      <c r="T808" s="189" t="s">
        <v>188</v>
      </c>
    </row>
    <row r="809" spans="1:22" ht="12.6" hidden="1" customHeight="1">
      <c r="A809" s="189" t="s">
        <v>139</v>
      </c>
      <c r="B809" s="189" t="s">
        <v>57</v>
      </c>
      <c r="C809" s="189" t="s">
        <v>140</v>
      </c>
      <c r="D809" s="189" t="s">
        <v>77</v>
      </c>
      <c r="E809" s="189" t="s">
        <v>1666</v>
      </c>
      <c r="F809" s="189" t="s">
        <v>23</v>
      </c>
      <c r="G809" s="189" t="s">
        <v>142</v>
      </c>
      <c r="H809" s="189" t="s">
        <v>4366</v>
      </c>
      <c r="I809" s="189" t="s">
        <v>181</v>
      </c>
      <c r="J809" s="189" t="s">
        <v>193</v>
      </c>
      <c r="K809" s="189">
        <v>970</v>
      </c>
      <c r="L809" s="189" t="s">
        <v>63</v>
      </c>
      <c r="M809" s="189" t="s">
        <v>191</v>
      </c>
      <c r="N809" s="189" t="s">
        <v>215</v>
      </c>
      <c r="O809" s="189" t="s">
        <v>152</v>
      </c>
      <c r="P809" s="189" t="s">
        <v>334</v>
      </c>
      <c r="Q809" s="189" t="s">
        <v>3364</v>
      </c>
      <c r="R809" s="189" t="s">
        <v>5060</v>
      </c>
      <c r="S809" s="189" t="s">
        <v>145</v>
      </c>
      <c r="T809" s="189" t="s">
        <v>489</v>
      </c>
      <c r="V809" s="189" t="s">
        <v>245</v>
      </c>
    </row>
    <row r="810" spans="1:22" ht="12.6" hidden="1" customHeight="1">
      <c r="A810" s="189" t="s">
        <v>139</v>
      </c>
      <c r="B810" s="189" t="s">
        <v>57</v>
      </c>
      <c r="C810" s="189" t="s">
        <v>140</v>
      </c>
      <c r="D810" s="189" t="s">
        <v>304</v>
      </c>
      <c r="E810" s="189" t="s">
        <v>1667</v>
      </c>
      <c r="F810" s="189" t="s">
        <v>23</v>
      </c>
      <c r="G810" s="189" t="s">
        <v>142</v>
      </c>
      <c r="H810" s="189" t="s">
        <v>5376</v>
      </c>
      <c r="I810" s="189" t="s">
        <v>225</v>
      </c>
      <c r="J810" s="189" t="s">
        <v>204</v>
      </c>
      <c r="K810" s="189">
        <v>347</v>
      </c>
      <c r="M810" s="189" t="s">
        <v>191</v>
      </c>
      <c r="N810" s="189" t="s">
        <v>804</v>
      </c>
      <c r="O810" s="189" t="s">
        <v>165</v>
      </c>
      <c r="P810" s="189" t="s">
        <v>5519</v>
      </c>
      <c r="Q810" s="189" t="s">
        <v>3342</v>
      </c>
      <c r="R810" s="189" t="s">
        <v>5061</v>
      </c>
      <c r="S810" s="189" t="s">
        <v>145</v>
      </c>
      <c r="T810" s="189" t="s">
        <v>226</v>
      </c>
      <c r="V810" s="189" t="s">
        <v>245</v>
      </c>
    </row>
    <row r="811" spans="1:22" ht="12.6" hidden="1" customHeight="1">
      <c r="A811" s="189" t="s">
        <v>139</v>
      </c>
      <c r="B811" s="189" t="s">
        <v>57</v>
      </c>
      <c r="C811" s="189" t="s">
        <v>140</v>
      </c>
      <c r="D811" s="189" t="s">
        <v>304</v>
      </c>
      <c r="E811" s="189" t="s">
        <v>1668</v>
      </c>
      <c r="F811" s="189" t="s">
        <v>23</v>
      </c>
      <c r="G811" s="189" t="s">
        <v>142</v>
      </c>
      <c r="H811" s="189" t="s">
        <v>5377</v>
      </c>
      <c r="I811" s="189" t="s">
        <v>225</v>
      </c>
      <c r="J811" s="189" t="s">
        <v>190</v>
      </c>
      <c r="K811" s="189">
        <v>3286</v>
      </c>
      <c r="M811" s="189" t="s">
        <v>191</v>
      </c>
      <c r="N811" s="189" t="s">
        <v>485</v>
      </c>
      <c r="O811" s="189" t="s">
        <v>165</v>
      </c>
      <c r="P811" s="189" t="s">
        <v>5519</v>
      </c>
      <c r="Q811" s="189" t="s">
        <v>3343</v>
      </c>
      <c r="R811" s="189" t="s">
        <v>5062</v>
      </c>
      <c r="S811" s="189" t="s">
        <v>145</v>
      </c>
      <c r="T811" s="189" t="s">
        <v>226</v>
      </c>
      <c r="V811" s="189" t="s">
        <v>245</v>
      </c>
    </row>
    <row r="812" spans="1:22" ht="12.6" customHeight="1">
      <c r="A812" s="189" t="s">
        <v>139</v>
      </c>
      <c r="B812" s="189" t="s">
        <v>57</v>
      </c>
      <c r="C812" s="189" t="s">
        <v>140</v>
      </c>
      <c r="D812" s="189" t="s">
        <v>77</v>
      </c>
      <c r="E812" s="189" t="s">
        <v>1669</v>
      </c>
      <c r="F812" s="189" t="s">
        <v>20</v>
      </c>
      <c r="G812" s="189" t="s">
        <v>142</v>
      </c>
      <c r="H812" s="189" t="s">
        <v>5264</v>
      </c>
      <c r="I812" s="189" t="s">
        <v>295</v>
      </c>
      <c r="O812" s="189" t="s">
        <v>152</v>
      </c>
      <c r="P812" s="189" t="s">
        <v>199</v>
      </c>
      <c r="Q812" s="189" t="s">
        <v>5265</v>
      </c>
      <c r="R812" s="189" t="s">
        <v>5063</v>
      </c>
      <c r="S812" s="189" t="s">
        <v>145</v>
      </c>
      <c r="T812" s="189" t="s">
        <v>213</v>
      </c>
      <c r="V812" s="189" t="s">
        <v>245</v>
      </c>
    </row>
    <row r="813" spans="1:22" ht="12.6" hidden="1" customHeight="1">
      <c r="A813" s="189" t="s">
        <v>139</v>
      </c>
      <c r="B813" s="189" t="s">
        <v>57</v>
      </c>
      <c r="C813" s="189" t="s">
        <v>140</v>
      </c>
      <c r="D813" s="189" t="s">
        <v>77</v>
      </c>
      <c r="E813" s="189" t="s">
        <v>1670</v>
      </c>
      <c r="F813" s="189" t="s">
        <v>23</v>
      </c>
      <c r="G813" s="189" t="s">
        <v>142</v>
      </c>
      <c r="H813" s="189" t="s">
        <v>4369</v>
      </c>
      <c r="I813" s="189" t="s">
        <v>189</v>
      </c>
      <c r="J813" s="189" t="s">
        <v>271</v>
      </c>
      <c r="K813" s="189">
        <v>46</v>
      </c>
      <c r="L813" s="189" t="s">
        <v>63</v>
      </c>
      <c r="M813" s="189" t="s">
        <v>191</v>
      </c>
      <c r="N813" s="189" t="s">
        <v>481</v>
      </c>
      <c r="O813" s="189" t="s">
        <v>152</v>
      </c>
      <c r="P813" s="189" t="s">
        <v>272</v>
      </c>
      <c r="Q813" s="189" t="s">
        <v>3380</v>
      </c>
      <c r="R813" s="189" t="s">
        <v>4946</v>
      </c>
      <c r="S813" s="189" t="s">
        <v>145</v>
      </c>
      <c r="T813" s="189" t="s">
        <v>188</v>
      </c>
    </row>
    <row r="814" spans="1:22" ht="12.6" hidden="1" customHeight="1">
      <c r="A814" s="189" t="s">
        <v>139</v>
      </c>
      <c r="B814" s="189" t="s">
        <v>57</v>
      </c>
      <c r="C814" s="189" t="s">
        <v>140</v>
      </c>
      <c r="D814" s="189" t="s">
        <v>77</v>
      </c>
      <c r="E814" s="189" t="s">
        <v>1671</v>
      </c>
      <c r="F814" s="189" t="s">
        <v>24</v>
      </c>
      <c r="G814" s="189" t="s">
        <v>142</v>
      </c>
      <c r="H814" s="189" t="s">
        <v>5014</v>
      </c>
      <c r="I814" s="189" t="s">
        <v>189</v>
      </c>
      <c r="J814" s="189" t="s">
        <v>271</v>
      </c>
      <c r="K814" s="189">
        <v>48</v>
      </c>
      <c r="L814" s="189" t="s">
        <v>63</v>
      </c>
      <c r="M814" s="189" t="s">
        <v>191</v>
      </c>
      <c r="N814" s="189" t="s">
        <v>481</v>
      </c>
      <c r="O814" s="189" t="s">
        <v>152</v>
      </c>
      <c r="P814" s="189" t="s">
        <v>272</v>
      </c>
      <c r="Q814" s="189" t="s">
        <v>3393</v>
      </c>
      <c r="R814" s="189" t="s">
        <v>4947</v>
      </c>
      <c r="S814" s="189" t="s">
        <v>4948</v>
      </c>
      <c r="T814" s="189" t="s">
        <v>188</v>
      </c>
    </row>
    <row r="815" spans="1:22" ht="12.6" hidden="1" customHeight="1">
      <c r="A815" s="189" t="s">
        <v>139</v>
      </c>
      <c r="B815" s="189" t="s">
        <v>57</v>
      </c>
      <c r="C815" s="189" t="s">
        <v>140</v>
      </c>
      <c r="D815" s="189" t="s">
        <v>617</v>
      </c>
      <c r="E815" s="189" t="s">
        <v>1672</v>
      </c>
      <c r="F815" s="189" t="s">
        <v>21</v>
      </c>
      <c r="G815" s="189" t="s">
        <v>142</v>
      </c>
      <c r="H815" s="189" t="s">
        <v>3000</v>
      </c>
      <c r="I815" s="189" t="s">
        <v>5286</v>
      </c>
      <c r="J815" s="189" t="s">
        <v>174</v>
      </c>
      <c r="N815" s="189" t="s">
        <v>2188</v>
      </c>
      <c r="O815" s="189" t="s">
        <v>165</v>
      </c>
      <c r="P815" s="189" t="s">
        <v>183</v>
      </c>
      <c r="Q815" s="189" t="s">
        <v>2302</v>
      </c>
      <c r="R815" s="189" t="s">
        <v>5064</v>
      </c>
      <c r="S815" s="189" t="s">
        <v>145</v>
      </c>
      <c r="T815" s="189" t="s">
        <v>498</v>
      </c>
      <c r="V815" s="189" t="s">
        <v>245</v>
      </c>
    </row>
    <row r="816" spans="1:22" ht="12.6" hidden="1" customHeight="1">
      <c r="A816" s="189" t="s">
        <v>139</v>
      </c>
      <c r="B816" s="189" t="s">
        <v>57</v>
      </c>
      <c r="C816" s="189" t="s">
        <v>140</v>
      </c>
      <c r="D816" s="189" t="s">
        <v>110</v>
      </c>
      <c r="E816" s="189" t="s">
        <v>1673</v>
      </c>
      <c r="F816" s="189" t="s">
        <v>21</v>
      </c>
      <c r="G816" s="189" t="s">
        <v>142</v>
      </c>
      <c r="H816" s="189" t="s">
        <v>3009</v>
      </c>
      <c r="I816" s="189" t="s">
        <v>5284</v>
      </c>
      <c r="J816" s="189" t="s">
        <v>185</v>
      </c>
      <c r="N816" s="189" t="s">
        <v>488</v>
      </c>
      <c r="O816" s="189" t="s">
        <v>165</v>
      </c>
      <c r="P816" s="189" t="s">
        <v>183</v>
      </c>
      <c r="Q816" s="189" t="s">
        <v>2345</v>
      </c>
      <c r="R816" s="189" t="s">
        <v>4520</v>
      </c>
      <c r="S816" s="189" t="s">
        <v>4519</v>
      </c>
      <c r="T816" s="189" t="s">
        <v>489</v>
      </c>
    </row>
    <row r="817" spans="1:22" ht="12.6" hidden="1" customHeight="1">
      <c r="A817" s="189" t="s">
        <v>139</v>
      </c>
      <c r="B817" s="189" t="s">
        <v>57</v>
      </c>
      <c r="C817" s="189" t="s">
        <v>140</v>
      </c>
      <c r="D817" s="189" t="s">
        <v>110</v>
      </c>
      <c r="E817" s="189" t="s">
        <v>1674</v>
      </c>
      <c r="F817" s="189" t="s">
        <v>21</v>
      </c>
      <c r="G817" s="189" t="s">
        <v>142</v>
      </c>
      <c r="H817" s="189" t="s">
        <v>2862</v>
      </c>
      <c r="I817" s="189" t="s">
        <v>270</v>
      </c>
      <c r="J817" s="189" t="s">
        <v>174</v>
      </c>
      <c r="N817" s="189" t="s">
        <v>2188</v>
      </c>
      <c r="O817" s="189" t="s">
        <v>165</v>
      </c>
      <c r="P817" s="189" t="s">
        <v>183</v>
      </c>
      <c r="Q817" s="189" t="s">
        <v>2863</v>
      </c>
      <c r="R817" s="189" t="s">
        <v>5065</v>
      </c>
      <c r="S817" s="189" t="s">
        <v>145</v>
      </c>
      <c r="T817" s="189" t="s">
        <v>338</v>
      </c>
      <c r="V817" s="189" t="s">
        <v>245</v>
      </c>
    </row>
    <row r="818" spans="1:22" ht="12.6" hidden="1" customHeight="1">
      <c r="A818" s="189" t="s">
        <v>139</v>
      </c>
      <c r="B818" s="189" t="s">
        <v>57</v>
      </c>
      <c r="C818" s="189" t="s">
        <v>140</v>
      </c>
      <c r="D818" s="189" t="s">
        <v>110</v>
      </c>
      <c r="E818" s="189" t="s">
        <v>1675</v>
      </c>
      <c r="F818" s="189" t="s">
        <v>21</v>
      </c>
      <c r="G818" s="189" t="s">
        <v>142</v>
      </c>
      <c r="H818" s="189" t="s">
        <v>3172</v>
      </c>
      <c r="I818" s="189" t="s">
        <v>5276</v>
      </c>
      <c r="J818" s="189" t="s">
        <v>174</v>
      </c>
      <c r="N818" s="189" t="s">
        <v>2188</v>
      </c>
      <c r="O818" s="189" t="s">
        <v>165</v>
      </c>
      <c r="P818" s="189" t="s">
        <v>183</v>
      </c>
      <c r="Q818" s="189" t="s">
        <v>2868</v>
      </c>
      <c r="R818" s="189" t="s">
        <v>5066</v>
      </c>
      <c r="S818" s="189" t="s">
        <v>145</v>
      </c>
      <c r="T818" s="189" t="s">
        <v>282</v>
      </c>
      <c r="V818" s="189" t="s">
        <v>245</v>
      </c>
    </row>
    <row r="819" spans="1:22" ht="12.6" hidden="1" customHeight="1">
      <c r="A819" s="189" t="s">
        <v>139</v>
      </c>
      <c r="B819" s="189" t="s">
        <v>57</v>
      </c>
      <c r="C819" s="189" t="s">
        <v>140</v>
      </c>
      <c r="D819" s="189" t="s">
        <v>110</v>
      </c>
      <c r="E819" s="189" t="s">
        <v>1676</v>
      </c>
      <c r="F819" s="189" t="s">
        <v>21</v>
      </c>
      <c r="G819" s="189" t="s">
        <v>142</v>
      </c>
      <c r="H819" s="189" t="s">
        <v>3023</v>
      </c>
      <c r="I819" s="189" t="s">
        <v>3275</v>
      </c>
      <c r="J819" s="189" t="s">
        <v>174</v>
      </c>
      <c r="N819" s="189" t="s">
        <v>2188</v>
      </c>
      <c r="O819" s="189" t="s">
        <v>165</v>
      </c>
      <c r="P819" s="189" t="s">
        <v>183</v>
      </c>
      <c r="Q819" s="189" t="s">
        <v>2388</v>
      </c>
      <c r="R819" s="189" t="s">
        <v>5067</v>
      </c>
      <c r="S819" s="189" t="s">
        <v>145</v>
      </c>
      <c r="T819" s="189" t="s">
        <v>187</v>
      </c>
      <c r="V819" s="189" t="s">
        <v>245</v>
      </c>
    </row>
    <row r="820" spans="1:22" ht="12.6" hidden="1" customHeight="1">
      <c r="A820" s="189" t="s">
        <v>139</v>
      </c>
      <c r="B820" s="189" t="s">
        <v>57</v>
      </c>
      <c r="C820" s="189" t="s">
        <v>140</v>
      </c>
      <c r="D820" s="189" t="s">
        <v>110</v>
      </c>
      <c r="E820" s="189" t="s">
        <v>1677</v>
      </c>
      <c r="F820" s="189" t="s">
        <v>21</v>
      </c>
      <c r="G820" s="189" t="s">
        <v>142</v>
      </c>
      <c r="H820" s="189" t="s">
        <v>3176</v>
      </c>
      <c r="I820" s="189" t="s">
        <v>263</v>
      </c>
      <c r="J820" s="189" t="s">
        <v>174</v>
      </c>
      <c r="N820" s="189" t="s">
        <v>2188</v>
      </c>
      <c r="O820" s="189" t="s">
        <v>165</v>
      </c>
      <c r="P820" s="189" t="s">
        <v>183</v>
      </c>
      <c r="Q820" s="189" t="s">
        <v>2877</v>
      </c>
      <c r="R820" s="189" t="s">
        <v>4543</v>
      </c>
      <c r="S820" s="189" t="s">
        <v>4542</v>
      </c>
      <c r="T820" s="189" t="s">
        <v>276</v>
      </c>
    </row>
    <row r="821" spans="1:22" ht="12.6" hidden="1" customHeight="1">
      <c r="A821" s="189" t="s">
        <v>139</v>
      </c>
      <c r="B821" s="189" t="s">
        <v>57</v>
      </c>
      <c r="C821" s="189" t="s">
        <v>140</v>
      </c>
      <c r="D821" s="189" t="s">
        <v>110</v>
      </c>
      <c r="E821" s="189" t="s">
        <v>1678</v>
      </c>
      <c r="F821" s="189" t="s">
        <v>21</v>
      </c>
      <c r="G821" s="189" t="s">
        <v>142</v>
      </c>
      <c r="H821" s="189" t="s">
        <v>3173</v>
      </c>
      <c r="I821" s="189" t="s">
        <v>5285</v>
      </c>
      <c r="J821" s="189" t="s">
        <v>174</v>
      </c>
      <c r="N821" s="189" t="s">
        <v>2188</v>
      </c>
      <c r="O821" s="189" t="s">
        <v>165</v>
      </c>
      <c r="P821" s="189" t="s">
        <v>183</v>
      </c>
      <c r="Q821" s="189" t="s">
        <v>2869</v>
      </c>
      <c r="R821" s="189" t="s">
        <v>5068</v>
      </c>
      <c r="S821" s="189" t="s">
        <v>145</v>
      </c>
      <c r="T821" s="189" t="s">
        <v>282</v>
      </c>
      <c r="V821" s="189" t="s">
        <v>245</v>
      </c>
    </row>
    <row r="822" spans="1:22" ht="12.6" hidden="1" customHeight="1">
      <c r="A822" s="189" t="s">
        <v>139</v>
      </c>
      <c r="B822" s="189" t="s">
        <v>57</v>
      </c>
      <c r="C822" s="189" t="s">
        <v>140</v>
      </c>
      <c r="D822" s="189" t="s">
        <v>110</v>
      </c>
      <c r="E822" s="189" t="s">
        <v>1679</v>
      </c>
      <c r="F822" s="189" t="s">
        <v>21</v>
      </c>
      <c r="G822" s="189" t="s">
        <v>142</v>
      </c>
      <c r="H822" s="189" t="s">
        <v>2472</v>
      </c>
      <c r="I822" s="189" t="s">
        <v>212</v>
      </c>
      <c r="J822" s="189" t="s">
        <v>174</v>
      </c>
      <c r="N822" s="189" t="s">
        <v>2188</v>
      </c>
      <c r="O822" s="189" t="s">
        <v>165</v>
      </c>
      <c r="P822" s="189" t="s">
        <v>183</v>
      </c>
      <c r="Q822" s="189" t="s">
        <v>2473</v>
      </c>
      <c r="R822" s="189" t="s">
        <v>5069</v>
      </c>
      <c r="S822" s="189" t="s">
        <v>145</v>
      </c>
      <c r="T822" s="189" t="s">
        <v>213</v>
      </c>
      <c r="V822" s="189" t="s">
        <v>245</v>
      </c>
    </row>
    <row r="823" spans="1:22" ht="12.6" hidden="1" customHeight="1">
      <c r="A823" s="189" t="s">
        <v>139</v>
      </c>
      <c r="B823" s="189" t="s">
        <v>57</v>
      </c>
      <c r="C823" s="189" t="s">
        <v>140</v>
      </c>
      <c r="D823" s="189" t="s">
        <v>110</v>
      </c>
      <c r="E823" s="189" t="s">
        <v>1680</v>
      </c>
      <c r="F823" s="189" t="s">
        <v>21</v>
      </c>
      <c r="G823" s="189" t="s">
        <v>142</v>
      </c>
      <c r="H823" s="189" t="s">
        <v>3171</v>
      </c>
      <c r="I823" s="189" t="s">
        <v>228</v>
      </c>
      <c r="J823" s="189" t="s">
        <v>174</v>
      </c>
      <c r="N823" s="189" t="s">
        <v>2188</v>
      </c>
      <c r="O823" s="189" t="s">
        <v>165</v>
      </c>
      <c r="P823" s="189" t="s">
        <v>183</v>
      </c>
      <c r="Q823" s="189" t="s">
        <v>2867</v>
      </c>
      <c r="R823" s="189" t="s">
        <v>5070</v>
      </c>
      <c r="S823" s="189" t="s">
        <v>145</v>
      </c>
      <c r="T823" s="189" t="s">
        <v>282</v>
      </c>
      <c r="V823" s="189" t="s">
        <v>245</v>
      </c>
    </row>
    <row r="824" spans="1:22" ht="12.6" hidden="1" customHeight="1">
      <c r="A824" s="189" t="s">
        <v>139</v>
      </c>
      <c r="B824" s="189" t="s">
        <v>57</v>
      </c>
      <c r="C824" s="189" t="s">
        <v>140</v>
      </c>
      <c r="D824" s="189" t="s">
        <v>110</v>
      </c>
      <c r="E824" s="189" t="s">
        <v>1681</v>
      </c>
      <c r="F824" s="189" t="s">
        <v>21</v>
      </c>
      <c r="G824" s="189" t="s">
        <v>142</v>
      </c>
      <c r="H824" s="189" t="s">
        <v>3115</v>
      </c>
      <c r="I824" s="189" t="s">
        <v>5287</v>
      </c>
      <c r="J824" s="189" t="s">
        <v>174</v>
      </c>
      <c r="N824" s="189" t="s">
        <v>2188</v>
      </c>
      <c r="O824" s="189" t="s">
        <v>165</v>
      </c>
      <c r="P824" s="189" t="s">
        <v>183</v>
      </c>
      <c r="Q824" s="189" t="s">
        <v>2689</v>
      </c>
      <c r="R824" s="189" t="s">
        <v>5071</v>
      </c>
      <c r="S824" s="189" t="s">
        <v>145</v>
      </c>
      <c r="T824" s="189" t="s">
        <v>269</v>
      </c>
      <c r="V824" s="189" t="s">
        <v>245</v>
      </c>
    </row>
    <row r="825" spans="1:22" ht="12.6" hidden="1" customHeight="1">
      <c r="A825" s="189" t="s">
        <v>139</v>
      </c>
      <c r="B825" s="189" t="s">
        <v>57</v>
      </c>
      <c r="C825" s="189" t="s">
        <v>140</v>
      </c>
      <c r="D825" s="189" t="s">
        <v>110</v>
      </c>
      <c r="E825" s="189" t="s">
        <v>1682</v>
      </c>
      <c r="F825" s="189" t="s">
        <v>21</v>
      </c>
      <c r="G825" s="189" t="s">
        <v>142</v>
      </c>
      <c r="H825" s="189" t="s">
        <v>3176</v>
      </c>
      <c r="I825" s="189" t="s">
        <v>263</v>
      </c>
      <c r="J825" s="189" t="s">
        <v>174</v>
      </c>
      <c r="N825" s="189" t="s">
        <v>2188</v>
      </c>
      <c r="O825" s="189" t="s">
        <v>165</v>
      </c>
      <c r="P825" s="189" t="s">
        <v>183</v>
      </c>
      <c r="Q825" s="189" t="s">
        <v>2877</v>
      </c>
      <c r="R825" s="189" t="s">
        <v>5424</v>
      </c>
      <c r="S825" s="189" t="s">
        <v>5425</v>
      </c>
      <c r="T825" s="189" t="s">
        <v>276</v>
      </c>
      <c r="U825" s="189" t="s">
        <v>608</v>
      </c>
    </row>
    <row r="826" spans="1:22" ht="12.6" hidden="1" customHeight="1">
      <c r="A826" s="189" t="s">
        <v>139</v>
      </c>
      <c r="B826" s="189" t="s">
        <v>57</v>
      </c>
      <c r="C826" s="189" t="s">
        <v>140</v>
      </c>
      <c r="D826" s="189" t="s">
        <v>110</v>
      </c>
      <c r="E826" s="189" t="s">
        <v>1683</v>
      </c>
      <c r="F826" s="189" t="s">
        <v>21</v>
      </c>
      <c r="G826" s="189" t="s">
        <v>142</v>
      </c>
      <c r="H826" s="189" t="s">
        <v>3113</v>
      </c>
      <c r="I826" s="189" t="s">
        <v>249</v>
      </c>
      <c r="J826" s="189" t="s">
        <v>174</v>
      </c>
      <c r="N826" s="189" t="s">
        <v>2188</v>
      </c>
      <c r="O826" s="189" t="s">
        <v>165</v>
      </c>
      <c r="P826" s="189" t="s">
        <v>183</v>
      </c>
      <c r="Q826" s="189" t="s">
        <v>2687</v>
      </c>
      <c r="R826" s="189" t="s">
        <v>5072</v>
      </c>
      <c r="S826" s="189" t="s">
        <v>145</v>
      </c>
      <c r="T826" s="189" t="s">
        <v>269</v>
      </c>
      <c r="V826" s="189" t="s">
        <v>245</v>
      </c>
    </row>
    <row r="827" spans="1:22" ht="12.6" hidden="1" customHeight="1">
      <c r="A827" s="189" t="s">
        <v>139</v>
      </c>
      <c r="B827" s="189" t="s">
        <v>57</v>
      </c>
      <c r="C827" s="189" t="s">
        <v>140</v>
      </c>
      <c r="D827" s="189" t="s">
        <v>110</v>
      </c>
      <c r="E827" s="189" t="s">
        <v>1684</v>
      </c>
      <c r="F827" s="189" t="s">
        <v>21</v>
      </c>
      <c r="G827" s="189" t="s">
        <v>142</v>
      </c>
      <c r="H827" s="189" t="s">
        <v>3009</v>
      </c>
      <c r="I827" s="189" t="s">
        <v>5284</v>
      </c>
      <c r="J827" s="189" t="s">
        <v>185</v>
      </c>
      <c r="N827" s="189" t="s">
        <v>488</v>
      </c>
      <c r="O827" s="189" t="s">
        <v>165</v>
      </c>
      <c r="P827" s="189" t="s">
        <v>183</v>
      </c>
      <c r="Q827" s="189" t="s">
        <v>2345</v>
      </c>
      <c r="R827" s="189" t="s">
        <v>5073</v>
      </c>
      <c r="S827" s="189" t="s">
        <v>145</v>
      </c>
      <c r="T827" s="189" t="s">
        <v>489</v>
      </c>
      <c r="V827" s="189" t="s">
        <v>245</v>
      </c>
    </row>
    <row r="828" spans="1:22" ht="12.6" hidden="1" customHeight="1">
      <c r="A828" s="189" t="s">
        <v>139</v>
      </c>
      <c r="B828" s="189" t="s">
        <v>57</v>
      </c>
      <c r="C828" s="189" t="s">
        <v>140</v>
      </c>
      <c r="D828" s="189" t="s">
        <v>611</v>
      </c>
      <c r="E828" s="189" t="s">
        <v>1685</v>
      </c>
      <c r="F828" s="189" t="s">
        <v>21</v>
      </c>
      <c r="G828" s="189" t="s">
        <v>142</v>
      </c>
      <c r="H828" s="189" t="s">
        <v>2951</v>
      </c>
      <c r="I828" s="189" t="s">
        <v>267</v>
      </c>
      <c r="J828" s="189" t="s">
        <v>185</v>
      </c>
      <c r="N828" s="189" t="s">
        <v>488</v>
      </c>
      <c r="O828" s="189" t="s">
        <v>165</v>
      </c>
      <c r="P828" s="189" t="s">
        <v>183</v>
      </c>
      <c r="Q828" s="189" t="s">
        <v>2952</v>
      </c>
      <c r="R828" s="189" t="s">
        <v>4963</v>
      </c>
      <c r="S828" s="189" t="s">
        <v>4964</v>
      </c>
      <c r="T828" s="189" t="s">
        <v>261</v>
      </c>
    </row>
    <row r="829" spans="1:22" ht="12.6" hidden="1" customHeight="1">
      <c r="A829" s="189" t="s">
        <v>139</v>
      </c>
      <c r="B829" s="189" t="s">
        <v>57</v>
      </c>
      <c r="C829" s="189" t="s">
        <v>140</v>
      </c>
      <c r="D829" s="189" t="s">
        <v>611</v>
      </c>
      <c r="E829" s="189" t="s">
        <v>1686</v>
      </c>
      <c r="F829" s="189" t="s">
        <v>21</v>
      </c>
      <c r="G829" s="189" t="s">
        <v>142</v>
      </c>
      <c r="H829" s="189" t="s">
        <v>3179</v>
      </c>
      <c r="I829" s="189" t="s">
        <v>263</v>
      </c>
      <c r="J829" s="189" t="s">
        <v>185</v>
      </c>
      <c r="N829" s="189" t="s">
        <v>488</v>
      </c>
      <c r="O829" s="189" t="s">
        <v>165</v>
      </c>
      <c r="P829" s="189" t="s">
        <v>183</v>
      </c>
      <c r="Q829" s="189" t="s">
        <v>2881</v>
      </c>
      <c r="R829" s="189" t="s">
        <v>4961</v>
      </c>
      <c r="S829" s="189" t="s">
        <v>4962</v>
      </c>
      <c r="T829" s="189" t="s">
        <v>276</v>
      </c>
    </row>
    <row r="830" spans="1:22" ht="12.6" hidden="1" customHeight="1">
      <c r="A830" s="189" t="s">
        <v>139</v>
      </c>
      <c r="B830" s="189" t="s">
        <v>57</v>
      </c>
      <c r="C830" s="189" t="s">
        <v>140</v>
      </c>
      <c r="D830" s="189" t="s">
        <v>614</v>
      </c>
      <c r="E830" s="189" t="s">
        <v>1687</v>
      </c>
      <c r="F830" s="189" t="s">
        <v>21</v>
      </c>
      <c r="G830" s="189" t="s">
        <v>142</v>
      </c>
      <c r="H830" s="189" t="s">
        <v>2314</v>
      </c>
      <c r="I830" s="189" t="s">
        <v>270</v>
      </c>
      <c r="J830" s="189" t="s">
        <v>185</v>
      </c>
      <c r="N830" s="189" t="s">
        <v>488</v>
      </c>
      <c r="O830" s="189" t="s">
        <v>165</v>
      </c>
      <c r="P830" s="189" t="s">
        <v>183</v>
      </c>
      <c r="Q830" s="189" t="s">
        <v>2315</v>
      </c>
      <c r="R830" s="189" t="s">
        <v>4969</v>
      </c>
      <c r="S830" s="189" t="s">
        <v>4970</v>
      </c>
      <c r="T830" s="189" t="s">
        <v>273</v>
      </c>
    </row>
    <row r="831" spans="1:22" ht="12.6" hidden="1" customHeight="1">
      <c r="A831" s="189" t="s">
        <v>139</v>
      </c>
      <c r="B831" s="189" t="s">
        <v>57</v>
      </c>
      <c r="C831" s="189" t="s">
        <v>140</v>
      </c>
      <c r="D831" s="189" t="s">
        <v>615</v>
      </c>
      <c r="E831" s="189" t="s">
        <v>1688</v>
      </c>
      <c r="F831" s="189" t="s">
        <v>21</v>
      </c>
      <c r="G831" s="189" t="s">
        <v>142</v>
      </c>
      <c r="H831" s="189" t="s">
        <v>4980</v>
      </c>
      <c r="I831" s="189" t="s">
        <v>225</v>
      </c>
      <c r="J831" s="189" t="s">
        <v>174</v>
      </c>
      <c r="N831" s="189" t="s">
        <v>2188</v>
      </c>
      <c r="O831" s="189" t="s">
        <v>165</v>
      </c>
      <c r="P831" s="189" t="s">
        <v>183</v>
      </c>
      <c r="Q831" s="189" t="s">
        <v>2226</v>
      </c>
      <c r="R831" s="189" t="s">
        <v>4981</v>
      </c>
      <c r="S831" s="189" t="s">
        <v>149</v>
      </c>
      <c r="T831" s="189" t="s">
        <v>226</v>
      </c>
    </row>
    <row r="832" spans="1:22" ht="12.6" hidden="1" customHeight="1">
      <c r="A832" s="189" t="s">
        <v>139</v>
      </c>
      <c r="B832" s="189" t="s">
        <v>57</v>
      </c>
      <c r="C832" s="189" t="s">
        <v>140</v>
      </c>
      <c r="D832" s="189" t="s">
        <v>615</v>
      </c>
      <c r="E832" s="189" t="s">
        <v>1689</v>
      </c>
      <c r="F832" s="189" t="s">
        <v>21</v>
      </c>
      <c r="G832" s="189" t="s">
        <v>142</v>
      </c>
      <c r="H832" s="189" t="s">
        <v>2924</v>
      </c>
      <c r="I832" s="189" t="s">
        <v>5288</v>
      </c>
      <c r="J832" s="189" t="s">
        <v>174</v>
      </c>
      <c r="N832" s="189" t="s">
        <v>2188</v>
      </c>
      <c r="O832" s="189" t="s">
        <v>165</v>
      </c>
      <c r="P832" s="189" t="s">
        <v>183</v>
      </c>
      <c r="Q832" s="189" t="s">
        <v>863</v>
      </c>
      <c r="R832" s="189" t="s">
        <v>4982</v>
      </c>
      <c r="S832" s="189" t="s">
        <v>145</v>
      </c>
      <c r="T832" s="189" t="s">
        <v>197</v>
      </c>
    </row>
    <row r="833" spans="1:22" ht="12.6" hidden="1" customHeight="1">
      <c r="A833" s="189" t="s">
        <v>139</v>
      </c>
      <c r="B833" s="189" t="s">
        <v>57</v>
      </c>
      <c r="C833" s="189" t="s">
        <v>140</v>
      </c>
      <c r="D833" s="189" t="s">
        <v>615</v>
      </c>
      <c r="E833" s="189" t="s">
        <v>1690</v>
      </c>
      <c r="F833" s="189" t="s">
        <v>21</v>
      </c>
      <c r="G833" s="189" t="s">
        <v>142</v>
      </c>
      <c r="H833" s="189" t="s">
        <v>3121</v>
      </c>
      <c r="I833" s="189" t="s">
        <v>5275</v>
      </c>
      <c r="J833" s="189" t="s">
        <v>174</v>
      </c>
      <c r="N833" s="189" t="s">
        <v>2188</v>
      </c>
      <c r="O833" s="189" t="s">
        <v>165</v>
      </c>
      <c r="P833" s="189" t="s">
        <v>183</v>
      </c>
      <c r="Q833" s="189" t="s">
        <v>2700</v>
      </c>
      <c r="R833" s="189" t="s">
        <v>4983</v>
      </c>
      <c r="S833" s="189" t="s">
        <v>4984</v>
      </c>
      <c r="T833" s="189" t="s">
        <v>253</v>
      </c>
    </row>
    <row r="834" spans="1:22" ht="12.6" hidden="1" customHeight="1">
      <c r="A834" s="189" t="s">
        <v>139</v>
      </c>
      <c r="B834" s="189" t="s">
        <v>57</v>
      </c>
      <c r="C834" s="189" t="s">
        <v>140</v>
      </c>
      <c r="D834" s="189" t="s">
        <v>615</v>
      </c>
      <c r="E834" s="189" t="s">
        <v>1691</v>
      </c>
      <c r="F834" s="189" t="s">
        <v>21</v>
      </c>
      <c r="G834" s="189" t="s">
        <v>142</v>
      </c>
      <c r="H834" s="189" t="s">
        <v>3260</v>
      </c>
      <c r="I834" s="189" t="s">
        <v>2350</v>
      </c>
      <c r="J834" s="189" t="s">
        <v>174</v>
      </c>
      <c r="N834" s="189" t="s">
        <v>2188</v>
      </c>
      <c r="O834" s="189" t="s">
        <v>165</v>
      </c>
      <c r="P834" s="189" t="s">
        <v>183</v>
      </c>
      <c r="Q834" s="189" t="s">
        <v>3215</v>
      </c>
      <c r="R834" s="189" t="s">
        <v>5427</v>
      </c>
      <c r="S834" s="189" t="s">
        <v>5428</v>
      </c>
      <c r="T834" s="189" t="s">
        <v>289</v>
      </c>
      <c r="U834" s="189" t="s">
        <v>608</v>
      </c>
    </row>
    <row r="835" spans="1:22" ht="12.6" hidden="1" customHeight="1">
      <c r="A835" s="189" t="s">
        <v>139</v>
      </c>
      <c r="B835" s="189" t="s">
        <v>57</v>
      </c>
      <c r="C835" s="189" t="s">
        <v>140</v>
      </c>
      <c r="D835" s="189" t="s">
        <v>615</v>
      </c>
      <c r="E835" s="189" t="s">
        <v>1692</v>
      </c>
      <c r="F835" s="189" t="s">
        <v>21</v>
      </c>
      <c r="G835" s="189" t="s">
        <v>142</v>
      </c>
      <c r="H835" s="189" t="s">
        <v>2467</v>
      </c>
      <c r="I835" s="189" t="s">
        <v>212</v>
      </c>
      <c r="J835" s="189" t="s">
        <v>185</v>
      </c>
      <c r="N835" s="189" t="s">
        <v>488</v>
      </c>
      <c r="O835" s="189" t="s">
        <v>165</v>
      </c>
      <c r="P835" s="189" t="s">
        <v>183</v>
      </c>
      <c r="Q835" s="189" t="s">
        <v>834</v>
      </c>
      <c r="R835" s="189" t="s">
        <v>5074</v>
      </c>
      <c r="S835" s="189" t="s">
        <v>145</v>
      </c>
      <c r="T835" s="189" t="s">
        <v>213</v>
      </c>
      <c r="V835" s="189" t="s">
        <v>245</v>
      </c>
    </row>
    <row r="836" spans="1:22" ht="12.6" hidden="1" customHeight="1">
      <c r="A836" s="189" t="s">
        <v>139</v>
      </c>
      <c r="B836" s="189" t="s">
        <v>57</v>
      </c>
      <c r="C836" s="189" t="s">
        <v>140</v>
      </c>
      <c r="D836" s="189" t="s">
        <v>615</v>
      </c>
      <c r="E836" s="189" t="s">
        <v>1693</v>
      </c>
      <c r="F836" s="189" t="s">
        <v>21</v>
      </c>
      <c r="G836" s="189" t="s">
        <v>142</v>
      </c>
      <c r="H836" s="189" t="s">
        <v>2810</v>
      </c>
      <c r="I836" s="189" t="s">
        <v>467</v>
      </c>
      <c r="J836" s="189" t="s">
        <v>174</v>
      </c>
      <c r="N836" s="189" t="s">
        <v>2188</v>
      </c>
      <c r="O836" s="189" t="s">
        <v>165</v>
      </c>
      <c r="P836" s="189" t="s">
        <v>183</v>
      </c>
      <c r="Q836" s="189" t="s">
        <v>2811</v>
      </c>
      <c r="R836" s="189" t="s">
        <v>5075</v>
      </c>
      <c r="S836" s="189" t="s">
        <v>145</v>
      </c>
      <c r="T836" s="189" t="s">
        <v>188</v>
      </c>
      <c r="V836" s="189" t="s">
        <v>245</v>
      </c>
    </row>
    <row r="837" spans="1:22" ht="12.6" hidden="1" customHeight="1">
      <c r="A837" s="189" t="s">
        <v>139</v>
      </c>
      <c r="B837" s="189" t="s">
        <v>57</v>
      </c>
      <c r="C837" s="189" t="s">
        <v>140</v>
      </c>
      <c r="D837" s="189" t="s">
        <v>615</v>
      </c>
      <c r="E837" s="189" t="s">
        <v>1694</v>
      </c>
      <c r="F837" s="189" t="s">
        <v>21</v>
      </c>
      <c r="G837" s="189" t="s">
        <v>142</v>
      </c>
      <c r="H837" s="189" t="s">
        <v>2812</v>
      </c>
      <c r="I837" s="189" t="s">
        <v>467</v>
      </c>
      <c r="J837" s="189" t="s">
        <v>185</v>
      </c>
      <c r="N837" s="189" t="s">
        <v>488</v>
      </c>
      <c r="O837" s="189" t="s">
        <v>165</v>
      </c>
      <c r="P837" s="189" t="s">
        <v>183</v>
      </c>
      <c r="Q837" s="189" t="s">
        <v>2811</v>
      </c>
      <c r="R837" s="189" t="s">
        <v>5076</v>
      </c>
      <c r="S837" s="189" t="s">
        <v>145</v>
      </c>
      <c r="T837" s="189" t="s">
        <v>188</v>
      </c>
      <c r="V837" s="189" t="s">
        <v>245</v>
      </c>
    </row>
    <row r="838" spans="1:22" ht="12.6" hidden="1" customHeight="1">
      <c r="A838" s="189" t="s">
        <v>139</v>
      </c>
      <c r="B838" s="189" t="s">
        <v>57</v>
      </c>
      <c r="C838" s="189" t="s">
        <v>140</v>
      </c>
      <c r="D838" s="189" t="s">
        <v>615</v>
      </c>
      <c r="E838" s="189" t="s">
        <v>1695</v>
      </c>
      <c r="F838" s="189" t="s">
        <v>21</v>
      </c>
      <c r="G838" s="189" t="s">
        <v>142</v>
      </c>
      <c r="H838" s="189" t="s">
        <v>2428</v>
      </c>
      <c r="I838" s="189" t="s">
        <v>189</v>
      </c>
      <c r="J838" s="189" t="s">
        <v>174</v>
      </c>
      <c r="N838" s="189" t="s">
        <v>2188</v>
      </c>
      <c r="O838" s="189" t="s">
        <v>165</v>
      </c>
      <c r="P838" s="189" t="s">
        <v>183</v>
      </c>
      <c r="Q838" s="189" t="s">
        <v>2429</v>
      </c>
      <c r="R838" s="189" t="s">
        <v>5077</v>
      </c>
      <c r="S838" s="189" t="s">
        <v>145</v>
      </c>
      <c r="T838" s="189" t="s">
        <v>188</v>
      </c>
      <c r="V838" s="189" t="s">
        <v>245</v>
      </c>
    </row>
    <row r="839" spans="1:22" ht="12.6" hidden="1" customHeight="1">
      <c r="A839" s="189" t="s">
        <v>139</v>
      </c>
      <c r="B839" s="189" t="s">
        <v>57</v>
      </c>
      <c r="C839" s="189" t="s">
        <v>140</v>
      </c>
      <c r="D839" s="189" t="s">
        <v>615</v>
      </c>
      <c r="E839" s="189" t="s">
        <v>1696</v>
      </c>
      <c r="F839" s="189" t="s">
        <v>21</v>
      </c>
      <c r="G839" s="189" t="s">
        <v>142</v>
      </c>
      <c r="H839" s="189" t="s">
        <v>2430</v>
      </c>
      <c r="I839" s="189" t="s">
        <v>189</v>
      </c>
      <c r="J839" s="189" t="s">
        <v>185</v>
      </c>
      <c r="N839" s="189" t="s">
        <v>488</v>
      </c>
      <c r="O839" s="189" t="s">
        <v>165</v>
      </c>
      <c r="P839" s="189" t="s">
        <v>183</v>
      </c>
      <c r="Q839" s="189" t="s">
        <v>2431</v>
      </c>
      <c r="R839" s="189" t="s">
        <v>5078</v>
      </c>
      <c r="S839" s="189" t="s">
        <v>145</v>
      </c>
      <c r="T839" s="189" t="s">
        <v>188</v>
      </c>
      <c r="V839" s="189" t="s">
        <v>245</v>
      </c>
    </row>
    <row r="840" spans="1:22" ht="12.6" customHeight="1">
      <c r="A840" s="189" t="s">
        <v>139</v>
      </c>
      <c r="B840" s="189" t="s">
        <v>57</v>
      </c>
      <c r="C840" s="189" t="s">
        <v>140</v>
      </c>
      <c r="D840" s="189" t="s">
        <v>615</v>
      </c>
      <c r="E840" s="189" t="s">
        <v>1697</v>
      </c>
      <c r="F840" s="189" t="s">
        <v>20</v>
      </c>
      <c r="G840" s="189" t="s">
        <v>142</v>
      </c>
      <c r="H840" s="189" t="s">
        <v>5266</v>
      </c>
      <c r="I840" s="189" t="s">
        <v>295</v>
      </c>
      <c r="O840" s="189" t="s">
        <v>165</v>
      </c>
      <c r="P840" s="189" t="s">
        <v>183</v>
      </c>
      <c r="Q840" s="189" t="s">
        <v>326</v>
      </c>
      <c r="R840" s="189" t="s">
        <v>5079</v>
      </c>
      <c r="S840" s="189" t="s">
        <v>145</v>
      </c>
      <c r="T840" s="189" t="s">
        <v>213</v>
      </c>
      <c r="V840" s="189" t="s">
        <v>245</v>
      </c>
    </row>
    <row r="841" spans="1:22" ht="12.6" hidden="1" customHeight="1">
      <c r="A841" s="189" t="s">
        <v>139</v>
      </c>
      <c r="B841" s="189" t="s">
        <v>57</v>
      </c>
      <c r="C841" s="189" t="s">
        <v>140</v>
      </c>
      <c r="D841" s="189" t="s">
        <v>77</v>
      </c>
      <c r="E841" s="189" t="s">
        <v>1698</v>
      </c>
      <c r="F841" s="189" t="s">
        <v>24</v>
      </c>
      <c r="G841" s="189" t="s">
        <v>142</v>
      </c>
      <c r="H841" s="189" t="s">
        <v>4470</v>
      </c>
      <c r="I841" s="189" t="s">
        <v>225</v>
      </c>
      <c r="J841" s="189" t="s">
        <v>204</v>
      </c>
      <c r="K841" s="189">
        <v>361</v>
      </c>
      <c r="L841" s="189" t="s">
        <v>51</v>
      </c>
      <c r="M841" s="189" t="s">
        <v>220</v>
      </c>
      <c r="N841" s="189" t="s">
        <v>804</v>
      </c>
      <c r="O841" s="189" t="s">
        <v>165</v>
      </c>
      <c r="P841" s="189" t="s">
        <v>2228</v>
      </c>
      <c r="Q841" s="189" t="s">
        <v>4471</v>
      </c>
      <c r="R841" s="189" t="s">
        <v>4814</v>
      </c>
      <c r="S841" s="189" t="s">
        <v>4813</v>
      </c>
      <c r="T841" s="189" t="s">
        <v>226</v>
      </c>
    </row>
    <row r="842" spans="1:22" ht="12.6" hidden="1" customHeight="1">
      <c r="A842" s="189" t="s">
        <v>139</v>
      </c>
      <c r="B842" s="189" t="s">
        <v>57</v>
      </c>
      <c r="C842" s="189" t="s">
        <v>140</v>
      </c>
      <c r="D842" s="189" t="s">
        <v>617</v>
      </c>
      <c r="E842" s="189" t="s">
        <v>1699</v>
      </c>
      <c r="F842" s="189" t="s">
        <v>21</v>
      </c>
      <c r="G842" s="189" t="s">
        <v>142</v>
      </c>
      <c r="H842" s="189" t="s">
        <v>2953</v>
      </c>
      <c r="I842" s="189" t="s">
        <v>225</v>
      </c>
      <c r="J842" s="189" t="s">
        <v>174</v>
      </c>
      <c r="N842" s="189" t="s">
        <v>2188</v>
      </c>
      <c r="O842" s="189" t="s">
        <v>165</v>
      </c>
      <c r="P842" s="189" t="s">
        <v>183</v>
      </c>
      <c r="Q842" s="189" t="s">
        <v>2220</v>
      </c>
      <c r="R842" s="189" t="s">
        <v>5080</v>
      </c>
      <c r="S842" s="189" t="s">
        <v>145</v>
      </c>
      <c r="T842" s="189" t="s">
        <v>226</v>
      </c>
      <c r="V842" s="189" t="s">
        <v>245</v>
      </c>
    </row>
    <row r="843" spans="1:22" ht="12.6" hidden="1" customHeight="1">
      <c r="A843" s="189" t="s">
        <v>139</v>
      </c>
      <c r="B843" s="189" t="s">
        <v>57</v>
      </c>
      <c r="C843" s="189" t="s">
        <v>140</v>
      </c>
      <c r="D843" s="189" t="s">
        <v>77</v>
      </c>
      <c r="E843" s="189" t="s">
        <v>1700</v>
      </c>
      <c r="F843" s="189" t="s">
        <v>23</v>
      </c>
      <c r="G843" s="189" t="s">
        <v>142</v>
      </c>
      <c r="H843" s="189" t="s">
        <v>4807</v>
      </c>
      <c r="I843" s="189" t="s">
        <v>490</v>
      </c>
      <c r="J843" s="189" t="s">
        <v>190</v>
      </c>
      <c r="K843" s="189">
        <v>3311</v>
      </c>
      <c r="L843" s="189" t="s">
        <v>63</v>
      </c>
      <c r="M843" s="189" t="s">
        <v>191</v>
      </c>
      <c r="N843" s="189" t="s">
        <v>825</v>
      </c>
      <c r="O843" s="189" t="s">
        <v>156</v>
      </c>
      <c r="P843" s="189" t="s">
        <v>219</v>
      </c>
      <c r="Q843" s="189" t="s">
        <v>3400</v>
      </c>
      <c r="R843" s="189" t="s">
        <v>5081</v>
      </c>
      <c r="S843" s="189" t="s">
        <v>145</v>
      </c>
      <c r="T843" s="189" t="s">
        <v>198</v>
      </c>
      <c r="V843" s="189" t="s">
        <v>245</v>
      </c>
    </row>
    <row r="844" spans="1:22" ht="12.6" hidden="1" customHeight="1">
      <c r="A844" s="189" t="s">
        <v>139</v>
      </c>
      <c r="B844" s="189" t="s">
        <v>57</v>
      </c>
      <c r="C844" s="189" t="s">
        <v>140</v>
      </c>
      <c r="D844" s="189" t="s">
        <v>471</v>
      </c>
      <c r="E844" s="189" t="s">
        <v>1701</v>
      </c>
      <c r="F844" s="189" t="s">
        <v>24</v>
      </c>
      <c r="G844" s="189" t="s">
        <v>142</v>
      </c>
      <c r="H844" s="189" t="s">
        <v>5416</v>
      </c>
      <c r="I844" s="189" t="s">
        <v>249</v>
      </c>
      <c r="J844" s="189" t="s">
        <v>190</v>
      </c>
      <c r="K844" s="189">
        <v>3267</v>
      </c>
      <c r="L844" s="189" t="s">
        <v>70</v>
      </c>
      <c r="M844" s="189" t="s">
        <v>234</v>
      </c>
      <c r="N844" s="189" t="s">
        <v>485</v>
      </c>
      <c r="O844" s="189" t="s">
        <v>165</v>
      </c>
      <c r="P844" s="189" t="s">
        <v>494</v>
      </c>
      <c r="Q844" s="189" t="s">
        <v>3348</v>
      </c>
      <c r="R844" s="189" t="s">
        <v>5411</v>
      </c>
      <c r="S844" s="189" t="s">
        <v>5412</v>
      </c>
      <c r="T844" s="189" t="s">
        <v>226</v>
      </c>
      <c r="U844" s="189" t="s">
        <v>608</v>
      </c>
    </row>
    <row r="845" spans="1:22" ht="12.6" hidden="1" customHeight="1">
      <c r="A845" s="189" t="s">
        <v>139</v>
      </c>
      <c r="B845" s="189" t="s">
        <v>57</v>
      </c>
      <c r="C845" s="189" t="s">
        <v>140</v>
      </c>
      <c r="D845" s="189" t="s">
        <v>471</v>
      </c>
      <c r="E845" s="189" t="s">
        <v>1702</v>
      </c>
      <c r="F845" s="189" t="s">
        <v>23</v>
      </c>
      <c r="G845" s="189" t="s">
        <v>142</v>
      </c>
      <c r="H845" s="189" t="s">
        <v>4839</v>
      </c>
      <c r="I845" s="189" t="s">
        <v>5289</v>
      </c>
      <c r="J845" s="189" t="s">
        <v>271</v>
      </c>
      <c r="K845" s="189">
        <v>47</v>
      </c>
      <c r="L845" s="189" t="s">
        <v>63</v>
      </c>
      <c r="M845" s="189" t="s">
        <v>234</v>
      </c>
      <c r="N845" s="189" t="s">
        <v>481</v>
      </c>
      <c r="O845" s="189" t="s">
        <v>165</v>
      </c>
      <c r="P845" s="189" t="s">
        <v>494</v>
      </c>
      <c r="Q845" s="189" t="s">
        <v>3391</v>
      </c>
      <c r="R845" s="189" t="s">
        <v>5082</v>
      </c>
      <c r="S845" s="189" t="s">
        <v>145</v>
      </c>
      <c r="T845" s="189" t="s">
        <v>281</v>
      </c>
      <c r="V845" s="189" t="s">
        <v>245</v>
      </c>
    </row>
    <row r="846" spans="1:22" ht="12.6" hidden="1" customHeight="1">
      <c r="A846" s="189" t="s">
        <v>139</v>
      </c>
      <c r="B846" s="189" t="s">
        <v>57</v>
      </c>
      <c r="C846" s="189" t="s">
        <v>140</v>
      </c>
      <c r="D846" s="189" t="s">
        <v>77</v>
      </c>
      <c r="E846" s="189" t="s">
        <v>1703</v>
      </c>
      <c r="F846" s="189" t="s">
        <v>23</v>
      </c>
      <c r="G846" s="189" t="s">
        <v>142</v>
      </c>
      <c r="H846" s="189" t="s">
        <v>4810</v>
      </c>
      <c r="I846" s="189" t="s">
        <v>490</v>
      </c>
      <c r="J846" s="189" t="s">
        <v>190</v>
      </c>
      <c r="K846" s="189">
        <v>3313</v>
      </c>
      <c r="L846" s="189" t="s">
        <v>60</v>
      </c>
      <c r="M846" s="189" t="s">
        <v>220</v>
      </c>
      <c r="N846" s="189" t="s">
        <v>805</v>
      </c>
      <c r="O846" s="189" t="s">
        <v>152</v>
      </c>
      <c r="P846" s="189" t="s">
        <v>219</v>
      </c>
      <c r="Q846" s="189" t="s">
        <v>3527</v>
      </c>
      <c r="R846" s="189" t="s">
        <v>4935</v>
      </c>
      <c r="S846" s="189" t="s">
        <v>145</v>
      </c>
      <c r="T846" s="189" t="s">
        <v>198</v>
      </c>
    </row>
    <row r="847" spans="1:22" ht="12.6" hidden="1" customHeight="1">
      <c r="A847" s="189" t="s">
        <v>139</v>
      </c>
      <c r="B847" s="189" t="s">
        <v>57</v>
      </c>
      <c r="C847" s="189" t="s">
        <v>140</v>
      </c>
      <c r="D847" s="189" t="s">
        <v>77</v>
      </c>
      <c r="E847" s="189" t="s">
        <v>1704</v>
      </c>
      <c r="F847" s="189" t="s">
        <v>24</v>
      </c>
      <c r="G847" s="189" t="s">
        <v>142</v>
      </c>
      <c r="H847" s="189" t="s">
        <v>4469</v>
      </c>
      <c r="I847" s="189" t="s">
        <v>5290</v>
      </c>
      <c r="J847" s="189" t="s">
        <v>204</v>
      </c>
      <c r="K847" s="189">
        <v>350</v>
      </c>
      <c r="L847" s="189" t="s">
        <v>63</v>
      </c>
      <c r="M847" s="189" t="s">
        <v>191</v>
      </c>
      <c r="N847" s="189" t="s">
        <v>805</v>
      </c>
      <c r="O847" s="189" t="s">
        <v>152</v>
      </c>
      <c r="P847" s="189" t="s">
        <v>2228</v>
      </c>
      <c r="Q847" s="189" t="s">
        <v>3351</v>
      </c>
      <c r="R847" s="189" t="s">
        <v>4951</v>
      </c>
      <c r="S847" s="189" t="s">
        <v>4953</v>
      </c>
      <c r="T847" s="189" t="s">
        <v>226</v>
      </c>
    </row>
    <row r="848" spans="1:22" ht="12.6" hidden="1" customHeight="1">
      <c r="A848" s="189" t="s">
        <v>139</v>
      </c>
      <c r="B848" s="189" t="s">
        <v>57</v>
      </c>
      <c r="C848" s="189" t="s">
        <v>140</v>
      </c>
      <c r="D848" s="189" t="s">
        <v>77</v>
      </c>
      <c r="E848" s="189" t="s">
        <v>1705</v>
      </c>
      <c r="F848" s="189" t="s">
        <v>24</v>
      </c>
      <c r="G848" s="189" t="s">
        <v>142</v>
      </c>
      <c r="H848" s="189" t="s">
        <v>4815</v>
      </c>
      <c r="I848" s="189" t="s">
        <v>5290</v>
      </c>
      <c r="J848" s="189" t="s">
        <v>204</v>
      </c>
      <c r="K848" s="189">
        <v>361</v>
      </c>
      <c r="L848" s="189" t="s">
        <v>60</v>
      </c>
      <c r="M848" s="189" t="s">
        <v>220</v>
      </c>
      <c r="N848" s="189" t="s">
        <v>804</v>
      </c>
      <c r="O848" s="189" t="s">
        <v>165</v>
      </c>
      <c r="P848" s="189" t="s">
        <v>2228</v>
      </c>
      <c r="Q848" s="189" t="s">
        <v>4471</v>
      </c>
      <c r="R848" s="189" t="s">
        <v>4952</v>
      </c>
      <c r="S848" s="189" t="s">
        <v>4955</v>
      </c>
      <c r="T848" s="189" t="s">
        <v>226</v>
      </c>
    </row>
    <row r="849" spans="1:22" ht="12.6" hidden="1" customHeight="1">
      <c r="A849" s="189" t="s">
        <v>139</v>
      </c>
      <c r="B849" s="189" t="s">
        <v>57</v>
      </c>
      <c r="C849" s="189" t="s">
        <v>140</v>
      </c>
      <c r="D849" s="189" t="s">
        <v>617</v>
      </c>
      <c r="E849" s="189" t="s">
        <v>1706</v>
      </c>
      <c r="F849" s="189" t="s">
        <v>21</v>
      </c>
      <c r="G849" s="189" t="s">
        <v>142</v>
      </c>
      <c r="H849" s="189" t="s">
        <v>3019</v>
      </c>
      <c r="I849" s="189" t="s">
        <v>5291</v>
      </c>
      <c r="J849" s="189" t="s">
        <v>174</v>
      </c>
      <c r="N849" s="189" t="s">
        <v>2188</v>
      </c>
      <c r="O849" s="189" t="s">
        <v>165</v>
      </c>
      <c r="P849" s="189" t="s">
        <v>183</v>
      </c>
      <c r="Q849" s="189" t="s">
        <v>3407</v>
      </c>
      <c r="R849" s="189" t="s">
        <v>5083</v>
      </c>
      <c r="S849" s="189" t="s">
        <v>145</v>
      </c>
      <c r="T849" s="189" t="s">
        <v>826</v>
      </c>
      <c r="V849" s="189" t="s">
        <v>245</v>
      </c>
    </row>
    <row r="850" spans="1:22" ht="12.6" hidden="1" customHeight="1">
      <c r="A850" s="189" t="s">
        <v>139</v>
      </c>
      <c r="B850" s="189" t="s">
        <v>57</v>
      </c>
      <c r="C850" s="189" t="s">
        <v>140</v>
      </c>
      <c r="D850" s="189" t="s">
        <v>613</v>
      </c>
      <c r="E850" s="189" t="s">
        <v>1707</v>
      </c>
      <c r="F850" s="189" t="s">
        <v>21</v>
      </c>
      <c r="G850" s="189" t="s">
        <v>142</v>
      </c>
      <c r="H850" s="189" t="s">
        <v>2185</v>
      </c>
      <c r="I850" s="189" t="s">
        <v>5280</v>
      </c>
      <c r="J850" s="189" t="s">
        <v>185</v>
      </c>
      <c r="N850" s="189" t="s">
        <v>488</v>
      </c>
      <c r="O850" s="189" t="s">
        <v>165</v>
      </c>
      <c r="P850" s="189" t="s">
        <v>183</v>
      </c>
      <c r="Q850" s="189" t="s">
        <v>2186</v>
      </c>
      <c r="R850" s="189" t="s">
        <v>5527</v>
      </c>
      <c r="S850" s="189" t="s">
        <v>145</v>
      </c>
      <c r="T850" s="189" t="s">
        <v>273</v>
      </c>
    </row>
    <row r="851" spans="1:22" ht="12.6" hidden="1" customHeight="1">
      <c r="A851" s="189" t="s">
        <v>139</v>
      </c>
      <c r="B851" s="189" t="s">
        <v>57</v>
      </c>
      <c r="C851" s="189" t="s">
        <v>140</v>
      </c>
      <c r="D851" s="189" t="s">
        <v>110</v>
      </c>
      <c r="E851" s="189" t="s">
        <v>1708</v>
      </c>
      <c r="F851" s="189" t="s">
        <v>21</v>
      </c>
      <c r="G851" s="189" t="s">
        <v>142</v>
      </c>
      <c r="H851" s="189" t="s">
        <v>3042</v>
      </c>
      <c r="I851" s="189" t="s">
        <v>5292</v>
      </c>
      <c r="J851" s="189" t="s">
        <v>185</v>
      </c>
      <c r="N851" s="189" t="s">
        <v>488</v>
      </c>
      <c r="O851" s="189" t="s">
        <v>165</v>
      </c>
      <c r="P851" s="189" t="s">
        <v>183</v>
      </c>
      <c r="Q851" s="189" t="s">
        <v>2425</v>
      </c>
      <c r="R851" s="189" t="s">
        <v>4965</v>
      </c>
      <c r="S851" s="189" t="s">
        <v>145</v>
      </c>
      <c r="T851" s="189" t="s">
        <v>188</v>
      </c>
    </row>
    <row r="852" spans="1:22" ht="12.6" hidden="1" customHeight="1">
      <c r="A852" s="189" t="s">
        <v>139</v>
      </c>
      <c r="B852" s="189" t="s">
        <v>57</v>
      </c>
      <c r="C852" s="189" t="s">
        <v>140</v>
      </c>
      <c r="D852" s="189" t="s">
        <v>613</v>
      </c>
      <c r="E852" s="189" t="s">
        <v>1709</v>
      </c>
      <c r="F852" s="189" t="s">
        <v>21</v>
      </c>
      <c r="G852" s="189" t="s">
        <v>142</v>
      </c>
      <c r="H852" s="189" t="s">
        <v>2669</v>
      </c>
      <c r="I852" s="189" t="s">
        <v>241</v>
      </c>
      <c r="J852" s="189" t="s">
        <v>185</v>
      </c>
      <c r="N852" s="189" t="s">
        <v>488</v>
      </c>
      <c r="O852" s="189" t="s">
        <v>165</v>
      </c>
      <c r="P852" s="189" t="s">
        <v>183</v>
      </c>
      <c r="Q852" s="189" t="s">
        <v>2670</v>
      </c>
      <c r="R852" s="189" t="s">
        <v>5084</v>
      </c>
      <c r="S852" s="189" t="s">
        <v>145</v>
      </c>
      <c r="T852" s="189" t="s">
        <v>242</v>
      </c>
      <c r="V852" s="189" t="s">
        <v>245</v>
      </c>
    </row>
    <row r="853" spans="1:22" ht="12.6" hidden="1" customHeight="1">
      <c r="A853" s="189" t="s">
        <v>139</v>
      </c>
      <c r="B853" s="189" t="s">
        <v>57</v>
      </c>
      <c r="C853" s="189" t="s">
        <v>140</v>
      </c>
      <c r="D853" s="189" t="s">
        <v>614</v>
      </c>
      <c r="E853" s="189" t="s">
        <v>1710</v>
      </c>
      <c r="F853" s="189" t="s">
        <v>21</v>
      </c>
      <c r="G853" s="189" t="s">
        <v>142</v>
      </c>
      <c r="H853" s="189" t="s">
        <v>698</v>
      </c>
      <c r="I853" s="189" t="s">
        <v>508</v>
      </c>
      <c r="J853" s="189" t="s">
        <v>174</v>
      </c>
      <c r="N853" s="189" t="s">
        <v>2188</v>
      </c>
      <c r="O853" s="189" t="s">
        <v>165</v>
      </c>
      <c r="P853" s="189" t="s">
        <v>183</v>
      </c>
      <c r="Q853" s="189" t="s">
        <v>698</v>
      </c>
      <c r="R853" s="189" t="s">
        <v>4966</v>
      </c>
      <c r="S853" s="189" t="s">
        <v>149</v>
      </c>
      <c r="T853" s="189" t="s">
        <v>230</v>
      </c>
    </row>
    <row r="854" spans="1:22" ht="12.6" hidden="1" customHeight="1">
      <c r="A854" s="189" t="s">
        <v>139</v>
      </c>
      <c r="B854" s="189" t="s">
        <v>57</v>
      </c>
      <c r="C854" s="189" t="s">
        <v>140</v>
      </c>
      <c r="D854" s="189" t="s">
        <v>614</v>
      </c>
      <c r="E854" s="189" t="s">
        <v>1711</v>
      </c>
      <c r="F854" s="189" t="s">
        <v>21</v>
      </c>
      <c r="G854" s="189" t="s">
        <v>142</v>
      </c>
      <c r="H854" s="189" t="s">
        <v>2559</v>
      </c>
      <c r="I854" s="189" t="s">
        <v>189</v>
      </c>
      <c r="J854" s="189" t="s">
        <v>174</v>
      </c>
      <c r="N854" s="189" t="s">
        <v>2188</v>
      </c>
      <c r="O854" s="189" t="s">
        <v>165</v>
      </c>
      <c r="P854" s="189" t="s">
        <v>183</v>
      </c>
      <c r="Q854" s="189" t="s">
        <v>2560</v>
      </c>
      <c r="R854" s="189" t="s">
        <v>4967</v>
      </c>
      <c r="S854" s="189" t="s">
        <v>149</v>
      </c>
      <c r="T854" s="189" t="s">
        <v>188</v>
      </c>
    </row>
    <row r="855" spans="1:22" ht="12.6" hidden="1" customHeight="1">
      <c r="A855" s="189" t="s">
        <v>139</v>
      </c>
      <c r="B855" s="189" t="s">
        <v>57</v>
      </c>
      <c r="C855" s="189" t="s">
        <v>140</v>
      </c>
      <c r="D855" s="189" t="s">
        <v>614</v>
      </c>
      <c r="E855" s="189" t="s">
        <v>1712</v>
      </c>
      <c r="F855" s="189" t="s">
        <v>21</v>
      </c>
      <c r="G855" s="189" t="s">
        <v>142</v>
      </c>
      <c r="H855" s="189" t="s">
        <v>2558</v>
      </c>
      <c r="I855" s="189" t="s">
        <v>189</v>
      </c>
      <c r="J855" s="189" t="s">
        <v>185</v>
      </c>
      <c r="N855" s="189" t="s">
        <v>488</v>
      </c>
      <c r="O855" s="189" t="s">
        <v>165</v>
      </c>
      <c r="P855" s="189" t="s">
        <v>183</v>
      </c>
      <c r="Q855" s="189" t="s">
        <v>3868</v>
      </c>
      <c r="R855" s="189" t="s">
        <v>4968</v>
      </c>
      <c r="S855" s="189" t="s">
        <v>149</v>
      </c>
      <c r="T855" s="189" t="s">
        <v>188</v>
      </c>
    </row>
    <row r="856" spans="1:22" ht="12.6" hidden="1" customHeight="1">
      <c r="A856" s="189" t="s">
        <v>139</v>
      </c>
      <c r="B856" s="189" t="s">
        <v>57</v>
      </c>
      <c r="C856" s="189" t="s">
        <v>140</v>
      </c>
      <c r="D856" s="189" t="s">
        <v>105</v>
      </c>
      <c r="E856" s="189" t="s">
        <v>1713</v>
      </c>
      <c r="F856" s="189" t="s">
        <v>182</v>
      </c>
      <c r="G856" s="189" t="s">
        <v>142</v>
      </c>
      <c r="H856" s="189" t="s">
        <v>3658</v>
      </c>
      <c r="I856" s="189" t="s">
        <v>5293</v>
      </c>
      <c r="O856" s="189" t="s">
        <v>51</v>
      </c>
      <c r="P856" s="189" t="s">
        <v>183</v>
      </c>
      <c r="Q856" s="189" t="s">
        <v>3661</v>
      </c>
      <c r="R856" s="189" t="s">
        <v>4354</v>
      </c>
      <c r="S856" s="189" t="s">
        <v>4353</v>
      </c>
      <c r="T856" s="189" t="s">
        <v>331</v>
      </c>
    </row>
    <row r="857" spans="1:22" ht="12.6" hidden="1" customHeight="1">
      <c r="A857" s="189" t="s">
        <v>139</v>
      </c>
      <c r="B857" s="189" t="s">
        <v>57</v>
      </c>
      <c r="C857" s="189" t="s">
        <v>140</v>
      </c>
      <c r="D857" s="189" t="s">
        <v>105</v>
      </c>
      <c r="E857" s="189" t="s">
        <v>1714</v>
      </c>
      <c r="F857" s="189" t="s">
        <v>666</v>
      </c>
      <c r="G857" s="189" t="s">
        <v>142</v>
      </c>
      <c r="H857" s="189" t="s">
        <v>3659</v>
      </c>
      <c r="I857" s="189" t="s">
        <v>181</v>
      </c>
      <c r="O857" s="189" t="s">
        <v>165</v>
      </c>
      <c r="P857" s="189" t="s">
        <v>183</v>
      </c>
      <c r="Q857" s="189" t="s">
        <v>3659</v>
      </c>
      <c r="R857" s="189" t="s">
        <v>4886</v>
      </c>
      <c r="S857" s="189" t="s">
        <v>4887</v>
      </c>
      <c r="T857" s="189" t="s">
        <v>179</v>
      </c>
    </row>
    <row r="858" spans="1:22" ht="12.6" hidden="1" customHeight="1">
      <c r="A858" s="189" t="s">
        <v>139</v>
      </c>
      <c r="B858" s="189" t="s">
        <v>57</v>
      </c>
      <c r="C858" s="189" t="s">
        <v>140</v>
      </c>
      <c r="D858" s="189" t="s">
        <v>105</v>
      </c>
      <c r="E858" s="189" t="s">
        <v>1715</v>
      </c>
      <c r="F858" s="189" t="s">
        <v>182</v>
      </c>
      <c r="G858" s="189" t="s">
        <v>142</v>
      </c>
      <c r="H858" s="189" t="s">
        <v>3660</v>
      </c>
      <c r="I858" s="189" t="s">
        <v>231</v>
      </c>
      <c r="O858" s="189" t="s">
        <v>51</v>
      </c>
      <c r="P858" s="189" t="s">
        <v>183</v>
      </c>
      <c r="Q858" s="189" t="s">
        <v>3662</v>
      </c>
      <c r="R858" s="189" t="s">
        <v>4412</v>
      </c>
      <c r="S858" s="189" t="s">
        <v>4411</v>
      </c>
      <c r="T858" s="189" t="s">
        <v>331</v>
      </c>
    </row>
    <row r="859" spans="1:22" ht="12.6" hidden="1" customHeight="1">
      <c r="B859" s="189" t="s">
        <v>57</v>
      </c>
      <c r="C859" s="189" t="s">
        <v>22</v>
      </c>
      <c r="D859" s="189" t="s">
        <v>105</v>
      </c>
      <c r="E859" s="189" t="s">
        <v>1716</v>
      </c>
      <c r="F859" s="189" t="s">
        <v>21</v>
      </c>
      <c r="G859" s="189" t="s">
        <v>142</v>
      </c>
      <c r="H859" s="189" t="s">
        <v>3036</v>
      </c>
      <c r="I859" s="189" t="s">
        <v>231</v>
      </c>
      <c r="J859" s="189" t="s">
        <v>174</v>
      </c>
      <c r="N859" s="189" t="s">
        <v>2188</v>
      </c>
      <c r="O859" s="189" t="s">
        <v>165</v>
      </c>
      <c r="P859" s="189" t="s">
        <v>183</v>
      </c>
      <c r="Q859" s="189" t="s">
        <v>4892</v>
      </c>
      <c r="R859" s="189" t="s">
        <v>4894</v>
      </c>
      <c r="T859" s="189" t="s">
        <v>331</v>
      </c>
    </row>
    <row r="860" spans="1:22" ht="12.6" hidden="1" customHeight="1">
      <c r="A860" s="189" t="s">
        <v>139</v>
      </c>
      <c r="B860" s="189" t="s">
        <v>57</v>
      </c>
      <c r="C860" s="189" t="s">
        <v>140</v>
      </c>
      <c r="D860" s="189" t="s">
        <v>105</v>
      </c>
      <c r="E860" s="189" t="s">
        <v>1717</v>
      </c>
      <c r="F860" s="189" t="s">
        <v>24</v>
      </c>
      <c r="G860" s="189" t="s">
        <v>142</v>
      </c>
      <c r="H860" s="189" t="s">
        <v>3632</v>
      </c>
      <c r="I860" s="189" t="s">
        <v>225</v>
      </c>
      <c r="J860" s="189" t="s">
        <v>296</v>
      </c>
      <c r="K860" s="189">
        <v>1095</v>
      </c>
      <c r="L860" s="189" t="s">
        <v>63</v>
      </c>
      <c r="M860" s="189" t="s">
        <v>234</v>
      </c>
      <c r="N860" s="189" t="s">
        <v>805</v>
      </c>
      <c r="O860" s="189" t="s">
        <v>165</v>
      </c>
      <c r="P860" s="189" t="s">
        <v>183</v>
      </c>
      <c r="Q860" s="189" t="s">
        <v>3352</v>
      </c>
      <c r="R860" s="189" t="s">
        <v>5488</v>
      </c>
      <c r="S860" s="189" t="s">
        <v>159</v>
      </c>
      <c r="T860" s="189" t="s">
        <v>226</v>
      </c>
      <c r="U860" s="189" t="s">
        <v>608</v>
      </c>
    </row>
    <row r="861" spans="1:22" ht="12.6" hidden="1" customHeight="1">
      <c r="B861" s="189" t="s">
        <v>57</v>
      </c>
      <c r="C861" s="189" t="s">
        <v>22</v>
      </c>
      <c r="D861" s="189" t="s">
        <v>105</v>
      </c>
      <c r="E861" s="189" t="s">
        <v>1718</v>
      </c>
      <c r="F861" s="189" t="s">
        <v>21</v>
      </c>
      <c r="G861" s="189" t="s">
        <v>142</v>
      </c>
      <c r="H861" s="189" t="s">
        <v>2231</v>
      </c>
      <c r="I861" s="189" t="s">
        <v>225</v>
      </c>
      <c r="J861" s="189" t="s">
        <v>185</v>
      </c>
      <c r="N861" s="189" t="s">
        <v>488</v>
      </c>
      <c r="O861" s="189" t="s">
        <v>165</v>
      </c>
      <c r="P861" s="189" t="s">
        <v>183</v>
      </c>
      <c r="Q861" s="189" t="s">
        <v>4893</v>
      </c>
      <c r="R861" s="189" t="s">
        <v>4895</v>
      </c>
      <c r="T861" s="189" t="s">
        <v>226</v>
      </c>
    </row>
    <row r="862" spans="1:22" ht="12.6" hidden="1" customHeight="1">
      <c r="A862" s="189" t="s">
        <v>139</v>
      </c>
      <c r="B862" s="189" t="s">
        <v>57</v>
      </c>
      <c r="C862" s="189" t="s">
        <v>140</v>
      </c>
      <c r="D862" s="189" t="s">
        <v>105</v>
      </c>
      <c r="E862" s="189" t="s">
        <v>1719</v>
      </c>
      <c r="F862" s="189" t="s">
        <v>21</v>
      </c>
      <c r="G862" s="189" t="s">
        <v>142</v>
      </c>
      <c r="H862" s="189" t="s">
        <v>2966</v>
      </c>
      <c r="I862" s="189" t="s">
        <v>467</v>
      </c>
      <c r="J862" s="189" t="s">
        <v>185</v>
      </c>
      <c r="N862" s="189" t="s">
        <v>488</v>
      </c>
      <c r="O862" s="189" t="s">
        <v>165</v>
      </c>
      <c r="P862" s="189" t="s">
        <v>183</v>
      </c>
      <c r="Q862" s="189" t="s">
        <v>836</v>
      </c>
      <c r="R862" s="189" t="s">
        <v>4890</v>
      </c>
      <c r="S862" s="189" t="s">
        <v>4891</v>
      </c>
      <c r="T862" s="189" t="s">
        <v>188</v>
      </c>
    </row>
    <row r="863" spans="1:22" ht="12.6" hidden="1" customHeight="1">
      <c r="A863" s="189" t="s">
        <v>139</v>
      </c>
      <c r="B863" s="189" t="s">
        <v>57</v>
      </c>
      <c r="C863" s="189" t="s">
        <v>140</v>
      </c>
      <c r="D863" s="189" t="s">
        <v>105</v>
      </c>
      <c r="E863" s="189" t="s">
        <v>1720</v>
      </c>
      <c r="F863" s="189" t="s">
        <v>21</v>
      </c>
      <c r="G863" s="189" t="s">
        <v>142</v>
      </c>
      <c r="H863" s="189" t="s">
        <v>3105</v>
      </c>
      <c r="I863" s="189" t="s">
        <v>225</v>
      </c>
      <c r="J863" s="189" t="s">
        <v>174</v>
      </c>
      <c r="N863" s="189" t="s">
        <v>2188</v>
      </c>
      <c r="O863" s="189" t="s">
        <v>165</v>
      </c>
      <c r="P863" s="189" t="s">
        <v>183</v>
      </c>
      <c r="Q863" s="189" t="s">
        <v>2659</v>
      </c>
      <c r="R863" s="189" t="s">
        <v>4712</v>
      </c>
      <c r="S863" s="189" t="s">
        <v>4711</v>
      </c>
      <c r="T863" s="189" t="s">
        <v>226</v>
      </c>
    </row>
    <row r="864" spans="1:22" ht="12.6" hidden="1" customHeight="1">
      <c r="A864" s="189" t="s">
        <v>139</v>
      </c>
      <c r="B864" s="189" t="s">
        <v>57</v>
      </c>
      <c r="C864" s="189" t="s">
        <v>140</v>
      </c>
      <c r="D864" s="189" t="s">
        <v>305</v>
      </c>
      <c r="E864" s="189" t="s">
        <v>1721</v>
      </c>
      <c r="F864" s="189" t="s">
        <v>21</v>
      </c>
      <c r="G864" s="189" t="s">
        <v>142</v>
      </c>
      <c r="H864" s="189" t="s">
        <v>2882</v>
      </c>
      <c r="I864" s="189" t="s">
        <v>3337</v>
      </c>
      <c r="J864" s="189" t="s">
        <v>2193</v>
      </c>
      <c r="N864" s="189" t="s">
        <v>175</v>
      </c>
      <c r="O864" s="189" t="s">
        <v>165</v>
      </c>
      <c r="P864" s="189" t="s">
        <v>2194</v>
      </c>
      <c r="Q864" s="189" t="s">
        <v>2883</v>
      </c>
      <c r="R864" s="189" t="s">
        <v>4781</v>
      </c>
      <c r="S864" s="189" t="s">
        <v>4780</v>
      </c>
      <c r="T864" s="189" t="s">
        <v>236</v>
      </c>
    </row>
    <row r="865" spans="1:22" ht="12.6" hidden="1" customHeight="1">
      <c r="A865" s="189" t="s">
        <v>139</v>
      </c>
      <c r="B865" s="189" t="s">
        <v>57</v>
      </c>
      <c r="C865" s="189" t="s">
        <v>140</v>
      </c>
      <c r="D865" s="189" t="s">
        <v>305</v>
      </c>
      <c r="E865" s="189" t="s">
        <v>1722</v>
      </c>
      <c r="F865" s="189" t="s">
        <v>21</v>
      </c>
      <c r="G865" s="189" t="s">
        <v>142</v>
      </c>
      <c r="H865" s="189" t="s">
        <v>2192</v>
      </c>
      <c r="I865" s="189" t="s">
        <v>5294</v>
      </c>
      <c r="J865" s="189" t="s">
        <v>2193</v>
      </c>
      <c r="N865" s="189" t="s">
        <v>175</v>
      </c>
      <c r="O865" s="189" t="s">
        <v>165</v>
      </c>
      <c r="P865" s="189" t="s">
        <v>2194</v>
      </c>
      <c r="Q865" s="189" t="s">
        <v>3402</v>
      </c>
      <c r="R865" s="189" t="s">
        <v>4783</v>
      </c>
      <c r="S865" s="189" t="s">
        <v>4782</v>
      </c>
      <c r="T865" s="189" t="s">
        <v>201</v>
      </c>
    </row>
    <row r="866" spans="1:22" ht="12.6" hidden="1" customHeight="1">
      <c r="A866" s="189" t="s">
        <v>139</v>
      </c>
      <c r="B866" s="189" t="s">
        <v>57</v>
      </c>
      <c r="C866" s="189" t="s">
        <v>140</v>
      </c>
      <c r="D866" s="189" t="s">
        <v>305</v>
      </c>
      <c r="E866" s="189" t="s">
        <v>1723</v>
      </c>
      <c r="F866" s="189" t="s">
        <v>21</v>
      </c>
      <c r="G866" s="189" t="s">
        <v>142</v>
      </c>
      <c r="H866" s="189" t="s">
        <v>3091</v>
      </c>
      <c r="I866" s="189" t="s">
        <v>3324</v>
      </c>
      <c r="J866" s="189" t="s">
        <v>2193</v>
      </c>
      <c r="N866" s="189" t="s">
        <v>175</v>
      </c>
      <c r="O866" s="189" t="s">
        <v>165</v>
      </c>
      <c r="P866" s="189" t="s">
        <v>2194</v>
      </c>
      <c r="Q866" s="189" t="s">
        <v>2615</v>
      </c>
      <c r="R866" s="189" t="s">
        <v>5085</v>
      </c>
      <c r="S866" s="189" t="s">
        <v>145</v>
      </c>
      <c r="T866" s="189" t="s">
        <v>2612</v>
      </c>
      <c r="V866" s="189" t="s">
        <v>245</v>
      </c>
    </row>
    <row r="867" spans="1:22" ht="12.6" hidden="1" customHeight="1">
      <c r="A867" s="189" t="s">
        <v>139</v>
      </c>
      <c r="B867" s="189" t="s">
        <v>57</v>
      </c>
      <c r="C867" s="189" t="s">
        <v>140</v>
      </c>
      <c r="D867" s="189" t="s">
        <v>305</v>
      </c>
      <c r="E867" s="189" t="s">
        <v>1724</v>
      </c>
      <c r="F867" s="189" t="s">
        <v>21</v>
      </c>
      <c r="G867" s="189" t="s">
        <v>142</v>
      </c>
      <c r="H867" s="189" t="s">
        <v>2276</v>
      </c>
      <c r="I867" s="189" t="s">
        <v>5295</v>
      </c>
      <c r="J867" s="189" t="s">
        <v>2193</v>
      </c>
      <c r="N867" s="189" t="s">
        <v>175</v>
      </c>
      <c r="O867" s="189" t="s">
        <v>165</v>
      </c>
      <c r="P867" s="189" t="s">
        <v>2194</v>
      </c>
      <c r="Q867" s="189" t="s">
        <v>2276</v>
      </c>
      <c r="R867" s="189" t="s">
        <v>4785</v>
      </c>
      <c r="S867" s="189" t="s">
        <v>4784</v>
      </c>
      <c r="T867" s="189" t="s">
        <v>230</v>
      </c>
    </row>
    <row r="868" spans="1:22" ht="12.6" hidden="1" customHeight="1">
      <c r="A868" s="189" t="s">
        <v>139</v>
      </c>
      <c r="B868" s="189" t="s">
        <v>57</v>
      </c>
      <c r="C868" s="189" t="s">
        <v>140</v>
      </c>
      <c r="D868" s="189" t="s">
        <v>305</v>
      </c>
      <c r="E868" s="189" t="s">
        <v>1725</v>
      </c>
      <c r="F868" s="189" t="s">
        <v>21</v>
      </c>
      <c r="G868" s="189" t="s">
        <v>142</v>
      </c>
      <c r="H868" s="189" t="s">
        <v>3134</v>
      </c>
      <c r="I868" s="189" t="s">
        <v>186</v>
      </c>
      <c r="J868" s="189" t="s">
        <v>2193</v>
      </c>
      <c r="N868" s="189" t="s">
        <v>175</v>
      </c>
      <c r="O868" s="189" t="s">
        <v>165</v>
      </c>
      <c r="P868" s="189" t="s">
        <v>2194</v>
      </c>
      <c r="Q868" s="189" t="s">
        <v>2754</v>
      </c>
      <c r="R868" s="189" t="s">
        <v>4787</v>
      </c>
      <c r="S868" s="189" t="s">
        <v>4786</v>
      </c>
      <c r="T868" s="189" t="s">
        <v>257</v>
      </c>
    </row>
    <row r="869" spans="1:22" ht="12.6" hidden="1" customHeight="1">
      <c r="A869" s="189" t="s">
        <v>139</v>
      </c>
      <c r="B869" s="189" t="s">
        <v>57</v>
      </c>
      <c r="C869" s="189" t="s">
        <v>140</v>
      </c>
      <c r="D869" s="189" t="s">
        <v>305</v>
      </c>
      <c r="E869" s="189" t="s">
        <v>1726</v>
      </c>
      <c r="F869" s="189" t="s">
        <v>21</v>
      </c>
      <c r="G869" s="189" t="s">
        <v>142</v>
      </c>
      <c r="H869" s="189" t="s">
        <v>2796</v>
      </c>
      <c r="I869" s="189" t="s">
        <v>186</v>
      </c>
      <c r="J869" s="189" t="s">
        <v>2193</v>
      </c>
      <c r="N869" s="189" t="s">
        <v>175</v>
      </c>
      <c r="O869" s="189" t="s">
        <v>165</v>
      </c>
      <c r="P869" s="189" t="s">
        <v>2194</v>
      </c>
      <c r="Q869" s="189" t="s">
        <v>3442</v>
      </c>
      <c r="R869" s="189" t="s">
        <v>4789</v>
      </c>
      <c r="S869" s="189" t="s">
        <v>4788</v>
      </c>
      <c r="T869" s="189" t="s">
        <v>669</v>
      </c>
    </row>
    <row r="870" spans="1:22" ht="12.6" hidden="1" customHeight="1">
      <c r="A870" s="189" t="s">
        <v>139</v>
      </c>
      <c r="B870" s="189" t="s">
        <v>57</v>
      </c>
      <c r="C870" s="189" t="s">
        <v>140</v>
      </c>
      <c r="D870" s="189" t="s">
        <v>105</v>
      </c>
      <c r="E870" s="189" t="s">
        <v>1727</v>
      </c>
      <c r="F870" s="189" t="s">
        <v>21</v>
      </c>
      <c r="G870" s="189" t="s">
        <v>142</v>
      </c>
      <c r="H870" s="189" t="s">
        <v>2514</v>
      </c>
      <c r="I870" s="189" t="s">
        <v>189</v>
      </c>
      <c r="J870" s="189" t="s">
        <v>174</v>
      </c>
      <c r="N870" s="189" t="s">
        <v>2188</v>
      </c>
      <c r="O870" s="189" t="s">
        <v>165</v>
      </c>
      <c r="P870" s="189" t="s">
        <v>183</v>
      </c>
      <c r="Q870" s="189" t="s">
        <v>2515</v>
      </c>
      <c r="R870" s="189" t="s">
        <v>5086</v>
      </c>
      <c r="S870" s="189" t="s">
        <v>145</v>
      </c>
      <c r="T870" s="189" t="s">
        <v>278</v>
      </c>
      <c r="V870" s="189" t="s">
        <v>245</v>
      </c>
    </row>
    <row r="871" spans="1:22" ht="12.6" hidden="1" customHeight="1">
      <c r="A871" s="189" t="s">
        <v>139</v>
      </c>
      <c r="B871" s="189" t="s">
        <v>57</v>
      </c>
      <c r="C871" s="189" t="s">
        <v>140</v>
      </c>
      <c r="D871" s="189" t="s">
        <v>105</v>
      </c>
      <c r="E871" s="189" t="s">
        <v>1728</v>
      </c>
      <c r="F871" s="189" t="s">
        <v>21</v>
      </c>
      <c r="G871" s="189" t="s">
        <v>142</v>
      </c>
      <c r="H871" s="189" t="s">
        <v>2963</v>
      </c>
      <c r="I871" s="189" t="s">
        <v>4358</v>
      </c>
      <c r="J871" s="189" t="s">
        <v>174</v>
      </c>
      <c r="N871" s="189" t="s">
        <v>2188</v>
      </c>
      <c r="O871" s="189" t="s">
        <v>165</v>
      </c>
      <c r="P871" s="189" t="s">
        <v>183</v>
      </c>
      <c r="Q871" s="189" t="s">
        <v>2234</v>
      </c>
      <c r="R871" s="189" t="s">
        <v>4357</v>
      </c>
      <c r="S871" s="189" t="s">
        <v>4356</v>
      </c>
      <c r="T871" s="189" t="s">
        <v>226</v>
      </c>
    </row>
    <row r="872" spans="1:22" ht="12.6" hidden="1" customHeight="1">
      <c r="A872" s="189" t="s">
        <v>139</v>
      </c>
      <c r="B872" s="189" t="s">
        <v>57</v>
      </c>
      <c r="C872" s="189" t="s">
        <v>140</v>
      </c>
      <c r="D872" s="189" t="s">
        <v>105</v>
      </c>
      <c r="E872" s="189" t="s">
        <v>1729</v>
      </c>
      <c r="F872" s="189" t="s">
        <v>21</v>
      </c>
      <c r="G872" s="189" t="s">
        <v>142</v>
      </c>
      <c r="H872" s="189" t="s">
        <v>2516</v>
      </c>
      <c r="I872" s="189" t="s">
        <v>189</v>
      </c>
      <c r="J872" s="189" t="s">
        <v>174</v>
      </c>
      <c r="N872" s="189" t="s">
        <v>2188</v>
      </c>
      <c r="O872" s="189" t="s">
        <v>165</v>
      </c>
      <c r="P872" s="189" t="s">
        <v>183</v>
      </c>
      <c r="Q872" s="189" t="s">
        <v>2517</v>
      </c>
      <c r="R872" s="189" t="s">
        <v>4414</v>
      </c>
      <c r="S872" s="189" t="s">
        <v>4413</v>
      </c>
      <c r="T872" s="189" t="s">
        <v>278</v>
      </c>
    </row>
    <row r="873" spans="1:22" ht="12.6" hidden="1" customHeight="1">
      <c r="A873" s="189" t="s">
        <v>139</v>
      </c>
      <c r="B873" s="189" t="s">
        <v>57</v>
      </c>
      <c r="C873" s="189" t="s">
        <v>140</v>
      </c>
      <c r="D873" s="189" t="s">
        <v>105</v>
      </c>
      <c r="E873" s="189" t="s">
        <v>1730</v>
      </c>
      <c r="F873" s="189" t="s">
        <v>21</v>
      </c>
      <c r="G873" s="189" t="s">
        <v>142</v>
      </c>
      <c r="H873" s="189" t="s">
        <v>3037</v>
      </c>
      <c r="I873" s="189" t="s">
        <v>5296</v>
      </c>
      <c r="J873" s="189" t="s">
        <v>174</v>
      </c>
      <c r="N873" s="189" t="s">
        <v>2188</v>
      </c>
      <c r="O873" s="189" t="s">
        <v>165</v>
      </c>
      <c r="P873" s="189" t="s">
        <v>183</v>
      </c>
      <c r="Q873" s="189" t="s">
        <v>2408</v>
      </c>
      <c r="R873" s="189" t="s">
        <v>4360</v>
      </c>
      <c r="S873" s="189" t="s">
        <v>4359</v>
      </c>
      <c r="T873" s="189" t="s">
        <v>331</v>
      </c>
    </row>
    <row r="874" spans="1:22" ht="12.6" hidden="1" customHeight="1">
      <c r="A874" s="189" t="s">
        <v>139</v>
      </c>
      <c r="B874" s="189" t="s">
        <v>57</v>
      </c>
      <c r="C874" s="189" t="s">
        <v>140</v>
      </c>
      <c r="D874" s="189" t="s">
        <v>105</v>
      </c>
      <c r="E874" s="189" t="s">
        <v>1731</v>
      </c>
      <c r="F874" s="189" t="s">
        <v>21</v>
      </c>
      <c r="G874" s="189" t="s">
        <v>142</v>
      </c>
      <c r="H874" s="189" t="s">
        <v>3041</v>
      </c>
      <c r="I874" s="189" t="s">
        <v>231</v>
      </c>
      <c r="J874" s="189" t="s">
        <v>174</v>
      </c>
      <c r="N874" s="189" t="s">
        <v>2188</v>
      </c>
      <c r="O874" s="189" t="s">
        <v>165</v>
      </c>
      <c r="P874" s="189" t="s">
        <v>183</v>
      </c>
      <c r="Q874" s="189" t="s">
        <v>2424</v>
      </c>
      <c r="R874" s="189" t="s">
        <v>4416</v>
      </c>
      <c r="S874" s="189" t="s">
        <v>4415</v>
      </c>
      <c r="T874" s="189" t="s">
        <v>331</v>
      </c>
    </row>
    <row r="875" spans="1:22" ht="12.6" hidden="1" customHeight="1">
      <c r="A875" s="189" t="s">
        <v>139</v>
      </c>
      <c r="B875" s="189" t="s">
        <v>57</v>
      </c>
      <c r="C875" s="189" t="s">
        <v>140</v>
      </c>
      <c r="D875" s="189" t="s">
        <v>112</v>
      </c>
      <c r="E875" s="189" t="s">
        <v>1732</v>
      </c>
      <c r="F875" s="189" t="s">
        <v>180</v>
      </c>
      <c r="G875" s="189" t="s">
        <v>142</v>
      </c>
      <c r="H875" s="189" t="s">
        <v>2621</v>
      </c>
      <c r="I875" s="189" t="s">
        <v>203</v>
      </c>
      <c r="O875" s="189" t="s">
        <v>165</v>
      </c>
      <c r="Q875" s="189" t="s">
        <v>4909</v>
      </c>
      <c r="R875" s="189" t="s">
        <v>4746</v>
      </c>
      <c r="S875" s="189" t="s">
        <v>4745</v>
      </c>
      <c r="T875" s="189" t="s">
        <v>201</v>
      </c>
    </row>
    <row r="876" spans="1:22" ht="12.6" hidden="1" customHeight="1">
      <c r="A876" s="189" t="s">
        <v>139</v>
      </c>
      <c r="B876" s="189" t="s">
        <v>57</v>
      </c>
      <c r="C876" s="189" t="s">
        <v>140</v>
      </c>
      <c r="D876" s="189" t="s">
        <v>112</v>
      </c>
      <c r="E876" s="189" t="s">
        <v>1733</v>
      </c>
      <c r="F876" s="189" t="s">
        <v>172</v>
      </c>
      <c r="G876" s="189" t="s">
        <v>48</v>
      </c>
      <c r="H876" s="189" t="s">
        <v>3886</v>
      </c>
      <c r="I876" s="189" t="s">
        <v>203</v>
      </c>
      <c r="O876" s="189" t="s">
        <v>165</v>
      </c>
      <c r="P876" s="189" t="s">
        <v>183</v>
      </c>
      <c r="Q876" s="189" t="s">
        <v>5300</v>
      </c>
      <c r="R876" s="189" t="s">
        <v>4361</v>
      </c>
      <c r="S876" s="189" t="s">
        <v>159</v>
      </c>
      <c r="T876" s="189" t="s">
        <v>201</v>
      </c>
    </row>
    <row r="877" spans="1:22" ht="12.6" hidden="1" customHeight="1">
      <c r="A877" s="189" t="s">
        <v>139</v>
      </c>
      <c r="B877" s="189" t="s">
        <v>57</v>
      </c>
      <c r="C877" s="189" t="s">
        <v>140</v>
      </c>
      <c r="D877" s="189" t="s">
        <v>112</v>
      </c>
      <c r="E877" s="189" t="s">
        <v>1734</v>
      </c>
      <c r="F877" s="189" t="s">
        <v>21</v>
      </c>
      <c r="G877" s="189" t="s">
        <v>142</v>
      </c>
      <c r="H877" s="189" t="s">
        <v>3093</v>
      </c>
      <c r="I877" s="189" t="s">
        <v>3325</v>
      </c>
      <c r="J877" s="189" t="s">
        <v>174</v>
      </c>
      <c r="N877" s="189" t="s">
        <v>2188</v>
      </c>
      <c r="O877" s="189" t="s">
        <v>165</v>
      </c>
      <c r="P877" s="189" t="s">
        <v>183</v>
      </c>
      <c r="Q877" s="189" t="s">
        <v>2624</v>
      </c>
      <c r="R877" s="189" t="s">
        <v>4454</v>
      </c>
      <c r="S877" s="189" t="s">
        <v>4453</v>
      </c>
      <c r="T877" s="189" t="s">
        <v>674</v>
      </c>
    </row>
    <row r="878" spans="1:22" ht="12.6" hidden="1" customHeight="1">
      <c r="A878" s="189" t="s">
        <v>139</v>
      </c>
      <c r="B878" s="189" t="s">
        <v>57</v>
      </c>
      <c r="C878" s="189" t="s">
        <v>140</v>
      </c>
      <c r="D878" s="189" t="s">
        <v>112</v>
      </c>
      <c r="E878" s="189" t="s">
        <v>1735</v>
      </c>
      <c r="F878" s="189" t="s">
        <v>21</v>
      </c>
      <c r="G878" s="189" t="s">
        <v>142</v>
      </c>
      <c r="H878" s="189" t="s">
        <v>2756</v>
      </c>
      <c r="I878" s="189" t="s">
        <v>254</v>
      </c>
      <c r="J878" s="189" t="s">
        <v>185</v>
      </c>
      <c r="N878" s="189" t="s">
        <v>488</v>
      </c>
      <c r="O878" s="189" t="s">
        <v>165</v>
      </c>
      <c r="P878" s="189" t="s">
        <v>183</v>
      </c>
      <c r="Q878" s="189" t="s">
        <v>887</v>
      </c>
      <c r="R878" s="189" t="s">
        <v>5087</v>
      </c>
      <c r="S878" s="189" t="s">
        <v>145</v>
      </c>
      <c r="T878" s="189" t="s">
        <v>337</v>
      </c>
      <c r="V878" s="189" t="s">
        <v>245</v>
      </c>
    </row>
    <row r="879" spans="1:22" ht="12.6" hidden="1" customHeight="1">
      <c r="A879" s="189" t="s">
        <v>139</v>
      </c>
      <c r="B879" s="189" t="s">
        <v>57</v>
      </c>
      <c r="C879" s="189" t="s">
        <v>140</v>
      </c>
      <c r="D879" s="189" t="s">
        <v>79</v>
      </c>
      <c r="E879" s="189" t="s">
        <v>1736</v>
      </c>
      <c r="F879" s="189" t="s">
        <v>23</v>
      </c>
      <c r="G879" s="189" t="s">
        <v>142</v>
      </c>
      <c r="H879" s="189" t="s">
        <v>3830</v>
      </c>
      <c r="I879" s="189" t="s">
        <v>225</v>
      </c>
      <c r="J879" s="189" t="s">
        <v>204</v>
      </c>
      <c r="K879" s="189">
        <v>351</v>
      </c>
      <c r="L879" s="189" t="s">
        <v>60</v>
      </c>
      <c r="M879" s="189" t="s">
        <v>191</v>
      </c>
      <c r="N879" s="189" t="s">
        <v>805</v>
      </c>
      <c r="O879" s="189" t="s">
        <v>152</v>
      </c>
      <c r="P879" s="189" t="s">
        <v>476</v>
      </c>
      <c r="Q879" s="189" t="s">
        <v>3358</v>
      </c>
      <c r="R879" s="189" t="s">
        <v>5088</v>
      </c>
      <c r="S879" s="189" t="s">
        <v>145</v>
      </c>
      <c r="T879" s="189" t="s">
        <v>226</v>
      </c>
      <c r="V879" s="189" t="s">
        <v>245</v>
      </c>
    </row>
    <row r="880" spans="1:22" ht="12.6" hidden="1" customHeight="1">
      <c r="A880" s="189" t="s">
        <v>139</v>
      </c>
      <c r="B880" s="189" t="s">
        <v>57</v>
      </c>
      <c r="C880" s="189" t="s">
        <v>140</v>
      </c>
      <c r="D880" s="189" t="s">
        <v>79</v>
      </c>
      <c r="E880" s="189" t="s">
        <v>1737</v>
      </c>
      <c r="F880" s="189" t="s">
        <v>23</v>
      </c>
      <c r="G880" s="189" t="s">
        <v>142</v>
      </c>
      <c r="H880" s="189" t="s">
        <v>3833</v>
      </c>
      <c r="I880" s="189" t="s">
        <v>225</v>
      </c>
      <c r="J880" s="189" t="s">
        <v>204</v>
      </c>
      <c r="K880" s="189">
        <v>352</v>
      </c>
      <c r="L880" s="189" t="s">
        <v>60</v>
      </c>
      <c r="M880" s="189" t="s">
        <v>220</v>
      </c>
      <c r="N880" s="189" t="s">
        <v>804</v>
      </c>
      <c r="O880" s="189" t="s">
        <v>165</v>
      </c>
      <c r="P880" s="189" t="s">
        <v>476</v>
      </c>
      <c r="Q880" s="189" t="s">
        <v>3359</v>
      </c>
      <c r="R880" s="189" t="s">
        <v>5089</v>
      </c>
      <c r="S880" s="189" t="s">
        <v>145</v>
      </c>
      <c r="T880" s="189" t="s">
        <v>226</v>
      </c>
      <c r="V880" s="189" t="s">
        <v>245</v>
      </c>
    </row>
    <row r="881" spans="1:22" ht="12.6" hidden="1" customHeight="1">
      <c r="A881" s="189" t="s">
        <v>139</v>
      </c>
      <c r="B881" s="189" t="s">
        <v>57</v>
      </c>
      <c r="C881" s="189" t="s">
        <v>140</v>
      </c>
      <c r="D881" s="189" t="s">
        <v>105</v>
      </c>
      <c r="E881" s="189" t="s">
        <v>1738</v>
      </c>
      <c r="F881" s="189" t="s">
        <v>21</v>
      </c>
      <c r="G881" s="189" t="s">
        <v>142</v>
      </c>
      <c r="H881" s="189" t="s">
        <v>2512</v>
      </c>
      <c r="I881" s="189" t="s">
        <v>189</v>
      </c>
      <c r="J881" s="189" t="s">
        <v>174</v>
      </c>
      <c r="N881" s="189" t="s">
        <v>2188</v>
      </c>
      <c r="O881" s="189" t="s">
        <v>165</v>
      </c>
      <c r="P881" s="189" t="s">
        <v>183</v>
      </c>
      <c r="Q881" s="189" t="s">
        <v>2513</v>
      </c>
      <c r="R881" s="189" t="s">
        <v>4417</v>
      </c>
      <c r="S881" s="189" t="s">
        <v>159</v>
      </c>
      <c r="T881" s="189" t="s">
        <v>278</v>
      </c>
    </row>
    <row r="882" spans="1:22" ht="12.6" hidden="1" customHeight="1">
      <c r="A882" s="189" t="s">
        <v>139</v>
      </c>
      <c r="B882" s="189" t="s">
        <v>57</v>
      </c>
      <c r="C882" s="189" t="s">
        <v>140</v>
      </c>
      <c r="D882" s="189" t="s">
        <v>105</v>
      </c>
      <c r="E882" s="189" t="s">
        <v>1739</v>
      </c>
      <c r="F882" s="189" t="s">
        <v>21</v>
      </c>
      <c r="G882" s="189" t="s">
        <v>142</v>
      </c>
      <c r="H882" s="189" t="s">
        <v>5457</v>
      </c>
      <c r="I882" s="189" t="s">
        <v>225</v>
      </c>
      <c r="J882" s="189" t="s">
        <v>174</v>
      </c>
      <c r="N882" s="189" t="s">
        <v>2188</v>
      </c>
      <c r="O882" s="189" t="s">
        <v>165</v>
      </c>
      <c r="P882" s="189" t="s">
        <v>183</v>
      </c>
      <c r="Q882" s="189" t="s">
        <v>2233</v>
      </c>
      <c r="R882" s="189" t="s">
        <v>5090</v>
      </c>
      <c r="S882" s="189" t="s">
        <v>145</v>
      </c>
      <c r="T882" s="189" t="s">
        <v>226</v>
      </c>
      <c r="V882" s="189" t="s">
        <v>245</v>
      </c>
    </row>
    <row r="883" spans="1:22" ht="12.6" hidden="1" customHeight="1">
      <c r="A883" s="189" t="s">
        <v>139</v>
      </c>
      <c r="B883" s="189" t="s">
        <v>57</v>
      </c>
      <c r="C883" s="189" t="s">
        <v>140</v>
      </c>
      <c r="D883" s="189" t="s">
        <v>105</v>
      </c>
      <c r="E883" s="189" t="s">
        <v>1740</v>
      </c>
      <c r="F883" s="189" t="s">
        <v>21</v>
      </c>
      <c r="G883" s="189" t="s">
        <v>142</v>
      </c>
      <c r="H883" s="189" t="s">
        <v>3038</v>
      </c>
      <c r="I883" s="189" t="s">
        <v>5297</v>
      </c>
      <c r="J883" s="189" t="s">
        <v>174</v>
      </c>
      <c r="N883" s="189" t="s">
        <v>2188</v>
      </c>
      <c r="O883" s="189" t="s">
        <v>165</v>
      </c>
      <c r="P883" s="189" t="s">
        <v>183</v>
      </c>
      <c r="Q883" s="189" t="s">
        <v>3419</v>
      </c>
      <c r="R883" s="189" t="s">
        <v>4419</v>
      </c>
      <c r="S883" s="189" t="s">
        <v>4418</v>
      </c>
      <c r="T883" s="189" t="s">
        <v>177</v>
      </c>
    </row>
    <row r="884" spans="1:22" ht="12.6" hidden="1" customHeight="1">
      <c r="A884" s="189" t="s">
        <v>139</v>
      </c>
      <c r="B884" s="189" t="s">
        <v>57</v>
      </c>
      <c r="C884" s="189" t="s">
        <v>140</v>
      </c>
      <c r="D884" s="189" t="s">
        <v>105</v>
      </c>
      <c r="E884" s="189" t="s">
        <v>1741</v>
      </c>
      <c r="F884" s="189" t="s">
        <v>21</v>
      </c>
      <c r="G884" s="189" t="s">
        <v>142</v>
      </c>
      <c r="H884" s="189" t="s">
        <v>3069</v>
      </c>
      <c r="I884" s="189" t="s">
        <v>5298</v>
      </c>
      <c r="J884" s="189" t="s">
        <v>174</v>
      </c>
      <c r="N884" s="189" t="s">
        <v>2188</v>
      </c>
      <c r="O884" s="189" t="s">
        <v>165</v>
      </c>
      <c r="P884" s="189" t="s">
        <v>183</v>
      </c>
      <c r="Q884" s="189" t="s">
        <v>2485</v>
      </c>
      <c r="R884" s="189" t="s">
        <v>4903</v>
      </c>
      <c r="S884" s="189" t="s">
        <v>4904</v>
      </c>
      <c r="T884" s="189" t="s">
        <v>331</v>
      </c>
    </row>
    <row r="885" spans="1:22" ht="12.6" hidden="1" customHeight="1">
      <c r="A885" s="189" t="s">
        <v>139</v>
      </c>
      <c r="B885" s="189" t="s">
        <v>57</v>
      </c>
      <c r="C885" s="189" t="s">
        <v>140</v>
      </c>
      <c r="D885" s="189" t="s">
        <v>105</v>
      </c>
      <c r="E885" s="189" t="s">
        <v>1742</v>
      </c>
      <c r="F885" s="189" t="s">
        <v>21</v>
      </c>
      <c r="G885" s="189" t="s">
        <v>142</v>
      </c>
      <c r="H885" s="189" t="s">
        <v>3070</v>
      </c>
      <c r="I885" s="189" t="s">
        <v>231</v>
      </c>
      <c r="J885" s="189" t="s">
        <v>185</v>
      </c>
      <c r="N885" s="189" t="s">
        <v>488</v>
      </c>
      <c r="O885" s="189" t="s">
        <v>165</v>
      </c>
      <c r="P885" s="189" t="s">
        <v>183</v>
      </c>
      <c r="Q885" s="189" t="s">
        <v>2491</v>
      </c>
      <c r="R885" s="189" t="s">
        <v>4905</v>
      </c>
      <c r="S885" s="189" t="s">
        <v>149</v>
      </c>
      <c r="T885" s="189" t="s">
        <v>331</v>
      </c>
    </row>
    <row r="886" spans="1:22" ht="12.6" hidden="1" customHeight="1">
      <c r="A886" s="189" t="s">
        <v>139</v>
      </c>
      <c r="B886" s="189" t="s">
        <v>57</v>
      </c>
      <c r="C886" s="189" t="s">
        <v>140</v>
      </c>
      <c r="D886" s="189" t="s">
        <v>105</v>
      </c>
      <c r="E886" s="189" t="s">
        <v>1743</v>
      </c>
      <c r="F886" s="189" t="s">
        <v>21</v>
      </c>
      <c r="G886" s="189" t="s">
        <v>142</v>
      </c>
      <c r="H886" s="189" t="s">
        <v>3165</v>
      </c>
      <c r="I886" s="189" t="s">
        <v>5299</v>
      </c>
      <c r="J886" s="189" t="s">
        <v>185</v>
      </c>
      <c r="N886" s="189" t="s">
        <v>488</v>
      </c>
      <c r="O886" s="189" t="s">
        <v>165</v>
      </c>
      <c r="P886" s="189" t="s">
        <v>183</v>
      </c>
      <c r="Q886" s="189" t="s">
        <v>2819</v>
      </c>
      <c r="R886" s="189" t="s">
        <v>5498</v>
      </c>
      <c r="S886" s="189" t="s">
        <v>159</v>
      </c>
      <c r="T886" s="189" t="s">
        <v>331</v>
      </c>
      <c r="U886" s="189" t="s">
        <v>608</v>
      </c>
    </row>
    <row r="887" spans="1:22" ht="12.6" hidden="1" customHeight="1">
      <c r="A887" s="189" t="s">
        <v>139</v>
      </c>
      <c r="B887" s="189" t="s">
        <v>57</v>
      </c>
      <c r="C887" s="189" t="s">
        <v>140</v>
      </c>
      <c r="D887" s="189" t="s">
        <v>105</v>
      </c>
      <c r="E887" s="189" t="s">
        <v>1744</v>
      </c>
      <c r="F887" s="189" t="s">
        <v>21</v>
      </c>
      <c r="G887" s="189" t="s">
        <v>142</v>
      </c>
      <c r="H887" s="189" t="s">
        <v>2241</v>
      </c>
      <c r="I887" s="189" t="s">
        <v>189</v>
      </c>
      <c r="J887" s="189" t="s">
        <v>174</v>
      </c>
      <c r="N887" s="189" t="s">
        <v>2242</v>
      </c>
      <c r="O887" s="189" t="s">
        <v>165</v>
      </c>
      <c r="P887" s="189" t="s">
        <v>183</v>
      </c>
      <c r="Q887" s="189" t="s">
        <v>835</v>
      </c>
      <c r="R887" s="189" t="s">
        <v>4421</v>
      </c>
      <c r="S887" s="189" t="s">
        <v>4420</v>
      </c>
      <c r="T887" s="189" t="s">
        <v>188</v>
      </c>
    </row>
    <row r="888" spans="1:22" ht="12.6" hidden="1" customHeight="1">
      <c r="A888" s="189" t="s">
        <v>139</v>
      </c>
      <c r="B888" s="189" t="s">
        <v>57</v>
      </c>
      <c r="C888" s="189" t="s">
        <v>140</v>
      </c>
      <c r="D888" s="189" t="s">
        <v>105</v>
      </c>
      <c r="E888" s="189" t="s">
        <v>1745</v>
      </c>
      <c r="F888" s="189" t="s">
        <v>21</v>
      </c>
      <c r="G888" s="189" t="s">
        <v>142</v>
      </c>
      <c r="H888" s="189" t="s">
        <v>2238</v>
      </c>
      <c r="I888" s="189" t="s">
        <v>225</v>
      </c>
      <c r="J888" s="189" t="s">
        <v>185</v>
      </c>
      <c r="N888" s="189" t="s">
        <v>488</v>
      </c>
      <c r="O888" s="189" t="s">
        <v>165</v>
      </c>
      <c r="P888" s="189" t="s">
        <v>183</v>
      </c>
      <c r="Q888" s="189" t="s">
        <v>2239</v>
      </c>
      <c r="R888" s="189" t="s">
        <v>4423</v>
      </c>
      <c r="S888" s="189" t="s">
        <v>4422</v>
      </c>
      <c r="T888" s="189" t="s">
        <v>226</v>
      </c>
    </row>
    <row r="889" spans="1:22" ht="12.6" hidden="1" customHeight="1">
      <c r="A889" s="189" t="s">
        <v>139</v>
      </c>
      <c r="B889" s="189" t="s">
        <v>57</v>
      </c>
      <c r="C889" s="189" t="s">
        <v>140</v>
      </c>
      <c r="D889" s="189" t="s">
        <v>105</v>
      </c>
      <c r="E889" s="189" t="s">
        <v>1746</v>
      </c>
      <c r="F889" s="189" t="s">
        <v>21</v>
      </c>
      <c r="G889" s="189" t="s">
        <v>142</v>
      </c>
      <c r="H889" s="189" t="s">
        <v>2236</v>
      </c>
      <c r="I889" s="189" t="s">
        <v>681</v>
      </c>
      <c r="J889" s="189" t="s">
        <v>185</v>
      </c>
      <c r="N889" s="189" t="s">
        <v>488</v>
      </c>
      <c r="O889" s="189" t="s">
        <v>165</v>
      </c>
      <c r="P889" s="189" t="s">
        <v>183</v>
      </c>
      <c r="Q889" s="189" t="s">
        <v>2237</v>
      </c>
      <c r="R889" s="189" t="s">
        <v>5091</v>
      </c>
      <c r="S889" s="189" t="s">
        <v>145</v>
      </c>
      <c r="T889" s="189" t="s">
        <v>226</v>
      </c>
      <c r="V889" s="189" t="s">
        <v>245</v>
      </c>
    </row>
    <row r="890" spans="1:22" ht="12.6" hidden="1" customHeight="1">
      <c r="A890" s="189" t="s">
        <v>139</v>
      </c>
      <c r="B890" s="189" t="s">
        <v>57</v>
      </c>
      <c r="C890" s="189" t="s">
        <v>140</v>
      </c>
      <c r="D890" s="189" t="s">
        <v>2170</v>
      </c>
      <c r="E890" s="189" t="s">
        <v>1747</v>
      </c>
      <c r="F890" s="189" t="s">
        <v>21</v>
      </c>
      <c r="G890" s="189" t="s">
        <v>142</v>
      </c>
      <c r="H890" s="189" t="s">
        <v>2367</v>
      </c>
      <c r="I890" s="189" t="s">
        <v>2350</v>
      </c>
      <c r="J890" s="189" t="s">
        <v>2365</v>
      </c>
      <c r="N890" s="189" t="s">
        <v>175</v>
      </c>
      <c r="O890" s="189" t="s">
        <v>165</v>
      </c>
      <c r="P890" s="189" t="s">
        <v>2366</v>
      </c>
      <c r="Q890" s="189" t="s">
        <v>2368</v>
      </c>
      <c r="R890" s="189" t="s">
        <v>4425</v>
      </c>
      <c r="S890" s="189" t="s">
        <v>4424</v>
      </c>
      <c r="T890" s="189" t="s">
        <v>235</v>
      </c>
    </row>
    <row r="891" spans="1:22" ht="12.6" hidden="1" customHeight="1">
      <c r="A891" s="189" t="s">
        <v>139</v>
      </c>
      <c r="B891" s="189" t="s">
        <v>57</v>
      </c>
      <c r="C891" s="189" t="s">
        <v>140</v>
      </c>
      <c r="D891" s="189" t="s">
        <v>2170</v>
      </c>
      <c r="E891" s="189" t="s">
        <v>1748</v>
      </c>
      <c r="F891" s="189" t="s">
        <v>180</v>
      </c>
      <c r="G891" s="189" t="s">
        <v>142</v>
      </c>
      <c r="H891" s="189" t="s">
        <v>3894</v>
      </c>
      <c r="I891" s="189" t="s">
        <v>2350</v>
      </c>
      <c r="O891" s="189" t="s">
        <v>165</v>
      </c>
      <c r="P891" s="189" t="s">
        <v>2366</v>
      </c>
      <c r="Q891" s="189" t="s">
        <v>604</v>
      </c>
      <c r="R891" s="189" t="s">
        <v>4427</v>
      </c>
      <c r="S891" s="189" t="s">
        <v>4426</v>
      </c>
      <c r="T891" s="189" t="s">
        <v>235</v>
      </c>
    </row>
    <row r="892" spans="1:22" ht="12.6" hidden="1" customHeight="1">
      <c r="A892" s="189" t="s">
        <v>139</v>
      </c>
      <c r="B892" s="189" t="s">
        <v>57</v>
      </c>
      <c r="C892" s="189" t="s">
        <v>140</v>
      </c>
      <c r="D892" s="189" t="s">
        <v>2170</v>
      </c>
      <c r="E892" s="189" t="s">
        <v>1749</v>
      </c>
      <c r="F892" s="189" t="s">
        <v>21</v>
      </c>
      <c r="G892" s="189" t="s">
        <v>142</v>
      </c>
      <c r="H892" s="189" t="s">
        <v>2369</v>
      </c>
      <c r="I892" s="189" t="s">
        <v>2350</v>
      </c>
      <c r="J892" s="189" t="s">
        <v>2365</v>
      </c>
      <c r="N892" s="189" t="s">
        <v>175</v>
      </c>
      <c r="O892" s="189" t="s">
        <v>165</v>
      </c>
      <c r="P892" s="189" t="s">
        <v>2366</v>
      </c>
      <c r="Q892" s="189" t="s">
        <v>2370</v>
      </c>
      <c r="R892" s="189" t="s">
        <v>5092</v>
      </c>
      <c r="S892" s="189" t="s">
        <v>145</v>
      </c>
      <c r="T892" s="189" t="s">
        <v>235</v>
      </c>
      <c r="V892" s="189" t="s">
        <v>245</v>
      </c>
    </row>
    <row r="893" spans="1:22" ht="12.6" hidden="1" customHeight="1">
      <c r="A893" s="189" t="s">
        <v>139</v>
      </c>
      <c r="B893" s="189" t="s">
        <v>57</v>
      </c>
      <c r="C893" s="189" t="s">
        <v>140</v>
      </c>
      <c r="D893" s="189" t="s">
        <v>2170</v>
      </c>
      <c r="E893" s="189" t="s">
        <v>1750</v>
      </c>
      <c r="F893" s="189" t="s">
        <v>21</v>
      </c>
      <c r="G893" s="189" t="s">
        <v>142</v>
      </c>
      <c r="H893" s="189" t="s">
        <v>2371</v>
      </c>
      <c r="I893" s="189" t="s">
        <v>2350</v>
      </c>
      <c r="J893" s="189" t="s">
        <v>2365</v>
      </c>
      <c r="N893" s="189" t="s">
        <v>175</v>
      </c>
      <c r="O893" s="189" t="s">
        <v>165</v>
      </c>
      <c r="P893" s="189" t="s">
        <v>2366</v>
      </c>
      <c r="Q893" s="189" t="s">
        <v>2372</v>
      </c>
      <c r="R893" s="189" t="s">
        <v>4429</v>
      </c>
      <c r="S893" s="189" t="s">
        <v>4428</v>
      </c>
      <c r="T893" s="189" t="s">
        <v>235</v>
      </c>
    </row>
    <row r="894" spans="1:22" ht="12.6" hidden="1" customHeight="1">
      <c r="A894" s="189" t="s">
        <v>139</v>
      </c>
      <c r="B894" s="189" t="s">
        <v>57</v>
      </c>
      <c r="C894" s="189" t="s">
        <v>140</v>
      </c>
      <c r="D894" s="189" t="s">
        <v>2170</v>
      </c>
      <c r="E894" s="189" t="s">
        <v>1751</v>
      </c>
      <c r="F894" s="189" t="s">
        <v>21</v>
      </c>
      <c r="G894" s="189" t="s">
        <v>142</v>
      </c>
      <c r="H894" s="189" t="s">
        <v>2373</v>
      </c>
      <c r="I894" s="189" t="s">
        <v>2350</v>
      </c>
      <c r="J894" s="189" t="s">
        <v>2365</v>
      </c>
      <c r="N894" s="189" t="s">
        <v>175</v>
      </c>
      <c r="O894" s="189" t="s">
        <v>165</v>
      </c>
      <c r="P894" s="189" t="s">
        <v>2366</v>
      </c>
      <c r="Q894" s="189" t="s">
        <v>2374</v>
      </c>
      <c r="R894" s="189" t="s">
        <v>4431</v>
      </c>
      <c r="S894" s="189" t="s">
        <v>4430</v>
      </c>
      <c r="T894" s="189" t="s">
        <v>235</v>
      </c>
    </row>
    <row r="895" spans="1:22" ht="12.6" hidden="1" customHeight="1">
      <c r="A895" s="189" t="s">
        <v>139</v>
      </c>
      <c r="B895" s="189" t="s">
        <v>57</v>
      </c>
      <c r="C895" s="189" t="s">
        <v>140</v>
      </c>
      <c r="D895" s="189" t="s">
        <v>112</v>
      </c>
      <c r="E895" s="189" t="s">
        <v>1752</v>
      </c>
      <c r="F895" s="189" t="s">
        <v>21</v>
      </c>
      <c r="G895" s="189" t="s">
        <v>142</v>
      </c>
      <c r="H895" s="189" t="s">
        <v>2190</v>
      </c>
      <c r="I895" s="189" t="s">
        <v>270</v>
      </c>
      <c r="J895" s="189" t="s">
        <v>174</v>
      </c>
      <c r="N895" s="189" t="s">
        <v>2188</v>
      </c>
      <c r="O895" s="189" t="s">
        <v>165</v>
      </c>
      <c r="P895" s="189" t="s">
        <v>183</v>
      </c>
      <c r="Q895" s="189" t="s">
        <v>2191</v>
      </c>
      <c r="R895" s="189" t="s">
        <v>4452</v>
      </c>
      <c r="S895" s="189" t="s">
        <v>149</v>
      </c>
      <c r="T895" s="189" t="s">
        <v>273</v>
      </c>
    </row>
    <row r="896" spans="1:22" ht="12.6" hidden="1" customHeight="1">
      <c r="A896" s="189" t="s">
        <v>139</v>
      </c>
      <c r="B896" s="189" t="s">
        <v>57</v>
      </c>
      <c r="C896" s="189" t="s">
        <v>140</v>
      </c>
      <c r="D896" s="189" t="s">
        <v>112</v>
      </c>
      <c r="E896" s="189" t="s">
        <v>1753</v>
      </c>
      <c r="F896" s="189" t="s">
        <v>21</v>
      </c>
      <c r="G896" s="189" t="s">
        <v>142</v>
      </c>
      <c r="H896" s="189" t="s">
        <v>2902</v>
      </c>
      <c r="I896" s="189" t="s">
        <v>189</v>
      </c>
      <c r="J896" s="189" t="s">
        <v>185</v>
      </c>
      <c r="N896" s="189" t="s">
        <v>488</v>
      </c>
      <c r="O896" s="189" t="s">
        <v>165</v>
      </c>
      <c r="P896" s="189" t="s">
        <v>183</v>
      </c>
      <c r="Q896" s="189" t="s">
        <v>512</v>
      </c>
      <c r="R896" s="189" t="s">
        <v>4456</v>
      </c>
      <c r="S896" s="189" t="s">
        <v>4455</v>
      </c>
      <c r="T896" s="189" t="s">
        <v>188</v>
      </c>
    </row>
    <row r="897" spans="1:22" ht="12.6" hidden="1" customHeight="1">
      <c r="A897" s="189" t="s">
        <v>139</v>
      </c>
      <c r="B897" s="189" t="s">
        <v>57</v>
      </c>
      <c r="C897" s="189" t="s">
        <v>140</v>
      </c>
      <c r="D897" s="189" t="s">
        <v>112</v>
      </c>
      <c r="E897" s="189" t="s">
        <v>1754</v>
      </c>
      <c r="F897" s="189" t="s">
        <v>21</v>
      </c>
      <c r="G897" s="189" t="s">
        <v>142</v>
      </c>
      <c r="H897" s="189" t="s">
        <v>2360</v>
      </c>
      <c r="I897" s="189" t="s">
        <v>4458</v>
      </c>
      <c r="J897" s="189" t="s">
        <v>185</v>
      </c>
      <c r="N897" s="189" t="s">
        <v>488</v>
      </c>
      <c r="O897" s="189" t="s">
        <v>165</v>
      </c>
      <c r="P897" s="189" t="s">
        <v>183</v>
      </c>
      <c r="Q897" s="189" t="s">
        <v>2361</v>
      </c>
      <c r="R897" s="189" t="s">
        <v>4459</v>
      </c>
      <c r="S897" s="189" t="s">
        <v>4457</v>
      </c>
      <c r="T897" s="189" t="s">
        <v>235</v>
      </c>
    </row>
    <row r="898" spans="1:22" ht="12.6" hidden="1" customHeight="1">
      <c r="A898" s="189" t="s">
        <v>139</v>
      </c>
      <c r="B898" s="189" t="s">
        <v>57</v>
      </c>
      <c r="C898" s="189" t="s">
        <v>140</v>
      </c>
      <c r="D898" s="189" t="s">
        <v>112</v>
      </c>
      <c r="E898" s="189" t="s">
        <v>1755</v>
      </c>
      <c r="F898" s="189" t="s">
        <v>21</v>
      </c>
      <c r="G898" s="189" t="s">
        <v>142</v>
      </c>
      <c r="H898" s="189" t="s">
        <v>2794</v>
      </c>
      <c r="I898" s="189" t="s">
        <v>189</v>
      </c>
      <c r="J898" s="189" t="s">
        <v>174</v>
      </c>
      <c r="N898" s="189" t="s">
        <v>2188</v>
      </c>
      <c r="O898" s="189" t="s">
        <v>165</v>
      </c>
      <c r="P898" s="189" t="s">
        <v>183</v>
      </c>
      <c r="Q898" s="189" t="s">
        <v>3438</v>
      </c>
      <c r="R898" s="189" t="s">
        <v>4461</v>
      </c>
      <c r="S898" s="189" t="s">
        <v>4460</v>
      </c>
      <c r="T898" s="189" t="s">
        <v>188</v>
      </c>
    </row>
    <row r="899" spans="1:22" ht="12.6" hidden="1" customHeight="1">
      <c r="A899" s="189" t="s">
        <v>139</v>
      </c>
      <c r="B899" s="189" t="s">
        <v>57</v>
      </c>
      <c r="C899" s="189" t="s">
        <v>140</v>
      </c>
      <c r="D899" s="189" t="s">
        <v>112</v>
      </c>
      <c r="E899" s="189" t="s">
        <v>1756</v>
      </c>
      <c r="F899" s="189" t="s">
        <v>21</v>
      </c>
      <c r="G899" s="189" t="s">
        <v>142</v>
      </c>
      <c r="H899" s="189" t="s">
        <v>3154</v>
      </c>
      <c r="I899" s="189" t="s">
        <v>189</v>
      </c>
      <c r="J899" s="189" t="s">
        <v>185</v>
      </c>
      <c r="N899" s="189" t="s">
        <v>488</v>
      </c>
      <c r="O899" s="189" t="s">
        <v>165</v>
      </c>
      <c r="P899" s="189" t="s">
        <v>183</v>
      </c>
      <c r="Q899" s="189" t="s">
        <v>3440</v>
      </c>
      <c r="R899" s="189" t="s">
        <v>4749</v>
      </c>
      <c r="S899" s="189" t="s">
        <v>149</v>
      </c>
      <c r="T899" s="189" t="s">
        <v>188</v>
      </c>
    </row>
    <row r="900" spans="1:22" ht="12.6" hidden="1" customHeight="1">
      <c r="A900" s="189" t="s">
        <v>139</v>
      </c>
      <c r="B900" s="189" t="s">
        <v>57</v>
      </c>
      <c r="C900" s="189" t="s">
        <v>140</v>
      </c>
      <c r="D900" s="189" t="s">
        <v>112</v>
      </c>
      <c r="E900" s="189" t="s">
        <v>1757</v>
      </c>
      <c r="F900" s="189" t="s">
        <v>21</v>
      </c>
      <c r="G900" s="189" t="s">
        <v>142</v>
      </c>
      <c r="H900" s="189" t="s">
        <v>3001</v>
      </c>
      <c r="I900" s="189" t="s">
        <v>225</v>
      </c>
      <c r="J900" s="189" t="s">
        <v>174</v>
      </c>
      <c r="N900" s="189" t="s">
        <v>2188</v>
      </c>
      <c r="O900" s="189" t="s">
        <v>165</v>
      </c>
      <c r="P900" s="189" t="s">
        <v>183</v>
      </c>
      <c r="Q900" s="189" t="s">
        <v>2303</v>
      </c>
      <c r="R900" s="189" t="s">
        <v>5093</v>
      </c>
      <c r="S900" s="189" t="s">
        <v>145</v>
      </c>
      <c r="T900" s="189" t="s">
        <v>226</v>
      </c>
      <c r="V900" s="189" t="s">
        <v>245</v>
      </c>
    </row>
    <row r="901" spans="1:22" ht="12.6" hidden="1" customHeight="1">
      <c r="A901" s="189" t="s">
        <v>139</v>
      </c>
      <c r="B901" s="189" t="s">
        <v>57</v>
      </c>
      <c r="C901" s="189" t="s">
        <v>140</v>
      </c>
      <c r="D901" s="189" t="s">
        <v>112</v>
      </c>
      <c r="E901" s="189" t="s">
        <v>1758</v>
      </c>
      <c r="F901" s="189" t="s">
        <v>21</v>
      </c>
      <c r="G901" s="189" t="s">
        <v>142</v>
      </c>
      <c r="H901" s="189" t="s">
        <v>861</v>
      </c>
      <c r="I901" s="189" t="s">
        <v>516</v>
      </c>
      <c r="J901" s="189" t="s">
        <v>174</v>
      </c>
      <c r="N901" s="189" t="s">
        <v>2188</v>
      </c>
      <c r="O901" s="189" t="s">
        <v>165</v>
      </c>
      <c r="P901" s="189" t="s">
        <v>183</v>
      </c>
      <c r="Q901" s="189" t="s">
        <v>3287</v>
      </c>
      <c r="R901" s="189" t="s">
        <v>4463</v>
      </c>
      <c r="S901" s="189" t="s">
        <v>4462</v>
      </c>
      <c r="T901" s="189" t="s">
        <v>273</v>
      </c>
    </row>
    <row r="902" spans="1:22" ht="12.6" hidden="1" customHeight="1">
      <c r="A902" s="189" t="s">
        <v>139</v>
      </c>
      <c r="B902" s="189" t="s">
        <v>57</v>
      </c>
      <c r="C902" s="189" t="s">
        <v>140</v>
      </c>
      <c r="D902" s="189" t="s">
        <v>112</v>
      </c>
      <c r="E902" s="189" t="s">
        <v>1759</v>
      </c>
      <c r="F902" s="189" t="s">
        <v>21</v>
      </c>
      <c r="G902" s="189" t="s">
        <v>142</v>
      </c>
      <c r="H902" s="189" t="s">
        <v>2439</v>
      </c>
      <c r="I902" s="189" t="s">
        <v>189</v>
      </c>
      <c r="J902" s="189" t="s">
        <v>174</v>
      </c>
      <c r="N902" s="189" t="s">
        <v>2188</v>
      </c>
      <c r="O902" s="189" t="s">
        <v>165</v>
      </c>
      <c r="P902" s="189" t="s">
        <v>183</v>
      </c>
      <c r="Q902" s="189" t="s">
        <v>2440</v>
      </c>
      <c r="R902" s="189" t="s">
        <v>5094</v>
      </c>
      <c r="S902" s="189" t="s">
        <v>145</v>
      </c>
      <c r="T902" s="189" t="s">
        <v>258</v>
      </c>
      <c r="V902" s="189" t="s">
        <v>245</v>
      </c>
    </row>
    <row r="903" spans="1:22" ht="12.6" hidden="1" customHeight="1">
      <c r="A903" s="189" t="s">
        <v>139</v>
      </c>
      <c r="B903" s="189" t="s">
        <v>57</v>
      </c>
      <c r="C903" s="189" t="s">
        <v>140</v>
      </c>
      <c r="D903" s="189" t="s">
        <v>112</v>
      </c>
      <c r="E903" s="189" t="s">
        <v>1760</v>
      </c>
      <c r="F903" s="189" t="s">
        <v>21</v>
      </c>
      <c r="G903" s="189" t="s">
        <v>142</v>
      </c>
      <c r="H903" s="189" t="s">
        <v>2362</v>
      </c>
      <c r="I903" s="189" t="s">
        <v>2350</v>
      </c>
      <c r="J903" s="189" t="s">
        <v>185</v>
      </c>
      <c r="N903" s="189" t="s">
        <v>488</v>
      </c>
      <c r="O903" s="189" t="s">
        <v>165</v>
      </c>
      <c r="P903" s="189" t="s">
        <v>183</v>
      </c>
      <c r="Q903" s="189" t="s">
        <v>2363</v>
      </c>
      <c r="R903" s="189" t="s">
        <v>4465</v>
      </c>
      <c r="S903" s="189" t="s">
        <v>4464</v>
      </c>
      <c r="T903" s="189" t="s">
        <v>235</v>
      </c>
    </row>
    <row r="904" spans="1:22" ht="12.6" hidden="1" customHeight="1">
      <c r="A904" s="189" t="s">
        <v>139</v>
      </c>
      <c r="B904" s="189" t="s">
        <v>57</v>
      </c>
      <c r="C904" s="189" t="s">
        <v>140</v>
      </c>
      <c r="D904" s="189" t="s">
        <v>470</v>
      </c>
      <c r="E904" s="189" t="s">
        <v>1761</v>
      </c>
      <c r="F904" s="189" t="s">
        <v>180</v>
      </c>
      <c r="G904" s="189" t="s">
        <v>142</v>
      </c>
      <c r="H904" s="189" t="s">
        <v>2213</v>
      </c>
      <c r="I904" s="189" t="s">
        <v>225</v>
      </c>
      <c r="O904" s="189" t="s">
        <v>165</v>
      </c>
      <c r="P904" s="189" t="s">
        <v>664</v>
      </c>
      <c r="Q904" s="189" t="s">
        <v>2214</v>
      </c>
      <c r="R904" s="189" t="s">
        <v>4795</v>
      </c>
      <c r="S904" s="189" t="s">
        <v>4794</v>
      </c>
      <c r="T904" s="189" t="s">
        <v>226</v>
      </c>
    </row>
    <row r="905" spans="1:22" ht="12.6" hidden="1" customHeight="1">
      <c r="A905" s="189" t="s">
        <v>139</v>
      </c>
      <c r="B905" s="189" t="s">
        <v>57</v>
      </c>
      <c r="C905" s="189" t="s">
        <v>140</v>
      </c>
      <c r="D905" s="189" t="s">
        <v>470</v>
      </c>
      <c r="E905" s="189" t="s">
        <v>1762</v>
      </c>
      <c r="F905" s="189" t="s">
        <v>23</v>
      </c>
      <c r="G905" s="189" t="s">
        <v>142</v>
      </c>
      <c r="H905" s="189" t="s">
        <v>5506</v>
      </c>
      <c r="I905" s="189" t="s">
        <v>515</v>
      </c>
      <c r="J905" s="189" t="s">
        <v>865</v>
      </c>
      <c r="K905" s="189">
        <v>174</v>
      </c>
      <c r="L905" s="189" t="s">
        <v>60</v>
      </c>
      <c r="M905" s="189" t="s">
        <v>216</v>
      </c>
      <c r="N905" s="189" t="s">
        <v>211</v>
      </c>
      <c r="O905" s="189" t="s">
        <v>165</v>
      </c>
      <c r="P905" s="189" t="s">
        <v>664</v>
      </c>
      <c r="Q905" s="189" t="s">
        <v>3373</v>
      </c>
      <c r="R905" s="189" t="s">
        <v>5095</v>
      </c>
      <c r="S905" s="189" t="s">
        <v>145</v>
      </c>
      <c r="T905" s="189" t="s">
        <v>345</v>
      </c>
      <c r="V905" s="189" t="s">
        <v>245</v>
      </c>
    </row>
    <row r="906" spans="1:22" ht="12.6" hidden="1" customHeight="1">
      <c r="A906" s="189" t="s">
        <v>139</v>
      </c>
      <c r="B906" s="189" t="s">
        <v>57</v>
      </c>
      <c r="C906" s="189" t="s">
        <v>140</v>
      </c>
      <c r="D906" s="189" t="s">
        <v>470</v>
      </c>
      <c r="E906" s="189" t="s">
        <v>1763</v>
      </c>
      <c r="F906" s="189" t="s">
        <v>24</v>
      </c>
      <c r="G906" s="189" t="s">
        <v>142</v>
      </c>
      <c r="H906" s="189" t="s">
        <v>2208</v>
      </c>
      <c r="I906" s="189" t="s">
        <v>225</v>
      </c>
      <c r="J906" s="189" t="s">
        <v>217</v>
      </c>
      <c r="K906" s="189">
        <v>2029</v>
      </c>
      <c r="M906" s="189" t="s">
        <v>234</v>
      </c>
      <c r="N906" s="189" t="s">
        <v>805</v>
      </c>
      <c r="O906" s="189" t="s">
        <v>165</v>
      </c>
      <c r="P906" s="189" t="s">
        <v>664</v>
      </c>
      <c r="Q906" s="189" t="s">
        <v>3344</v>
      </c>
      <c r="R906" s="189" t="s">
        <v>4798</v>
      </c>
      <c r="S906" s="189" t="s">
        <v>4797</v>
      </c>
      <c r="T906" s="189" t="s">
        <v>226</v>
      </c>
    </row>
    <row r="907" spans="1:22" ht="12.6" hidden="1" customHeight="1">
      <c r="A907" s="189" t="s">
        <v>139</v>
      </c>
      <c r="B907" s="189" t="s">
        <v>57</v>
      </c>
      <c r="C907" s="189" t="s">
        <v>140</v>
      </c>
      <c r="D907" s="189" t="s">
        <v>470</v>
      </c>
      <c r="E907" s="189" t="s">
        <v>1764</v>
      </c>
      <c r="F907" s="189" t="s">
        <v>24</v>
      </c>
      <c r="G907" s="189" t="s">
        <v>142</v>
      </c>
      <c r="H907" s="189" t="s">
        <v>2209</v>
      </c>
      <c r="I907" s="189" t="s">
        <v>225</v>
      </c>
      <c r="J907" s="189" t="s">
        <v>296</v>
      </c>
      <c r="K907" s="189">
        <v>1099</v>
      </c>
      <c r="M907" s="189" t="s">
        <v>234</v>
      </c>
      <c r="N907" s="189" t="s">
        <v>805</v>
      </c>
      <c r="O907" s="189" t="s">
        <v>165</v>
      </c>
      <c r="P907" s="189" t="s">
        <v>664</v>
      </c>
      <c r="Q907" s="189" t="s">
        <v>3344</v>
      </c>
      <c r="R907" s="189" t="s">
        <v>4800</v>
      </c>
      <c r="S907" s="189" t="s">
        <v>4799</v>
      </c>
      <c r="T907" s="189" t="s">
        <v>226</v>
      </c>
    </row>
    <row r="908" spans="1:22" ht="12.6" hidden="1" customHeight="1">
      <c r="A908" s="189" t="s">
        <v>139</v>
      </c>
      <c r="B908" s="189" t="s">
        <v>57</v>
      </c>
      <c r="C908" s="189" t="s">
        <v>140</v>
      </c>
      <c r="D908" s="189" t="s">
        <v>470</v>
      </c>
      <c r="E908" s="189" t="s">
        <v>1765</v>
      </c>
      <c r="F908" s="189" t="s">
        <v>24</v>
      </c>
      <c r="G908" s="189" t="s">
        <v>142</v>
      </c>
      <c r="H908" s="189" t="s">
        <v>2210</v>
      </c>
      <c r="I908" s="189" t="s">
        <v>225</v>
      </c>
      <c r="J908" s="189" t="s">
        <v>190</v>
      </c>
      <c r="K908" s="189">
        <v>3289</v>
      </c>
      <c r="M908" s="189" t="s">
        <v>234</v>
      </c>
      <c r="N908" s="189" t="s">
        <v>485</v>
      </c>
      <c r="O908" s="189" t="s">
        <v>165</v>
      </c>
      <c r="P908" s="189" t="s">
        <v>664</v>
      </c>
      <c r="Q908" s="189" t="s">
        <v>3344</v>
      </c>
      <c r="R908" s="189" t="s">
        <v>4802</v>
      </c>
      <c r="S908" s="189" t="s">
        <v>4801</v>
      </c>
      <c r="T908" s="189" t="s">
        <v>226</v>
      </c>
    </row>
    <row r="909" spans="1:22" ht="12.6" hidden="1" customHeight="1">
      <c r="A909" s="189" t="s">
        <v>139</v>
      </c>
      <c r="B909" s="189" t="s">
        <v>57</v>
      </c>
      <c r="C909" s="189" t="s">
        <v>140</v>
      </c>
      <c r="D909" s="189" t="s">
        <v>470</v>
      </c>
      <c r="E909" s="189" t="s">
        <v>1766</v>
      </c>
      <c r="F909" s="189" t="s">
        <v>24</v>
      </c>
      <c r="G909" s="189" t="s">
        <v>142</v>
      </c>
      <c r="H909" s="189" t="s">
        <v>5383</v>
      </c>
      <c r="I909" s="189" t="s">
        <v>225</v>
      </c>
      <c r="J909" s="189" t="s">
        <v>321</v>
      </c>
      <c r="K909" s="189">
        <v>1177</v>
      </c>
      <c r="M909" s="189" t="s">
        <v>216</v>
      </c>
      <c r="N909" s="189" t="s">
        <v>805</v>
      </c>
      <c r="O909" s="189" t="s">
        <v>165</v>
      </c>
      <c r="P909" s="189" t="s">
        <v>664</v>
      </c>
      <c r="Q909" s="189" t="s">
        <v>3345</v>
      </c>
      <c r="R909" s="189" t="s">
        <v>4804</v>
      </c>
      <c r="S909" s="189" t="s">
        <v>4803</v>
      </c>
      <c r="T909" s="189" t="s">
        <v>226</v>
      </c>
    </row>
    <row r="910" spans="1:22" ht="12.6" hidden="1" customHeight="1">
      <c r="A910" s="189" t="s">
        <v>139</v>
      </c>
      <c r="B910" s="189" t="s">
        <v>57</v>
      </c>
      <c r="C910" s="189" t="s">
        <v>140</v>
      </c>
      <c r="D910" s="189" t="s">
        <v>470</v>
      </c>
      <c r="E910" s="189" t="s">
        <v>1767</v>
      </c>
      <c r="F910" s="189" t="s">
        <v>666</v>
      </c>
      <c r="G910" s="189" t="s">
        <v>142</v>
      </c>
      <c r="H910" s="189" t="s">
        <v>473</v>
      </c>
      <c r="I910" s="189" t="s">
        <v>515</v>
      </c>
      <c r="O910" s="189" t="s">
        <v>165</v>
      </c>
      <c r="P910" s="189" t="s">
        <v>664</v>
      </c>
      <c r="Q910" s="189" t="s">
        <v>2629</v>
      </c>
      <c r="R910" s="189" t="s">
        <v>4793</v>
      </c>
      <c r="S910" s="189" t="s">
        <v>4792</v>
      </c>
      <c r="T910" s="189" t="s">
        <v>345</v>
      </c>
    </row>
    <row r="911" spans="1:22" ht="12.6" hidden="1" customHeight="1">
      <c r="A911" s="189" t="s">
        <v>139</v>
      </c>
      <c r="B911" s="189" t="s">
        <v>57</v>
      </c>
      <c r="C911" s="189" t="s">
        <v>140</v>
      </c>
      <c r="D911" s="189" t="s">
        <v>117</v>
      </c>
      <c r="E911" s="189" t="s">
        <v>1768</v>
      </c>
      <c r="F911" s="189" t="s">
        <v>21</v>
      </c>
      <c r="G911" s="189" t="s">
        <v>142</v>
      </c>
      <c r="H911" s="189" t="s">
        <v>3072</v>
      </c>
      <c r="I911" s="189" t="s">
        <v>210</v>
      </c>
      <c r="J911" s="189" t="s">
        <v>2280</v>
      </c>
      <c r="N911" s="189" t="s">
        <v>175</v>
      </c>
      <c r="O911" s="189" t="s">
        <v>2712</v>
      </c>
      <c r="P911" s="189" t="s">
        <v>2281</v>
      </c>
      <c r="Q911" s="189" t="s">
        <v>2525</v>
      </c>
      <c r="R911" s="189" t="s">
        <v>5096</v>
      </c>
      <c r="S911" s="189" t="s">
        <v>145</v>
      </c>
      <c r="T911" s="189" t="s">
        <v>188</v>
      </c>
      <c r="V911" s="189" t="s">
        <v>245</v>
      </c>
    </row>
    <row r="912" spans="1:22" ht="12.6" hidden="1" customHeight="1">
      <c r="A912" s="189" t="s">
        <v>139</v>
      </c>
      <c r="B912" s="189" t="s">
        <v>57</v>
      </c>
      <c r="C912" s="189" t="s">
        <v>140</v>
      </c>
      <c r="D912" s="189" t="s">
        <v>117</v>
      </c>
      <c r="E912" s="189" t="s">
        <v>1769</v>
      </c>
      <c r="F912" s="189" t="s">
        <v>21</v>
      </c>
      <c r="G912" s="189" t="s">
        <v>142</v>
      </c>
      <c r="H912" s="189" t="s">
        <v>3073</v>
      </c>
      <c r="I912" s="189" t="s">
        <v>210</v>
      </c>
      <c r="J912" s="189" t="s">
        <v>2280</v>
      </c>
      <c r="N912" s="189" t="s">
        <v>175</v>
      </c>
      <c r="O912" s="189" t="s">
        <v>2712</v>
      </c>
      <c r="P912" s="189" t="s">
        <v>2281</v>
      </c>
      <c r="Q912" s="189" t="s">
        <v>2526</v>
      </c>
      <c r="R912" s="189" t="s">
        <v>4755</v>
      </c>
      <c r="S912" s="189" t="s">
        <v>4754</v>
      </c>
      <c r="T912" s="189" t="s">
        <v>188</v>
      </c>
    </row>
    <row r="913" spans="1:22" ht="12.6" hidden="1" customHeight="1">
      <c r="A913" s="189" t="s">
        <v>139</v>
      </c>
      <c r="B913" s="189" t="s">
        <v>57</v>
      </c>
      <c r="C913" s="189" t="s">
        <v>140</v>
      </c>
      <c r="D913" s="189" t="s">
        <v>117</v>
      </c>
      <c r="E913" s="189" t="s">
        <v>1770</v>
      </c>
      <c r="F913" s="189" t="s">
        <v>21</v>
      </c>
      <c r="G913" s="189" t="s">
        <v>142</v>
      </c>
      <c r="H913" s="189" t="s">
        <v>3074</v>
      </c>
      <c r="I913" s="189" t="s">
        <v>210</v>
      </c>
      <c r="J913" s="189" t="s">
        <v>2280</v>
      </c>
      <c r="N913" s="189" t="s">
        <v>175</v>
      </c>
      <c r="O913" s="189" t="s">
        <v>2712</v>
      </c>
      <c r="P913" s="189" t="s">
        <v>2281</v>
      </c>
      <c r="Q913" s="189" t="s">
        <v>2527</v>
      </c>
      <c r="R913" s="189" t="s">
        <v>4757</v>
      </c>
      <c r="S913" s="189" t="s">
        <v>4756</v>
      </c>
      <c r="T913" s="189" t="s">
        <v>188</v>
      </c>
    </row>
    <row r="914" spans="1:22" ht="12.6" hidden="1" customHeight="1">
      <c r="A914" s="189" t="s">
        <v>139</v>
      </c>
      <c r="B914" s="189" t="s">
        <v>57</v>
      </c>
      <c r="C914" s="189" t="s">
        <v>140</v>
      </c>
      <c r="D914" s="189" t="s">
        <v>117</v>
      </c>
      <c r="E914" s="189" t="s">
        <v>1771</v>
      </c>
      <c r="F914" s="189" t="s">
        <v>21</v>
      </c>
      <c r="G914" s="189" t="s">
        <v>142</v>
      </c>
      <c r="H914" s="189" t="s">
        <v>3075</v>
      </c>
      <c r="I914" s="189" t="s">
        <v>210</v>
      </c>
      <c r="J914" s="189" t="s">
        <v>2280</v>
      </c>
      <c r="N914" s="189" t="s">
        <v>175</v>
      </c>
      <c r="O914" s="189" t="s">
        <v>2712</v>
      </c>
      <c r="P914" s="189" t="s">
        <v>2281</v>
      </c>
      <c r="Q914" s="189" t="s">
        <v>2528</v>
      </c>
      <c r="R914" s="189" t="s">
        <v>4759</v>
      </c>
      <c r="S914" s="189" t="s">
        <v>4758</v>
      </c>
      <c r="T914" s="189" t="s">
        <v>188</v>
      </c>
    </row>
    <row r="915" spans="1:22" ht="12.6" hidden="1" customHeight="1">
      <c r="A915" s="189" t="s">
        <v>139</v>
      </c>
      <c r="B915" s="189" t="s">
        <v>57</v>
      </c>
      <c r="C915" s="189" t="s">
        <v>140</v>
      </c>
      <c r="D915" s="189" t="s">
        <v>117</v>
      </c>
      <c r="E915" s="189" t="s">
        <v>1772</v>
      </c>
      <c r="F915" s="189" t="s">
        <v>21</v>
      </c>
      <c r="G915" s="189" t="s">
        <v>142</v>
      </c>
      <c r="H915" s="189" t="s">
        <v>3098</v>
      </c>
      <c r="I915" s="189" t="s">
        <v>228</v>
      </c>
      <c r="J915" s="189" t="s">
        <v>2280</v>
      </c>
      <c r="N915" s="189" t="s">
        <v>175</v>
      </c>
      <c r="O915" s="189" t="s">
        <v>2712</v>
      </c>
      <c r="P915" s="189" t="s">
        <v>2281</v>
      </c>
      <c r="Q915" s="189" t="s">
        <v>2628</v>
      </c>
      <c r="R915" s="189" t="s">
        <v>5097</v>
      </c>
      <c r="S915" s="189" t="s">
        <v>145</v>
      </c>
      <c r="T915" s="189" t="s">
        <v>2626</v>
      </c>
      <c r="V915" s="189" t="s">
        <v>245</v>
      </c>
    </row>
    <row r="916" spans="1:22" ht="12.6" hidden="1" customHeight="1">
      <c r="A916" s="189" t="s">
        <v>139</v>
      </c>
      <c r="B916" s="189" t="s">
        <v>57</v>
      </c>
      <c r="C916" s="189" t="s">
        <v>140</v>
      </c>
      <c r="D916" s="189" t="s">
        <v>117</v>
      </c>
      <c r="E916" s="189" t="s">
        <v>1773</v>
      </c>
      <c r="F916" s="189" t="s">
        <v>21</v>
      </c>
      <c r="G916" s="189" t="s">
        <v>142</v>
      </c>
      <c r="H916" s="189" t="s">
        <v>3132</v>
      </c>
      <c r="I916" s="189" t="s">
        <v>228</v>
      </c>
      <c r="J916" s="189" t="s">
        <v>2280</v>
      </c>
      <c r="N916" s="189" t="s">
        <v>175</v>
      </c>
      <c r="O916" s="189" t="s">
        <v>2712</v>
      </c>
      <c r="P916" s="189" t="s">
        <v>2281</v>
      </c>
      <c r="Q916" s="189" t="s">
        <v>2731</v>
      </c>
      <c r="R916" s="189" t="s">
        <v>4761</v>
      </c>
      <c r="S916" s="189" t="s">
        <v>4760</v>
      </c>
      <c r="T916" s="189" t="s">
        <v>2626</v>
      </c>
    </row>
    <row r="917" spans="1:22" ht="12.6" hidden="1" customHeight="1">
      <c r="A917" s="189" t="s">
        <v>139</v>
      </c>
      <c r="B917" s="189" t="s">
        <v>57</v>
      </c>
      <c r="C917" s="189" t="s">
        <v>140</v>
      </c>
      <c r="D917" s="189" t="s">
        <v>117</v>
      </c>
      <c r="E917" s="189" t="s">
        <v>1774</v>
      </c>
      <c r="F917" s="189" t="s">
        <v>21</v>
      </c>
      <c r="G917" s="189" t="s">
        <v>142</v>
      </c>
      <c r="H917" s="189" t="s">
        <v>3189</v>
      </c>
      <c r="I917" s="189" t="s">
        <v>300</v>
      </c>
      <c r="J917" s="189" t="s">
        <v>2280</v>
      </c>
      <c r="N917" s="189" t="s">
        <v>175</v>
      </c>
      <c r="O917" s="189" t="s">
        <v>2712</v>
      </c>
      <c r="P917" s="189" t="s">
        <v>2281</v>
      </c>
      <c r="Q917" s="189" t="s">
        <v>3450</v>
      </c>
      <c r="R917" s="189" t="s">
        <v>4763</v>
      </c>
      <c r="S917" s="189" t="s">
        <v>4762</v>
      </c>
      <c r="T917" s="189" t="s">
        <v>188</v>
      </c>
    </row>
    <row r="918" spans="1:22" ht="12.6" hidden="1" customHeight="1">
      <c r="A918" s="189" t="s">
        <v>139</v>
      </c>
      <c r="B918" s="189" t="s">
        <v>57</v>
      </c>
      <c r="C918" s="189" t="s">
        <v>140</v>
      </c>
      <c r="D918" s="189" t="s">
        <v>117</v>
      </c>
      <c r="E918" s="189" t="s">
        <v>1775</v>
      </c>
      <c r="F918" s="189" t="s">
        <v>21</v>
      </c>
      <c r="G918" s="189" t="s">
        <v>142</v>
      </c>
      <c r="H918" s="189" t="s">
        <v>3021</v>
      </c>
      <c r="I918" s="189" t="s">
        <v>231</v>
      </c>
      <c r="J918" s="189" t="s">
        <v>2280</v>
      </c>
      <c r="N918" s="189" t="s">
        <v>175</v>
      </c>
      <c r="O918" s="189" t="s">
        <v>2712</v>
      </c>
      <c r="P918" s="189" t="s">
        <v>2281</v>
      </c>
      <c r="Q918" s="189" t="s">
        <v>2386</v>
      </c>
      <c r="R918" s="189" t="s">
        <v>4765</v>
      </c>
      <c r="S918" s="189" t="s">
        <v>4764</v>
      </c>
      <c r="T918" s="189" t="s">
        <v>230</v>
      </c>
    </row>
    <row r="919" spans="1:22" ht="12.6" hidden="1" customHeight="1">
      <c r="A919" s="189" t="s">
        <v>139</v>
      </c>
      <c r="B919" s="189" t="s">
        <v>57</v>
      </c>
      <c r="C919" s="189" t="s">
        <v>140</v>
      </c>
      <c r="D919" s="189" t="s">
        <v>117</v>
      </c>
      <c r="E919" s="189" t="s">
        <v>1776</v>
      </c>
      <c r="F919" s="189" t="s">
        <v>21</v>
      </c>
      <c r="G919" s="189" t="s">
        <v>142</v>
      </c>
      <c r="H919" s="189" t="s">
        <v>3078</v>
      </c>
      <c r="I919" s="189" t="s">
        <v>210</v>
      </c>
      <c r="J919" s="189" t="s">
        <v>2280</v>
      </c>
      <c r="N919" s="189" t="s">
        <v>175</v>
      </c>
      <c r="O919" s="189" t="s">
        <v>2712</v>
      </c>
      <c r="P919" s="189" t="s">
        <v>2281</v>
      </c>
      <c r="Q919" s="189" t="s">
        <v>2531</v>
      </c>
      <c r="R919" s="189" t="s">
        <v>4767</v>
      </c>
      <c r="S919" s="189" t="s">
        <v>4766</v>
      </c>
      <c r="T919" s="189" t="s">
        <v>188</v>
      </c>
    </row>
    <row r="920" spans="1:22" ht="12.6" hidden="1" customHeight="1">
      <c r="A920" s="189" t="s">
        <v>139</v>
      </c>
      <c r="B920" s="189" t="s">
        <v>57</v>
      </c>
      <c r="C920" s="189" t="s">
        <v>140</v>
      </c>
      <c r="D920" s="189" t="s">
        <v>117</v>
      </c>
      <c r="E920" s="189" t="s">
        <v>1777</v>
      </c>
      <c r="F920" s="189" t="s">
        <v>21</v>
      </c>
      <c r="G920" s="189" t="s">
        <v>142</v>
      </c>
      <c r="H920" s="189" t="s">
        <v>2387</v>
      </c>
      <c r="I920" s="189" t="s">
        <v>231</v>
      </c>
      <c r="J920" s="189" t="s">
        <v>2280</v>
      </c>
      <c r="N920" s="189" t="s">
        <v>175</v>
      </c>
      <c r="O920" s="189" t="s">
        <v>2712</v>
      </c>
      <c r="P920" s="189" t="s">
        <v>2281</v>
      </c>
      <c r="Q920" s="189" t="s">
        <v>2387</v>
      </c>
      <c r="R920" s="189" t="s">
        <v>5098</v>
      </c>
      <c r="S920" s="189" t="s">
        <v>145</v>
      </c>
      <c r="T920" s="189" t="s">
        <v>230</v>
      </c>
      <c r="V920" s="189" t="s">
        <v>245</v>
      </c>
    </row>
    <row r="921" spans="1:22" ht="12.6" hidden="1" customHeight="1">
      <c r="A921" s="189" t="s">
        <v>139</v>
      </c>
      <c r="B921" s="189" t="s">
        <v>57</v>
      </c>
      <c r="C921" s="189" t="s">
        <v>140</v>
      </c>
      <c r="D921" s="189" t="s">
        <v>117</v>
      </c>
      <c r="E921" s="189" t="s">
        <v>1778</v>
      </c>
      <c r="F921" s="189" t="s">
        <v>21</v>
      </c>
      <c r="G921" s="189" t="s">
        <v>142</v>
      </c>
      <c r="H921" s="189" t="s">
        <v>3076</v>
      </c>
      <c r="I921" s="189" t="s">
        <v>210</v>
      </c>
      <c r="J921" s="189" t="s">
        <v>2280</v>
      </c>
      <c r="N921" s="189" t="s">
        <v>175</v>
      </c>
      <c r="O921" s="189" t="s">
        <v>2712</v>
      </c>
      <c r="P921" s="189" t="s">
        <v>2281</v>
      </c>
      <c r="Q921" s="189" t="s">
        <v>2529</v>
      </c>
      <c r="R921" s="189" t="s">
        <v>4769</v>
      </c>
      <c r="S921" s="189" t="s">
        <v>4768</v>
      </c>
      <c r="T921" s="189" t="s">
        <v>188</v>
      </c>
    </row>
    <row r="922" spans="1:22" ht="12.6" hidden="1" customHeight="1">
      <c r="A922" s="189" t="s">
        <v>139</v>
      </c>
      <c r="B922" s="189" t="s">
        <v>57</v>
      </c>
      <c r="C922" s="189" t="s">
        <v>140</v>
      </c>
      <c r="D922" s="189" t="s">
        <v>117</v>
      </c>
      <c r="E922" s="189" t="s">
        <v>1779</v>
      </c>
      <c r="F922" s="189" t="s">
        <v>21</v>
      </c>
      <c r="G922" s="189" t="s">
        <v>142</v>
      </c>
      <c r="H922" s="189" t="s">
        <v>2282</v>
      </c>
      <c r="I922" s="189" t="s">
        <v>231</v>
      </c>
      <c r="J922" s="189" t="s">
        <v>2280</v>
      </c>
      <c r="N922" s="189" t="s">
        <v>175</v>
      </c>
      <c r="O922" s="189" t="s">
        <v>2712</v>
      </c>
      <c r="P922" s="189" t="s">
        <v>2281</v>
      </c>
      <c r="Q922" s="189" t="s">
        <v>2282</v>
      </c>
      <c r="R922" s="189" t="s">
        <v>4771</v>
      </c>
      <c r="S922" s="189" t="s">
        <v>4770</v>
      </c>
      <c r="T922" s="189" t="s">
        <v>230</v>
      </c>
    </row>
    <row r="923" spans="1:22" ht="12.6" hidden="1" customHeight="1">
      <c r="A923" s="189" t="s">
        <v>139</v>
      </c>
      <c r="B923" s="189" t="s">
        <v>57</v>
      </c>
      <c r="C923" s="189" t="s">
        <v>140</v>
      </c>
      <c r="D923" s="189" t="s">
        <v>117</v>
      </c>
      <c r="E923" s="189" t="s">
        <v>1780</v>
      </c>
      <c r="F923" s="189" t="s">
        <v>21</v>
      </c>
      <c r="G923" s="189" t="s">
        <v>142</v>
      </c>
      <c r="H923" s="189" t="s">
        <v>3190</v>
      </c>
      <c r="I923" s="189" t="s">
        <v>189</v>
      </c>
      <c r="J923" s="189" t="s">
        <v>2280</v>
      </c>
      <c r="N923" s="189" t="s">
        <v>175</v>
      </c>
      <c r="O923" s="189" t="s">
        <v>2712</v>
      </c>
      <c r="P923" s="189" t="s">
        <v>2281</v>
      </c>
      <c r="Q923" s="189" t="s">
        <v>3451</v>
      </c>
      <c r="R923" s="189" t="s">
        <v>4773</v>
      </c>
      <c r="S923" s="189" t="s">
        <v>4772</v>
      </c>
      <c r="T923" s="189" t="s">
        <v>188</v>
      </c>
    </row>
    <row r="924" spans="1:22" ht="12.6" hidden="1" customHeight="1">
      <c r="A924" s="189" t="s">
        <v>139</v>
      </c>
      <c r="B924" s="189" t="s">
        <v>57</v>
      </c>
      <c r="C924" s="189" t="s">
        <v>140</v>
      </c>
      <c r="D924" s="189" t="s">
        <v>117</v>
      </c>
      <c r="E924" s="189" t="s">
        <v>1781</v>
      </c>
      <c r="F924" s="189" t="s">
        <v>21</v>
      </c>
      <c r="G924" s="189" t="s">
        <v>142</v>
      </c>
      <c r="H924" s="189" t="s">
        <v>3077</v>
      </c>
      <c r="I924" s="189" t="s">
        <v>210</v>
      </c>
      <c r="J924" s="189" t="s">
        <v>2280</v>
      </c>
      <c r="N924" s="189" t="s">
        <v>175</v>
      </c>
      <c r="O924" s="189" t="s">
        <v>2712</v>
      </c>
      <c r="P924" s="189" t="s">
        <v>2281</v>
      </c>
      <c r="Q924" s="189" t="s">
        <v>2530</v>
      </c>
      <c r="R924" s="189" t="s">
        <v>4775</v>
      </c>
      <c r="S924" s="189" t="s">
        <v>4774</v>
      </c>
      <c r="T924" s="189" t="s">
        <v>188</v>
      </c>
    </row>
    <row r="925" spans="1:22" ht="12.6" hidden="1" customHeight="1">
      <c r="A925" s="189" t="s">
        <v>139</v>
      </c>
      <c r="B925" s="189" t="s">
        <v>57</v>
      </c>
      <c r="C925" s="189" t="s">
        <v>140</v>
      </c>
      <c r="D925" s="189" t="s">
        <v>117</v>
      </c>
      <c r="E925" s="189" t="s">
        <v>1782</v>
      </c>
      <c r="F925" s="189" t="s">
        <v>21</v>
      </c>
      <c r="G925" s="189" t="s">
        <v>142</v>
      </c>
      <c r="H925" s="189" t="s">
        <v>3191</v>
      </c>
      <c r="I925" s="189" t="s">
        <v>210</v>
      </c>
      <c r="J925" s="189" t="s">
        <v>2280</v>
      </c>
      <c r="N925" s="189" t="s">
        <v>175</v>
      </c>
      <c r="O925" s="189" t="s">
        <v>2712</v>
      </c>
      <c r="P925" s="189" t="s">
        <v>2281</v>
      </c>
      <c r="Q925" s="189" t="s">
        <v>3452</v>
      </c>
      <c r="R925" s="189" t="s">
        <v>4777</v>
      </c>
      <c r="S925" s="189" t="s">
        <v>4776</v>
      </c>
      <c r="T925" s="189" t="s">
        <v>188</v>
      </c>
    </row>
    <row r="926" spans="1:22" ht="12.6" hidden="1" customHeight="1">
      <c r="A926" s="189" t="s">
        <v>139</v>
      </c>
      <c r="B926" s="189" t="s">
        <v>57</v>
      </c>
      <c r="C926" s="189" t="s">
        <v>140</v>
      </c>
      <c r="D926" s="189" t="s">
        <v>112</v>
      </c>
      <c r="E926" s="189" t="s">
        <v>1783</v>
      </c>
      <c r="F926" s="189" t="s">
        <v>21</v>
      </c>
      <c r="G926" s="189" t="s">
        <v>142</v>
      </c>
      <c r="H926" s="189" t="s">
        <v>2201</v>
      </c>
      <c r="I926" s="189" t="s">
        <v>3271</v>
      </c>
      <c r="J926" s="189" t="s">
        <v>174</v>
      </c>
      <c r="N926" s="189" t="s">
        <v>2188</v>
      </c>
      <c r="O926" s="189" t="s">
        <v>165</v>
      </c>
      <c r="P926" s="189" t="s">
        <v>183</v>
      </c>
      <c r="Q926" s="189" t="s">
        <v>2202</v>
      </c>
      <c r="R926" s="189" t="s">
        <v>4466</v>
      </c>
      <c r="S926" s="189" t="s">
        <v>149</v>
      </c>
      <c r="T926" s="189" t="s">
        <v>177</v>
      </c>
    </row>
    <row r="927" spans="1:22" ht="12.6" hidden="1" customHeight="1">
      <c r="A927" s="189" t="s">
        <v>139</v>
      </c>
      <c r="B927" s="189" t="s">
        <v>57</v>
      </c>
      <c r="C927" s="189" t="s">
        <v>140</v>
      </c>
      <c r="D927" s="189" t="s">
        <v>112</v>
      </c>
      <c r="E927" s="189" t="s">
        <v>1784</v>
      </c>
      <c r="F927" s="189" t="s">
        <v>21</v>
      </c>
      <c r="G927" s="189" t="s">
        <v>142</v>
      </c>
      <c r="H927" s="189" t="s">
        <v>2203</v>
      </c>
      <c r="I927" s="189" t="s">
        <v>3314</v>
      </c>
      <c r="J927" s="189" t="s">
        <v>174</v>
      </c>
      <c r="N927" s="189" t="s">
        <v>2188</v>
      </c>
      <c r="O927" s="189" t="s">
        <v>165</v>
      </c>
      <c r="P927" s="189" t="s">
        <v>183</v>
      </c>
      <c r="Q927" s="189" t="s">
        <v>3403</v>
      </c>
      <c r="R927" s="189" t="s">
        <v>4467</v>
      </c>
      <c r="S927" s="189" t="s">
        <v>149</v>
      </c>
      <c r="T927" s="189" t="s">
        <v>177</v>
      </c>
    </row>
    <row r="928" spans="1:22" ht="12.6" hidden="1" customHeight="1">
      <c r="A928" s="189" t="s">
        <v>139</v>
      </c>
      <c r="B928" s="189" t="s">
        <v>57</v>
      </c>
      <c r="C928" s="189" t="s">
        <v>140</v>
      </c>
      <c r="D928" s="189" t="s">
        <v>105</v>
      </c>
      <c r="E928" s="189" t="s">
        <v>1785</v>
      </c>
      <c r="F928" s="189" t="s">
        <v>21</v>
      </c>
      <c r="G928" s="189" t="s">
        <v>142</v>
      </c>
      <c r="H928" s="189" t="s">
        <v>2963</v>
      </c>
      <c r="I928" s="189" t="s">
        <v>4358</v>
      </c>
      <c r="J928" s="189" t="s">
        <v>174</v>
      </c>
      <c r="N928" s="189" t="s">
        <v>2188</v>
      </c>
      <c r="O928" s="189" t="s">
        <v>165</v>
      </c>
      <c r="P928" s="189" t="s">
        <v>183</v>
      </c>
      <c r="Q928" s="189" t="s">
        <v>2234</v>
      </c>
      <c r="R928" s="189" t="s">
        <v>4898</v>
      </c>
      <c r="S928" s="189" t="s">
        <v>4899</v>
      </c>
      <c r="T928" s="189" t="s">
        <v>226</v>
      </c>
    </row>
    <row r="929" spans="1:22" ht="12.6" hidden="1" customHeight="1">
      <c r="A929" s="189" t="s">
        <v>139</v>
      </c>
      <c r="B929" s="189" t="s">
        <v>57</v>
      </c>
      <c r="C929" s="189" t="s">
        <v>140</v>
      </c>
      <c r="D929" s="189" t="s">
        <v>105</v>
      </c>
      <c r="E929" s="189" t="s">
        <v>1786</v>
      </c>
      <c r="F929" s="189" t="s">
        <v>21</v>
      </c>
      <c r="G929" s="189" t="s">
        <v>142</v>
      </c>
      <c r="H929" s="189" t="s">
        <v>3037</v>
      </c>
      <c r="I929" s="189" t="s">
        <v>5296</v>
      </c>
      <c r="J929" s="189" t="s">
        <v>174</v>
      </c>
      <c r="N929" s="189" t="s">
        <v>2188</v>
      </c>
      <c r="O929" s="189" t="s">
        <v>165</v>
      </c>
      <c r="P929" s="189" t="s">
        <v>183</v>
      </c>
      <c r="Q929" s="189" t="s">
        <v>2408</v>
      </c>
      <c r="R929" s="189" t="s">
        <v>5430</v>
      </c>
      <c r="S929" s="189" t="s">
        <v>5431</v>
      </c>
      <c r="T929" s="189" t="s">
        <v>331</v>
      </c>
      <c r="U929" s="189" t="s">
        <v>608</v>
      </c>
    </row>
    <row r="930" spans="1:22" ht="12.6" hidden="1" customHeight="1">
      <c r="A930" s="189" t="s">
        <v>139</v>
      </c>
      <c r="B930" s="189" t="s">
        <v>57</v>
      </c>
      <c r="C930" s="189" t="s">
        <v>140</v>
      </c>
      <c r="D930" s="189" t="s">
        <v>105</v>
      </c>
      <c r="E930" s="189" t="s">
        <v>1787</v>
      </c>
      <c r="F930" s="189" t="s">
        <v>182</v>
      </c>
      <c r="G930" s="189" t="s">
        <v>142</v>
      </c>
      <c r="H930" s="189" t="s">
        <v>3658</v>
      </c>
      <c r="I930" s="189" t="s">
        <v>5293</v>
      </c>
      <c r="O930" s="189" t="s">
        <v>51</v>
      </c>
      <c r="P930" s="189" t="s">
        <v>183</v>
      </c>
      <c r="Q930" s="189" t="s">
        <v>3661</v>
      </c>
      <c r="R930" s="189" t="s">
        <v>5364</v>
      </c>
      <c r="S930" s="189" t="s">
        <v>145</v>
      </c>
      <c r="T930" s="189" t="s">
        <v>331</v>
      </c>
      <c r="U930" s="189" t="s">
        <v>608</v>
      </c>
    </row>
    <row r="931" spans="1:22" ht="12.6" hidden="1" customHeight="1">
      <c r="A931" s="189" t="s">
        <v>139</v>
      </c>
      <c r="B931" s="189" t="s">
        <v>57</v>
      </c>
      <c r="C931" s="189" t="s">
        <v>140</v>
      </c>
      <c r="D931" s="189" t="s">
        <v>105</v>
      </c>
      <c r="E931" s="189" t="s">
        <v>1788</v>
      </c>
      <c r="F931" s="189" t="s">
        <v>182</v>
      </c>
      <c r="G931" s="189" t="s">
        <v>142</v>
      </c>
      <c r="H931" s="189" t="s">
        <v>4355</v>
      </c>
      <c r="I931" s="189" t="s">
        <v>5301</v>
      </c>
      <c r="O931" s="189" t="s">
        <v>51</v>
      </c>
      <c r="P931" s="189" t="s">
        <v>183</v>
      </c>
      <c r="Q931" s="189" t="s">
        <v>4355</v>
      </c>
      <c r="R931" s="189" t="s">
        <v>4885</v>
      </c>
      <c r="S931" s="189" t="s">
        <v>145</v>
      </c>
      <c r="T931" s="189" t="s">
        <v>188</v>
      </c>
    </row>
    <row r="932" spans="1:22" ht="12.6" hidden="1" customHeight="1">
      <c r="A932" s="189" t="s">
        <v>139</v>
      </c>
      <c r="B932" s="189" t="s">
        <v>57</v>
      </c>
      <c r="C932" s="189" t="s">
        <v>140</v>
      </c>
      <c r="D932" s="189" t="s">
        <v>105</v>
      </c>
      <c r="E932" s="189" t="s">
        <v>1789</v>
      </c>
      <c r="F932" s="189" t="s">
        <v>21</v>
      </c>
      <c r="G932" s="189" t="s">
        <v>142</v>
      </c>
      <c r="H932" s="189" t="s">
        <v>3041</v>
      </c>
      <c r="I932" s="189" t="s">
        <v>859</v>
      </c>
      <c r="J932" s="189" t="s">
        <v>174</v>
      </c>
      <c r="N932" s="189" t="s">
        <v>2188</v>
      </c>
      <c r="O932" s="189" t="s">
        <v>165</v>
      </c>
      <c r="P932" s="189" t="s">
        <v>183</v>
      </c>
      <c r="Q932" s="189" t="s">
        <v>2424</v>
      </c>
      <c r="R932" s="189" t="s">
        <v>4900</v>
      </c>
      <c r="S932" s="189" t="s">
        <v>4901</v>
      </c>
      <c r="T932" s="189" t="s">
        <v>331</v>
      </c>
    </row>
    <row r="933" spans="1:22" ht="12.6" hidden="1" customHeight="1">
      <c r="A933" s="189" t="s">
        <v>139</v>
      </c>
      <c r="B933" s="189" t="s">
        <v>57</v>
      </c>
      <c r="C933" s="189" t="s">
        <v>140</v>
      </c>
      <c r="D933" s="189" t="s">
        <v>105</v>
      </c>
      <c r="E933" s="189" t="s">
        <v>1790</v>
      </c>
      <c r="F933" s="189" t="s">
        <v>21</v>
      </c>
      <c r="G933" s="189" t="s">
        <v>142</v>
      </c>
      <c r="H933" s="189" t="s">
        <v>3038</v>
      </c>
      <c r="I933" s="189" t="s">
        <v>5297</v>
      </c>
      <c r="J933" s="189" t="s">
        <v>174</v>
      </c>
      <c r="N933" s="189" t="s">
        <v>2188</v>
      </c>
      <c r="O933" s="189" t="s">
        <v>165</v>
      </c>
      <c r="P933" s="189" t="s">
        <v>183</v>
      </c>
      <c r="Q933" s="189" t="s">
        <v>3419</v>
      </c>
      <c r="R933" s="189" t="s">
        <v>4714</v>
      </c>
      <c r="S933" s="189" t="s">
        <v>4713</v>
      </c>
      <c r="T933" s="189" t="s">
        <v>177</v>
      </c>
    </row>
    <row r="934" spans="1:22" ht="12.6" hidden="1" customHeight="1">
      <c r="A934" s="189" t="s">
        <v>139</v>
      </c>
      <c r="B934" s="189" t="s">
        <v>57</v>
      </c>
      <c r="C934" s="189" t="s">
        <v>140</v>
      </c>
      <c r="D934" s="189" t="s">
        <v>105</v>
      </c>
      <c r="E934" s="189" t="s">
        <v>1791</v>
      </c>
      <c r="F934" s="189" t="s">
        <v>21</v>
      </c>
      <c r="G934" s="189" t="s">
        <v>142</v>
      </c>
      <c r="H934" s="189" t="s">
        <v>2241</v>
      </c>
      <c r="I934" s="189" t="s">
        <v>189</v>
      </c>
      <c r="J934" s="189" t="s">
        <v>174</v>
      </c>
      <c r="N934" s="189" t="s">
        <v>2242</v>
      </c>
      <c r="O934" s="189" t="s">
        <v>165</v>
      </c>
      <c r="P934" s="189" t="s">
        <v>183</v>
      </c>
      <c r="Q934" s="189" t="s">
        <v>835</v>
      </c>
      <c r="R934" s="189" t="s">
        <v>4906</v>
      </c>
      <c r="S934" s="189" t="s">
        <v>145</v>
      </c>
      <c r="T934" s="189" t="s">
        <v>188</v>
      </c>
    </row>
    <row r="935" spans="1:22" ht="12.6" hidden="1" customHeight="1">
      <c r="A935" s="189" t="s">
        <v>139</v>
      </c>
      <c r="B935" s="189" t="s">
        <v>57</v>
      </c>
      <c r="C935" s="189" t="s">
        <v>140</v>
      </c>
      <c r="D935" s="189" t="s">
        <v>105</v>
      </c>
      <c r="E935" s="189" t="s">
        <v>1792</v>
      </c>
      <c r="F935" s="189" t="s">
        <v>21</v>
      </c>
      <c r="G935" s="189" t="s">
        <v>142</v>
      </c>
      <c r="H935" s="189" t="s">
        <v>2238</v>
      </c>
      <c r="I935" s="189" t="s">
        <v>225</v>
      </c>
      <c r="J935" s="189" t="s">
        <v>185</v>
      </c>
      <c r="N935" s="189" t="s">
        <v>488</v>
      </c>
      <c r="O935" s="189" t="s">
        <v>165</v>
      </c>
      <c r="P935" s="189" t="s">
        <v>183</v>
      </c>
      <c r="Q935" s="189" t="s">
        <v>2239</v>
      </c>
      <c r="R935" s="189" t="s">
        <v>4907</v>
      </c>
      <c r="S935" s="189" t="s">
        <v>145</v>
      </c>
      <c r="T935" s="189" t="s">
        <v>226</v>
      </c>
    </row>
    <row r="936" spans="1:22" ht="12.6" hidden="1" customHeight="1">
      <c r="A936" s="189" t="s">
        <v>139</v>
      </c>
      <c r="B936" s="189" t="s">
        <v>57</v>
      </c>
      <c r="C936" s="189" t="s">
        <v>140</v>
      </c>
      <c r="D936" s="189" t="s">
        <v>105</v>
      </c>
      <c r="E936" s="189" t="s">
        <v>1793</v>
      </c>
      <c r="F936" s="189" t="s">
        <v>21</v>
      </c>
      <c r="G936" s="189" t="s">
        <v>142</v>
      </c>
      <c r="H936" s="189" t="s">
        <v>2516</v>
      </c>
      <c r="I936" s="189" t="s">
        <v>189</v>
      </c>
      <c r="J936" s="189" t="s">
        <v>174</v>
      </c>
      <c r="N936" s="189" t="s">
        <v>2188</v>
      </c>
      <c r="O936" s="189" t="s">
        <v>165</v>
      </c>
      <c r="P936" s="189" t="s">
        <v>183</v>
      </c>
      <c r="Q936" s="189" t="s">
        <v>2517</v>
      </c>
      <c r="R936" s="189" t="s">
        <v>5496</v>
      </c>
      <c r="S936" s="189" t="s">
        <v>159</v>
      </c>
      <c r="T936" s="189" t="s">
        <v>278</v>
      </c>
      <c r="U936" s="189" t="s">
        <v>608</v>
      </c>
    </row>
    <row r="937" spans="1:22" ht="12.6" hidden="1" customHeight="1">
      <c r="A937" s="189" t="s">
        <v>139</v>
      </c>
      <c r="B937" s="189" t="s">
        <v>57</v>
      </c>
      <c r="C937" s="189" t="s">
        <v>140</v>
      </c>
      <c r="D937" s="189" t="s">
        <v>105</v>
      </c>
      <c r="E937" s="189" t="s">
        <v>1794</v>
      </c>
      <c r="F937" s="189" t="s">
        <v>182</v>
      </c>
      <c r="G937" s="189" t="s">
        <v>142</v>
      </c>
      <c r="H937" s="189" t="s">
        <v>3660</v>
      </c>
      <c r="I937" s="189" t="s">
        <v>5302</v>
      </c>
      <c r="O937" s="189" t="s">
        <v>51</v>
      </c>
      <c r="P937" s="189" t="s">
        <v>183</v>
      </c>
      <c r="Q937" s="189" t="s">
        <v>3662</v>
      </c>
      <c r="R937" s="189" t="s">
        <v>4889</v>
      </c>
      <c r="S937" s="189" t="s">
        <v>178</v>
      </c>
      <c r="T937" s="189" t="s">
        <v>331</v>
      </c>
    </row>
    <row r="938" spans="1:22" ht="12.6" hidden="1" customHeight="1">
      <c r="A938" s="189" t="s">
        <v>139</v>
      </c>
      <c r="B938" s="189" t="s">
        <v>57</v>
      </c>
      <c r="C938" s="189" t="s">
        <v>140</v>
      </c>
      <c r="D938" s="189" t="s">
        <v>2170</v>
      </c>
      <c r="E938" s="189" t="s">
        <v>1795</v>
      </c>
      <c r="F938" s="189" t="s">
        <v>21</v>
      </c>
      <c r="G938" s="189" t="s">
        <v>142</v>
      </c>
      <c r="H938" s="189" t="s">
        <v>2367</v>
      </c>
      <c r="I938" s="189" t="s">
        <v>2350</v>
      </c>
      <c r="J938" s="189" t="s">
        <v>2365</v>
      </c>
      <c r="N938" s="189" t="s">
        <v>175</v>
      </c>
      <c r="O938" s="189" t="s">
        <v>165</v>
      </c>
      <c r="P938" s="189" t="s">
        <v>2366</v>
      </c>
      <c r="Q938" s="189" t="s">
        <v>2368</v>
      </c>
      <c r="R938" s="189" t="s">
        <v>5099</v>
      </c>
      <c r="S938" s="189" t="s">
        <v>145</v>
      </c>
      <c r="T938" s="189" t="s">
        <v>235</v>
      </c>
      <c r="V938" s="189" t="s">
        <v>245</v>
      </c>
    </row>
    <row r="939" spans="1:22" ht="12.6" hidden="1" customHeight="1">
      <c r="A939" s="189" t="s">
        <v>139</v>
      </c>
      <c r="B939" s="189" t="s">
        <v>57</v>
      </c>
      <c r="C939" s="189" t="s">
        <v>140</v>
      </c>
      <c r="D939" s="189" t="s">
        <v>2170</v>
      </c>
      <c r="E939" s="189" t="s">
        <v>1796</v>
      </c>
      <c r="F939" s="189" t="s">
        <v>180</v>
      </c>
      <c r="G939" s="189" t="s">
        <v>142</v>
      </c>
      <c r="H939" s="189" t="s">
        <v>3894</v>
      </c>
      <c r="I939" s="189" t="s">
        <v>2350</v>
      </c>
      <c r="O939" s="189" t="s">
        <v>165</v>
      </c>
      <c r="P939" s="189" t="s">
        <v>2366</v>
      </c>
      <c r="Q939" s="189" t="s">
        <v>604</v>
      </c>
      <c r="R939" s="189" t="s">
        <v>5346</v>
      </c>
      <c r="S939" s="189" t="s">
        <v>5347</v>
      </c>
      <c r="T939" s="189" t="s">
        <v>235</v>
      </c>
      <c r="U939" s="189" t="s">
        <v>608</v>
      </c>
    </row>
    <row r="940" spans="1:22" ht="12.6" hidden="1" customHeight="1">
      <c r="A940" s="189" t="s">
        <v>139</v>
      </c>
      <c r="B940" s="189" t="s">
        <v>57</v>
      </c>
      <c r="C940" s="189" t="s">
        <v>140</v>
      </c>
      <c r="D940" s="189" t="s">
        <v>2170</v>
      </c>
      <c r="E940" s="189" t="s">
        <v>1797</v>
      </c>
      <c r="F940" s="189" t="s">
        <v>21</v>
      </c>
      <c r="G940" s="189" t="s">
        <v>142</v>
      </c>
      <c r="H940" s="189" t="s">
        <v>2371</v>
      </c>
      <c r="I940" s="189" t="s">
        <v>2350</v>
      </c>
      <c r="J940" s="189" t="s">
        <v>2365</v>
      </c>
      <c r="N940" s="189" t="s">
        <v>175</v>
      </c>
      <c r="O940" s="189" t="s">
        <v>165</v>
      </c>
      <c r="P940" s="189" t="s">
        <v>2366</v>
      </c>
      <c r="Q940" s="189" t="s">
        <v>2372</v>
      </c>
      <c r="R940" s="189" t="s">
        <v>5100</v>
      </c>
      <c r="S940" s="189" t="s">
        <v>145</v>
      </c>
      <c r="T940" s="189" t="s">
        <v>235</v>
      </c>
      <c r="V940" s="189" t="s">
        <v>245</v>
      </c>
    </row>
    <row r="941" spans="1:22" ht="12.6" hidden="1" customHeight="1">
      <c r="A941" s="189" t="s">
        <v>139</v>
      </c>
      <c r="B941" s="189" t="s">
        <v>57</v>
      </c>
      <c r="C941" s="189" t="s">
        <v>140</v>
      </c>
      <c r="D941" s="189" t="s">
        <v>2170</v>
      </c>
      <c r="E941" s="189" t="s">
        <v>1798</v>
      </c>
      <c r="F941" s="189" t="s">
        <v>21</v>
      </c>
      <c r="G941" s="189" t="s">
        <v>142</v>
      </c>
      <c r="H941" s="189" t="s">
        <v>2373</v>
      </c>
      <c r="I941" s="189" t="s">
        <v>2350</v>
      </c>
      <c r="J941" s="189" t="s">
        <v>2365</v>
      </c>
      <c r="N941" s="189" t="s">
        <v>175</v>
      </c>
      <c r="O941" s="189" t="s">
        <v>165</v>
      </c>
      <c r="P941" s="189" t="s">
        <v>2366</v>
      </c>
      <c r="Q941" s="189" t="s">
        <v>4933</v>
      </c>
      <c r="R941" s="189" t="s">
        <v>4934</v>
      </c>
      <c r="S941" s="189" t="s">
        <v>145</v>
      </c>
      <c r="T941" s="189" t="s">
        <v>235</v>
      </c>
    </row>
    <row r="942" spans="1:22" ht="12.6" hidden="1" customHeight="1">
      <c r="A942" s="189" t="s">
        <v>139</v>
      </c>
      <c r="B942" s="189" t="s">
        <v>57</v>
      </c>
      <c r="C942" s="189" t="s">
        <v>140</v>
      </c>
      <c r="D942" s="189" t="s">
        <v>112</v>
      </c>
      <c r="E942" s="189" t="s">
        <v>1799</v>
      </c>
      <c r="F942" s="189" t="s">
        <v>21</v>
      </c>
      <c r="G942" s="189" t="s">
        <v>142</v>
      </c>
      <c r="H942" s="189" t="s">
        <v>3093</v>
      </c>
      <c r="I942" s="189" t="s">
        <v>3325</v>
      </c>
      <c r="J942" s="189" t="s">
        <v>174</v>
      </c>
      <c r="N942" s="189" t="s">
        <v>2188</v>
      </c>
      <c r="O942" s="189" t="s">
        <v>165</v>
      </c>
      <c r="P942" s="189" t="s">
        <v>183</v>
      </c>
      <c r="Q942" s="189" t="s">
        <v>2624</v>
      </c>
      <c r="R942" s="189" t="s">
        <v>5101</v>
      </c>
      <c r="S942" s="189" t="s">
        <v>145</v>
      </c>
      <c r="T942" s="189" t="s">
        <v>674</v>
      </c>
      <c r="V942" s="189" t="s">
        <v>245</v>
      </c>
    </row>
    <row r="943" spans="1:22" ht="12.6" hidden="1" customHeight="1">
      <c r="A943" s="189" t="s">
        <v>139</v>
      </c>
      <c r="B943" s="189" t="s">
        <v>57</v>
      </c>
      <c r="C943" s="189" t="s">
        <v>140</v>
      </c>
      <c r="D943" s="189" t="s">
        <v>112</v>
      </c>
      <c r="E943" s="189" t="s">
        <v>1800</v>
      </c>
      <c r="F943" s="189" t="s">
        <v>21</v>
      </c>
      <c r="G943" s="189" t="s">
        <v>142</v>
      </c>
      <c r="H943" s="189" t="s">
        <v>2902</v>
      </c>
      <c r="I943" s="189" t="s">
        <v>189</v>
      </c>
      <c r="J943" s="189" t="s">
        <v>185</v>
      </c>
      <c r="N943" s="189" t="s">
        <v>488</v>
      </c>
      <c r="O943" s="189" t="s">
        <v>165</v>
      </c>
      <c r="P943" s="189" t="s">
        <v>183</v>
      </c>
      <c r="Q943" s="189" t="s">
        <v>512</v>
      </c>
      <c r="R943" s="189" t="s">
        <v>5102</v>
      </c>
      <c r="S943" s="189" t="s">
        <v>145</v>
      </c>
      <c r="T943" s="189" t="s">
        <v>188</v>
      </c>
      <c r="V943" s="189" t="s">
        <v>245</v>
      </c>
    </row>
    <row r="944" spans="1:22" ht="12.6" hidden="1" customHeight="1">
      <c r="A944" s="189" t="s">
        <v>139</v>
      </c>
      <c r="B944" s="189" t="s">
        <v>57</v>
      </c>
      <c r="C944" s="189" t="s">
        <v>140</v>
      </c>
      <c r="D944" s="189" t="s">
        <v>112</v>
      </c>
      <c r="E944" s="189" t="s">
        <v>1801</v>
      </c>
      <c r="F944" s="189" t="s">
        <v>21</v>
      </c>
      <c r="G944" s="189" t="s">
        <v>142</v>
      </c>
      <c r="H944" s="189" t="s">
        <v>2360</v>
      </c>
      <c r="I944" s="189" t="s">
        <v>241</v>
      </c>
      <c r="J944" s="189" t="s">
        <v>185</v>
      </c>
      <c r="N944" s="189" t="s">
        <v>488</v>
      </c>
      <c r="O944" s="189" t="s">
        <v>165</v>
      </c>
      <c r="P944" s="189" t="s">
        <v>183</v>
      </c>
      <c r="Q944" s="189" t="s">
        <v>2361</v>
      </c>
      <c r="R944" s="189" t="s">
        <v>4748</v>
      </c>
      <c r="S944" s="189" t="s">
        <v>4747</v>
      </c>
      <c r="T944" s="189" t="s">
        <v>235</v>
      </c>
    </row>
    <row r="945" spans="1:22" ht="12.6" hidden="1" customHeight="1">
      <c r="A945" s="189" t="s">
        <v>139</v>
      </c>
      <c r="B945" s="189" t="s">
        <v>57</v>
      </c>
      <c r="C945" s="189" t="s">
        <v>140</v>
      </c>
      <c r="D945" s="189" t="s">
        <v>112</v>
      </c>
      <c r="E945" s="189" t="s">
        <v>1802</v>
      </c>
      <c r="F945" s="189" t="s">
        <v>21</v>
      </c>
      <c r="G945" s="189" t="s">
        <v>142</v>
      </c>
      <c r="H945" s="189" t="s">
        <v>2794</v>
      </c>
      <c r="I945" s="189" t="s">
        <v>189</v>
      </c>
      <c r="J945" s="189" t="s">
        <v>174</v>
      </c>
      <c r="N945" s="189" t="s">
        <v>2188</v>
      </c>
      <c r="O945" s="189" t="s">
        <v>165</v>
      </c>
      <c r="P945" s="189" t="s">
        <v>183</v>
      </c>
      <c r="Q945" s="189" t="s">
        <v>3438</v>
      </c>
      <c r="R945" s="189" t="s">
        <v>5103</v>
      </c>
      <c r="S945" s="189" t="s">
        <v>145</v>
      </c>
      <c r="T945" s="189" t="s">
        <v>188</v>
      </c>
      <c r="V945" s="189" t="s">
        <v>245</v>
      </c>
    </row>
    <row r="946" spans="1:22" ht="12.6" hidden="1" customHeight="1">
      <c r="A946" s="189" t="s">
        <v>139</v>
      </c>
      <c r="B946" s="189" t="s">
        <v>57</v>
      </c>
      <c r="C946" s="189" t="s">
        <v>140</v>
      </c>
      <c r="D946" s="189" t="s">
        <v>112</v>
      </c>
      <c r="E946" s="189" t="s">
        <v>1803</v>
      </c>
      <c r="F946" s="189" t="s">
        <v>21</v>
      </c>
      <c r="G946" s="189" t="s">
        <v>142</v>
      </c>
      <c r="H946" s="189" t="s">
        <v>861</v>
      </c>
      <c r="I946" s="189" t="s">
        <v>516</v>
      </c>
      <c r="J946" s="189" t="s">
        <v>174</v>
      </c>
      <c r="N946" s="189" t="s">
        <v>2188</v>
      </c>
      <c r="O946" s="189" t="s">
        <v>165</v>
      </c>
      <c r="P946" s="189" t="s">
        <v>183</v>
      </c>
      <c r="Q946" s="189" t="s">
        <v>3287</v>
      </c>
      <c r="R946" s="189" t="s">
        <v>4751</v>
      </c>
      <c r="S946" s="189" t="s">
        <v>4750</v>
      </c>
      <c r="T946" s="189" t="s">
        <v>273</v>
      </c>
    </row>
    <row r="947" spans="1:22" ht="12.6" hidden="1" customHeight="1">
      <c r="B947" s="189" t="s">
        <v>57</v>
      </c>
      <c r="C947" s="189" t="s">
        <v>22</v>
      </c>
      <c r="D947" s="189" t="s">
        <v>112</v>
      </c>
      <c r="E947" s="189" t="s">
        <v>1804</v>
      </c>
      <c r="F947" s="189" t="s">
        <v>21</v>
      </c>
      <c r="G947" s="189" t="s">
        <v>142</v>
      </c>
      <c r="H947" s="189" t="s">
        <v>2362</v>
      </c>
      <c r="I947" s="189" t="s">
        <v>2350</v>
      </c>
      <c r="J947" s="189" t="s">
        <v>185</v>
      </c>
      <c r="N947" s="189" t="s">
        <v>488</v>
      </c>
      <c r="O947" s="189" t="s">
        <v>165</v>
      </c>
      <c r="P947" s="189" t="s">
        <v>183</v>
      </c>
      <c r="Q947" s="189" t="s">
        <v>4752</v>
      </c>
      <c r="R947" s="189" t="s">
        <v>4753</v>
      </c>
      <c r="T947" s="189" t="s">
        <v>235</v>
      </c>
    </row>
    <row r="948" spans="1:22" ht="12.6" hidden="1" customHeight="1">
      <c r="A948" s="189" t="s">
        <v>139</v>
      </c>
      <c r="B948" s="189" t="s">
        <v>57</v>
      </c>
      <c r="C948" s="189" t="s">
        <v>140</v>
      </c>
      <c r="D948" s="189" t="s">
        <v>105</v>
      </c>
      <c r="E948" s="189" t="s">
        <v>1805</v>
      </c>
      <c r="F948" s="189" t="s">
        <v>21</v>
      </c>
      <c r="G948" s="189" t="s">
        <v>142</v>
      </c>
      <c r="H948" s="189" t="s">
        <v>3038</v>
      </c>
      <c r="I948" s="189" t="s">
        <v>5297</v>
      </c>
      <c r="J948" s="189" t="s">
        <v>174</v>
      </c>
      <c r="N948" s="189" t="s">
        <v>2188</v>
      </c>
      <c r="O948" s="189" t="s">
        <v>165</v>
      </c>
      <c r="P948" s="189" t="s">
        <v>183</v>
      </c>
      <c r="Q948" s="189" t="s">
        <v>3419</v>
      </c>
      <c r="R948" s="189" t="s">
        <v>4902</v>
      </c>
      <c r="S948" s="189" t="s">
        <v>145</v>
      </c>
      <c r="T948" s="189" t="s">
        <v>177</v>
      </c>
    </row>
    <row r="949" spans="1:22" ht="12.6" hidden="1" customHeight="1">
      <c r="A949" s="189" t="s">
        <v>139</v>
      </c>
      <c r="B949" s="189" t="s">
        <v>57</v>
      </c>
      <c r="C949" s="189" t="s">
        <v>140</v>
      </c>
      <c r="D949" s="189" t="s">
        <v>105</v>
      </c>
      <c r="E949" s="189" t="s">
        <v>1806</v>
      </c>
      <c r="F949" s="189" t="s">
        <v>21</v>
      </c>
      <c r="G949" s="189" t="s">
        <v>142</v>
      </c>
      <c r="H949" s="189" t="s">
        <v>3105</v>
      </c>
      <c r="I949" s="189" t="s">
        <v>225</v>
      </c>
      <c r="J949" s="189" t="s">
        <v>174</v>
      </c>
      <c r="N949" s="189" t="s">
        <v>2188</v>
      </c>
      <c r="O949" s="189" t="s">
        <v>165</v>
      </c>
      <c r="P949" s="189" t="s">
        <v>183</v>
      </c>
      <c r="Q949" s="189" t="s">
        <v>2659</v>
      </c>
      <c r="R949" s="189" t="s">
        <v>4896</v>
      </c>
      <c r="S949" s="189" t="s">
        <v>4897</v>
      </c>
      <c r="T949" s="189" t="s">
        <v>226</v>
      </c>
    </row>
    <row r="950" spans="1:22" ht="12.6" hidden="1" customHeight="1">
      <c r="A950" s="189" t="s">
        <v>139</v>
      </c>
      <c r="B950" s="189" t="s">
        <v>57</v>
      </c>
      <c r="C950" s="189" t="s">
        <v>140</v>
      </c>
      <c r="D950" s="189" t="s">
        <v>112</v>
      </c>
      <c r="E950" s="189" t="s">
        <v>1807</v>
      </c>
      <c r="F950" s="189" t="s">
        <v>180</v>
      </c>
      <c r="G950" s="189" t="s">
        <v>142</v>
      </c>
      <c r="H950" s="189" t="s">
        <v>2621</v>
      </c>
      <c r="I950" s="189" t="s">
        <v>295</v>
      </c>
      <c r="O950" s="189" t="s">
        <v>165</v>
      </c>
      <c r="Q950" s="189" t="s">
        <v>4910</v>
      </c>
      <c r="R950" s="189" t="s">
        <v>5530</v>
      </c>
      <c r="S950" s="189" t="s">
        <v>4911</v>
      </c>
      <c r="T950" s="189" t="s">
        <v>201</v>
      </c>
    </row>
    <row r="951" spans="1:22" ht="12.6" hidden="1" customHeight="1">
      <c r="A951" s="189" t="s">
        <v>139</v>
      </c>
      <c r="B951" s="189" t="s">
        <v>57</v>
      </c>
      <c r="C951" s="189" t="s">
        <v>140</v>
      </c>
      <c r="D951" s="189" t="s">
        <v>112</v>
      </c>
      <c r="E951" s="189" t="s">
        <v>1808</v>
      </c>
      <c r="F951" s="189" t="s">
        <v>21</v>
      </c>
      <c r="G951" s="189" t="s">
        <v>142</v>
      </c>
      <c r="H951" s="189" t="s">
        <v>3092</v>
      </c>
      <c r="I951" s="189" t="s">
        <v>5303</v>
      </c>
      <c r="J951" s="189" t="s">
        <v>185</v>
      </c>
      <c r="N951" s="189" t="s">
        <v>488</v>
      </c>
      <c r="O951" s="189" t="s">
        <v>165</v>
      </c>
      <c r="P951" s="189" t="s">
        <v>183</v>
      </c>
      <c r="Q951" s="189" t="s">
        <v>3425</v>
      </c>
      <c r="R951" s="189" t="s">
        <v>4912</v>
      </c>
      <c r="S951" s="189" t="s">
        <v>149</v>
      </c>
      <c r="T951" s="189" t="s">
        <v>201</v>
      </c>
    </row>
    <row r="952" spans="1:22" ht="12.6" hidden="1" customHeight="1">
      <c r="A952" s="189" t="s">
        <v>139</v>
      </c>
      <c r="B952" s="189" t="s">
        <v>57</v>
      </c>
      <c r="C952" s="189" t="s">
        <v>140</v>
      </c>
      <c r="D952" s="189" t="s">
        <v>112</v>
      </c>
      <c r="E952" s="189" t="s">
        <v>1809</v>
      </c>
      <c r="F952" s="189" t="s">
        <v>21</v>
      </c>
      <c r="G952" s="189" t="s">
        <v>142</v>
      </c>
      <c r="H952" s="189" t="s">
        <v>861</v>
      </c>
      <c r="I952" s="189" t="s">
        <v>516</v>
      </c>
      <c r="J952" s="189" t="s">
        <v>174</v>
      </c>
      <c r="N952" s="189" t="s">
        <v>2188</v>
      </c>
      <c r="O952" s="189" t="s">
        <v>165</v>
      </c>
      <c r="P952" s="189" t="s">
        <v>183</v>
      </c>
      <c r="Q952" s="189" t="s">
        <v>3287</v>
      </c>
      <c r="R952" s="189" t="s">
        <v>5104</v>
      </c>
      <c r="S952" s="189" t="s">
        <v>145</v>
      </c>
      <c r="T952" s="189" t="s">
        <v>273</v>
      </c>
      <c r="V952" s="189" t="s">
        <v>245</v>
      </c>
    </row>
    <row r="953" spans="1:22" ht="12.6" hidden="1" customHeight="1">
      <c r="A953" s="189" t="s">
        <v>139</v>
      </c>
      <c r="B953" s="189" t="s">
        <v>57</v>
      </c>
      <c r="C953" s="189" t="s">
        <v>140</v>
      </c>
      <c r="D953" s="189" t="s">
        <v>112</v>
      </c>
      <c r="E953" s="189" t="s">
        <v>1810</v>
      </c>
      <c r="F953" s="189" t="s">
        <v>21</v>
      </c>
      <c r="G953" s="189" t="s">
        <v>142</v>
      </c>
      <c r="H953" s="189" t="s">
        <v>2360</v>
      </c>
      <c r="I953" s="189" t="s">
        <v>5304</v>
      </c>
      <c r="J953" s="189" t="s">
        <v>185</v>
      </c>
      <c r="N953" s="189" t="s">
        <v>488</v>
      </c>
      <c r="O953" s="189" t="s">
        <v>165</v>
      </c>
      <c r="P953" s="189" t="s">
        <v>183</v>
      </c>
      <c r="Q953" s="189" t="s">
        <v>2361</v>
      </c>
      <c r="R953" s="189" t="s">
        <v>5105</v>
      </c>
      <c r="S953" s="189" t="s">
        <v>145</v>
      </c>
      <c r="T953" s="189" t="s">
        <v>235</v>
      </c>
      <c r="V953" s="189" t="s">
        <v>245</v>
      </c>
    </row>
    <row r="954" spans="1:22" ht="12.6" hidden="1" customHeight="1">
      <c r="A954" s="189" t="s">
        <v>139</v>
      </c>
      <c r="B954" s="189" t="s">
        <v>57</v>
      </c>
      <c r="C954" s="189" t="s">
        <v>140</v>
      </c>
      <c r="D954" s="189" t="s">
        <v>117</v>
      </c>
      <c r="E954" s="189" t="s">
        <v>1811</v>
      </c>
      <c r="F954" s="189" t="s">
        <v>21</v>
      </c>
      <c r="G954" s="189" t="s">
        <v>142</v>
      </c>
      <c r="H954" s="189" t="s">
        <v>3073</v>
      </c>
      <c r="I954" s="189" t="s">
        <v>210</v>
      </c>
      <c r="J954" s="189" t="s">
        <v>2280</v>
      </c>
      <c r="N954" s="189" t="s">
        <v>175</v>
      </c>
      <c r="O954" s="189" t="s">
        <v>2712</v>
      </c>
      <c r="P954" s="189" t="s">
        <v>2281</v>
      </c>
      <c r="Q954" s="189" t="s">
        <v>2526</v>
      </c>
      <c r="R954" s="189" t="s">
        <v>5106</v>
      </c>
      <c r="S954" s="189" t="s">
        <v>145</v>
      </c>
      <c r="T954" s="189" t="s">
        <v>188</v>
      </c>
      <c r="V954" s="189" t="s">
        <v>245</v>
      </c>
    </row>
    <row r="955" spans="1:22" ht="12.6" hidden="1" customHeight="1">
      <c r="A955" s="189" t="s">
        <v>139</v>
      </c>
      <c r="B955" s="189" t="s">
        <v>57</v>
      </c>
      <c r="C955" s="189" t="s">
        <v>140</v>
      </c>
      <c r="D955" s="189" t="s">
        <v>117</v>
      </c>
      <c r="E955" s="189" t="s">
        <v>1812</v>
      </c>
      <c r="F955" s="189" t="s">
        <v>21</v>
      </c>
      <c r="G955" s="189" t="s">
        <v>142</v>
      </c>
      <c r="H955" s="189" t="s">
        <v>3074</v>
      </c>
      <c r="I955" s="189" t="s">
        <v>210</v>
      </c>
      <c r="J955" s="189" t="s">
        <v>2280</v>
      </c>
      <c r="N955" s="189" t="s">
        <v>175</v>
      </c>
      <c r="O955" s="189" t="s">
        <v>2712</v>
      </c>
      <c r="P955" s="189" t="s">
        <v>2281</v>
      </c>
      <c r="Q955" s="189" t="s">
        <v>2527</v>
      </c>
      <c r="R955" s="189" t="s">
        <v>4913</v>
      </c>
      <c r="S955" s="189" t="s">
        <v>4914</v>
      </c>
      <c r="T955" s="189" t="s">
        <v>188</v>
      </c>
    </row>
    <row r="956" spans="1:22" ht="12.6" hidden="1" customHeight="1">
      <c r="A956" s="189" t="s">
        <v>139</v>
      </c>
      <c r="B956" s="189" t="s">
        <v>57</v>
      </c>
      <c r="C956" s="189" t="s">
        <v>140</v>
      </c>
      <c r="D956" s="189" t="s">
        <v>117</v>
      </c>
      <c r="E956" s="189" t="s">
        <v>1813</v>
      </c>
      <c r="F956" s="189" t="s">
        <v>21</v>
      </c>
      <c r="G956" s="189" t="s">
        <v>142</v>
      </c>
      <c r="H956" s="189" t="s">
        <v>3075</v>
      </c>
      <c r="I956" s="189" t="s">
        <v>210</v>
      </c>
      <c r="J956" s="189" t="s">
        <v>2280</v>
      </c>
      <c r="N956" s="189" t="s">
        <v>175</v>
      </c>
      <c r="O956" s="189" t="s">
        <v>2712</v>
      </c>
      <c r="P956" s="189" t="s">
        <v>2281</v>
      </c>
      <c r="Q956" s="189" t="s">
        <v>2528</v>
      </c>
      <c r="R956" s="189" t="s">
        <v>5007</v>
      </c>
      <c r="S956" s="189" t="s">
        <v>145</v>
      </c>
      <c r="T956" s="189" t="s">
        <v>188</v>
      </c>
    </row>
    <row r="957" spans="1:22" ht="12.6" hidden="1" customHeight="1">
      <c r="A957" s="189" t="s">
        <v>139</v>
      </c>
      <c r="B957" s="189" t="s">
        <v>57</v>
      </c>
      <c r="C957" s="189" t="s">
        <v>140</v>
      </c>
      <c r="D957" s="189" t="s">
        <v>117</v>
      </c>
      <c r="E957" s="189" t="s">
        <v>1814</v>
      </c>
      <c r="F957" s="189" t="s">
        <v>21</v>
      </c>
      <c r="G957" s="189" t="s">
        <v>142</v>
      </c>
      <c r="H957" s="189" t="s">
        <v>3132</v>
      </c>
      <c r="I957" s="189" t="s">
        <v>228</v>
      </c>
      <c r="J957" s="189" t="s">
        <v>2280</v>
      </c>
      <c r="N957" s="189" t="s">
        <v>175</v>
      </c>
      <c r="O957" s="189" t="s">
        <v>2712</v>
      </c>
      <c r="P957" s="189" t="s">
        <v>2281</v>
      </c>
      <c r="Q957" s="189" t="s">
        <v>2731</v>
      </c>
      <c r="R957" s="189" t="s">
        <v>4916</v>
      </c>
      <c r="S957" s="189" t="s">
        <v>145</v>
      </c>
      <c r="T957" s="189" t="s">
        <v>2626</v>
      </c>
    </row>
    <row r="958" spans="1:22" ht="12.6" hidden="1" customHeight="1">
      <c r="A958" s="189" t="s">
        <v>139</v>
      </c>
      <c r="B958" s="189" t="s">
        <v>57</v>
      </c>
      <c r="C958" s="189" t="s">
        <v>140</v>
      </c>
      <c r="D958" s="189" t="s">
        <v>117</v>
      </c>
      <c r="E958" s="189" t="s">
        <v>1815</v>
      </c>
      <c r="F958" s="189" t="s">
        <v>21</v>
      </c>
      <c r="G958" s="189" t="s">
        <v>142</v>
      </c>
      <c r="H958" s="189" t="s">
        <v>3189</v>
      </c>
      <c r="I958" s="189" t="s">
        <v>189</v>
      </c>
      <c r="J958" s="189" t="s">
        <v>2280</v>
      </c>
      <c r="N958" s="189" t="s">
        <v>175</v>
      </c>
      <c r="O958" s="189" t="s">
        <v>2712</v>
      </c>
      <c r="P958" s="189" t="s">
        <v>2281</v>
      </c>
      <c r="Q958" s="189" t="s">
        <v>3450</v>
      </c>
      <c r="R958" s="189" t="s">
        <v>5107</v>
      </c>
      <c r="S958" s="189" t="s">
        <v>145</v>
      </c>
      <c r="T958" s="189" t="s">
        <v>188</v>
      </c>
      <c r="V958" s="189" t="s">
        <v>245</v>
      </c>
    </row>
    <row r="959" spans="1:22" ht="12.6" hidden="1" customHeight="1">
      <c r="A959" s="189" t="s">
        <v>139</v>
      </c>
      <c r="B959" s="189" t="s">
        <v>57</v>
      </c>
      <c r="C959" s="189" t="s">
        <v>140</v>
      </c>
      <c r="D959" s="189" t="s">
        <v>117</v>
      </c>
      <c r="E959" s="189" t="s">
        <v>1816</v>
      </c>
      <c r="F959" s="189" t="s">
        <v>21</v>
      </c>
      <c r="G959" s="189" t="s">
        <v>142</v>
      </c>
      <c r="H959" s="189" t="s">
        <v>3021</v>
      </c>
      <c r="I959" s="189" t="s">
        <v>231</v>
      </c>
      <c r="J959" s="189" t="s">
        <v>2280</v>
      </c>
      <c r="N959" s="189" t="s">
        <v>175</v>
      </c>
      <c r="O959" s="189" t="s">
        <v>2712</v>
      </c>
      <c r="P959" s="189" t="s">
        <v>2281</v>
      </c>
      <c r="Q959" s="189" t="s">
        <v>2386</v>
      </c>
      <c r="R959" s="189" t="s">
        <v>4917</v>
      </c>
      <c r="S959" s="189" t="s">
        <v>4918</v>
      </c>
      <c r="T959" s="189" t="s">
        <v>230</v>
      </c>
    </row>
    <row r="960" spans="1:22" ht="12.6" hidden="1" customHeight="1">
      <c r="A960" s="189" t="s">
        <v>139</v>
      </c>
      <c r="B960" s="189" t="s">
        <v>57</v>
      </c>
      <c r="C960" s="189" t="s">
        <v>140</v>
      </c>
      <c r="D960" s="189" t="s">
        <v>117</v>
      </c>
      <c r="E960" s="189" t="s">
        <v>1817</v>
      </c>
      <c r="F960" s="189" t="s">
        <v>21</v>
      </c>
      <c r="G960" s="189" t="s">
        <v>142</v>
      </c>
      <c r="H960" s="189" t="s">
        <v>3078</v>
      </c>
      <c r="I960" s="189" t="s">
        <v>210</v>
      </c>
      <c r="J960" s="189" t="s">
        <v>2280</v>
      </c>
      <c r="N960" s="189" t="s">
        <v>175</v>
      </c>
      <c r="O960" s="189" t="s">
        <v>2712</v>
      </c>
      <c r="P960" s="189" t="s">
        <v>2281</v>
      </c>
      <c r="Q960" s="189" t="s">
        <v>2531</v>
      </c>
      <c r="R960" s="189" t="s">
        <v>4915</v>
      </c>
      <c r="S960" s="189" t="s">
        <v>145</v>
      </c>
      <c r="T960" s="189" t="s">
        <v>188</v>
      </c>
    </row>
    <row r="961" spans="1:22" ht="12.6" hidden="1" customHeight="1">
      <c r="A961" s="189" t="s">
        <v>139</v>
      </c>
      <c r="B961" s="189" t="s">
        <v>57</v>
      </c>
      <c r="C961" s="189" t="s">
        <v>140</v>
      </c>
      <c r="D961" s="189" t="s">
        <v>117</v>
      </c>
      <c r="E961" s="189" t="s">
        <v>1818</v>
      </c>
      <c r="F961" s="189" t="s">
        <v>21</v>
      </c>
      <c r="G961" s="189" t="s">
        <v>142</v>
      </c>
      <c r="H961" s="189" t="s">
        <v>3076</v>
      </c>
      <c r="I961" s="189" t="s">
        <v>210</v>
      </c>
      <c r="J961" s="189" t="s">
        <v>2280</v>
      </c>
      <c r="N961" s="189" t="s">
        <v>175</v>
      </c>
      <c r="O961" s="189" t="s">
        <v>2712</v>
      </c>
      <c r="P961" s="189" t="s">
        <v>2281</v>
      </c>
      <c r="Q961" s="189" t="s">
        <v>2529</v>
      </c>
      <c r="R961" s="189" t="s">
        <v>4919</v>
      </c>
      <c r="S961" s="189" t="s">
        <v>145</v>
      </c>
      <c r="T961" s="189" t="s">
        <v>188</v>
      </c>
    </row>
    <row r="962" spans="1:22" ht="12.6" hidden="1" customHeight="1">
      <c r="A962" s="189" t="s">
        <v>139</v>
      </c>
      <c r="B962" s="189" t="s">
        <v>57</v>
      </c>
      <c r="C962" s="189" t="s">
        <v>140</v>
      </c>
      <c r="D962" s="189" t="s">
        <v>117</v>
      </c>
      <c r="E962" s="189" t="s">
        <v>1819</v>
      </c>
      <c r="F962" s="189" t="s">
        <v>21</v>
      </c>
      <c r="G962" s="189" t="s">
        <v>142</v>
      </c>
      <c r="H962" s="189" t="s">
        <v>2282</v>
      </c>
      <c r="I962" s="189" t="s">
        <v>231</v>
      </c>
      <c r="J962" s="189" t="s">
        <v>2280</v>
      </c>
      <c r="N962" s="189" t="s">
        <v>175</v>
      </c>
      <c r="O962" s="189" t="s">
        <v>2712</v>
      </c>
      <c r="P962" s="189" t="s">
        <v>2281</v>
      </c>
      <c r="Q962" s="189" t="s">
        <v>2282</v>
      </c>
      <c r="R962" s="189" t="s">
        <v>4920</v>
      </c>
      <c r="S962" s="189" t="s">
        <v>4921</v>
      </c>
      <c r="T962" s="189" t="s">
        <v>230</v>
      </c>
    </row>
    <row r="963" spans="1:22" ht="12.6" hidden="1" customHeight="1">
      <c r="A963" s="189" t="s">
        <v>139</v>
      </c>
      <c r="B963" s="189" t="s">
        <v>57</v>
      </c>
      <c r="C963" s="189" t="s">
        <v>140</v>
      </c>
      <c r="D963" s="189" t="s">
        <v>117</v>
      </c>
      <c r="E963" s="189" t="s">
        <v>1820</v>
      </c>
      <c r="F963" s="189" t="s">
        <v>21</v>
      </c>
      <c r="G963" s="189" t="s">
        <v>142</v>
      </c>
      <c r="H963" s="189" t="s">
        <v>3190</v>
      </c>
      <c r="I963" s="189" t="s">
        <v>189</v>
      </c>
      <c r="J963" s="189" t="s">
        <v>2280</v>
      </c>
      <c r="N963" s="189" t="s">
        <v>175</v>
      </c>
      <c r="O963" s="189" t="s">
        <v>2712</v>
      </c>
      <c r="P963" s="189" t="s">
        <v>2281</v>
      </c>
      <c r="Q963" s="189" t="s">
        <v>3451</v>
      </c>
      <c r="R963" s="189" t="s">
        <v>4923</v>
      </c>
      <c r="S963" s="189" t="s">
        <v>4924</v>
      </c>
      <c r="T963" s="189" t="s">
        <v>188</v>
      </c>
    </row>
    <row r="964" spans="1:22" ht="12.6" hidden="1" customHeight="1">
      <c r="A964" s="189" t="s">
        <v>139</v>
      </c>
      <c r="B964" s="189" t="s">
        <v>57</v>
      </c>
      <c r="C964" s="189" t="s">
        <v>140</v>
      </c>
      <c r="D964" s="189" t="s">
        <v>117</v>
      </c>
      <c r="E964" s="189" t="s">
        <v>1821</v>
      </c>
      <c r="F964" s="189" t="s">
        <v>21</v>
      </c>
      <c r="G964" s="189" t="s">
        <v>142</v>
      </c>
      <c r="H964" s="189" t="s">
        <v>3077</v>
      </c>
      <c r="I964" s="189" t="s">
        <v>210</v>
      </c>
      <c r="J964" s="189" t="s">
        <v>2280</v>
      </c>
      <c r="N964" s="189" t="s">
        <v>175</v>
      </c>
      <c r="O964" s="189" t="s">
        <v>2712</v>
      </c>
      <c r="P964" s="189" t="s">
        <v>2281</v>
      </c>
      <c r="Q964" s="189" t="s">
        <v>2530</v>
      </c>
      <c r="R964" s="189" t="s">
        <v>5108</v>
      </c>
      <c r="S964" s="189" t="s">
        <v>145</v>
      </c>
      <c r="T964" s="189" t="s">
        <v>188</v>
      </c>
      <c r="V964" s="189" t="s">
        <v>245</v>
      </c>
    </row>
    <row r="965" spans="1:22" ht="12.6" hidden="1" customHeight="1">
      <c r="A965" s="189" t="s">
        <v>139</v>
      </c>
      <c r="B965" s="189" t="s">
        <v>57</v>
      </c>
      <c r="C965" s="189" t="s">
        <v>140</v>
      </c>
      <c r="D965" s="189" t="s">
        <v>117</v>
      </c>
      <c r="E965" s="189" t="s">
        <v>1822</v>
      </c>
      <c r="F965" s="189" t="s">
        <v>21</v>
      </c>
      <c r="G965" s="189" t="s">
        <v>142</v>
      </c>
      <c r="H965" s="189" t="s">
        <v>3191</v>
      </c>
      <c r="I965" s="189" t="s">
        <v>210</v>
      </c>
      <c r="J965" s="189" t="s">
        <v>2280</v>
      </c>
      <c r="N965" s="189" t="s">
        <v>175</v>
      </c>
      <c r="O965" s="189" t="s">
        <v>2712</v>
      </c>
      <c r="P965" s="189" t="s">
        <v>2281</v>
      </c>
      <c r="Q965" s="189" t="s">
        <v>3452</v>
      </c>
      <c r="R965" s="189" t="s">
        <v>4925</v>
      </c>
      <c r="S965" s="189" t="s">
        <v>145</v>
      </c>
      <c r="T965" s="189" t="s">
        <v>188</v>
      </c>
    </row>
    <row r="966" spans="1:22" ht="12.6" hidden="1" customHeight="1">
      <c r="A966" s="189" t="s">
        <v>139</v>
      </c>
      <c r="B966" s="189" t="s">
        <v>57</v>
      </c>
      <c r="C966" s="189" t="s">
        <v>140</v>
      </c>
      <c r="D966" s="189" t="s">
        <v>470</v>
      </c>
      <c r="E966" s="189" t="s">
        <v>1823</v>
      </c>
      <c r="F966" s="189" t="s">
        <v>666</v>
      </c>
      <c r="G966" s="189" t="s">
        <v>142</v>
      </c>
      <c r="H966" s="189" t="s">
        <v>473</v>
      </c>
      <c r="I966" s="189" t="s">
        <v>515</v>
      </c>
      <c r="O966" s="189" t="s">
        <v>165</v>
      </c>
      <c r="P966" s="189" t="s">
        <v>664</v>
      </c>
      <c r="Q966" s="189" t="s">
        <v>2629</v>
      </c>
      <c r="R966" s="189" t="s">
        <v>5109</v>
      </c>
      <c r="S966" s="189" t="s">
        <v>145</v>
      </c>
      <c r="T966" s="189" t="s">
        <v>345</v>
      </c>
      <c r="V966" s="189" t="s">
        <v>245</v>
      </c>
    </row>
    <row r="967" spans="1:22" ht="12.6" customHeight="1">
      <c r="A967" s="189" t="s">
        <v>139</v>
      </c>
      <c r="B967" s="189" t="s">
        <v>57</v>
      </c>
      <c r="C967" s="189" t="s">
        <v>140</v>
      </c>
      <c r="D967" s="189" t="s">
        <v>470</v>
      </c>
      <c r="E967" s="189" t="s">
        <v>1824</v>
      </c>
      <c r="F967" s="189" t="s">
        <v>20</v>
      </c>
      <c r="G967" s="189" t="s">
        <v>142</v>
      </c>
      <c r="H967" s="189" t="s">
        <v>4796</v>
      </c>
      <c r="I967" s="189" t="s">
        <v>295</v>
      </c>
      <c r="O967" s="189" t="s">
        <v>165</v>
      </c>
      <c r="P967" s="189" t="s">
        <v>664</v>
      </c>
      <c r="Q967" s="189" t="s">
        <v>5268</v>
      </c>
      <c r="R967" s="189" t="s">
        <v>5110</v>
      </c>
      <c r="S967" s="189" t="s">
        <v>145</v>
      </c>
      <c r="T967" s="189" t="s">
        <v>693</v>
      </c>
      <c r="V967" s="189" t="s">
        <v>245</v>
      </c>
    </row>
    <row r="968" spans="1:22" ht="12.6" hidden="1" customHeight="1">
      <c r="A968" s="189" t="s">
        <v>139</v>
      </c>
      <c r="B968" s="189" t="s">
        <v>57</v>
      </c>
      <c r="C968" s="189" t="s">
        <v>140</v>
      </c>
      <c r="D968" s="189" t="s">
        <v>470</v>
      </c>
      <c r="E968" s="189" t="s">
        <v>1825</v>
      </c>
      <c r="F968" s="189" t="s">
        <v>23</v>
      </c>
      <c r="G968" s="189" t="s">
        <v>142</v>
      </c>
      <c r="H968" s="189" t="s">
        <v>2208</v>
      </c>
      <c r="I968" s="189" t="s">
        <v>225</v>
      </c>
      <c r="J968" s="189" t="s">
        <v>217</v>
      </c>
      <c r="K968" s="189">
        <v>2029</v>
      </c>
      <c r="M968" s="189" t="s">
        <v>234</v>
      </c>
      <c r="N968" s="189" t="s">
        <v>805</v>
      </c>
      <c r="O968" s="189" t="s">
        <v>165</v>
      </c>
      <c r="P968" s="189" t="s">
        <v>664</v>
      </c>
      <c r="Q968" s="189" t="s">
        <v>3344</v>
      </c>
      <c r="R968" s="189" t="s">
        <v>5111</v>
      </c>
      <c r="S968" s="189" t="s">
        <v>145</v>
      </c>
      <c r="T968" s="189" t="s">
        <v>226</v>
      </c>
      <c r="V968" s="189" t="s">
        <v>245</v>
      </c>
    </row>
    <row r="969" spans="1:22" ht="12.6" hidden="1" customHeight="1">
      <c r="A969" s="189" t="s">
        <v>139</v>
      </c>
      <c r="B969" s="189" t="s">
        <v>57</v>
      </c>
      <c r="C969" s="189" t="s">
        <v>140</v>
      </c>
      <c r="D969" s="189" t="s">
        <v>470</v>
      </c>
      <c r="E969" s="189" t="s">
        <v>1826</v>
      </c>
      <c r="F969" s="189" t="s">
        <v>23</v>
      </c>
      <c r="G969" s="189" t="s">
        <v>142</v>
      </c>
      <c r="H969" s="189" t="s">
        <v>2209</v>
      </c>
      <c r="I969" s="189" t="s">
        <v>225</v>
      </c>
      <c r="J969" s="189" t="s">
        <v>296</v>
      </c>
      <c r="K969" s="189">
        <v>1099</v>
      </c>
      <c r="M969" s="189" t="s">
        <v>216</v>
      </c>
      <c r="N969" s="189" t="s">
        <v>805</v>
      </c>
      <c r="O969" s="189" t="s">
        <v>165</v>
      </c>
      <c r="P969" s="189" t="s">
        <v>664</v>
      </c>
      <c r="Q969" s="189" t="s">
        <v>3344</v>
      </c>
      <c r="R969" s="189" t="s">
        <v>4932</v>
      </c>
      <c r="S969" s="189" t="s">
        <v>145</v>
      </c>
      <c r="T969" s="189" t="s">
        <v>226</v>
      </c>
    </row>
    <row r="970" spans="1:22" ht="12.6" hidden="1" customHeight="1">
      <c r="A970" s="189" t="s">
        <v>139</v>
      </c>
      <c r="B970" s="189" t="s">
        <v>57</v>
      </c>
      <c r="C970" s="189" t="s">
        <v>140</v>
      </c>
      <c r="D970" s="189" t="s">
        <v>470</v>
      </c>
      <c r="E970" s="189" t="s">
        <v>1827</v>
      </c>
      <c r="F970" s="189" t="s">
        <v>23</v>
      </c>
      <c r="G970" s="189" t="s">
        <v>142</v>
      </c>
      <c r="H970" s="189" t="s">
        <v>2210</v>
      </c>
      <c r="I970" s="189" t="s">
        <v>225</v>
      </c>
      <c r="J970" s="189" t="s">
        <v>190</v>
      </c>
      <c r="K970" s="189">
        <v>3289</v>
      </c>
      <c r="M970" s="189" t="s">
        <v>216</v>
      </c>
      <c r="N970" s="189" t="s">
        <v>485</v>
      </c>
      <c r="O970" s="189" t="s">
        <v>165</v>
      </c>
      <c r="P970" s="189" t="s">
        <v>664</v>
      </c>
      <c r="Q970" s="189" t="s">
        <v>3344</v>
      </c>
      <c r="R970" s="189" t="s">
        <v>5112</v>
      </c>
      <c r="S970" s="189" t="s">
        <v>145</v>
      </c>
      <c r="T970" s="189" t="s">
        <v>226</v>
      </c>
      <c r="V970" s="189" t="s">
        <v>245</v>
      </c>
    </row>
    <row r="971" spans="1:22" ht="12.6" hidden="1" customHeight="1">
      <c r="A971" s="189" t="s">
        <v>139</v>
      </c>
      <c r="B971" s="189" t="s">
        <v>57</v>
      </c>
      <c r="C971" s="189" t="s">
        <v>140</v>
      </c>
      <c r="D971" s="189" t="s">
        <v>470</v>
      </c>
      <c r="E971" s="189" t="s">
        <v>1828</v>
      </c>
      <c r="F971" s="189" t="s">
        <v>23</v>
      </c>
      <c r="G971" s="189" t="s">
        <v>142</v>
      </c>
      <c r="H971" s="189" t="s">
        <v>5383</v>
      </c>
      <c r="I971" s="189" t="s">
        <v>225</v>
      </c>
      <c r="J971" s="189" t="s">
        <v>321</v>
      </c>
      <c r="K971" s="189">
        <v>1177</v>
      </c>
      <c r="M971" s="189" t="s">
        <v>216</v>
      </c>
      <c r="N971" s="189" t="s">
        <v>805</v>
      </c>
      <c r="O971" s="189" t="s">
        <v>165</v>
      </c>
      <c r="P971" s="189" t="s">
        <v>664</v>
      </c>
      <c r="Q971" s="189" t="s">
        <v>3345</v>
      </c>
      <c r="R971" s="189" t="s">
        <v>5113</v>
      </c>
      <c r="S971" s="189" t="s">
        <v>145</v>
      </c>
      <c r="T971" s="189" t="s">
        <v>226</v>
      </c>
      <c r="V971" s="189" t="s">
        <v>245</v>
      </c>
    </row>
    <row r="972" spans="1:22" ht="12.6" hidden="1" customHeight="1">
      <c r="A972" s="189" t="s">
        <v>139</v>
      </c>
      <c r="B972" s="189" t="s">
        <v>57</v>
      </c>
      <c r="C972" s="189" t="s">
        <v>140</v>
      </c>
      <c r="D972" s="189" t="s">
        <v>305</v>
      </c>
      <c r="E972" s="189" t="s">
        <v>1829</v>
      </c>
      <c r="F972" s="189" t="s">
        <v>21</v>
      </c>
      <c r="G972" s="189" t="s">
        <v>142</v>
      </c>
      <c r="H972" s="189" t="s">
        <v>5384</v>
      </c>
      <c r="I972" s="189" t="s">
        <v>5294</v>
      </c>
      <c r="J972" s="189" t="s">
        <v>2193</v>
      </c>
      <c r="N972" s="189" t="s">
        <v>175</v>
      </c>
      <c r="O972" s="189" t="s">
        <v>165</v>
      </c>
      <c r="P972" s="189" t="s">
        <v>2194</v>
      </c>
      <c r="Q972" s="189" t="s">
        <v>3402</v>
      </c>
      <c r="R972" s="189" t="s">
        <v>5114</v>
      </c>
      <c r="S972" s="189" t="s">
        <v>145</v>
      </c>
      <c r="T972" s="189" t="s">
        <v>201</v>
      </c>
      <c r="V972" s="189" t="s">
        <v>245</v>
      </c>
    </row>
    <row r="973" spans="1:22" ht="12.6" hidden="1" customHeight="1">
      <c r="A973" s="189" t="s">
        <v>139</v>
      </c>
      <c r="B973" s="189" t="s">
        <v>57</v>
      </c>
      <c r="C973" s="189" t="s">
        <v>140</v>
      </c>
      <c r="D973" s="189" t="s">
        <v>305</v>
      </c>
      <c r="E973" s="189" t="s">
        <v>1830</v>
      </c>
      <c r="F973" s="189" t="s">
        <v>21</v>
      </c>
      <c r="G973" s="189" t="s">
        <v>142</v>
      </c>
      <c r="H973" s="189" t="s">
        <v>2276</v>
      </c>
      <c r="I973" s="189" t="s">
        <v>5295</v>
      </c>
      <c r="J973" s="189" t="s">
        <v>2193</v>
      </c>
      <c r="N973" s="189" t="s">
        <v>175</v>
      </c>
      <c r="O973" s="189" t="s">
        <v>165</v>
      </c>
      <c r="P973" s="189" t="s">
        <v>2194</v>
      </c>
      <c r="Q973" s="189" t="s">
        <v>2276</v>
      </c>
      <c r="R973" s="189" t="s">
        <v>4926</v>
      </c>
      <c r="S973" s="189" t="s">
        <v>4927</v>
      </c>
      <c r="T973" s="189" t="s">
        <v>230</v>
      </c>
    </row>
    <row r="974" spans="1:22" ht="12.6" hidden="1" customHeight="1">
      <c r="A974" s="189" t="s">
        <v>139</v>
      </c>
      <c r="B974" s="189" t="s">
        <v>57</v>
      </c>
      <c r="C974" s="189" t="s">
        <v>140</v>
      </c>
      <c r="D974" s="189" t="s">
        <v>305</v>
      </c>
      <c r="E974" s="189" t="s">
        <v>1831</v>
      </c>
      <c r="F974" s="189" t="s">
        <v>21</v>
      </c>
      <c r="G974" s="189" t="s">
        <v>142</v>
      </c>
      <c r="H974" s="189" t="s">
        <v>2882</v>
      </c>
      <c r="I974" s="189" t="s">
        <v>3337</v>
      </c>
      <c r="J974" s="189" t="s">
        <v>2193</v>
      </c>
      <c r="N974" s="189" t="s">
        <v>175</v>
      </c>
      <c r="O974" s="189" t="s">
        <v>165</v>
      </c>
      <c r="P974" s="189" t="s">
        <v>2194</v>
      </c>
      <c r="Q974" s="189" t="s">
        <v>2883</v>
      </c>
      <c r="R974" s="189" t="s">
        <v>5115</v>
      </c>
      <c r="S974" s="189" t="s">
        <v>145</v>
      </c>
      <c r="T974" s="189" t="s">
        <v>236</v>
      </c>
      <c r="V974" s="189" t="s">
        <v>245</v>
      </c>
    </row>
    <row r="975" spans="1:22" ht="12.6" hidden="1" customHeight="1">
      <c r="A975" s="189" t="s">
        <v>139</v>
      </c>
      <c r="B975" s="189" t="s">
        <v>57</v>
      </c>
      <c r="C975" s="189" t="s">
        <v>140</v>
      </c>
      <c r="D975" s="189" t="s">
        <v>305</v>
      </c>
      <c r="E975" s="189" t="s">
        <v>1832</v>
      </c>
      <c r="F975" s="189" t="s">
        <v>21</v>
      </c>
      <c r="G975" s="189" t="s">
        <v>142</v>
      </c>
      <c r="H975" s="189" t="s">
        <v>3134</v>
      </c>
      <c r="I975" s="189" t="s">
        <v>186</v>
      </c>
      <c r="J975" s="189" t="s">
        <v>2193</v>
      </c>
      <c r="N975" s="189" t="s">
        <v>175</v>
      </c>
      <c r="O975" s="189" t="s">
        <v>165</v>
      </c>
      <c r="P975" s="189" t="s">
        <v>2194</v>
      </c>
      <c r="Q975" s="189" t="s">
        <v>2754</v>
      </c>
      <c r="R975" s="189" t="s">
        <v>4929</v>
      </c>
      <c r="S975" s="189" t="s">
        <v>145</v>
      </c>
      <c r="T975" s="189" t="s">
        <v>257</v>
      </c>
    </row>
    <row r="976" spans="1:22" ht="12.6" hidden="1" customHeight="1">
      <c r="A976" s="189" t="s">
        <v>139</v>
      </c>
      <c r="B976" s="189" t="s">
        <v>57</v>
      </c>
      <c r="C976" s="189" t="s">
        <v>140</v>
      </c>
      <c r="D976" s="189" t="s">
        <v>305</v>
      </c>
      <c r="E976" s="189" t="s">
        <v>1833</v>
      </c>
      <c r="F976" s="189" t="s">
        <v>21</v>
      </c>
      <c r="G976" s="189" t="s">
        <v>142</v>
      </c>
      <c r="H976" s="189" t="s">
        <v>2796</v>
      </c>
      <c r="I976" s="189" t="s">
        <v>241</v>
      </c>
      <c r="J976" s="189" t="s">
        <v>2193</v>
      </c>
      <c r="N976" s="189" t="s">
        <v>175</v>
      </c>
      <c r="O976" s="189" t="s">
        <v>165</v>
      </c>
      <c r="P976" s="189" t="s">
        <v>2194</v>
      </c>
      <c r="Q976" s="189" t="s">
        <v>3442</v>
      </c>
      <c r="R976" s="189" t="s">
        <v>4791</v>
      </c>
      <c r="S976" s="189" t="s">
        <v>4790</v>
      </c>
      <c r="T976" s="189" t="s">
        <v>669</v>
      </c>
    </row>
    <row r="977" spans="1:20" ht="12.6" hidden="1" customHeight="1">
      <c r="A977" s="189" t="s">
        <v>139</v>
      </c>
      <c r="B977" s="189" t="s">
        <v>57</v>
      </c>
      <c r="C977" s="189" t="s">
        <v>22</v>
      </c>
      <c r="D977" s="189" t="s">
        <v>305</v>
      </c>
      <c r="E977" s="189" t="s">
        <v>1834</v>
      </c>
      <c r="F977" s="189" t="s">
        <v>21</v>
      </c>
      <c r="G977" s="189" t="s">
        <v>142</v>
      </c>
      <c r="H977" s="189" t="s">
        <v>2796</v>
      </c>
      <c r="I977" s="189" t="s">
        <v>241</v>
      </c>
      <c r="J977" s="189" t="s">
        <v>2193</v>
      </c>
      <c r="N977" s="189" t="s">
        <v>175</v>
      </c>
      <c r="O977" s="189" t="s">
        <v>165</v>
      </c>
      <c r="P977" s="189" t="s">
        <v>2194</v>
      </c>
      <c r="Q977" s="189" t="s">
        <v>4930</v>
      </c>
      <c r="R977" s="189" t="s">
        <v>4931</v>
      </c>
      <c r="T977" s="189" t="s">
        <v>669</v>
      </c>
    </row>
    <row r="978" spans="1:20" ht="12.6" hidden="1" customHeight="1">
      <c r="B978" s="189" t="s">
        <v>57</v>
      </c>
      <c r="C978" s="189" t="s">
        <v>22</v>
      </c>
      <c r="D978" s="189" t="s">
        <v>133</v>
      </c>
      <c r="E978" s="189" t="s">
        <v>1835</v>
      </c>
      <c r="F978" s="189" t="s">
        <v>182</v>
      </c>
      <c r="G978" s="189" t="s">
        <v>157</v>
      </c>
      <c r="H978" s="189" t="s">
        <v>465</v>
      </c>
      <c r="I978" s="189" t="s">
        <v>51</v>
      </c>
      <c r="O978" s="189" t="s">
        <v>51</v>
      </c>
      <c r="P978" s="189" t="s">
        <v>51</v>
      </c>
      <c r="Q978" s="189" t="s">
        <v>465</v>
      </c>
      <c r="R978" s="189" t="s">
        <v>465</v>
      </c>
      <c r="T978" s="189" t="s">
        <v>150</v>
      </c>
    </row>
    <row r="979" spans="1:20" ht="12.6" hidden="1" customHeight="1">
      <c r="B979" s="189" t="s">
        <v>57</v>
      </c>
      <c r="C979" s="189" t="s">
        <v>22</v>
      </c>
      <c r="D979" s="189" t="s">
        <v>133</v>
      </c>
      <c r="E979" s="189" t="s">
        <v>1836</v>
      </c>
      <c r="F979" s="189" t="s">
        <v>182</v>
      </c>
      <c r="G979" s="189" t="s">
        <v>157</v>
      </c>
      <c r="H979" s="189" t="s">
        <v>465</v>
      </c>
      <c r="I979" s="189" t="s">
        <v>51</v>
      </c>
      <c r="O979" s="189" t="s">
        <v>51</v>
      </c>
      <c r="P979" s="189" t="s">
        <v>51</v>
      </c>
      <c r="Q979" s="189" t="s">
        <v>465</v>
      </c>
      <c r="R979" s="189" t="s">
        <v>465</v>
      </c>
      <c r="T979" s="189" t="s">
        <v>150</v>
      </c>
    </row>
    <row r="980" spans="1:20" ht="12.6" hidden="1" customHeight="1">
      <c r="B980" s="189" t="s">
        <v>57</v>
      </c>
      <c r="C980" s="189" t="s">
        <v>22</v>
      </c>
      <c r="D980" s="189" t="s">
        <v>133</v>
      </c>
      <c r="E980" s="189" t="s">
        <v>1837</v>
      </c>
      <c r="F980" s="189" t="s">
        <v>182</v>
      </c>
      <c r="G980" s="189" t="s">
        <v>157</v>
      </c>
      <c r="H980" s="189" t="s">
        <v>465</v>
      </c>
      <c r="I980" s="189" t="s">
        <v>51</v>
      </c>
      <c r="O980" s="189" t="s">
        <v>51</v>
      </c>
      <c r="P980" s="189" t="s">
        <v>51</v>
      </c>
      <c r="Q980" s="189" t="s">
        <v>465</v>
      </c>
      <c r="R980" s="189" t="s">
        <v>465</v>
      </c>
      <c r="T980" s="189" t="s">
        <v>150</v>
      </c>
    </row>
    <row r="981" spans="1:20" ht="12.6" hidden="1" customHeight="1">
      <c r="B981" s="189" t="s">
        <v>57</v>
      </c>
      <c r="C981" s="189" t="s">
        <v>22</v>
      </c>
      <c r="D981" s="189" t="s">
        <v>133</v>
      </c>
      <c r="E981" s="189" t="s">
        <v>1838</v>
      </c>
      <c r="F981" s="189" t="s">
        <v>182</v>
      </c>
      <c r="G981" s="189" t="s">
        <v>157</v>
      </c>
      <c r="H981" s="189" t="s">
        <v>465</v>
      </c>
      <c r="I981" s="189" t="s">
        <v>51</v>
      </c>
      <c r="O981" s="189" t="s">
        <v>51</v>
      </c>
      <c r="P981" s="189" t="s">
        <v>51</v>
      </c>
      <c r="Q981" s="189" t="s">
        <v>465</v>
      </c>
      <c r="R981" s="189" t="s">
        <v>465</v>
      </c>
      <c r="T981" s="189" t="s">
        <v>150</v>
      </c>
    </row>
    <row r="982" spans="1:20" ht="12.6" hidden="1" customHeight="1">
      <c r="B982" s="189" t="s">
        <v>57</v>
      </c>
      <c r="C982" s="189" t="s">
        <v>22</v>
      </c>
      <c r="D982" s="189" t="s">
        <v>133</v>
      </c>
      <c r="E982" s="189" t="s">
        <v>1839</v>
      </c>
      <c r="F982" s="189" t="s">
        <v>182</v>
      </c>
      <c r="G982" s="189" t="s">
        <v>157</v>
      </c>
      <c r="H982" s="189" t="s">
        <v>465</v>
      </c>
      <c r="I982" s="189" t="s">
        <v>51</v>
      </c>
      <c r="O982" s="189" t="s">
        <v>51</v>
      </c>
      <c r="P982" s="189" t="s">
        <v>51</v>
      </c>
      <c r="Q982" s="189" t="s">
        <v>465</v>
      </c>
      <c r="R982" s="189" t="s">
        <v>465</v>
      </c>
      <c r="T982" s="189" t="s">
        <v>150</v>
      </c>
    </row>
    <row r="983" spans="1:20" ht="12.6" hidden="1" customHeight="1">
      <c r="B983" s="189" t="s">
        <v>57</v>
      </c>
      <c r="C983" s="189" t="s">
        <v>22</v>
      </c>
      <c r="D983" s="189" t="s">
        <v>133</v>
      </c>
      <c r="E983" s="189" t="s">
        <v>1840</v>
      </c>
      <c r="F983" s="189" t="s">
        <v>182</v>
      </c>
      <c r="G983" s="189" t="s">
        <v>157</v>
      </c>
      <c r="H983" s="189" t="s">
        <v>465</v>
      </c>
      <c r="I983" s="189" t="s">
        <v>51</v>
      </c>
      <c r="O983" s="189" t="s">
        <v>51</v>
      </c>
      <c r="P983" s="189" t="s">
        <v>51</v>
      </c>
      <c r="Q983" s="189" t="s">
        <v>465</v>
      </c>
      <c r="R983" s="189" t="s">
        <v>465</v>
      </c>
      <c r="T983" s="189" t="s">
        <v>150</v>
      </c>
    </row>
    <row r="984" spans="1:20" ht="12.6" hidden="1" customHeight="1">
      <c r="B984" s="189" t="s">
        <v>57</v>
      </c>
      <c r="C984" s="189" t="s">
        <v>22</v>
      </c>
      <c r="D984" s="189" t="s">
        <v>133</v>
      </c>
      <c r="E984" s="189" t="s">
        <v>1841</v>
      </c>
      <c r="F984" s="189" t="s">
        <v>182</v>
      </c>
      <c r="G984" s="189" t="s">
        <v>157</v>
      </c>
      <c r="H984" s="189" t="s">
        <v>465</v>
      </c>
      <c r="I984" s="189" t="s">
        <v>51</v>
      </c>
      <c r="O984" s="189" t="s">
        <v>51</v>
      </c>
      <c r="P984" s="189" t="s">
        <v>51</v>
      </c>
      <c r="Q984" s="189" t="s">
        <v>465</v>
      </c>
      <c r="R984" s="189" t="s">
        <v>465</v>
      </c>
      <c r="T984" s="189" t="s">
        <v>150</v>
      </c>
    </row>
    <row r="985" spans="1:20" ht="12.6" hidden="1" customHeight="1">
      <c r="B985" s="189" t="s">
        <v>57</v>
      </c>
      <c r="C985" s="189" t="s">
        <v>22</v>
      </c>
      <c r="D985" s="189" t="s">
        <v>133</v>
      </c>
      <c r="E985" s="189" t="s">
        <v>1842</v>
      </c>
      <c r="F985" s="189" t="s">
        <v>182</v>
      </c>
      <c r="G985" s="189" t="s">
        <v>157</v>
      </c>
      <c r="H985" s="189" t="s">
        <v>465</v>
      </c>
      <c r="I985" s="189" t="s">
        <v>51</v>
      </c>
      <c r="O985" s="189" t="s">
        <v>51</v>
      </c>
      <c r="P985" s="189" t="s">
        <v>51</v>
      </c>
      <c r="Q985" s="189" t="s">
        <v>465</v>
      </c>
      <c r="R985" s="189" t="s">
        <v>465</v>
      </c>
      <c r="T985" s="189" t="s">
        <v>150</v>
      </c>
    </row>
    <row r="986" spans="1:20" ht="12.6" hidden="1" customHeight="1">
      <c r="B986" s="189" t="s">
        <v>57</v>
      </c>
      <c r="C986" s="189" t="s">
        <v>22</v>
      </c>
      <c r="D986" s="189" t="s">
        <v>133</v>
      </c>
      <c r="E986" s="189" t="s">
        <v>1843</v>
      </c>
      <c r="F986" s="189" t="s">
        <v>182</v>
      </c>
      <c r="G986" s="189" t="s">
        <v>157</v>
      </c>
      <c r="H986" s="189" t="s">
        <v>465</v>
      </c>
      <c r="I986" s="189" t="s">
        <v>51</v>
      </c>
      <c r="O986" s="189" t="s">
        <v>51</v>
      </c>
      <c r="P986" s="189" t="s">
        <v>51</v>
      </c>
      <c r="Q986" s="189" t="s">
        <v>465</v>
      </c>
      <c r="R986" s="189" t="s">
        <v>465</v>
      </c>
      <c r="T986" s="189" t="s">
        <v>150</v>
      </c>
    </row>
    <row r="987" spans="1:20" ht="12.6" hidden="1" customHeight="1">
      <c r="B987" s="189" t="s">
        <v>57</v>
      </c>
      <c r="C987" s="189" t="s">
        <v>22</v>
      </c>
      <c r="D987" s="189" t="s">
        <v>133</v>
      </c>
      <c r="E987" s="189" t="s">
        <v>1844</v>
      </c>
      <c r="F987" s="189" t="s">
        <v>182</v>
      </c>
      <c r="G987" s="189" t="s">
        <v>157</v>
      </c>
      <c r="H987" s="189" t="s">
        <v>465</v>
      </c>
      <c r="I987" s="189" t="s">
        <v>51</v>
      </c>
      <c r="O987" s="189" t="s">
        <v>51</v>
      </c>
      <c r="P987" s="189" t="s">
        <v>51</v>
      </c>
      <c r="Q987" s="189" t="s">
        <v>465</v>
      </c>
      <c r="R987" s="189" t="s">
        <v>465</v>
      </c>
      <c r="T987" s="189" t="s">
        <v>150</v>
      </c>
    </row>
    <row r="988" spans="1:20" ht="12.6" hidden="1" customHeight="1">
      <c r="B988" s="189" t="s">
        <v>57</v>
      </c>
      <c r="C988" s="189" t="s">
        <v>22</v>
      </c>
      <c r="D988" s="189" t="s">
        <v>133</v>
      </c>
      <c r="E988" s="189" t="s">
        <v>1845</v>
      </c>
      <c r="F988" s="189" t="s">
        <v>182</v>
      </c>
      <c r="G988" s="189" t="s">
        <v>157</v>
      </c>
      <c r="H988" s="189" t="s">
        <v>465</v>
      </c>
      <c r="I988" s="189" t="s">
        <v>51</v>
      </c>
      <c r="O988" s="189" t="s">
        <v>51</v>
      </c>
      <c r="P988" s="189" t="s">
        <v>51</v>
      </c>
      <c r="Q988" s="189" t="s">
        <v>465</v>
      </c>
      <c r="R988" s="189" t="s">
        <v>465</v>
      </c>
      <c r="T988" s="189" t="s">
        <v>150</v>
      </c>
    </row>
    <row r="989" spans="1:20" ht="12.6" hidden="1" customHeight="1">
      <c r="B989" s="189" t="s">
        <v>57</v>
      </c>
      <c r="C989" s="189" t="s">
        <v>22</v>
      </c>
      <c r="D989" s="189" t="s">
        <v>133</v>
      </c>
      <c r="E989" s="189" t="s">
        <v>1846</v>
      </c>
      <c r="F989" s="189" t="s">
        <v>182</v>
      </c>
      <c r="G989" s="189" t="s">
        <v>157</v>
      </c>
      <c r="H989" s="189" t="s">
        <v>465</v>
      </c>
      <c r="I989" s="189" t="s">
        <v>51</v>
      </c>
      <c r="O989" s="189" t="s">
        <v>51</v>
      </c>
      <c r="P989" s="189" t="s">
        <v>51</v>
      </c>
      <c r="Q989" s="189" t="s">
        <v>465</v>
      </c>
      <c r="R989" s="189" t="s">
        <v>465</v>
      </c>
      <c r="T989" s="189" t="s">
        <v>150</v>
      </c>
    </row>
    <row r="990" spans="1:20" ht="12.6" hidden="1" customHeight="1">
      <c r="B990" s="189" t="s">
        <v>57</v>
      </c>
      <c r="C990" s="189" t="s">
        <v>22</v>
      </c>
      <c r="D990" s="189" t="s">
        <v>133</v>
      </c>
      <c r="E990" s="189" t="s">
        <v>1847</v>
      </c>
      <c r="F990" s="189" t="s">
        <v>182</v>
      </c>
      <c r="G990" s="189" t="s">
        <v>157</v>
      </c>
      <c r="H990" s="189" t="s">
        <v>465</v>
      </c>
      <c r="I990" s="189" t="s">
        <v>51</v>
      </c>
      <c r="O990" s="189" t="s">
        <v>51</v>
      </c>
      <c r="P990" s="189" t="s">
        <v>51</v>
      </c>
      <c r="Q990" s="189" t="s">
        <v>465</v>
      </c>
      <c r="R990" s="189" t="s">
        <v>465</v>
      </c>
      <c r="T990" s="189" t="s">
        <v>150</v>
      </c>
    </row>
    <row r="991" spans="1:20" ht="12.6" hidden="1" customHeight="1">
      <c r="B991" s="189" t="s">
        <v>57</v>
      </c>
      <c r="C991" s="189" t="s">
        <v>22</v>
      </c>
      <c r="D991" s="189" t="s">
        <v>133</v>
      </c>
      <c r="E991" s="189" t="s">
        <v>1848</v>
      </c>
      <c r="F991" s="189" t="s">
        <v>182</v>
      </c>
      <c r="G991" s="189" t="s">
        <v>157</v>
      </c>
      <c r="H991" s="189" t="s">
        <v>465</v>
      </c>
      <c r="I991" s="189" t="s">
        <v>51</v>
      </c>
      <c r="O991" s="189" t="s">
        <v>51</v>
      </c>
      <c r="P991" s="189" t="s">
        <v>51</v>
      </c>
      <c r="Q991" s="189" t="s">
        <v>465</v>
      </c>
      <c r="R991" s="189" t="s">
        <v>465</v>
      </c>
      <c r="T991" s="189" t="s">
        <v>150</v>
      </c>
    </row>
    <row r="992" spans="1:20" ht="12.6" hidden="1" customHeight="1">
      <c r="B992" s="189" t="s">
        <v>57</v>
      </c>
      <c r="C992" s="189" t="s">
        <v>22</v>
      </c>
      <c r="D992" s="189" t="s">
        <v>133</v>
      </c>
      <c r="E992" s="189" t="s">
        <v>1849</v>
      </c>
      <c r="F992" s="189" t="s">
        <v>182</v>
      </c>
      <c r="G992" s="189" t="s">
        <v>157</v>
      </c>
      <c r="H992" s="189" t="s">
        <v>465</v>
      </c>
      <c r="I992" s="189" t="s">
        <v>51</v>
      </c>
      <c r="O992" s="189" t="s">
        <v>51</v>
      </c>
      <c r="P992" s="189" t="s">
        <v>51</v>
      </c>
      <c r="Q992" s="189" t="s">
        <v>465</v>
      </c>
      <c r="R992" s="189" t="s">
        <v>465</v>
      </c>
      <c r="T992" s="189" t="s">
        <v>150</v>
      </c>
    </row>
    <row r="993" spans="1:20" ht="12.6" hidden="1" customHeight="1">
      <c r="B993" s="189" t="s">
        <v>57</v>
      </c>
      <c r="C993" s="189" t="s">
        <v>22</v>
      </c>
      <c r="D993" s="189" t="s">
        <v>133</v>
      </c>
      <c r="E993" s="189" t="s">
        <v>1850</v>
      </c>
      <c r="F993" s="189" t="s">
        <v>182</v>
      </c>
      <c r="G993" s="189" t="s">
        <v>157</v>
      </c>
      <c r="H993" s="189" t="s">
        <v>465</v>
      </c>
      <c r="I993" s="189" t="s">
        <v>51</v>
      </c>
      <c r="O993" s="189" t="s">
        <v>51</v>
      </c>
      <c r="P993" s="189" t="s">
        <v>51</v>
      </c>
      <c r="Q993" s="189" t="s">
        <v>465</v>
      </c>
      <c r="R993" s="189" t="s">
        <v>465</v>
      </c>
      <c r="T993" s="189" t="s">
        <v>150</v>
      </c>
    </row>
    <row r="994" spans="1:20" ht="12.6" hidden="1" customHeight="1">
      <c r="B994" s="189" t="s">
        <v>57</v>
      </c>
      <c r="C994" s="189" t="s">
        <v>22</v>
      </c>
      <c r="D994" s="189" t="s">
        <v>133</v>
      </c>
      <c r="E994" s="189" t="s">
        <v>1851</v>
      </c>
      <c r="F994" s="189" t="s">
        <v>182</v>
      </c>
      <c r="G994" s="189" t="s">
        <v>157</v>
      </c>
      <c r="H994" s="189" t="s">
        <v>465</v>
      </c>
      <c r="I994" s="189" t="s">
        <v>51</v>
      </c>
      <c r="O994" s="189" t="s">
        <v>51</v>
      </c>
      <c r="P994" s="189" t="s">
        <v>51</v>
      </c>
      <c r="Q994" s="189" t="s">
        <v>465</v>
      </c>
      <c r="R994" s="189" t="s">
        <v>465</v>
      </c>
      <c r="T994" s="189" t="s">
        <v>150</v>
      </c>
    </row>
    <row r="995" spans="1:20" ht="12.6" hidden="1" customHeight="1">
      <c r="B995" s="189" t="s">
        <v>57</v>
      </c>
      <c r="C995" s="189" t="s">
        <v>22</v>
      </c>
      <c r="D995" s="189" t="s">
        <v>133</v>
      </c>
      <c r="E995" s="189" t="s">
        <v>1852</v>
      </c>
      <c r="F995" s="189" t="s">
        <v>182</v>
      </c>
      <c r="G995" s="189" t="s">
        <v>157</v>
      </c>
      <c r="H995" s="189" t="s">
        <v>465</v>
      </c>
      <c r="I995" s="189" t="s">
        <v>51</v>
      </c>
      <c r="O995" s="189" t="s">
        <v>51</v>
      </c>
      <c r="P995" s="189" t="s">
        <v>51</v>
      </c>
      <c r="Q995" s="189" t="s">
        <v>465</v>
      </c>
      <c r="R995" s="189" t="s">
        <v>465</v>
      </c>
      <c r="T995" s="189" t="s">
        <v>150</v>
      </c>
    </row>
    <row r="996" spans="1:20" ht="12.6" hidden="1" customHeight="1">
      <c r="B996" s="189" t="s">
        <v>57</v>
      </c>
      <c r="C996" s="189" t="s">
        <v>22</v>
      </c>
      <c r="D996" s="189" t="s">
        <v>133</v>
      </c>
      <c r="E996" s="189" t="s">
        <v>1853</v>
      </c>
      <c r="F996" s="189" t="s">
        <v>182</v>
      </c>
      <c r="G996" s="189" t="s">
        <v>157</v>
      </c>
      <c r="H996" s="189" t="s">
        <v>465</v>
      </c>
      <c r="I996" s="189" t="s">
        <v>51</v>
      </c>
      <c r="O996" s="189" t="s">
        <v>51</v>
      </c>
      <c r="P996" s="189" t="s">
        <v>51</v>
      </c>
      <c r="Q996" s="189" t="s">
        <v>465</v>
      </c>
      <c r="R996" s="189" t="s">
        <v>465</v>
      </c>
      <c r="T996" s="189" t="s">
        <v>150</v>
      </c>
    </row>
    <row r="997" spans="1:20" ht="12.6" hidden="1" customHeight="1">
      <c r="B997" s="189" t="s">
        <v>57</v>
      </c>
      <c r="C997" s="189" t="s">
        <v>22</v>
      </c>
      <c r="D997" s="189" t="s">
        <v>133</v>
      </c>
      <c r="E997" s="189" t="s">
        <v>1854</v>
      </c>
      <c r="F997" s="189" t="s">
        <v>182</v>
      </c>
      <c r="G997" s="189" t="s">
        <v>157</v>
      </c>
      <c r="H997" s="189" t="s">
        <v>465</v>
      </c>
      <c r="I997" s="189" t="s">
        <v>51</v>
      </c>
      <c r="O997" s="189" t="s">
        <v>51</v>
      </c>
      <c r="P997" s="189" t="s">
        <v>51</v>
      </c>
      <c r="Q997" s="189" t="s">
        <v>465</v>
      </c>
      <c r="R997" s="189" t="s">
        <v>465</v>
      </c>
      <c r="T997" s="189" t="s">
        <v>150</v>
      </c>
    </row>
    <row r="998" spans="1:20" ht="12.6" hidden="1" customHeight="1">
      <c r="B998" s="189" t="s">
        <v>57</v>
      </c>
      <c r="C998" s="189" t="s">
        <v>22</v>
      </c>
      <c r="D998" s="189" t="s">
        <v>133</v>
      </c>
      <c r="E998" s="189" t="s">
        <v>1855</v>
      </c>
      <c r="F998" s="189" t="s">
        <v>182</v>
      </c>
      <c r="G998" s="189" t="s">
        <v>157</v>
      </c>
      <c r="H998" s="189" t="s">
        <v>465</v>
      </c>
      <c r="I998" s="189" t="s">
        <v>51</v>
      </c>
      <c r="O998" s="189" t="s">
        <v>51</v>
      </c>
      <c r="P998" s="189" t="s">
        <v>51</v>
      </c>
      <c r="Q998" s="189" t="s">
        <v>465</v>
      </c>
      <c r="R998" s="189" t="s">
        <v>465</v>
      </c>
      <c r="T998" s="189" t="s">
        <v>150</v>
      </c>
    </row>
    <row r="999" spans="1:20" ht="12.6" hidden="1" customHeight="1">
      <c r="B999" s="189" t="s">
        <v>57</v>
      </c>
      <c r="C999" s="189" t="s">
        <v>22</v>
      </c>
      <c r="D999" s="189" t="s">
        <v>133</v>
      </c>
      <c r="E999" s="189" t="s">
        <v>1856</v>
      </c>
      <c r="F999" s="189" t="s">
        <v>182</v>
      </c>
      <c r="G999" s="189" t="s">
        <v>157</v>
      </c>
      <c r="H999" s="189" t="s">
        <v>465</v>
      </c>
      <c r="I999" s="189" t="s">
        <v>51</v>
      </c>
      <c r="O999" s="189" t="s">
        <v>51</v>
      </c>
      <c r="P999" s="189" t="s">
        <v>51</v>
      </c>
      <c r="Q999" s="189" t="s">
        <v>465</v>
      </c>
      <c r="R999" s="189" t="s">
        <v>465</v>
      </c>
      <c r="T999" s="189" t="s">
        <v>150</v>
      </c>
    </row>
    <row r="1000" spans="1:20" ht="12.6" hidden="1" customHeight="1">
      <c r="B1000" s="189" t="s">
        <v>57</v>
      </c>
      <c r="C1000" s="189" t="s">
        <v>22</v>
      </c>
      <c r="D1000" s="189" t="s">
        <v>133</v>
      </c>
      <c r="E1000" s="189" t="s">
        <v>1857</v>
      </c>
      <c r="F1000" s="189" t="s">
        <v>182</v>
      </c>
      <c r="G1000" s="189" t="s">
        <v>157</v>
      </c>
      <c r="H1000" s="189" t="s">
        <v>465</v>
      </c>
      <c r="I1000" s="189" t="s">
        <v>51</v>
      </c>
      <c r="O1000" s="189" t="s">
        <v>51</v>
      </c>
      <c r="P1000" s="189" t="s">
        <v>51</v>
      </c>
      <c r="Q1000" s="189" t="s">
        <v>465</v>
      </c>
      <c r="R1000" s="189" t="s">
        <v>465</v>
      </c>
      <c r="T1000" s="189" t="s">
        <v>150</v>
      </c>
    </row>
    <row r="1001" spans="1:20" ht="12.6" hidden="1" customHeight="1">
      <c r="B1001" s="189" t="s">
        <v>57</v>
      </c>
      <c r="C1001" s="189" t="s">
        <v>22</v>
      </c>
      <c r="D1001" s="189" t="s">
        <v>133</v>
      </c>
      <c r="E1001" s="189" t="s">
        <v>1858</v>
      </c>
      <c r="F1001" s="189" t="s">
        <v>182</v>
      </c>
      <c r="G1001" s="189" t="s">
        <v>157</v>
      </c>
      <c r="H1001" s="189" t="s">
        <v>465</v>
      </c>
      <c r="I1001" s="189" t="s">
        <v>51</v>
      </c>
      <c r="O1001" s="189" t="s">
        <v>51</v>
      </c>
      <c r="P1001" s="189" t="s">
        <v>51</v>
      </c>
      <c r="Q1001" s="189" t="s">
        <v>465</v>
      </c>
      <c r="R1001" s="189" t="s">
        <v>465</v>
      </c>
      <c r="T1001" s="189" t="s">
        <v>150</v>
      </c>
    </row>
    <row r="1002" spans="1:20" ht="12.6" hidden="1" customHeight="1">
      <c r="B1002" s="189" t="s">
        <v>57</v>
      </c>
      <c r="C1002" s="189" t="s">
        <v>22</v>
      </c>
      <c r="D1002" s="189" t="s">
        <v>133</v>
      </c>
      <c r="E1002" s="189" t="s">
        <v>1859</v>
      </c>
      <c r="F1002" s="189" t="s">
        <v>182</v>
      </c>
      <c r="G1002" s="189" t="s">
        <v>157</v>
      </c>
      <c r="H1002" s="189" t="s">
        <v>465</v>
      </c>
      <c r="I1002" s="189" t="s">
        <v>51</v>
      </c>
      <c r="O1002" s="189" t="s">
        <v>51</v>
      </c>
      <c r="P1002" s="189" t="s">
        <v>51</v>
      </c>
      <c r="Q1002" s="189" t="s">
        <v>465</v>
      </c>
      <c r="R1002" s="189" t="s">
        <v>465</v>
      </c>
      <c r="T1002" s="189" t="s">
        <v>150</v>
      </c>
    </row>
    <row r="1003" spans="1:20" ht="12.6" hidden="1" customHeight="1">
      <c r="B1003" s="189" t="s">
        <v>57</v>
      </c>
      <c r="C1003" s="189" t="s">
        <v>22</v>
      </c>
      <c r="D1003" s="189" t="s">
        <v>133</v>
      </c>
      <c r="E1003" s="189" t="s">
        <v>1860</v>
      </c>
      <c r="F1003" s="189" t="s">
        <v>182</v>
      </c>
      <c r="G1003" s="189" t="s">
        <v>157</v>
      </c>
      <c r="H1003" s="189" t="s">
        <v>465</v>
      </c>
      <c r="I1003" s="189" t="s">
        <v>51</v>
      </c>
      <c r="O1003" s="189" t="s">
        <v>51</v>
      </c>
      <c r="P1003" s="189" t="s">
        <v>51</v>
      </c>
      <c r="Q1003" s="189" t="s">
        <v>465</v>
      </c>
      <c r="R1003" s="189" t="s">
        <v>465</v>
      </c>
      <c r="T1003" s="189" t="s">
        <v>150</v>
      </c>
    </row>
    <row r="1004" spans="1:20" ht="12.6" hidden="1" customHeight="1">
      <c r="B1004" s="189" t="s">
        <v>57</v>
      </c>
      <c r="C1004" s="189" t="s">
        <v>22</v>
      </c>
      <c r="D1004" s="189" t="s">
        <v>133</v>
      </c>
      <c r="E1004" s="189" t="s">
        <v>1861</v>
      </c>
      <c r="F1004" s="189" t="s">
        <v>182</v>
      </c>
      <c r="G1004" s="189" t="s">
        <v>157</v>
      </c>
      <c r="H1004" s="189" t="s">
        <v>465</v>
      </c>
      <c r="I1004" s="189" t="s">
        <v>51</v>
      </c>
      <c r="O1004" s="189" t="s">
        <v>51</v>
      </c>
      <c r="P1004" s="189" t="s">
        <v>51</v>
      </c>
      <c r="Q1004" s="189" t="s">
        <v>465</v>
      </c>
      <c r="R1004" s="189" t="s">
        <v>465</v>
      </c>
      <c r="T1004" s="189" t="s">
        <v>150</v>
      </c>
    </row>
    <row r="1005" spans="1:20" ht="12.6" hidden="1" customHeight="1">
      <c r="B1005" s="189" t="s">
        <v>57</v>
      </c>
      <c r="C1005" s="189" t="s">
        <v>22</v>
      </c>
      <c r="D1005" s="189" t="s">
        <v>133</v>
      </c>
      <c r="E1005" s="189" t="s">
        <v>1862</v>
      </c>
      <c r="F1005" s="189" t="s">
        <v>182</v>
      </c>
      <c r="G1005" s="189" t="s">
        <v>157</v>
      </c>
      <c r="H1005" s="189" t="s">
        <v>465</v>
      </c>
      <c r="I1005" s="189" t="s">
        <v>51</v>
      </c>
      <c r="O1005" s="189" t="s">
        <v>51</v>
      </c>
      <c r="P1005" s="189" t="s">
        <v>51</v>
      </c>
      <c r="Q1005" s="189" t="s">
        <v>465</v>
      </c>
      <c r="R1005" s="189" t="s">
        <v>465</v>
      </c>
      <c r="T1005" s="189" t="s">
        <v>150</v>
      </c>
    </row>
    <row r="1006" spans="1:20" ht="12.6" hidden="1" customHeight="1">
      <c r="B1006" s="189" t="s">
        <v>57</v>
      </c>
      <c r="C1006" s="189" t="s">
        <v>22</v>
      </c>
      <c r="D1006" s="189" t="s">
        <v>123</v>
      </c>
      <c r="E1006" s="189" t="s">
        <v>1863</v>
      </c>
      <c r="F1006" s="189" t="s">
        <v>247</v>
      </c>
      <c r="G1006" s="189" t="s">
        <v>142</v>
      </c>
      <c r="H1006" s="189" t="s">
        <v>2907</v>
      </c>
      <c r="I1006" s="189" t="s">
        <v>2908</v>
      </c>
      <c r="Q1006" s="189" t="s">
        <v>4475</v>
      </c>
      <c r="R1006" s="189" t="s">
        <v>4476</v>
      </c>
      <c r="T1006" s="189" t="s">
        <v>198</v>
      </c>
    </row>
    <row r="1007" spans="1:20" ht="12.6" hidden="1" customHeight="1">
      <c r="A1007" s="189" t="s">
        <v>139</v>
      </c>
      <c r="B1007" s="189" t="s">
        <v>57</v>
      </c>
      <c r="C1007" s="189" t="s">
        <v>140</v>
      </c>
      <c r="D1007" s="189" t="s">
        <v>123</v>
      </c>
      <c r="E1007" s="189" t="s">
        <v>1864</v>
      </c>
      <c r="F1007" s="189" t="s">
        <v>180</v>
      </c>
      <c r="G1007" s="189" t="s">
        <v>142</v>
      </c>
      <c r="H1007" s="189" t="s">
        <v>4407</v>
      </c>
      <c r="I1007" s="189" t="s">
        <v>295</v>
      </c>
      <c r="Q1007" s="189" t="s">
        <v>4410</v>
      </c>
      <c r="R1007" s="189" t="s">
        <v>4409</v>
      </c>
      <c r="S1007" s="189" t="s">
        <v>4408</v>
      </c>
      <c r="T1007" s="189" t="s">
        <v>2223</v>
      </c>
    </row>
    <row r="1008" spans="1:20" ht="12.6" hidden="1" customHeight="1">
      <c r="A1008" s="189" t="s">
        <v>139</v>
      </c>
      <c r="B1008" s="189" t="s">
        <v>57</v>
      </c>
      <c r="C1008" s="189" t="s">
        <v>140</v>
      </c>
      <c r="D1008" s="189" t="s">
        <v>470</v>
      </c>
      <c r="E1008" s="189" t="s">
        <v>1865</v>
      </c>
      <c r="F1008" s="189" t="s">
        <v>19</v>
      </c>
      <c r="G1008" s="189" t="s">
        <v>151</v>
      </c>
      <c r="H1008" s="189" t="s">
        <v>704</v>
      </c>
      <c r="I1008" s="189" t="s">
        <v>3488</v>
      </c>
      <c r="O1008" s="189" t="s">
        <v>152</v>
      </c>
      <c r="P1008" s="189" t="s">
        <v>352</v>
      </c>
      <c r="Q1008" s="189" t="s">
        <v>3489</v>
      </c>
      <c r="R1008" s="189" t="s">
        <v>161</v>
      </c>
      <c r="S1008" s="189" t="s">
        <v>159</v>
      </c>
      <c r="T1008" s="189" t="s">
        <v>3490</v>
      </c>
    </row>
    <row r="1009" spans="1:22" ht="12.6" hidden="1" customHeight="1">
      <c r="B1009" s="189" t="s">
        <v>57</v>
      </c>
      <c r="C1009" s="189" t="s">
        <v>22</v>
      </c>
      <c r="D1009" s="189" t="s">
        <v>123</v>
      </c>
      <c r="E1009" s="189" t="s">
        <v>1866</v>
      </c>
      <c r="F1009" s="189" t="s">
        <v>172</v>
      </c>
      <c r="G1009" s="189" t="s">
        <v>142</v>
      </c>
      <c r="H1009" s="189" t="s">
        <v>2946</v>
      </c>
      <c r="I1009" s="189" t="s">
        <v>280</v>
      </c>
      <c r="O1009" s="189" t="s">
        <v>165</v>
      </c>
      <c r="Q1009" s="189" t="s">
        <v>4479</v>
      </c>
      <c r="R1009" s="189" t="s">
        <v>4478</v>
      </c>
      <c r="T1009" s="189" t="s">
        <v>281</v>
      </c>
    </row>
    <row r="1010" spans="1:22" ht="12.6" hidden="1" customHeight="1">
      <c r="A1010" s="189" t="s">
        <v>139</v>
      </c>
      <c r="B1010" s="189" t="s">
        <v>57</v>
      </c>
      <c r="C1010" s="189" t="s">
        <v>140</v>
      </c>
      <c r="D1010" s="189" t="s">
        <v>120</v>
      </c>
      <c r="E1010" s="189" t="s">
        <v>1867</v>
      </c>
      <c r="F1010" s="189" t="s">
        <v>21</v>
      </c>
      <c r="G1010" s="189" t="s">
        <v>142</v>
      </c>
      <c r="H1010" s="189" t="s">
        <v>3056</v>
      </c>
      <c r="I1010" s="189" t="s">
        <v>259</v>
      </c>
      <c r="J1010" s="189" t="s">
        <v>207</v>
      </c>
      <c r="N1010" s="189" t="s">
        <v>2242</v>
      </c>
      <c r="O1010" s="189" t="s">
        <v>165</v>
      </c>
      <c r="P1010" s="189" t="s">
        <v>208</v>
      </c>
      <c r="Q1010" s="189" t="s">
        <v>2459</v>
      </c>
      <c r="R1010" s="189" t="s">
        <v>5116</v>
      </c>
      <c r="S1010" s="189" t="s">
        <v>145</v>
      </c>
      <c r="T1010" s="189" t="s">
        <v>260</v>
      </c>
      <c r="V1010" s="189" t="s">
        <v>245</v>
      </c>
    </row>
    <row r="1011" spans="1:22" ht="12.6" hidden="1" customHeight="1">
      <c r="A1011" s="189" t="s">
        <v>139</v>
      </c>
      <c r="B1011" s="189" t="s">
        <v>57</v>
      </c>
      <c r="C1011" s="189" t="s">
        <v>140</v>
      </c>
      <c r="D1011" s="189" t="s">
        <v>120</v>
      </c>
      <c r="E1011" s="189" t="s">
        <v>1868</v>
      </c>
      <c r="F1011" s="189" t="s">
        <v>21</v>
      </c>
      <c r="G1011" s="189" t="s">
        <v>142</v>
      </c>
      <c r="H1011" s="189" t="s">
        <v>2409</v>
      </c>
      <c r="I1011" s="189" t="s">
        <v>2398</v>
      </c>
      <c r="J1011" s="189" t="s">
        <v>207</v>
      </c>
      <c r="N1011" s="189" t="s">
        <v>2242</v>
      </c>
      <c r="O1011" s="189" t="s">
        <v>165</v>
      </c>
      <c r="P1011" s="189" t="s">
        <v>208</v>
      </c>
      <c r="Q1011" s="189" t="s">
        <v>3418</v>
      </c>
      <c r="R1011" s="189" t="s">
        <v>5117</v>
      </c>
      <c r="S1011" s="189" t="s">
        <v>145</v>
      </c>
      <c r="T1011" s="189" t="s">
        <v>2395</v>
      </c>
      <c r="V1011" s="189" t="s">
        <v>245</v>
      </c>
    </row>
    <row r="1012" spans="1:22" ht="12.6" hidden="1" customHeight="1">
      <c r="A1012" s="189" t="s">
        <v>139</v>
      </c>
      <c r="B1012" s="189" t="s">
        <v>57</v>
      </c>
      <c r="C1012" s="189" t="s">
        <v>140</v>
      </c>
      <c r="D1012" s="189" t="s">
        <v>120</v>
      </c>
      <c r="E1012" s="189" t="s">
        <v>1869</v>
      </c>
      <c r="F1012" s="189" t="s">
        <v>21</v>
      </c>
      <c r="G1012" s="189" t="s">
        <v>142</v>
      </c>
      <c r="H1012" s="189" t="s">
        <v>3142</v>
      </c>
      <c r="I1012" s="189" t="s">
        <v>2783</v>
      </c>
      <c r="J1012" s="189" t="s">
        <v>207</v>
      </c>
      <c r="N1012" s="189" t="s">
        <v>488</v>
      </c>
      <c r="O1012" s="189" t="s">
        <v>165</v>
      </c>
      <c r="P1012" s="189" t="s">
        <v>208</v>
      </c>
      <c r="Q1012" s="189" t="s">
        <v>2784</v>
      </c>
      <c r="R1012" s="189" t="s">
        <v>5118</v>
      </c>
      <c r="S1012" s="189" t="s">
        <v>145</v>
      </c>
      <c r="T1012" s="189" t="s">
        <v>229</v>
      </c>
      <c r="V1012" s="189" t="s">
        <v>245</v>
      </c>
    </row>
    <row r="1013" spans="1:22" ht="12.6" hidden="1" customHeight="1">
      <c r="A1013" s="189" t="s">
        <v>139</v>
      </c>
      <c r="B1013" s="189" t="s">
        <v>57</v>
      </c>
      <c r="C1013" s="189" t="s">
        <v>140</v>
      </c>
      <c r="D1013" s="189" t="s">
        <v>120</v>
      </c>
      <c r="E1013" s="189" t="s">
        <v>1870</v>
      </c>
      <c r="F1013" s="189" t="s">
        <v>21</v>
      </c>
      <c r="G1013" s="189" t="s">
        <v>142</v>
      </c>
      <c r="H1013" s="189" t="s">
        <v>3143</v>
      </c>
      <c r="I1013" s="189" t="s">
        <v>722</v>
      </c>
      <c r="J1013" s="189" t="s">
        <v>207</v>
      </c>
      <c r="N1013" s="189" t="s">
        <v>488</v>
      </c>
      <c r="O1013" s="189" t="s">
        <v>165</v>
      </c>
      <c r="P1013" s="189" t="s">
        <v>208</v>
      </c>
      <c r="Q1013" s="189" t="s">
        <v>2785</v>
      </c>
      <c r="R1013" s="189" t="s">
        <v>4628</v>
      </c>
      <c r="S1013" s="189" t="s">
        <v>4627</v>
      </c>
      <c r="T1013" s="189" t="s">
        <v>229</v>
      </c>
    </row>
    <row r="1014" spans="1:22" ht="12.6" hidden="1" customHeight="1">
      <c r="A1014" s="189" t="s">
        <v>139</v>
      </c>
      <c r="B1014" s="189" t="s">
        <v>57</v>
      </c>
      <c r="C1014" s="189" t="s">
        <v>140</v>
      </c>
      <c r="D1014" s="189" t="s">
        <v>120</v>
      </c>
      <c r="E1014" s="189" t="s">
        <v>1871</v>
      </c>
      <c r="F1014" s="189" t="s">
        <v>21</v>
      </c>
      <c r="G1014" s="189" t="s">
        <v>142</v>
      </c>
      <c r="H1014" s="189" t="s">
        <v>3196</v>
      </c>
      <c r="I1014" s="189" t="s">
        <v>189</v>
      </c>
      <c r="J1014" s="189" t="s">
        <v>207</v>
      </c>
      <c r="N1014" s="189" t="s">
        <v>2242</v>
      </c>
      <c r="O1014" s="189" t="s">
        <v>165</v>
      </c>
      <c r="P1014" s="189" t="s">
        <v>208</v>
      </c>
      <c r="Q1014" s="189" t="s">
        <v>2921</v>
      </c>
      <c r="R1014" s="189" t="s">
        <v>4631</v>
      </c>
      <c r="S1014" s="189" t="s">
        <v>4630</v>
      </c>
      <c r="T1014" s="189" t="s">
        <v>198</v>
      </c>
    </row>
    <row r="1015" spans="1:22" ht="12.6" hidden="1" customHeight="1">
      <c r="A1015" s="189" t="s">
        <v>139</v>
      </c>
      <c r="B1015" s="189" t="s">
        <v>57</v>
      </c>
      <c r="C1015" s="189" t="s">
        <v>140</v>
      </c>
      <c r="D1015" s="189" t="s">
        <v>120</v>
      </c>
      <c r="E1015" s="189" t="s">
        <v>1872</v>
      </c>
      <c r="F1015" s="189" t="s">
        <v>21</v>
      </c>
      <c r="G1015" s="189" t="s">
        <v>142</v>
      </c>
      <c r="H1015" s="189" t="s">
        <v>3081</v>
      </c>
      <c r="I1015" s="189" t="s">
        <v>196</v>
      </c>
      <c r="J1015" s="189" t="s">
        <v>207</v>
      </c>
      <c r="N1015" s="189" t="s">
        <v>2242</v>
      </c>
      <c r="O1015" s="189" t="s">
        <v>165</v>
      </c>
      <c r="P1015" s="189" t="s">
        <v>208</v>
      </c>
      <c r="Q1015" s="189" t="s">
        <v>2538</v>
      </c>
      <c r="R1015" s="189" t="s">
        <v>4633</v>
      </c>
      <c r="S1015" s="189" t="s">
        <v>4632</v>
      </c>
      <c r="T1015" s="189" t="s">
        <v>495</v>
      </c>
    </row>
    <row r="1016" spans="1:22" ht="12.6" hidden="1" customHeight="1">
      <c r="B1016" s="189" t="s">
        <v>57</v>
      </c>
      <c r="C1016" s="189" t="s">
        <v>22</v>
      </c>
      <c r="D1016" s="189" t="s">
        <v>120</v>
      </c>
      <c r="E1016" s="189" t="s">
        <v>1873</v>
      </c>
      <c r="F1016" s="189" t="s">
        <v>20</v>
      </c>
      <c r="G1016" s="189" t="s">
        <v>142</v>
      </c>
      <c r="H1016" s="189" t="s">
        <v>4635</v>
      </c>
      <c r="I1016" s="189" t="s">
        <v>295</v>
      </c>
      <c r="J1016" s="189" t="s">
        <v>207</v>
      </c>
      <c r="N1016" s="189" t="s">
        <v>2242</v>
      </c>
      <c r="O1016" s="189" t="s">
        <v>165</v>
      </c>
      <c r="P1016" s="189" t="s">
        <v>208</v>
      </c>
      <c r="Q1016" s="189" t="s">
        <v>4636</v>
      </c>
      <c r="R1016" s="189" t="s">
        <v>4634</v>
      </c>
      <c r="T1016" s="189" t="s">
        <v>198</v>
      </c>
    </row>
    <row r="1017" spans="1:22" ht="12.6" hidden="1" customHeight="1">
      <c r="A1017" s="189" t="s">
        <v>139</v>
      </c>
      <c r="B1017" s="189" t="s">
        <v>57</v>
      </c>
      <c r="C1017" s="189" t="s">
        <v>140</v>
      </c>
      <c r="D1017" s="189" t="s">
        <v>120</v>
      </c>
      <c r="E1017" s="189" t="s">
        <v>1874</v>
      </c>
      <c r="F1017" s="189" t="s">
        <v>21</v>
      </c>
      <c r="G1017" s="189" t="s">
        <v>142</v>
      </c>
      <c r="H1017" s="189" t="s">
        <v>3195</v>
      </c>
      <c r="I1017" s="189" t="s">
        <v>4706</v>
      </c>
      <c r="J1017" s="189" t="s">
        <v>207</v>
      </c>
      <c r="N1017" s="189" t="s">
        <v>2242</v>
      </c>
      <c r="O1017" s="189" t="s">
        <v>165</v>
      </c>
      <c r="P1017" s="189" t="s">
        <v>208</v>
      </c>
      <c r="Q1017" s="189" t="s">
        <v>2918</v>
      </c>
      <c r="R1017" s="189" t="s">
        <v>4640</v>
      </c>
      <c r="S1017" s="189" t="s">
        <v>4639</v>
      </c>
      <c r="T1017" s="189" t="s">
        <v>198</v>
      </c>
    </row>
    <row r="1018" spans="1:22" ht="12.6" hidden="1" customHeight="1">
      <c r="A1018" s="189" t="s">
        <v>139</v>
      </c>
      <c r="B1018" s="189" t="s">
        <v>57</v>
      </c>
      <c r="C1018" s="189" t="s">
        <v>140</v>
      </c>
      <c r="D1018" s="189" t="s">
        <v>120</v>
      </c>
      <c r="E1018" s="189" t="s">
        <v>1875</v>
      </c>
      <c r="F1018" s="189" t="s">
        <v>21</v>
      </c>
      <c r="G1018" s="189" t="s">
        <v>142</v>
      </c>
      <c r="H1018" s="189" t="s">
        <v>3057</v>
      </c>
      <c r="I1018" s="189" t="s">
        <v>259</v>
      </c>
      <c r="J1018" s="189" t="s">
        <v>207</v>
      </c>
      <c r="N1018" s="189" t="s">
        <v>2242</v>
      </c>
      <c r="O1018" s="189" t="s">
        <v>165</v>
      </c>
      <c r="P1018" s="189" t="s">
        <v>208</v>
      </c>
      <c r="Q1018" s="189" t="s">
        <v>2460</v>
      </c>
      <c r="R1018" s="189" t="s">
        <v>5119</v>
      </c>
      <c r="S1018" s="189" t="s">
        <v>145</v>
      </c>
      <c r="T1018" s="189" t="s">
        <v>260</v>
      </c>
      <c r="V1018" s="189" t="s">
        <v>245</v>
      </c>
    </row>
    <row r="1019" spans="1:22" ht="12.6" hidden="1" customHeight="1">
      <c r="A1019" s="189" t="s">
        <v>139</v>
      </c>
      <c r="B1019" s="189" t="s">
        <v>57</v>
      </c>
      <c r="C1019" s="189" t="s">
        <v>140</v>
      </c>
      <c r="D1019" s="189" t="s">
        <v>120</v>
      </c>
      <c r="E1019" s="189" t="s">
        <v>1876</v>
      </c>
      <c r="F1019" s="189" t="s">
        <v>21</v>
      </c>
      <c r="G1019" s="189" t="s">
        <v>142</v>
      </c>
      <c r="H1019" s="189" t="s">
        <v>3141</v>
      </c>
      <c r="I1019" s="189" t="s">
        <v>722</v>
      </c>
      <c r="J1019" s="189" t="s">
        <v>207</v>
      </c>
      <c r="N1019" s="189" t="s">
        <v>488</v>
      </c>
      <c r="O1019" s="189" t="s">
        <v>165</v>
      </c>
      <c r="P1019" s="189" t="s">
        <v>208</v>
      </c>
      <c r="Q1019" s="189" t="s">
        <v>2782</v>
      </c>
      <c r="R1019" s="189" t="s">
        <v>5120</v>
      </c>
      <c r="S1019" s="189" t="s">
        <v>145</v>
      </c>
      <c r="T1019" s="189" t="s">
        <v>229</v>
      </c>
      <c r="V1019" s="189" t="s">
        <v>245</v>
      </c>
    </row>
    <row r="1020" spans="1:22" ht="12.6" hidden="1" customHeight="1">
      <c r="A1020" s="189" t="s">
        <v>139</v>
      </c>
      <c r="B1020" s="189" t="s">
        <v>57</v>
      </c>
      <c r="C1020" s="189" t="s">
        <v>140</v>
      </c>
      <c r="D1020" s="189" t="s">
        <v>120</v>
      </c>
      <c r="E1020" s="189" t="s">
        <v>1877</v>
      </c>
      <c r="F1020" s="189" t="s">
        <v>21</v>
      </c>
      <c r="G1020" s="189" t="s">
        <v>142</v>
      </c>
      <c r="H1020" s="189" t="s">
        <v>3139</v>
      </c>
      <c r="I1020" s="189" t="s">
        <v>2779</v>
      </c>
      <c r="J1020" s="189" t="s">
        <v>207</v>
      </c>
      <c r="N1020" s="189" t="s">
        <v>2242</v>
      </c>
      <c r="O1020" s="189" t="s">
        <v>165</v>
      </c>
      <c r="P1020" s="189" t="s">
        <v>208</v>
      </c>
      <c r="Q1020" s="189" t="s">
        <v>2780</v>
      </c>
      <c r="R1020" s="189" t="s">
        <v>4642</v>
      </c>
      <c r="S1020" s="189" t="s">
        <v>4641</v>
      </c>
      <c r="T1020" s="189" t="s">
        <v>206</v>
      </c>
    </row>
    <row r="1021" spans="1:22" ht="12.6" hidden="1" customHeight="1">
      <c r="B1021" s="189" t="s">
        <v>57</v>
      </c>
      <c r="C1021" s="189" t="s">
        <v>22</v>
      </c>
      <c r="D1021" s="189" t="s">
        <v>120</v>
      </c>
      <c r="E1021" s="189" t="s">
        <v>1878</v>
      </c>
      <c r="F1021" s="189" t="s">
        <v>21</v>
      </c>
      <c r="G1021" s="189" t="s">
        <v>142</v>
      </c>
      <c r="H1021" s="189" t="s">
        <v>3194</v>
      </c>
      <c r="I1021" s="189" t="s">
        <v>3339</v>
      </c>
      <c r="J1021" s="189" t="s">
        <v>207</v>
      </c>
      <c r="N1021" s="189" t="s">
        <v>2242</v>
      </c>
      <c r="O1021" s="189" t="s">
        <v>165</v>
      </c>
      <c r="P1021" s="189" t="s">
        <v>208</v>
      </c>
      <c r="Q1021" s="189" t="s">
        <v>4106</v>
      </c>
      <c r="R1021" s="189" t="s">
        <v>4107</v>
      </c>
      <c r="T1021" s="189" t="s">
        <v>198</v>
      </c>
    </row>
    <row r="1022" spans="1:22" ht="12.6" hidden="1" customHeight="1">
      <c r="A1022" s="189" t="s">
        <v>139</v>
      </c>
      <c r="B1022" s="189" t="s">
        <v>57</v>
      </c>
      <c r="C1022" s="189" t="s">
        <v>140</v>
      </c>
      <c r="D1022" s="189" t="s">
        <v>120</v>
      </c>
      <c r="E1022" s="189" t="s">
        <v>1879</v>
      </c>
      <c r="F1022" s="189" t="s">
        <v>21</v>
      </c>
      <c r="G1022" s="189" t="s">
        <v>142</v>
      </c>
      <c r="H1022" s="189" t="s">
        <v>3193</v>
      </c>
      <c r="I1022" s="189" t="s">
        <v>677</v>
      </c>
      <c r="J1022" s="189" t="s">
        <v>207</v>
      </c>
      <c r="N1022" s="189" t="s">
        <v>2242</v>
      </c>
      <c r="O1022" s="189" t="s">
        <v>165</v>
      </c>
      <c r="P1022" s="189" t="s">
        <v>208</v>
      </c>
      <c r="Q1022" s="189" t="s">
        <v>2915</v>
      </c>
      <c r="R1022" s="189" t="s">
        <v>4699</v>
      </c>
      <c r="S1022" s="189" t="s">
        <v>4698</v>
      </c>
      <c r="T1022" s="189" t="s">
        <v>198</v>
      </c>
    </row>
    <row r="1023" spans="1:22" ht="12.6" hidden="1" customHeight="1">
      <c r="A1023" s="189" t="s">
        <v>139</v>
      </c>
      <c r="B1023" s="189" t="s">
        <v>57</v>
      </c>
      <c r="C1023" s="189" t="s">
        <v>140</v>
      </c>
      <c r="D1023" s="189" t="s">
        <v>120</v>
      </c>
      <c r="E1023" s="189" t="s">
        <v>1880</v>
      </c>
      <c r="F1023" s="189" t="s">
        <v>667</v>
      </c>
      <c r="G1023" s="189" t="s">
        <v>142</v>
      </c>
      <c r="H1023" s="189" t="s">
        <v>2913</v>
      </c>
      <c r="I1023" s="189" t="s">
        <v>677</v>
      </c>
      <c r="J1023" s="189" t="s">
        <v>207</v>
      </c>
      <c r="P1023" s="189" t="s">
        <v>208</v>
      </c>
      <c r="Q1023" s="189" t="s">
        <v>2914</v>
      </c>
      <c r="R1023" s="189" t="s">
        <v>4701</v>
      </c>
      <c r="S1023" s="189" t="s">
        <v>4700</v>
      </c>
      <c r="T1023" s="189" t="s">
        <v>198</v>
      </c>
    </row>
    <row r="1024" spans="1:22" ht="12.6" hidden="1" customHeight="1">
      <c r="A1024" s="189" t="s">
        <v>139</v>
      </c>
      <c r="B1024" s="189" t="s">
        <v>57</v>
      </c>
      <c r="C1024" s="189" t="s">
        <v>140</v>
      </c>
      <c r="D1024" s="189" t="s">
        <v>120</v>
      </c>
      <c r="E1024" s="189" t="s">
        <v>1881</v>
      </c>
      <c r="F1024" s="189" t="s">
        <v>180</v>
      </c>
      <c r="G1024" s="189" t="s">
        <v>142</v>
      </c>
      <c r="H1024" s="189" t="s">
        <v>4705</v>
      </c>
      <c r="I1024" s="189" t="s">
        <v>295</v>
      </c>
      <c r="P1024" s="189" t="s">
        <v>208</v>
      </c>
      <c r="Q1024" s="189" t="s">
        <v>4704</v>
      </c>
      <c r="R1024" s="189" t="s">
        <v>4703</v>
      </c>
      <c r="S1024" s="189" t="s">
        <v>4702</v>
      </c>
      <c r="T1024" s="189" t="s">
        <v>198</v>
      </c>
    </row>
    <row r="1025" spans="1:22" ht="12.6" hidden="1" customHeight="1">
      <c r="A1025" s="189" t="s">
        <v>139</v>
      </c>
      <c r="B1025" s="189" t="s">
        <v>57</v>
      </c>
      <c r="C1025" s="189" t="s">
        <v>140</v>
      </c>
      <c r="D1025" s="189" t="s">
        <v>120</v>
      </c>
      <c r="E1025" s="189" t="s">
        <v>1882</v>
      </c>
      <c r="F1025" s="189" t="s">
        <v>21</v>
      </c>
      <c r="G1025" s="189" t="s">
        <v>142</v>
      </c>
      <c r="H1025" s="189" t="s">
        <v>3143</v>
      </c>
      <c r="I1025" s="189" t="s">
        <v>722</v>
      </c>
      <c r="J1025" s="189" t="s">
        <v>207</v>
      </c>
      <c r="N1025" s="189" t="s">
        <v>488</v>
      </c>
      <c r="O1025" s="189" t="s">
        <v>165</v>
      </c>
      <c r="P1025" s="189" t="s">
        <v>208</v>
      </c>
      <c r="Q1025" s="189" t="s">
        <v>2785</v>
      </c>
      <c r="R1025" s="189" t="s">
        <v>5121</v>
      </c>
      <c r="S1025" s="189" t="s">
        <v>145</v>
      </c>
      <c r="T1025" s="189" t="s">
        <v>229</v>
      </c>
      <c r="V1025" s="189" t="s">
        <v>245</v>
      </c>
    </row>
    <row r="1026" spans="1:22" ht="12.6" hidden="1" customHeight="1">
      <c r="A1026" s="189" t="s">
        <v>139</v>
      </c>
      <c r="B1026" s="189" t="s">
        <v>57</v>
      </c>
      <c r="C1026" s="189" t="s">
        <v>140</v>
      </c>
      <c r="D1026" s="189" t="s">
        <v>120</v>
      </c>
      <c r="E1026" s="189" t="s">
        <v>1883</v>
      </c>
      <c r="F1026" s="189" t="s">
        <v>21</v>
      </c>
      <c r="G1026" s="189" t="s">
        <v>142</v>
      </c>
      <c r="H1026" s="189" t="s">
        <v>3196</v>
      </c>
      <c r="I1026" s="189" t="s">
        <v>189</v>
      </c>
      <c r="J1026" s="189" t="s">
        <v>207</v>
      </c>
      <c r="N1026" s="189" t="s">
        <v>2242</v>
      </c>
      <c r="O1026" s="189" t="s">
        <v>165</v>
      </c>
      <c r="P1026" s="189" t="s">
        <v>208</v>
      </c>
      <c r="Q1026" s="189" t="s">
        <v>2921</v>
      </c>
      <c r="R1026" s="189" t="s">
        <v>5122</v>
      </c>
      <c r="S1026" s="189" t="s">
        <v>145</v>
      </c>
      <c r="T1026" s="189" t="s">
        <v>198</v>
      </c>
      <c r="V1026" s="189" t="s">
        <v>245</v>
      </c>
    </row>
    <row r="1027" spans="1:22" ht="12.6" hidden="1" customHeight="1">
      <c r="A1027" s="189" t="s">
        <v>139</v>
      </c>
      <c r="B1027" s="189" t="s">
        <v>57</v>
      </c>
      <c r="C1027" s="189" t="s">
        <v>140</v>
      </c>
      <c r="D1027" s="189" t="s">
        <v>120</v>
      </c>
      <c r="E1027" s="189" t="s">
        <v>1884</v>
      </c>
      <c r="F1027" s="189" t="s">
        <v>21</v>
      </c>
      <c r="G1027" s="189" t="s">
        <v>142</v>
      </c>
      <c r="H1027" s="189" t="s">
        <v>3081</v>
      </c>
      <c r="I1027" s="189" t="s">
        <v>196</v>
      </c>
      <c r="J1027" s="189" t="s">
        <v>207</v>
      </c>
      <c r="N1027" s="189" t="s">
        <v>2242</v>
      </c>
      <c r="O1027" s="189" t="s">
        <v>165</v>
      </c>
      <c r="P1027" s="189" t="s">
        <v>208</v>
      </c>
      <c r="Q1027" s="189" t="s">
        <v>2538</v>
      </c>
      <c r="R1027" s="189" t="s">
        <v>5123</v>
      </c>
      <c r="S1027" s="189" t="s">
        <v>145</v>
      </c>
      <c r="T1027" s="189" t="s">
        <v>495</v>
      </c>
      <c r="V1027" s="189" t="s">
        <v>245</v>
      </c>
    </row>
    <row r="1028" spans="1:22" ht="12.6" hidden="1" customHeight="1">
      <c r="A1028" s="189" t="s">
        <v>139</v>
      </c>
      <c r="B1028" s="189" t="s">
        <v>57</v>
      </c>
      <c r="C1028" s="189" t="s">
        <v>140</v>
      </c>
      <c r="D1028" s="189" t="s">
        <v>120</v>
      </c>
      <c r="E1028" s="189" t="s">
        <v>1885</v>
      </c>
      <c r="F1028" s="189" t="s">
        <v>21</v>
      </c>
      <c r="G1028" s="189" t="s">
        <v>142</v>
      </c>
      <c r="H1028" s="189" t="s">
        <v>3195</v>
      </c>
      <c r="I1028" s="189" t="s">
        <v>4706</v>
      </c>
      <c r="J1028" s="189" t="s">
        <v>207</v>
      </c>
      <c r="N1028" s="189" t="s">
        <v>2242</v>
      </c>
      <c r="O1028" s="189" t="s">
        <v>165</v>
      </c>
      <c r="P1028" s="189" t="s">
        <v>208</v>
      </c>
      <c r="Q1028" s="189" t="s">
        <v>2918</v>
      </c>
      <c r="R1028" s="189" t="s">
        <v>5124</v>
      </c>
      <c r="S1028" s="189" t="s">
        <v>145</v>
      </c>
      <c r="T1028" s="189" t="s">
        <v>198</v>
      </c>
      <c r="V1028" s="189" t="s">
        <v>245</v>
      </c>
    </row>
    <row r="1029" spans="1:22" ht="12.6" hidden="1" customHeight="1">
      <c r="A1029" s="189" t="s">
        <v>139</v>
      </c>
      <c r="B1029" s="189" t="s">
        <v>57</v>
      </c>
      <c r="C1029" s="189" t="s">
        <v>140</v>
      </c>
      <c r="D1029" s="189" t="s">
        <v>120</v>
      </c>
      <c r="E1029" s="189" t="s">
        <v>1886</v>
      </c>
      <c r="F1029" s="189" t="s">
        <v>21</v>
      </c>
      <c r="G1029" s="189" t="s">
        <v>142</v>
      </c>
      <c r="H1029" s="189" t="s">
        <v>3139</v>
      </c>
      <c r="I1029" s="189" t="s">
        <v>2779</v>
      </c>
      <c r="J1029" s="189" t="s">
        <v>207</v>
      </c>
      <c r="N1029" s="189" t="s">
        <v>2242</v>
      </c>
      <c r="O1029" s="189" t="s">
        <v>165</v>
      </c>
      <c r="P1029" s="189" t="s">
        <v>208</v>
      </c>
      <c r="Q1029" s="189" t="s">
        <v>2780</v>
      </c>
      <c r="R1029" s="189" t="s">
        <v>5125</v>
      </c>
      <c r="S1029" s="189" t="s">
        <v>145</v>
      </c>
      <c r="T1029" s="189" t="s">
        <v>206</v>
      </c>
      <c r="V1029" s="189" t="s">
        <v>245</v>
      </c>
    </row>
    <row r="1030" spans="1:22" ht="12.6" hidden="1" customHeight="1">
      <c r="B1030" s="189" t="s">
        <v>57</v>
      </c>
      <c r="C1030" s="189" t="s">
        <v>22</v>
      </c>
      <c r="D1030" s="189" t="s">
        <v>94</v>
      </c>
      <c r="E1030" s="189" t="s">
        <v>1887</v>
      </c>
      <c r="F1030" s="189" t="s">
        <v>180</v>
      </c>
      <c r="G1030" s="189" t="s">
        <v>142</v>
      </c>
      <c r="H1030" s="189" t="s">
        <v>2199</v>
      </c>
      <c r="I1030" s="189" t="s">
        <v>231</v>
      </c>
      <c r="Q1030" s="189" t="s">
        <v>4266</v>
      </c>
      <c r="R1030" s="189" t="s">
        <v>4267</v>
      </c>
      <c r="T1030" s="189" t="s">
        <v>230</v>
      </c>
    </row>
    <row r="1031" spans="1:22" ht="12.6" hidden="1" customHeight="1">
      <c r="A1031" s="189" t="s">
        <v>139</v>
      </c>
      <c r="B1031" s="189" t="s">
        <v>57</v>
      </c>
      <c r="C1031" s="189" t="s">
        <v>140</v>
      </c>
      <c r="D1031" s="189" t="s">
        <v>94</v>
      </c>
      <c r="E1031" s="189" t="s">
        <v>1888</v>
      </c>
      <c r="F1031" s="189" t="s">
        <v>180</v>
      </c>
      <c r="G1031" s="189" t="s">
        <v>151</v>
      </c>
      <c r="H1031" s="189" t="s">
        <v>3496</v>
      </c>
      <c r="I1031" s="189" t="s">
        <v>295</v>
      </c>
      <c r="Q1031" s="189" t="s">
        <v>3497</v>
      </c>
      <c r="R1031" s="189" t="s">
        <v>5350</v>
      </c>
      <c r="S1031" s="189" t="s">
        <v>5351</v>
      </c>
      <c r="T1031" s="189" t="s">
        <v>462</v>
      </c>
      <c r="U1031" s="189" t="s">
        <v>608</v>
      </c>
    </row>
    <row r="1032" spans="1:22" ht="12.6" hidden="1" customHeight="1">
      <c r="A1032" s="189" t="s">
        <v>139</v>
      </c>
      <c r="B1032" s="189" t="s">
        <v>57</v>
      </c>
      <c r="C1032" s="189" t="s">
        <v>140</v>
      </c>
      <c r="D1032" s="189" t="s">
        <v>94</v>
      </c>
      <c r="E1032" s="189" t="s">
        <v>1889</v>
      </c>
      <c r="F1032" s="189" t="s">
        <v>21</v>
      </c>
      <c r="G1032" s="189" t="s">
        <v>142</v>
      </c>
      <c r="H1032" s="189" t="s">
        <v>3026</v>
      </c>
      <c r="I1032" s="189" t="s">
        <v>186</v>
      </c>
      <c r="J1032" s="189" t="s">
        <v>174</v>
      </c>
      <c r="N1032" s="189" t="s">
        <v>2188</v>
      </c>
      <c r="O1032" s="189" t="s">
        <v>165</v>
      </c>
      <c r="P1032" s="189" t="s">
        <v>183</v>
      </c>
      <c r="Q1032" s="189" t="s">
        <v>2391</v>
      </c>
      <c r="R1032" s="189" t="s">
        <v>5126</v>
      </c>
      <c r="S1032" s="189" t="s">
        <v>145</v>
      </c>
      <c r="T1032" s="189" t="s">
        <v>187</v>
      </c>
      <c r="V1032" s="189" t="s">
        <v>245</v>
      </c>
    </row>
    <row r="1033" spans="1:22" ht="12.6" hidden="1" customHeight="1">
      <c r="A1033" s="189" t="s">
        <v>139</v>
      </c>
      <c r="B1033" s="189" t="s">
        <v>57</v>
      </c>
      <c r="C1033" s="189" t="s">
        <v>140</v>
      </c>
      <c r="D1033" s="189" t="s">
        <v>94</v>
      </c>
      <c r="E1033" s="189" t="s">
        <v>1890</v>
      </c>
      <c r="F1033" s="189" t="s">
        <v>21</v>
      </c>
      <c r="G1033" s="189" t="s">
        <v>142</v>
      </c>
      <c r="H1033" s="189" t="s">
        <v>2971</v>
      </c>
      <c r="I1033" s="189" t="s">
        <v>210</v>
      </c>
      <c r="J1033" s="189" t="s">
        <v>174</v>
      </c>
      <c r="N1033" s="189" t="s">
        <v>2188</v>
      </c>
      <c r="O1033" s="189" t="s">
        <v>165</v>
      </c>
      <c r="P1033" s="189" t="s">
        <v>183</v>
      </c>
      <c r="Q1033" s="189" t="s">
        <v>2252</v>
      </c>
      <c r="R1033" s="189" t="s">
        <v>4268</v>
      </c>
      <c r="S1033" s="189" t="s">
        <v>4269</v>
      </c>
      <c r="T1033" s="189" t="s">
        <v>188</v>
      </c>
    </row>
    <row r="1034" spans="1:22" ht="12.6" hidden="1" customHeight="1">
      <c r="A1034" s="189" t="s">
        <v>139</v>
      </c>
      <c r="B1034" s="189" t="s">
        <v>57</v>
      </c>
      <c r="C1034" s="189" t="s">
        <v>140</v>
      </c>
      <c r="D1034" s="189" t="s">
        <v>94</v>
      </c>
      <c r="E1034" s="189" t="s">
        <v>1891</v>
      </c>
      <c r="F1034" s="189" t="s">
        <v>21</v>
      </c>
      <c r="G1034" s="189" t="s">
        <v>142</v>
      </c>
      <c r="H1034" s="189" t="s">
        <v>2974</v>
      </c>
      <c r="I1034" s="189" t="s">
        <v>241</v>
      </c>
      <c r="J1034" s="189" t="s">
        <v>174</v>
      </c>
      <c r="N1034" s="189" t="s">
        <v>2188</v>
      </c>
      <c r="O1034" s="189" t="s">
        <v>165</v>
      </c>
      <c r="P1034" s="189" t="s">
        <v>183</v>
      </c>
      <c r="Q1034" s="189" t="s">
        <v>2255</v>
      </c>
      <c r="R1034" s="189" t="s">
        <v>5127</v>
      </c>
      <c r="S1034" s="189" t="s">
        <v>145</v>
      </c>
      <c r="T1034" s="189" t="s">
        <v>287</v>
      </c>
      <c r="V1034" s="189" t="s">
        <v>245</v>
      </c>
    </row>
    <row r="1035" spans="1:22" ht="12.6" hidden="1" customHeight="1">
      <c r="A1035" s="189" t="s">
        <v>139</v>
      </c>
      <c r="B1035" s="189" t="s">
        <v>57</v>
      </c>
      <c r="C1035" s="189" t="s">
        <v>140</v>
      </c>
      <c r="D1035" s="189" t="s">
        <v>94</v>
      </c>
      <c r="E1035" s="189" t="s">
        <v>1892</v>
      </c>
      <c r="F1035" s="189" t="s">
        <v>21</v>
      </c>
      <c r="G1035" s="189" t="s">
        <v>142</v>
      </c>
      <c r="H1035" s="189" t="s">
        <v>2533</v>
      </c>
      <c r="I1035" s="189" t="s">
        <v>3321</v>
      </c>
      <c r="J1035" s="189" t="s">
        <v>174</v>
      </c>
      <c r="N1035" s="189" t="s">
        <v>2188</v>
      </c>
      <c r="O1035" s="189" t="s">
        <v>165</v>
      </c>
      <c r="P1035" s="189" t="s">
        <v>183</v>
      </c>
      <c r="Q1035" s="189" t="s">
        <v>2534</v>
      </c>
      <c r="R1035" s="189" t="s">
        <v>5128</v>
      </c>
      <c r="S1035" s="189" t="s">
        <v>145</v>
      </c>
      <c r="T1035" s="189" t="s">
        <v>492</v>
      </c>
      <c r="V1035" s="189" t="s">
        <v>245</v>
      </c>
    </row>
    <row r="1036" spans="1:22" ht="12.6" hidden="1" customHeight="1">
      <c r="A1036" s="189" t="s">
        <v>139</v>
      </c>
      <c r="B1036" s="189" t="s">
        <v>57</v>
      </c>
      <c r="C1036" s="189" t="s">
        <v>140</v>
      </c>
      <c r="D1036" s="189" t="s">
        <v>94</v>
      </c>
      <c r="E1036" s="189" t="s">
        <v>1893</v>
      </c>
      <c r="F1036" s="189" t="s">
        <v>21</v>
      </c>
      <c r="G1036" s="189" t="s">
        <v>142</v>
      </c>
      <c r="H1036" s="189" t="s">
        <v>2535</v>
      </c>
      <c r="I1036" s="189" t="s">
        <v>3321</v>
      </c>
      <c r="J1036" s="189" t="s">
        <v>174</v>
      </c>
      <c r="N1036" s="189" t="s">
        <v>2188</v>
      </c>
      <c r="O1036" s="189" t="s">
        <v>165</v>
      </c>
      <c r="P1036" s="189" t="s">
        <v>183</v>
      </c>
      <c r="Q1036" s="189" t="s">
        <v>2536</v>
      </c>
      <c r="R1036" s="189" t="s">
        <v>3706</v>
      </c>
      <c r="S1036" s="189" t="s">
        <v>3707</v>
      </c>
      <c r="T1036" s="189" t="s">
        <v>492</v>
      </c>
    </row>
    <row r="1037" spans="1:22" ht="12.6" hidden="1" customHeight="1">
      <c r="A1037" s="189" t="s">
        <v>139</v>
      </c>
      <c r="B1037" s="189" t="s">
        <v>57</v>
      </c>
      <c r="C1037" s="189" t="s">
        <v>140</v>
      </c>
      <c r="D1037" s="189" t="s">
        <v>94</v>
      </c>
      <c r="E1037" s="189" t="s">
        <v>1894</v>
      </c>
      <c r="F1037" s="189" t="s">
        <v>21</v>
      </c>
      <c r="G1037" s="189" t="s">
        <v>142</v>
      </c>
      <c r="H1037" s="189" t="s">
        <v>3126</v>
      </c>
      <c r="I1037" s="189" t="s">
        <v>239</v>
      </c>
      <c r="J1037" s="189" t="s">
        <v>174</v>
      </c>
      <c r="N1037" s="189" t="s">
        <v>2188</v>
      </c>
      <c r="O1037" s="189" t="s">
        <v>165</v>
      </c>
      <c r="P1037" s="189" t="s">
        <v>183</v>
      </c>
      <c r="Q1037" s="189" t="s">
        <v>2710</v>
      </c>
      <c r="R1037" s="189" t="s">
        <v>3708</v>
      </c>
      <c r="S1037" s="189" t="s">
        <v>3709</v>
      </c>
      <c r="T1037" s="189" t="s">
        <v>240</v>
      </c>
    </row>
    <row r="1038" spans="1:22" ht="12.6" hidden="1" customHeight="1">
      <c r="A1038" s="189" t="s">
        <v>139</v>
      </c>
      <c r="B1038" s="189" t="s">
        <v>57</v>
      </c>
      <c r="C1038" s="189" t="s">
        <v>140</v>
      </c>
      <c r="D1038" s="189" t="s">
        <v>94</v>
      </c>
      <c r="E1038" s="189" t="s">
        <v>1895</v>
      </c>
      <c r="F1038" s="189" t="s">
        <v>21</v>
      </c>
      <c r="G1038" s="189" t="s">
        <v>142</v>
      </c>
      <c r="H1038" s="189" t="s">
        <v>2550</v>
      </c>
      <c r="I1038" s="189" t="s">
        <v>189</v>
      </c>
      <c r="J1038" s="189" t="s">
        <v>174</v>
      </c>
      <c r="N1038" s="189" t="s">
        <v>2188</v>
      </c>
      <c r="O1038" s="189" t="s">
        <v>165</v>
      </c>
      <c r="P1038" s="189" t="s">
        <v>183</v>
      </c>
      <c r="Q1038" s="189" t="s">
        <v>2551</v>
      </c>
      <c r="R1038" s="189" t="s">
        <v>4280</v>
      </c>
      <c r="S1038" s="189" t="s">
        <v>4281</v>
      </c>
      <c r="T1038" s="189" t="s">
        <v>188</v>
      </c>
    </row>
    <row r="1039" spans="1:22" ht="12.6" hidden="1" customHeight="1">
      <c r="A1039" s="189" t="s">
        <v>139</v>
      </c>
      <c r="B1039" s="189" t="s">
        <v>57</v>
      </c>
      <c r="C1039" s="189" t="s">
        <v>140</v>
      </c>
      <c r="D1039" s="189" t="s">
        <v>94</v>
      </c>
      <c r="E1039" s="189" t="s">
        <v>1896</v>
      </c>
      <c r="F1039" s="189" t="s">
        <v>21</v>
      </c>
      <c r="G1039" s="189" t="s">
        <v>142</v>
      </c>
      <c r="H1039" s="189" t="s">
        <v>2804</v>
      </c>
      <c r="I1039" s="189" t="s">
        <v>5305</v>
      </c>
      <c r="J1039" s="189" t="s">
        <v>174</v>
      </c>
      <c r="N1039" s="189" t="s">
        <v>2188</v>
      </c>
      <c r="O1039" s="189" t="s">
        <v>165</v>
      </c>
      <c r="P1039" s="189" t="s">
        <v>183</v>
      </c>
      <c r="Q1039" s="189" t="s">
        <v>2805</v>
      </c>
      <c r="R1039" s="189" t="s">
        <v>4286</v>
      </c>
      <c r="S1039" s="189" t="s">
        <v>4287</v>
      </c>
      <c r="T1039" s="189" t="s">
        <v>501</v>
      </c>
    </row>
    <row r="1040" spans="1:22" ht="12.6" hidden="1" customHeight="1">
      <c r="A1040" s="189" t="s">
        <v>139</v>
      </c>
      <c r="B1040" s="189" t="s">
        <v>57</v>
      </c>
      <c r="C1040" s="189" t="s">
        <v>140</v>
      </c>
      <c r="D1040" s="189" t="s">
        <v>94</v>
      </c>
      <c r="E1040" s="189" t="s">
        <v>1897</v>
      </c>
      <c r="F1040" s="189" t="s">
        <v>21</v>
      </c>
      <c r="G1040" s="189" t="s">
        <v>142</v>
      </c>
      <c r="H1040" s="189" t="s">
        <v>3127</v>
      </c>
      <c r="I1040" s="189" t="s">
        <v>239</v>
      </c>
      <c r="J1040" s="189" t="s">
        <v>174</v>
      </c>
      <c r="N1040" s="189" t="s">
        <v>2188</v>
      </c>
      <c r="O1040" s="189" t="s">
        <v>165</v>
      </c>
      <c r="P1040" s="189" t="s">
        <v>183</v>
      </c>
      <c r="Q1040" s="189" t="s">
        <v>2714</v>
      </c>
      <c r="R1040" s="189" t="s">
        <v>4292</v>
      </c>
      <c r="S1040" s="189" t="s">
        <v>4293</v>
      </c>
      <c r="T1040" s="189" t="s">
        <v>240</v>
      </c>
    </row>
    <row r="1041" spans="1:22" ht="12.6" hidden="1" customHeight="1">
      <c r="A1041" s="189" t="s">
        <v>139</v>
      </c>
      <c r="B1041" s="189" t="s">
        <v>57</v>
      </c>
      <c r="C1041" s="189" t="s">
        <v>140</v>
      </c>
      <c r="D1041" s="189" t="s">
        <v>94</v>
      </c>
      <c r="E1041" s="189" t="s">
        <v>1898</v>
      </c>
      <c r="F1041" s="189" t="s">
        <v>21</v>
      </c>
      <c r="G1041" s="189" t="s">
        <v>142</v>
      </c>
      <c r="H1041" s="189" t="s">
        <v>3128</v>
      </c>
      <c r="I1041" s="189" t="s">
        <v>5306</v>
      </c>
      <c r="J1041" s="189" t="s">
        <v>174</v>
      </c>
      <c r="N1041" s="189" t="s">
        <v>2188</v>
      </c>
      <c r="O1041" s="189" t="s">
        <v>165</v>
      </c>
      <c r="P1041" s="189" t="s">
        <v>183</v>
      </c>
      <c r="Q1041" s="189" t="s">
        <v>2715</v>
      </c>
      <c r="R1041" s="189" t="s">
        <v>3710</v>
      </c>
      <c r="S1041" s="189" t="s">
        <v>3711</v>
      </c>
      <c r="T1041" s="189" t="s">
        <v>240</v>
      </c>
    </row>
    <row r="1042" spans="1:22" ht="12.6" hidden="1" customHeight="1">
      <c r="A1042" s="189" t="s">
        <v>139</v>
      </c>
      <c r="B1042" s="189" t="s">
        <v>57</v>
      </c>
      <c r="C1042" s="189" t="s">
        <v>140</v>
      </c>
      <c r="D1042" s="189" t="s">
        <v>97</v>
      </c>
      <c r="E1042" s="189" t="s">
        <v>1899</v>
      </c>
      <c r="F1042" s="189" t="s">
        <v>21</v>
      </c>
      <c r="G1042" s="189" t="s">
        <v>142</v>
      </c>
      <c r="H1042" s="189" t="s">
        <v>3210</v>
      </c>
      <c r="I1042" s="189" t="s">
        <v>3211</v>
      </c>
      <c r="J1042" s="189" t="s">
        <v>174</v>
      </c>
      <c r="N1042" s="189" t="s">
        <v>2188</v>
      </c>
      <c r="O1042" s="189" t="s">
        <v>165</v>
      </c>
      <c r="P1042" s="189" t="s">
        <v>183</v>
      </c>
      <c r="Q1042" s="189" t="s">
        <v>3212</v>
      </c>
      <c r="R1042" s="189" t="s">
        <v>5129</v>
      </c>
      <c r="S1042" s="189" t="s">
        <v>145</v>
      </c>
      <c r="T1042" s="189" t="s">
        <v>246</v>
      </c>
      <c r="V1042" s="189" t="s">
        <v>245</v>
      </c>
    </row>
    <row r="1043" spans="1:22" ht="12.6" hidden="1" customHeight="1">
      <c r="A1043" s="189" t="s">
        <v>139</v>
      </c>
      <c r="B1043" s="189" t="s">
        <v>57</v>
      </c>
      <c r="C1043" s="189" t="s">
        <v>140</v>
      </c>
      <c r="D1043" s="189" t="s">
        <v>97</v>
      </c>
      <c r="E1043" s="189" t="s">
        <v>1900</v>
      </c>
      <c r="F1043" s="189" t="s">
        <v>21</v>
      </c>
      <c r="G1043" s="189" t="s">
        <v>142</v>
      </c>
      <c r="H1043" s="189" t="s">
        <v>3214</v>
      </c>
      <c r="I1043" s="189" t="s">
        <v>3211</v>
      </c>
      <c r="J1043" s="189" t="s">
        <v>174</v>
      </c>
      <c r="N1043" s="189" t="s">
        <v>2188</v>
      </c>
      <c r="O1043" s="189" t="s">
        <v>165</v>
      </c>
      <c r="P1043" s="189" t="s">
        <v>183</v>
      </c>
      <c r="Q1043" s="189" t="s">
        <v>3457</v>
      </c>
      <c r="R1043" s="189" t="s">
        <v>5130</v>
      </c>
      <c r="S1043" s="189" t="s">
        <v>145</v>
      </c>
      <c r="T1043" s="189" t="s">
        <v>246</v>
      </c>
      <c r="V1043" s="189" t="s">
        <v>245</v>
      </c>
    </row>
    <row r="1044" spans="1:22" ht="12.6" hidden="1" customHeight="1">
      <c r="B1044" s="189" t="s">
        <v>57</v>
      </c>
      <c r="C1044" s="189" t="s">
        <v>22</v>
      </c>
      <c r="D1044" s="189" t="s">
        <v>97</v>
      </c>
      <c r="E1044" s="189" t="s">
        <v>1901</v>
      </c>
      <c r="F1044" s="189" t="s">
        <v>21</v>
      </c>
      <c r="G1044" s="189" t="s">
        <v>142</v>
      </c>
      <c r="H1044" s="189" t="s">
        <v>3178</v>
      </c>
      <c r="I1044" s="189" t="s">
        <v>263</v>
      </c>
      <c r="J1044" s="189" t="s">
        <v>174</v>
      </c>
      <c r="N1044" s="189" t="s">
        <v>2188</v>
      </c>
      <c r="O1044" s="189" t="s">
        <v>165</v>
      </c>
      <c r="P1044" s="189" t="s">
        <v>183</v>
      </c>
      <c r="Q1044" s="189" t="s">
        <v>4578</v>
      </c>
      <c r="R1044" s="189" t="s">
        <v>4577</v>
      </c>
      <c r="T1044" s="189" t="s">
        <v>276</v>
      </c>
    </row>
    <row r="1045" spans="1:22" ht="12.6" hidden="1" customHeight="1">
      <c r="A1045" s="189" t="s">
        <v>139</v>
      </c>
      <c r="B1045" s="189" t="s">
        <v>57</v>
      </c>
      <c r="C1045" s="189" t="s">
        <v>140</v>
      </c>
      <c r="D1045" s="189" t="s">
        <v>97</v>
      </c>
      <c r="E1045" s="189" t="s">
        <v>1902</v>
      </c>
      <c r="F1045" s="189" t="s">
        <v>21</v>
      </c>
      <c r="G1045" s="189" t="s">
        <v>142</v>
      </c>
      <c r="H1045" s="189" t="s">
        <v>3261</v>
      </c>
      <c r="I1045" s="189" t="s">
        <v>225</v>
      </c>
      <c r="J1045" s="189" t="s">
        <v>174</v>
      </c>
      <c r="N1045" s="189" t="s">
        <v>2188</v>
      </c>
      <c r="O1045" s="189" t="s">
        <v>165</v>
      </c>
      <c r="P1045" s="189" t="s">
        <v>183</v>
      </c>
      <c r="Q1045" s="189" t="s">
        <v>3216</v>
      </c>
      <c r="R1045" s="189" t="s">
        <v>4565</v>
      </c>
      <c r="S1045" s="189" t="s">
        <v>4566</v>
      </c>
      <c r="T1045" s="189" t="s">
        <v>226</v>
      </c>
    </row>
    <row r="1046" spans="1:22" ht="12.6" hidden="1" customHeight="1">
      <c r="A1046" s="189" t="s">
        <v>139</v>
      </c>
      <c r="B1046" s="189" t="s">
        <v>57</v>
      </c>
      <c r="C1046" s="189" t="s">
        <v>140</v>
      </c>
      <c r="D1046" s="189" t="s">
        <v>97</v>
      </c>
      <c r="E1046" s="189" t="s">
        <v>1903</v>
      </c>
      <c r="F1046" s="189" t="s">
        <v>21</v>
      </c>
      <c r="G1046" s="189" t="s">
        <v>142</v>
      </c>
      <c r="H1046" s="189" t="s">
        <v>3033</v>
      </c>
      <c r="I1046" s="189" t="s">
        <v>189</v>
      </c>
      <c r="J1046" s="189" t="s">
        <v>174</v>
      </c>
      <c r="N1046" s="189" t="s">
        <v>2188</v>
      </c>
      <c r="O1046" s="189" t="s">
        <v>165</v>
      </c>
      <c r="P1046" s="189" t="s">
        <v>183</v>
      </c>
      <c r="Q1046" s="189" t="s">
        <v>2399</v>
      </c>
      <c r="R1046" s="189" t="s">
        <v>4561</v>
      </c>
      <c r="S1046" s="189" t="s">
        <v>4562</v>
      </c>
      <c r="T1046" s="189" t="s">
        <v>188</v>
      </c>
    </row>
    <row r="1047" spans="1:22" ht="12.6" hidden="1" customHeight="1">
      <c r="A1047" s="189" t="s">
        <v>139</v>
      </c>
      <c r="B1047" s="189" t="s">
        <v>57</v>
      </c>
      <c r="C1047" s="189" t="s">
        <v>140</v>
      </c>
      <c r="D1047" s="189" t="s">
        <v>97</v>
      </c>
      <c r="E1047" s="189" t="s">
        <v>1904</v>
      </c>
      <c r="F1047" s="189" t="s">
        <v>21</v>
      </c>
      <c r="G1047" s="189" t="s">
        <v>142</v>
      </c>
      <c r="H1047" s="189" t="s">
        <v>3174</v>
      </c>
      <c r="I1047" s="189" t="s">
        <v>5307</v>
      </c>
      <c r="J1047" s="189" t="s">
        <v>174</v>
      </c>
      <c r="N1047" s="189" t="s">
        <v>2188</v>
      </c>
      <c r="O1047" s="189" t="s">
        <v>165</v>
      </c>
      <c r="P1047" s="189" t="s">
        <v>183</v>
      </c>
      <c r="Q1047" s="189" t="s">
        <v>2874</v>
      </c>
      <c r="R1047" s="189" t="s">
        <v>4851</v>
      </c>
      <c r="S1047" s="189" t="s">
        <v>178</v>
      </c>
      <c r="T1047" s="189" t="s">
        <v>282</v>
      </c>
    </row>
    <row r="1048" spans="1:22" ht="12.6" hidden="1" customHeight="1">
      <c r="A1048" s="189" t="s">
        <v>139</v>
      </c>
      <c r="B1048" s="189" t="s">
        <v>57</v>
      </c>
      <c r="C1048" s="189" t="s">
        <v>140</v>
      </c>
      <c r="D1048" s="189" t="s">
        <v>97</v>
      </c>
      <c r="E1048" s="189" t="s">
        <v>1905</v>
      </c>
      <c r="F1048" s="189" t="s">
        <v>21</v>
      </c>
      <c r="G1048" s="189" t="s">
        <v>142</v>
      </c>
      <c r="H1048" s="189" t="s">
        <v>3150</v>
      </c>
      <c r="I1048" s="189" t="s">
        <v>5308</v>
      </c>
      <c r="J1048" s="189" t="s">
        <v>185</v>
      </c>
      <c r="N1048" s="189" t="s">
        <v>488</v>
      </c>
      <c r="O1048" s="189" t="s">
        <v>165</v>
      </c>
      <c r="P1048" s="189" t="s">
        <v>183</v>
      </c>
      <c r="Q1048" s="189" t="s">
        <v>2793</v>
      </c>
      <c r="R1048" s="189" t="s">
        <v>5131</v>
      </c>
      <c r="S1048" s="189" t="s">
        <v>145</v>
      </c>
      <c r="T1048" s="189" t="s">
        <v>227</v>
      </c>
      <c r="V1048" s="189" t="s">
        <v>245</v>
      </c>
    </row>
    <row r="1049" spans="1:22" ht="12.6" hidden="1" customHeight="1">
      <c r="A1049" s="189" t="s">
        <v>139</v>
      </c>
      <c r="B1049" s="189" t="s">
        <v>57</v>
      </c>
      <c r="C1049" s="189" t="s">
        <v>140</v>
      </c>
      <c r="D1049" s="189" t="s">
        <v>97</v>
      </c>
      <c r="E1049" s="189" t="s">
        <v>1906</v>
      </c>
      <c r="F1049" s="189" t="s">
        <v>21</v>
      </c>
      <c r="G1049" s="189" t="s">
        <v>142</v>
      </c>
      <c r="H1049" s="189" t="s">
        <v>3029</v>
      </c>
      <c r="I1049" s="189" t="s">
        <v>468</v>
      </c>
      <c r="J1049" s="189" t="s">
        <v>185</v>
      </c>
      <c r="N1049" s="189" t="s">
        <v>488</v>
      </c>
      <c r="O1049" s="189" t="s">
        <v>165</v>
      </c>
      <c r="P1049" s="189" t="s">
        <v>183</v>
      </c>
      <c r="Q1049" s="189" t="s">
        <v>2393</v>
      </c>
      <c r="R1049" s="189" t="s">
        <v>4571</v>
      </c>
      <c r="S1049" s="189" t="s">
        <v>4572</v>
      </c>
      <c r="T1049" s="189" t="s">
        <v>187</v>
      </c>
    </row>
    <row r="1050" spans="1:22" ht="12.6" hidden="1" customHeight="1">
      <c r="A1050" s="189" t="s">
        <v>139</v>
      </c>
      <c r="B1050" s="189" t="s">
        <v>57</v>
      </c>
      <c r="C1050" s="189" t="s">
        <v>140</v>
      </c>
      <c r="D1050" s="189" t="s">
        <v>97</v>
      </c>
      <c r="E1050" s="189" t="s">
        <v>1907</v>
      </c>
      <c r="F1050" s="189" t="s">
        <v>21</v>
      </c>
      <c r="G1050" s="189" t="s">
        <v>142</v>
      </c>
      <c r="H1050" s="189" t="s">
        <v>3256</v>
      </c>
      <c r="I1050" s="189" t="s">
        <v>2350</v>
      </c>
      <c r="J1050" s="189" t="s">
        <v>174</v>
      </c>
      <c r="N1050" s="189" t="s">
        <v>2188</v>
      </c>
      <c r="O1050" s="189" t="s">
        <v>165</v>
      </c>
      <c r="P1050" s="189" t="s">
        <v>183</v>
      </c>
      <c r="Q1050" s="189" t="s">
        <v>3208</v>
      </c>
      <c r="R1050" s="189" t="s">
        <v>5132</v>
      </c>
      <c r="S1050" s="189" t="s">
        <v>145</v>
      </c>
      <c r="T1050" s="189" t="s">
        <v>289</v>
      </c>
      <c r="V1050" s="189" t="s">
        <v>245</v>
      </c>
    </row>
    <row r="1051" spans="1:22" ht="12.6" hidden="1" customHeight="1">
      <c r="A1051" s="189" t="s">
        <v>139</v>
      </c>
      <c r="B1051" s="189" t="s">
        <v>57</v>
      </c>
      <c r="C1051" s="189" t="s">
        <v>140</v>
      </c>
      <c r="D1051" s="189" t="s">
        <v>120</v>
      </c>
      <c r="E1051" s="189" t="s">
        <v>1908</v>
      </c>
      <c r="F1051" s="189" t="s">
        <v>19</v>
      </c>
      <c r="G1051" s="189" t="s">
        <v>151</v>
      </c>
      <c r="H1051" s="189" t="s">
        <v>3596</v>
      </c>
      <c r="I1051" s="189" t="s">
        <v>3597</v>
      </c>
      <c r="O1051" s="189" t="s">
        <v>165</v>
      </c>
      <c r="P1051" s="189" t="s">
        <v>208</v>
      </c>
      <c r="Q1051" s="189" t="s">
        <v>3598</v>
      </c>
      <c r="R1051" s="189" t="s">
        <v>161</v>
      </c>
      <c r="S1051" s="189" t="s">
        <v>159</v>
      </c>
      <c r="T1051" s="189" t="s">
        <v>3599</v>
      </c>
    </row>
    <row r="1052" spans="1:22" ht="12.6" hidden="1" customHeight="1">
      <c r="A1052" s="189" t="s">
        <v>139</v>
      </c>
      <c r="B1052" s="189" t="s">
        <v>57</v>
      </c>
      <c r="C1052" s="189" t="s">
        <v>140</v>
      </c>
      <c r="D1052" s="189" t="s">
        <v>304</v>
      </c>
      <c r="E1052" s="189" t="s">
        <v>1909</v>
      </c>
      <c r="F1052" s="189" t="s">
        <v>19</v>
      </c>
      <c r="G1052" s="189" t="s">
        <v>157</v>
      </c>
      <c r="H1052" s="189" t="s">
        <v>3602</v>
      </c>
      <c r="I1052" s="189" t="s">
        <v>3603</v>
      </c>
      <c r="O1052" s="189" t="s">
        <v>165</v>
      </c>
      <c r="P1052" s="189" t="s">
        <v>3604</v>
      </c>
      <c r="Q1052" s="189" t="s">
        <v>3600</v>
      </c>
      <c r="R1052" s="189" t="s">
        <v>5024</v>
      </c>
      <c r="S1052" s="189" t="s">
        <v>149</v>
      </c>
      <c r="T1052" s="189" t="s">
        <v>3793</v>
      </c>
    </row>
    <row r="1053" spans="1:22" ht="12.6" hidden="1" customHeight="1">
      <c r="A1053" s="189" t="s">
        <v>139</v>
      </c>
      <c r="B1053" s="189" t="s">
        <v>57</v>
      </c>
      <c r="C1053" s="189" t="s">
        <v>140</v>
      </c>
      <c r="D1053" s="189" t="s">
        <v>100</v>
      </c>
      <c r="E1053" s="189" t="s">
        <v>1910</v>
      </c>
      <c r="F1053" s="189" t="s">
        <v>19</v>
      </c>
      <c r="G1053" s="189" t="s">
        <v>151</v>
      </c>
      <c r="H1053" s="189" t="s">
        <v>3605</v>
      </c>
      <c r="I1053" s="189" t="s">
        <v>3606</v>
      </c>
      <c r="O1053" s="189" t="s">
        <v>165</v>
      </c>
      <c r="P1053" s="189" t="s">
        <v>183</v>
      </c>
      <c r="Q1053" s="189" t="s">
        <v>3607</v>
      </c>
      <c r="R1053" s="189" t="s">
        <v>5027</v>
      </c>
      <c r="S1053" s="189" t="s">
        <v>149</v>
      </c>
      <c r="T1053" s="189" t="s">
        <v>450</v>
      </c>
    </row>
    <row r="1054" spans="1:22" ht="12.6" hidden="1" customHeight="1">
      <c r="A1054" s="189" t="s">
        <v>139</v>
      </c>
      <c r="B1054" s="189" t="s">
        <v>57</v>
      </c>
      <c r="C1054" s="189" t="s">
        <v>140</v>
      </c>
      <c r="D1054" s="189" t="s">
        <v>112</v>
      </c>
      <c r="E1054" s="189" t="s">
        <v>1911</v>
      </c>
      <c r="F1054" s="189" t="s">
        <v>19</v>
      </c>
      <c r="G1054" s="189" t="s">
        <v>151</v>
      </c>
      <c r="H1054" s="189" t="s">
        <v>3608</v>
      </c>
      <c r="I1054" s="189" t="s">
        <v>3609</v>
      </c>
      <c r="O1054" s="189" t="s">
        <v>165</v>
      </c>
      <c r="P1054" s="189" t="s">
        <v>183</v>
      </c>
      <c r="Q1054" s="189" t="s">
        <v>3610</v>
      </c>
      <c r="R1054" s="189" t="s">
        <v>5491</v>
      </c>
      <c r="S1054" s="189" t="s">
        <v>149</v>
      </c>
      <c r="T1054" s="189" t="s">
        <v>341</v>
      </c>
      <c r="U1054" s="189" t="s">
        <v>595</v>
      </c>
    </row>
    <row r="1055" spans="1:22" ht="12.6" hidden="1" customHeight="1">
      <c r="A1055" s="189" t="s">
        <v>139</v>
      </c>
      <c r="B1055" s="189" t="s">
        <v>57</v>
      </c>
      <c r="C1055" s="189" t="s">
        <v>140</v>
      </c>
      <c r="D1055" s="189" t="s">
        <v>77</v>
      </c>
      <c r="E1055" s="189" t="s">
        <v>1912</v>
      </c>
      <c r="F1055" s="189" t="s">
        <v>19</v>
      </c>
      <c r="G1055" s="189" t="s">
        <v>157</v>
      </c>
      <c r="H1055" s="189" t="s">
        <v>3611</v>
      </c>
      <c r="I1055" s="189" t="s">
        <v>3612</v>
      </c>
      <c r="O1055" s="189" t="s">
        <v>165</v>
      </c>
      <c r="P1055" s="189" t="s">
        <v>3613</v>
      </c>
      <c r="Q1055" s="189" t="s">
        <v>3614</v>
      </c>
      <c r="R1055" s="189" t="s">
        <v>5024</v>
      </c>
      <c r="S1055" s="189" t="s">
        <v>149</v>
      </c>
      <c r="T1055" s="189" t="s">
        <v>3794</v>
      </c>
    </row>
    <row r="1056" spans="1:22" ht="12.6" hidden="1" customHeight="1">
      <c r="A1056" s="189" t="s">
        <v>139</v>
      </c>
      <c r="B1056" s="189" t="s">
        <v>57</v>
      </c>
      <c r="C1056" s="189" t="s">
        <v>140</v>
      </c>
      <c r="D1056" s="189" t="s">
        <v>77</v>
      </c>
      <c r="E1056" s="189" t="s">
        <v>1913</v>
      </c>
      <c r="F1056" s="189" t="s">
        <v>19</v>
      </c>
      <c r="G1056" s="189" t="s">
        <v>157</v>
      </c>
      <c r="H1056" s="189" t="s">
        <v>449</v>
      </c>
      <c r="I1056" s="189" t="s">
        <v>3615</v>
      </c>
      <c r="O1056" s="189" t="s">
        <v>152</v>
      </c>
      <c r="P1056" s="189" t="s">
        <v>169</v>
      </c>
      <c r="Q1056" s="189" t="s">
        <v>3601</v>
      </c>
      <c r="R1056" s="189" t="s">
        <v>5024</v>
      </c>
      <c r="S1056" s="189" t="s">
        <v>149</v>
      </c>
      <c r="T1056" s="189" t="s">
        <v>3795</v>
      </c>
    </row>
    <row r="1057" spans="1:22" ht="12.6" hidden="1" customHeight="1">
      <c r="A1057" s="189" t="s">
        <v>139</v>
      </c>
      <c r="B1057" s="189" t="s">
        <v>57</v>
      </c>
      <c r="C1057" s="189" t="s">
        <v>140</v>
      </c>
      <c r="D1057" s="189" t="s">
        <v>114</v>
      </c>
      <c r="E1057" s="189" t="s">
        <v>1914</v>
      </c>
      <c r="F1057" s="189" t="s">
        <v>19</v>
      </c>
      <c r="G1057" s="189" t="s">
        <v>151</v>
      </c>
      <c r="H1057" s="189" t="s">
        <v>3616</v>
      </c>
      <c r="I1057" s="189" t="s">
        <v>3617</v>
      </c>
      <c r="P1057" s="189" t="s">
        <v>183</v>
      </c>
      <c r="Q1057" s="189" t="s">
        <v>3622</v>
      </c>
      <c r="R1057" s="189" t="s">
        <v>5490</v>
      </c>
      <c r="S1057" s="189" t="s">
        <v>153</v>
      </c>
      <c r="T1057" s="189" t="s">
        <v>796</v>
      </c>
      <c r="U1057" s="189" t="s">
        <v>595</v>
      </c>
    </row>
    <row r="1058" spans="1:22" ht="12.6" hidden="1" customHeight="1">
      <c r="A1058" s="189" t="s">
        <v>139</v>
      </c>
      <c r="B1058" s="189" t="s">
        <v>57</v>
      </c>
      <c r="C1058" s="189" t="s">
        <v>140</v>
      </c>
      <c r="D1058" s="189" t="s">
        <v>114</v>
      </c>
      <c r="E1058" s="189" t="s">
        <v>1915</v>
      </c>
      <c r="F1058" s="189" t="s">
        <v>21</v>
      </c>
      <c r="G1058" s="189" t="s">
        <v>142</v>
      </c>
      <c r="H1058" s="189" t="s">
        <v>2989</v>
      </c>
      <c r="I1058" s="189" t="s">
        <v>225</v>
      </c>
      <c r="J1058" s="189" t="s">
        <v>185</v>
      </c>
      <c r="N1058" s="189" t="s">
        <v>488</v>
      </c>
      <c r="O1058" s="189" t="s">
        <v>165</v>
      </c>
      <c r="P1058" s="189" t="s">
        <v>183</v>
      </c>
      <c r="Q1058" s="189" t="s">
        <v>2292</v>
      </c>
      <c r="R1058" s="189" t="s">
        <v>5133</v>
      </c>
      <c r="S1058" s="189" t="s">
        <v>145</v>
      </c>
      <c r="T1058" s="189" t="s">
        <v>226</v>
      </c>
      <c r="V1058" s="189" t="s">
        <v>245</v>
      </c>
    </row>
    <row r="1059" spans="1:22" ht="12.6" hidden="1" customHeight="1">
      <c r="B1059" s="189" t="s">
        <v>57</v>
      </c>
      <c r="C1059" s="189" t="s">
        <v>22</v>
      </c>
      <c r="D1059" s="189" t="s">
        <v>114</v>
      </c>
      <c r="E1059" s="189" t="s">
        <v>1916</v>
      </c>
      <c r="F1059" s="189" t="s">
        <v>21</v>
      </c>
      <c r="G1059" s="189" t="s">
        <v>142</v>
      </c>
      <c r="H1059" s="189" t="s">
        <v>3294</v>
      </c>
      <c r="I1059" s="189" t="s">
        <v>263</v>
      </c>
      <c r="J1059" s="189" t="s">
        <v>185</v>
      </c>
      <c r="N1059" s="189" t="s">
        <v>488</v>
      </c>
      <c r="O1059" s="189" t="s">
        <v>165</v>
      </c>
      <c r="P1059" s="189" t="s">
        <v>183</v>
      </c>
      <c r="Q1059" s="189" t="s">
        <v>4729</v>
      </c>
      <c r="R1059" s="189" t="s">
        <v>4730</v>
      </c>
      <c r="T1059" s="189" t="s">
        <v>507</v>
      </c>
    </row>
    <row r="1060" spans="1:22" ht="12.6" hidden="1" customHeight="1">
      <c r="A1060" s="189" t="s">
        <v>139</v>
      </c>
      <c r="B1060" s="189" t="s">
        <v>57</v>
      </c>
      <c r="C1060" s="189" t="s">
        <v>140</v>
      </c>
      <c r="D1060" s="189" t="s">
        <v>114</v>
      </c>
      <c r="E1060" s="189" t="s">
        <v>1917</v>
      </c>
      <c r="F1060" s="189" t="s">
        <v>21</v>
      </c>
      <c r="G1060" s="189" t="s">
        <v>142</v>
      </c>
      <c r="H1060" s="189" t="s">
        <v>2379</v>
      </c>
      <c r="I1060" s="189" t="s">
        <v>5309</v>
      </c>
      <c r="J1060" s="189" t="s">
        <v>185</v>
      </c>
      <c r="N1060" s="189" t="s">
        <v>488</v>
      </c>
      <c r="O1060" s="189" t="s">
        <v>165</v>
      </c>
      <c r="P1060" s="189" t="s">
        <v>183</v>
      </c>
      <c r="Q1060" s="189" t="s">
        <v>2380</v>
      </c>
      <c r="R1060" s="189" t="s">
        <v>4716</v>
      </c>
      <c r="S1060" s="189" t="s">
        <v>4717</v>
      </c>
      <c r="T1060" s="189" t="s">
        <v>179</v>
      </c>
    </row>
    <row r="1061" spans="1:22" ht="12.6" hidden="1" customHeight="1">
      <c r="A1061" s="189" t="s">
        <v>139</v>
      </c>
      <c r="B1061" s="189" t="s">
        <v>57</v>
      </c>
      <c r="C1061" s="189" t="s">
        <v>140</v>
      </c>
      <c r="D1061" s="189" t="s">
        <v>114</v>
      </c>
      <c r="E1061" s="189" t="s">
        <v>1918</v>
      </c>
      <c r="F1061" s="189" t="s">
        <v>21</v>
      </c>
      <c r="G1061" s="189" t="s">
        <v>142</v>
      </c>
      <c r="H1061" s="189" t="s">
        <v>3011</v>
      </c>
      <c r="I1061" s="189" t="s">
        <v>5310</v>
      </c>
      <c r="J1061" s="189" t="s">
        <v>185</v>
      </c>
      <c r="N1061" s="189" t="s">
        <v>488</v>
      </c>
      <c r="O1061" s="189" t="s">
        <v>165</v>
      </c>
      <c r="P1061" s="189" t="s">
        <v>183</v>
      </c>
      <c r="Q1061" s="189" t="s">
        <v>2347</v>
      </c>
      <c r="R1061" s="189" t="s">
        <v>4731</v>
      </c>
      <c r="S1061" s="189" t="s">
        <v>4732</v>
      </c>
      <c r="T1061" s="189" t="s">
        <v>284</v>
      </c>
    </row>
    <row r="1062" spans="1:22" ht="12.6" hidden="1" customHeight="1">
      <c r="A1062" s="189" t="s">
        <v>139</v>
      </c>
      <c r="B1062" s="189" t="s">
        <v>57</v>
      </c>
      <c r="C1062" s="189" t="s">
        <v>140</v>
      </c>
      <c r="D1062" s="189" t="s">
        <v>114</v>
      </c>
      <c r="E1062" s="189" t="s">
        <v>1919</v>
      </c>
      <c r="F1062" s="189" t="s">
        <v>21</v>
      </c>
      <c r="G1062" s="189" t="s">
        <v>142</v>
      </c>
      <c r="H1062" s="189" t="s">
        <v>2995</v>
      </c>
      <c r="I1062" s="189" t="s">
        <v>694</v>
      </c>
      <c r="J1062" s="189" t="s">
        <v>185</v>
      </c>
      <c r="N1062" s="189" t="s">
        <v>488</v>
      </c>
      <c r="O1062" s="189" t="s">
        <v>165</v>
      </c>
      <c r="P1062" s="189" t="s">
        <v>183</v>
      </c>
      <c r="Q1062" s="189" t="s">
        <v>2297</v>
      </c>
      <c r="R1062" s="189" t="s">
        <v>4725</v>
      </c>
      <c r="S1062" s="189" t="s">
        <v>4726</v>
      </c>
      <c r="T1062" s="189" t="s">
        <v>226</v>
      </c>
    </row>
    <row r="1063" spans="1:22" ht="12.6" hidden="1" customHeight="1">
      <c r="A1063" s="189" t="s">
        <v>139</v>
      </c>
      <c r="B1063" s="189" t="s">
        <v>57</v>
      </c>
      <c r="C1063" s="189" t="s">
        <v>140</v>
      </c>
      <c r="D1063" s="189" t="s">
        <v>114</v>
      </c>
      <c r="E1063" s="189" t="s">
        <v>1920</v>
      </c>
      <c r="F1063" s="189" t="s">
        <v>21</v>
      </c>
      <c r="G1063" s="189" t="s">
        <v>142</v>
      </c>
      <c r="H1063" s="189" t="s">
        <v>3244</v>
      </c>
      <c r="I1063" s="189" t="s">
        <v>859</v>
      </c>
      <c r="J1063" s="189" t="s">
        <v>185</v>
      </c>
      <c r="N1063" s="189" t="s">
        <v>488</v>
      </c>
      <c r="O1063" s="189" t="s">
        <v>165</v>
      </c>
      <c r="P1063" s="189" t="s">
        <v>183</v>
      </c>
      <c r="Q1063" s="189" t="s">
        <v>3244</v>
      </c>
      <c r="R1063" s="189" t="s">
        <v>4727</v>
      </c>
      <c r="S1063" s="189" t="s">
        <v>4728</v>
      </c>
      <c r="T1063" s="189" t="s">
        <v>246</v>
      </c>
    </row>
    <row r="1064" spans="1:22" ht="12.6" hidden="1" customHeight="1">
      <c r="A1064" s="189" t="s">
        <v>139</v>
      </c>
      <c r="B1064" s="189" t="s">
        <v>57</v>
      </c>
      <c r="C1064" s="189" t="s">
        <v>140</v>
      </c>
      <c r="D1064" s="189" t="s">
        <v>114</v>
      </c>
      <c r="E1064" s="189" t="s">
        <v>1921</v>
      </c>
      <c r="F1064" s="189" t="s">
        <v>21</v>
      </c>
      <c r="G1064" s="189" t="s">
        <v>142</v>
      </c>
      <c r="H1064" s="189" t="s">
        <v>2972</v>
      </c>
      <c r="I1064" s="189" t="s">
        <v>210</v>
      </c>
      <c r="J1064" s="189" t="s">
        <v>174</v>
      </c>
      <c r="N1064" s="189" t="s">
        <v>2188</v>
      </c>
      <c r="O1064" s="189" t="s">
        <v>165</v>
      </c>
      <c r="P1064" s="189" t="s">
        <v>183</v>
      </c>
      <c r="Q1064" s="189" t="s">
        <v>2253</v>
      </c>
      <c r="R1064" s="189" t="s">
        <v>4860</v>
      </c>
      <c r="S1064" s="189" t="s">
        <v>4708</v>
      </c>
      <c r="T1064" s="189" t="s">
        <v>188</v>
      </c>
    </row>
    <row r="1065" spans="1:22" ht="12.6" hidden="1" customHeight="1">
      <c r="A1065" s="189" t="s">
        <v>139</v>
      </c>
      <c r="B1065" s="189" t="s">
        <v>57</v>
      </c>
      <c r="C1065" s="189" t="s">
        <v>140</v>
      </c>
      <c r="D1065" s="189" t="s">
        <v>94</v>
      </c>
      <c r="E1065" s="189" t="s">
        <v>1922</v>
      </c>
      <c r="F1065" s="189" t="s">
        <v>21</v>
      </c>
      <c r="G1065" s="189" t="s">
        <v>142</v>
      </c>
      <c r="H1065" s="189" t="s">
        <v>3063</v>
      </c>
      <c r="I1065" s="189" t="s">
        <v>241</v>
      </c>
      <c r="J1065" s="189" t="s">
        <v>174</v>
      </c>
      <c r="N1065" s="189" t="s">
        <v>2188</v>
      </c>
      <c r="O1065" s="189" t="s">
        <v>165</v>
      </c>
      <c r="P1065" s="189" t="s">
        <v>183</v>
      </c>
      <c r="Q1065" s="189" t="s">
        <v>862</v>
      </c>
      <c r="R1065" s="189" t="s">
        <v>4315</v>
      </c>
      <c r="S1065" s="189" t="s">
        <v>4316</v>
      </c>
      <c r="T1065" s="189" t="s">
        <v>318</v>
      </c>
    </row>
    <row r="1066" spans="1:22" ht="12.6" hidden="1" customHeight="1">
      <c r="A1066" s="189" t="s">
        <v>139</v>
      </c>
      <c r="B1066" s="189" t="s">
        <v>57</v>
      </c>
      <c r="C1066" s="189" t="s">
        <v>140</v>
      </c>
      <c r="D1066" s="189" t="s">
        <v>77</v>
      </c>
      <c r="E1066" s="189" t="s">
        <v>1923</v>
      </c>
      <c r="F1066" s="189" t="s">
        <v>19</v>
      </c>
      <c r="G1066" s="189" t="s">
        <v>157</v>
      </c>
      <c r="H1066" s="189" t="s">
        <v>3639</v>
      </c>
      <c r="I1066" s="189" t="s">
        <v>3640</v>
      </c>
      <c r="O1066" s="189" t="s">
        <v>152</v>
      </c>
      <c r="P1066" s="189" t="s">
        <v>272</v>
      </c>
      <c r="Q1066" s="189" t="s">
        <v>3638</v>
      </c>
      <c r="R1066" s="189" t="s">
        <v>5024</v>
      </c>
      <c r="S1066" s="189" t="s">
        <v>149</v>
      </c>
      <c r="T1066" s="189" t="s">
        <v>597</v>
      </c>
    </row>
    <row r="1067" spans="1:22" ht="12.6" hidden="1" customHeight="1">
      <c r="A1067" s="189" t="s">
        <v>139</v>
      </c>
      <c r="B1067" s="189" t="s">
        <v>57</v>
      </c>
      <c r="C1067" s="189" t="s">
        <v>140</v>
      </c>
      <c r="D1067" s="189" t="s">
        <v>471</v>
      </c>
      <c r="E1067" s="189" t="s">
        <v>1924</v>
      </c>
      <c r="F1067" s="189" t="s">
        <v>19</v>
      </c>
      <c r="G1067" s="189" t="s">
        <v>151</v>
      </c>
      <c r="H1067" s="189" t="s">
        <v>3642</v>
      </c>
      <c r="I1067" s="189" t="s">
        <v>3643</v>
      </c>
      <c r="O1067" s="189" t="s">
        <v>165</v>
      </c>
      <c r="P1067" s="189" t="s">
        <v>721</v>
      </c>
      <c r="Q1067" s="189" t="s">
        <v>3641</v>
      </c>
      <c r="R1067" s="189" t="s">
        <v>5024</v>
      </c>
      <c r="S1067" s="189" t="s">
        <v>149</v>
      </c>
      <c r="T1067" s="189" t="s">
        <v>313</v>
      </c>
    </row>
    <row r="1068" spans="1:22" ht="12.6" hidden="1" customHeight="1">
      <c r="A1068" s="189" t="s">
        <v>139</v>
      </c>
      <c r="B1068" s="189" t="s">
        <v>57</v>
      </c>
      <c r="C1068" s="189" t="s">
        <v>140</v>
      </c>
      <c r="D1068" s="189" t="s">
        <v>94</v>
      </c>
      <c r="E1068" s="189" t="s">
        <v>1925</v>
      </c>
      <c r="F1068" s="189" t="s">
        <v>21</v>
      </c>
      <c r="G1068" s="189" t="s">
        <v>142</v>
      </c>
      <c r="H1068" s="189" t="s">
        <v>2599</v>
      </c>
      <c r="I1068" s="189" t="s">
        <v>2600</v>
      </c>
      <c r="J1068" s="189" t="s">
        <v>174</v>
      </c>
      <c r="N1068" s="189" t="s">
        <v>2188</v>
      </c>
      <c r="O1068" s="189" t="s">
        <v>165</v>
      </c>
      <c r="P1068" s="189" t="s">
        <v>183</v>
      </c>
      <c r="Q1068" s="189" t="s">
        <v>2601</v>
      </c>
      <c r="R1068" s="189" t="s">
        <v>5134</v>
      </c>
      <c r="S1068" s="189" t="s">
        <v>145</v>
      </c>
      <c r="T1068" s="189" t="s">
        <v>250</v>
      </c>
      <c r="V1068" s="189" t="s">
        <v>245</v>
      </c>
    </row>
    <row r="1069" spans="1:22" ht="12.6" hidden="1" customHeight="1">
      <c r="A1069" s="189" t="s">
        <v>139</v>
      </c>
      <c r="B1069" s="189" t="s">
        <v>57</v>
      </c>
      <c r="C1069" s="189" t="s">
        <v>140</v>
      </c>
      <c r="D1069" s="189" t="s">
        <v>94</v>
      </c>
      <c r="E1069" s="189" t="s">
        <v>1926</v>
      </c>
      <c r="F1069" s="189" t="s">
        <v>21</v>
      </c>
      <c r="G1069" s="189" t="s">
        <v>142</v>
      </c>
      <c r="H1069" s="189" t="s">
        <v>3162</v>
      </c>
      <c r="I1069" s="189" t="s">
        <v>4312</v>
      </c>
      <c r="J1069" s="189" t="s">
        <v>174</v>
      </c>
      <c r="N1069" s="189" t="s">
        <v>2188</v>
      </c>
      <c r="O1069" s="189" t="s">
        <v>165</v>
      </c>
      <c r="P1069" s="189" t="s">
        <v>183</v>
      </c>
      <c r="Q1069" s="189" t="s">
        <v>2816</v>
      </c>
      <c r="R1069" s="189" t="s">
        <v>4313</v>
      </c>
      <c r="S1069" s="189" t="s">
        <v>4314</v>
      </c>
      <c r="T1069" s="189" t="s">
        <v>306</v>
      </c>
    </row>
    <row r="1070" spans="1:22" ht="12.6" hidden="1" customHeight="1">
      <c r="A1070" s="189" t="s">
        <v>139</v>
      </c>
      <c r="B1070" s="189" t="s">
        <v>57</v>
      </c>
      <c r="C1070" s="189" t="s">
        <v>140</v>
      </c>
      <c r="D1070" s="189" t="s">
        <v>94</v>
      </c>
      <c r="E1070" s="189" t="s">
        <v>1927</v>
      </c>
      <c r="F1070" s="189" t="s">
        <v>21</v>
      </c>
      <c r="G1070" s="189" t="s">
        <v>142</v>
      </c>
      <c r="H1070" s="189" t="s">
        <v>2644</v>
      </c>
      <c r="I1070" s="189" t="s">
        <v>4323</v>
      </c>
      <c r="J1070" s="189" t="s">
        <v>174</v>
      </c>
      <c r="N1070" s="189" t="s">
        <v>2188</v>
      </c>
      <c r="O1070" s="189" t="s">
        <v>165</v>
      </c>
      <c r="P1070" s="189" t="s">
        <v>183</v>
      </c>
      <c r="Q1070" s="189" t="s">
        <v>2645</v>
      </c>
      <c r="R1070" s="189" t="s">
        <v>4349</v>
      </c>
      <c r="S1070" s="189" t="s">
        <v>4350</v>
      </c>
      <c r="T1070" s="189" t="s">
        <v>483</v>
      </c>
    </row>
    <row r="1071" spans="1:22" ht="12.6" hidden="1" customHeight="1">
      <c r="A1071" s="189" t="s">
        <v>139</v>
      </c>
      <c r="B1071" s="189" t="s">
        <v>57</v>
      </c>
      <c r="C1071" s="189" t="s">
        <v>140</v>
      </c>
      <c r="D1071" s="189" t="s">
        <v>94</v>
      </c>
      <c r="E1071" s="189" t="s">
        <v>1928</v>
      </c>
      <c r="F1071" s="189" t="s">
        <v>21</v>
      </c>
      <c r="G1071" s="189" t="s">
        <v>142</v>
      </c>
      <c r="H1071" s="189" t="s">
        <v>3050</v>
      </c>
      <c r="I1071" s="189" t="s">
        <v>5311</v>
      </c>
      <c r="J1071" s="189" t="s">
        <v>174</v>
      </c>
      <c r="N1071" s="189" t="s">
        <v>2188</v>
      </c>
      <c r="O1071" s="189" t="s">
        <v>165</v>
      </c>
      <c r="P1071" s="189" t="s">
        <v>183</v>
      </c>
      <c r="Q1071" s="189" t="s">
        <v>2445</v>
      </c>
      <c r="R1071" s="189" t="s">
        <v>5135</v>
      </c>
      <c r="S1071" s="189" t="s">
        <v>145</v>
      </c>
      <c r="T1071" s="189" t="s">
        <v>256</v>
      </c>
      <c r="V1071" s="189" t="s">
        <v>245</v>
      </c>
    </row>
    <row r="1072" spans="1:22" ht="12.6" hidden="1" customHeight="1">
      <c r="A1072" s="189" t="s">
        <v>139</v>
      </c>
      <c r="B1072" s="189" t="s">
        <v>57</v>
      </c>
      <c r="C1072" s="189" t="s">
        <v>140</v>
      </c>
      <c r="D1072" s="189" t="s">
        <v>94</v>
      </c>
      <c r="E1072" s="189" t="s">
        <v>1929</v>
      </c>
      <c r="F1072" s="189" t="s">
        <v>21</v>
      </c>
      <c r="G1072" s="189" t="s">
        <v>142</v>
      </c>
      <c r="H1072" s="189" t="s">
        <v>3511</v>
      </c>
      <c r="I1072" s="189" t="s">
        <v>189</v>
      </c>
      <c r="J1072" s="189" t="s">
        <v>174</v>
      </c>
      <c r="N1072" s="189" t="s">
        <v>2188</v>
      </c>
      <c r="O1072" s="189" t="s">
        <v>165</v>
      </c>
      <c r="P1072" s="189" t="s">
        <v>183</v>
      </c>
      <c r="Q1072" s="189" t="s">
        <v>2561</v>
      </c>
      <c r="R1072" s="189" t="s">
        <v>4282</v>
      </c>
      <c r="S1072" s="189" t="s">
        <v>4283</v>
      </c>
      <c r="T1072" s="189" t="s">
        <v>188</v>
      </c>
    </row>
    <row r="1073" spans="1:22" ht="12.6" hidden="1" customHeight="1">
      <c r="A1073" s="189" t="s">
        <v>139</v>
      </c>
      <c r="B1073" s="189" t="s">
        <v>57</v>
      </c>
      <c r="C1073" s="189" t="s">
        <v>140</v>
      </c>
      <c r="D1073" s="189" t="s">
        <v>94</v>
      </c>
      <c r="E1073" s="189" t="s">
        <v>1930</v>
      </c>
      <c r="F1073" s="189" t="s">
        <v>21</v>
      </c>
      <c r="G1073" s="189" t="s">
        <v>142</v>
      </c>
      <c r="H1073" s="189" t="s">
        <v>2562</v>
      </c>
      <c r="I1073" s="189" t="s">
        <v>189</v>
      </c>
      <c r="J1073" s="189" t="s">
        <v>185</v>
      </c>
      <c r="N1073" s="189" t="s">
        <v>488</v>
      </c>
      <c r="O1073" s="189" t="s">
        <v>165</v>
      </c>
      <c r="P1073" s="189" t="s">
        <v>183</v>
      </c>
      <c r="Q1073" s="189" t="s">
        <v>2563</v>
      </c>
      <c r="R1073" s="189" t="s">
        <v>4284</v>
      </c>
      <c r="S1073" s="189" t="s">
        <v>4285</v>
      </c>
      <c r="T1073" s="189" t="s">
        <v>188</v>
      </c>
    </row>
    <row r="1074" spans="1:22" ht="12.6" hidden="1" customHeight="1">
      <c r="A1074" s="189" t="s">
        <v>139</v>
      </c>
      <c r="B1074" s="189" t="s">
        <v>57</v>
      </c>
      <c r="C1074" s="189" t="s">
        <v>140</v>
      </c>
      <c r="D1074" s="189" t="s">
        <v>94</v>
      </c>
      <c r="E1074" s="189" t="s">
        <v>1931</v>
      </c>
      <c r="F1074" s="189" t="s">
        <v>21</v>
      </c>
      <c r="G1074" s="189" t="s">
        <v>142</v>
      </c>
      <c r="H1074" s="189" t="s">
        <v>2976</v>
      </c>
      <c r="I1074" s="189" t="s">
        <v>241</v>
      </c>
      <c r="J1074" s="189" t="s">
        <v>174</v>
      </c>
      <c r="N1074" s="189" t="s">
        <v>2188</v>
      </c>
      <c r="O1074" s="189" t="s">
        <v>165</v>
      </c>
      <c r="P1074" s="189" t="s">
        <v>183</v>
      </c>
      <c r="Q1074" s="189" t="s">
        <v>2257</v>
      </c>
      <c r="R1074" s="189" t="s">
        <v>4296</v>
      </c>
      <c r="S1074" s="189" t="s">
        <v>4297</v>
      </c>
      <c r="T1074" s="189" t="s">
        <v>287</v>
      </c>
    </row>
    <row r="1075" spans="1:22" ht="12.6" hidden="1" customHeight="1">
      <c r="A1075" s="189" t="s">
        <v>139</v>
      </c>
      <c r="B1075" s="189" t="s">
        <v>57</v>
      </c>
      <c r="C1075" s="189" t="s">
        <v>140</v>
      </c>
      <c r="D1075" s="189" t="s">
        <v>94</v>
      </c>
      <c r="E1075" s="189" t="s">
        <v>1932</v>
      </c>
      <c r="F1075" s="189" t="s">
        <v>180</v>
      </c>
      <c r="G1075" s="189" t="s">
        <v>142</v>
      </c>
      <c r="H1075" s="189" t="s">
        <v>2462</v>
      </c>
      <c r="I1075" s="189" t="s">
        <v>212</v>
      </c>
      <c r="O1075" s="189" t="s">
        <v>165</v>
      </c>
      <c r="P1075" s="189" t="s">
        <v>183</v>
      </c>
      <c r="Q1075" s="189" t="s">
        <v>2463</v>
      </c>
      <c r="R1075" s="189" t="s">
        <v>5394</v>
      </c>
      <c r="S1075" s="189" t="s">
        <v>5395</v>
      </c>
      <c r="T1075" s="189" t="s">
        <v>213</v>
      </c>
      <c r="U1075" s="189" t="s">
        <v>608</v>
      </c>
    </row>
    <row r="1076" spans="1:22" ht="12.6" hidden="1" customHeight="1">
      <c r="A1076" s="189" t="s">
        <v>139</v>
      </c>
      <c r="B1076" s="189" t="s">
        <v>57</v>
      </c>
      <c r="C1076" s="189" t="s">
        <v>140</v>
      </c>
      <c r="D1076" s="189" t="s">
        <v>94</v>
      </c>
      <c r="E1076" s="189" t="s">
        <v>1933</v>
      </c>
      <c r="F1076" s="189" t="s">
        <v>21</v>
      </c>
      <c r="G1076" s="189" t="s">
        <v>142</v>
      </c>
      <c r="H1076" s="189" t="s">
        <v>823</v>
      </c>
      <c r="I1076" s="189" t="s">
        <v>513</v>
      </c>
      <c r="J1076" s="189" t="s">
        <v>174</v>
      </c>
      <c r="N1076" s="189" t="s">
        <v>2188</v>
      </c>
      <c r="O1076" s="189" t="s">
        <v>165</v>
      </c>
      <c r="P1076" s="189" t="s">
        <v>183</v>
      </c>
      <c r="Q1076" s="189" t="s">
        <v>818</v>
      </c>
      <c r="R1076" s="189" t="s">
        <v>4301</v>
      </c>
      <c r="S1076" s="189" t="s">
        <v>4298</v>
      </c>
      <c r="T1076" s="189" t="s">
        <v>506</v>
      </c>
    </row>
    <row r="1077" spans="1:22" ht="12.6" hidden="1" customHeight="1">
      <c r="A1077" s="189" t="s">
        <v>139</v>
      </c>
      <c r="B1077" s="189" t="s">
        <v>57</v>
      </c>
      <c r="C1077" s="189" t="s">
        <v>140</v>
      </c>
      <c r="D1077" s="189" t="s">
        <v>114</v>
      </c>
      <c r="E1077" s="189" t="s">
        <v>1934</v>
      </c>
      <c r="F1077" s="189" t="s">
        <v>21</v>
      </c>
      <c r="G1077" s="189" t="s">
        <v>142</v>
      </c>
      <c r="H1077" s="189" t="s">
        <v>2768</v>
      </c>
      <c r="I1077" s="189" t="s">
        <v>3334</v>
      </c>
      <c r="J1077" s="189" t="s">
        <v>185</v>
      </c>
      <c r="N1077" s="189" t="s">
        <v>488</v>
      </c>
      <c r="O1077" s="189" t="s">
        <v>165</v>
      </c>
      <c r="P1077" s="189" t="s">
        <v>183</v>
      </c>
      <c r="Q1077" s="189" t="s">
        <v>2769</v>
      </c>
      <c r="R1077" s="189" t="s">
        <v>4737</v>
      </c>
      <c r="S1077" s="189" t="s">
        <v>4738</v>
      </c>
      <c r="T1077" s="189" t="s">
        <v>188</v>
      </c>
    </row>
    <row r="1078" spans="1:22" ht="12.6" hidden="1" customHeight="1">
      <c r="A1078" s="189" t="s">
        <v>139</v>
      </c>
      <c r="B1078" s="189" t="s">
        <v>57</v>
      </c>
      <c r="C1078" s="189" t="s">
        <v>140</v>
      </c>
      <c r="D1078" s="189" t="s">
        <v>114</v>
      </c>
      <c r="E1078" s="189" t="s">
        <v>1935</v>
      </c>
      <c r="F1078" s="189" t="s">
        <v>21</v>
      </c>
      <c r="G1078" s="189" t="s">
        <v>142</v>
      </c>
      <c r="H1078" s="189" t="s">
        <v>2760</v>
      </c>
      <c r="I1078" s="189" t="s">
        <v>3334</v>
      </c>
      <c r="J1078" s="189" t="s">
        <v>174</v>
      </c>
      <c r="N1078" s="189" t="s">
        <v>2188</v>
      </c>
      <c r="O1078" s="189" t="s">
        <v>165</v>
      </c>
      <c r="P1078" s="189" t="s">
        <v>183</v>
      </c>
      <c r="Q1078" s="189" t="s">
        <v>2761</v>
      </c>
      <c r="R1078" s="189" t="s">
        <v>4735</v>
      </c>
      <c r="S1078" s="189" t="s">
        <v>4736</v>
      </c>
      <c r="T1078" s="189" t="s">
        <v>188</v>
      </c>
    </row>
    <row r="1079" spans="1:22" ht="12.6" hidden="1" customHeight="1">
      <c r="A1079" s="189" t="s">
        <v>139</v>
      </c>
      <c r="B1079" s="189" t="s">
        <v>57</v>
      </c>
      <c r="C1079" s="189" t="s">
        <v>140</v>
      </c>
      <c r="D1079" s="189" t="s">
        <v>94</v>
      </c>
      <c r="E1079" s="189" t="s">
        <v>1936</v>
      </c>
      <c r="F1079" s="189" t="s">
        <v>21</v>
      </c>
      <c r="G1079" s="189" t="s">
        <v>142</v>
      </c>
      <c r="H1079" s="189" t="s">
        <v>2997</v>
      </c>
      <c r="I1079" s="189" t="s">
        <v>681</v>
      </c>
      <c r="J1079" s="189" t="s">
        <v>174</v>
      </c>
      <c r="N1079" s="189" t="s">
        <v>2188</v>
      </c>
      <c r="O1079" s="189" t="s">
        <v>165</v>
      </c>
      <c r="P1079" s="189" t="s">
        <v>183</v>
      </c>
      <c r="Q1079" s="189" t="s">
        <v>2299</v>
      </c>
      <c r="R1079" s="189" t="s">
        <v>5136</v>
      </c>
      <c r="S1079" s="189" t="s">
        <v>145</v>
      </c>
      <c r="T1079" s="189" t="s">
        <v>226</v>
      </c>
      <c r="V1079" s="189" t="s">
        <v>245</v>
      </c>
    </row>
    <row r="1080" spans="1:22" ht="12.6" hidden="1" customHeight="1">
      <c r="A1080" s="189" t="s">
        <v>139</v>
      </c>
      <c r="B1080" s="189" t="s">
        <v>57</v>
      </c>
      <c r="C1080" s="189" t="s">
        <v>140</v>
      </c>
      <c r="D1080" s="189" t="s">
        <v>94</v>
      </c>
      <c r="E1080" s="189" t="s">
        <v>1937</v>
      </c>
      <c r="F1080" s="189" t="s">
        <v>21</v>
      </c>
      <c r="G1080" s="189" t="s">
        <v>142</v>
      </c>
      <c r="H1080" s="189" t="s">
        <v>2998</v>
      </c>
      <c r="I1080" s="189" t="s">
        <v>681</v>
      </c>
      <c r="J1080" s="189" t="s">
        <v>174</v>
      </c>
      <c r="N1080" s="189" t="s">
        <v>2188</v>
      </c>
      <c r="O1080" s="189" t="s">
        <v>165</v>
      </c>
      <c r="P1080" s="189" t="s">
        <v>183</v>
      </c>
      <c r="Q1080" s="189" t="s">
        <v>2300</v>
      </c>
      <c r="R1080" s="189" t="s">
        <v>5137</v>
      </c>
      <c r="S1080" s="189" t="s">
        <v>145</v>
      </c>
      <c r="T1080" s="189" t="s">
        <v>226</v>
      </c>
      <c r="V1080" s="189" t="s">
        <v>245</v>
      </c>
    </row>
    <row r="1081" spans="1:22" ht="12.6" hidden="1" customHeight="1">
      <c r="A1081" s="189" t="s">
        <v>139</v>
      </c>
      <c r="B1081" s="189" t="s">
        <v>57</v>
      </c>
      <c r="C1081" s="189" t="s">
        <v>140</v>
      </c>
      <c r="D1081" s="189" t="s">
        <v>94</v>
      </c>
      <c r="E1081" s="189" t="s">
        <v>1938</v>
      </c>
      <c r="F1081" s="189" t="s">
        <v>21</v>
      </c>
      <c r="G1081" s="189" t="s">
        <v>142</v>
      </c>
      <c r="H1081" s="189" t="s">
        <v>2535</v>
      </c>
      <c r="I1081" s="189" t="s">
        <v>3321</v>
      </c>
      <c r="J1081" s="189" t="s">
        <v>174</v>
      </c>
      <c r="N1081" s="189" t="s">
        <v>2188</v>
      </c>
      <c r="O1081" s="189" t="s">
        <v>165</v>
      </c>
      <c r="P1081" s="189" t="s">
        <v>183</v>
      </c>
      <c r="Q1081" s="189" t="s">
        <v>2536</v>
      </c>
      <c r="R1081" s="189" t="s">
        <v>5138</v>
      </c>
      <c r="S1081" s="189" t="s">
        <v>145</v>
      </c>
      <c r="T1081" s="189" t="s">
        <v>492</v>
      </c>
      <c r="V1081" s="189" t="s">
        <v>245</v>
      </c>
    </row>
    <row r="1082" spans="1:22" ht="12.6" hidden="1" customHeight="1">
      <c r="A1082" s="189" t="s">
        <v>139</v>
      </c>
      <c r="B1082" s="189" t="s">
        <v>57</v>
      </c>
      <c r="C1082" s="189" t="s">
        <v>140</v>
      </c>
      <c r="D1082" s="189" t="s">
        <v>94</v>
      </c>
      <c r="E1082" s="189" t="s">
        <v>1939</v>
      </c>
      <c r="F1082" s="189" t="s">
        <v>21</v>
      </c>
      <c r="G1082" s="189" t="s">
        <v>142</v>
      </c>
      <c r="H1082" s="189" t="s">
        <v>3126</v>
      </c>
      <c r="I1082" s="189" t="s">
        <v>239</v>
      </c>
      <c r="J1082" s="189" t="s">
        <v>174</v>
      </c>
      <c r="N1082" s="189" t="s">
        <v>2188</v>
      </c>
      <c r="O1082" s="189" t="s">
        <v>165</v>
      </c>
      <c r="P1082" s="189" t="s">
        <v>183</v>
      </c>
      <c r="Q1082" s="189" t="s">
        <v>2710</v>
      </c>
      <c r="R1082" s="189" t="s">
        <v>5139</v>
      </c>
      <c r="S1082" s="189" t="s">
        <v>145</v>
      </c>
      <c r="T1082" s="189" t="s">
        <v>240</v>
      </c>
      <c r="V1082" s="189" t="s">
        <v>245</v>
      </c>
    </row>
    <row r="1083" spans="1:22" ht="12.6" hidden="1" customHeight="1">
      <c r="A1083" s="189" t="s">
        <v>139</v>
      </c>
      <c r="B1083" s="189" t="s">
        <v>57</v>
      </c>
      <c r="C1083" s="189" t="s">
        <v>140</v>
      </c>
      <c r="D1083" s="189" t="s">
        <v>94</v>
      </c>
      <c r="E1083" s="189" t="s">
        <v>1940</v>
      </c>
      <c r="F1083" s="189" t="s">
        <v>21</v>
      </c>
      <c r="G1083" s="189" t="s">
        <v>142</v>
      </c>
      <c r="H1083" s="189" t="s">
        <v>3128</v>
      </c>
      <c r="I1083" s="189" t="s">
        <v>5312</v>
      </c>
      <c r="J1083" s="189" t="s">
        <v>174</v>
      </c>
      <c r="N1083" s="189" t="s">
        <v>2188</v>
      </c>
      <c r="O1083" s="189" t="s">
        <v>165</v>
      </c>
      <c r="P1083" s="189" t="s">
        <v>183</v>
      </c>
      <c r="Q1083" s="189" t="s">
        <v>2715</v>
      </c>
      <c r="R1083" s="189" t="s">
        <v>5140</v>
      </c>
      <c r="S1083" s="189" t="s">
        <v>145</v>
      </c>
      <c r="T1083" s="189" t="s">
        <v>240</v>
      </c>
      <c r="V1083" s="189" t="s">
        <v>245</v>
      </c>
    </row>
    <row r="1084" spans="1:22" ht="12.6" hidden="1" customHeight="1">
      <c r="A1084" s="189" t="s">
        <v>139</v>
      </c>
      <c r="B1084" s="189" t="s">
        <v>57</v>
      </c>
      <c r="C1084" s="189" t="s">
        <v>140</v>
      </c>
      <c r="D1084" s="189" t="s">
        <v>114</v>
      </c>
      <c r="E1084" s="189" t="s">
        <v>1941</v>
      </c>
      <c r="F1084" s="189" t="s">
        <v>21</v>
      </c>
      <c r="G1084" s="189" t="s">
        <v>142</v>
      </c>
      <c r="H1084" s="189" t="s">
        <v>2422</v>
      </c>
      <c r="I1084" s="189" t="s">
        <v>186</v>
      </c>
      <c r="J1084" s="189" t="s">
        <v>185</v>
      </c>
      <c r="N1084" s="189" t="s">
        <v>488</v>
      </c>
      <c r="O1084" s="189" t="s">
        <v>165</v>
      </c>
      <c r="P1084" s="189" t="s">
        <v>183</v>
      </c>
      <c r="Q1084" s="189" t="s">
        <v>2423</v>
      </c>
      <c r="R1084" s="189" t="s">
        <v>5141</v>
      </c>
      <c r="S1084" s="189" t="s">
        <v>145</v>
      </c>
      <c r="T1084" s="189" t="s">
        <v>202</v>
      </c>
      <c r="V1084" s="189" t="s">
        <v>245</v>
      </c>
    </row>
    <row r="1085" spans="1:22" ht="12.6" hidden="1" customHeight="1">
      <c r="A1085" s="189" t="s">
        <v>139</v>
      </c>
      <c r="B1085" s="189" t="s">
        <v>57</v>
      </c>
      <c r="C1085" s="189" t="s">
        <v>140</v>
      </c>
      <c r="D1085" s="189" t="s">
        <v>114</v>
      </c>
      <c r="E1085" s="189" t="s">
        <v>1942</v>
      </c>
      <c r="F1085" s="189" t="s">
        <v>21</v>
      </c>
      <c r="G1085" s="189" t="s">
        <v>142</v>
      </c>
      <c r="H1085" s="189" t="s">
        <v>3238</v>
      </c>
      <c r="I1085" s="189" t="s">
        <v>3220</v>
      </c>
      <c r="J1085" s="189" t="s">
        <v>185</v>
      </c>
      <c r="N1085" s="189" t="s">
        <v>488</v>
      </c>
      <c r="O1085" s="189" t="s">
        <v>165</v>
      </c>
      <c r="P1085" s="189" t="s">
        <v>183</v>
      </c>
      <c r="Q1085" s="189" t="s">
        <v>3221</v>
      </c>
      <c r="R1085" s="189" t="s">
        <v>4733</v>
      </c>
      <c r="S1085" s="189" t="s">
        <v>4734</v>
      </c>
      <c r="T1085" s="189" t="s">
        <v>246</v>
      </c>
    </row>
    <row r="1086" spans="1:22" ht="12.6" hidden="1" customHeight="1">
      <c r="A1086" s="189" t="s">
        <v>139</v>
      </c>
      <c r="B1086" s="189" t="s">
        <v>57</v>
      </c>
      <c r="C1086" s="189" t="s">
        <v>140</v>
      </c>
      <c r="D1086" s="189" t="s">
        <v>94</v>
      </c>
      <c r="E1086" s="189" t="s">
        <v>1943</v>
      </c>
      <c r="F1086" s="189" t="s">
        <v>21</v>
      </c>
      <c r="G1086" s="189" t="s">
        <v>142</v>
      </c>
      <c r="H1086" s="189" t="s">
        <v>2708</v>
      </c>
      <c r="I1086" s="189" t="s">
        <v>181</v>
      </c>
      <c r="J1086" s="189" t="s">
        <v>174</v>
      </c>
      <c r="N1086" s="189" t="s">
        <v>2188</v>
      </c>
      <c r="O1086" s="189" t="s">
        <v>165</v>
      </c>
      <c r="P1086" s="189" t="s">
        <v>183</v>
      </c>
      <c r="Q1086" s="189" t="s">
        <v>2709</v>
      </c>
      <c r="R1086" s="189" t="s">
        <v>4304</v>
      </c>
      <c r="S1086" s="189" t="s">
        <v>4305</v>
      </c>
      <c r="T1086" s="189" t="s">
        <v>660</v>
      </c>
    </row>
    <row r="1087" spans="1:22" ht="12.6" hidden="1" customHeight="1">
      <c r="A1087" s="189" t="s">
        <v>139</v>
      </c>
      <c r="B1087" s="189" t="s">
        <v>57</v>
      </c>
      <c r="C1087" s="189" t="s">
        <v>140</v>
      </c>
      <c r="D1087" s="189" t="s">
        <v>94</v>
      </c>
      <c r="E1087" s="189" t="s">
        <v>1944</v>
      </c>
      <c r="F1087" s="189" t="s">
        <v>182</v>
      </c>
      <c r="G1087" s="189" t="s">
        <v>233</v>
      </c>
      <c r="H1087" s="189" t="s">
        <v>3749</v>
      </c>
      <c r="I1087" s="189" t="s">
        <v>5313</v>
      </c>
      <c r="Q1087" s="189" t="s">
        <v>4550</v>
      </c>
      <c r="R1087" s="189" t="s">
        <v>4643</v>
      </c>
      <c r="S1087" s="189" t="s">
        <v>159</v>
      </c>
      <c r="T1087" s="189" t="s">
        <v>492</v>
      </c>
    </row>
    <row r="1088" spans="1:22" ht="12.6" hidden="1" customHeight="1">
      <c r="A1088" s="189" t="s">
        <v>139</v>
      </c>
      <c r="B1088" s="189" t="s">
        <v>57</v>
      </c>
      <c r="C1088" s="189" t="s">
        <v>140</v>
      </c>
      <c r="D1088" s="189" t="s">
        <v>94</v>
      </c>
      <c r="E1088" s="189" t="s">
        <v>1945</v>
      </c>
      <c r="F1088" s="189" t="s">
        <v>21</v>
      </c>
      <c r="G1088" s="189" t="s">
        <v>142</v>
      </c>
      <c r="H1088" s="189" t="s">
        <v>3071</v>
      </c>
      <c r="I1088" s="189" t="s">
        <v>3321</v>
      </c>
      <c r="J1088" s="189" t="s">
        <v>174</v>
      </c>
      <c r="N1088" s="189" t="s">
        <v>2188</v>
      </c>
      <c r="O1088" s="189" t="s">
        <v>165</v>
      </c>
      <c r="P1088" s="189" t="s">
        <v>183</v>
      </c>
      <c r="Q1088" s="189" t="s">
        <v>2492</v>
      </c>
      <c r="R1088" s="189" t="s">
        <v>5142</v>
      </c>
      <c r="S1088" s="189" t="s">
        <v>145</v>
      </c>
      <c r="T1088" s="189" t="s">
        <v>492</v>
      </c>
      <c r="V1088" s="189" t="s">
        <v>245</v>
      </c>
    </row>
    <row r="1089" spans="1:22" ht="12.6" hidden="1" customHeight="1">
      <c r="A1089" s="189" t="s">
        <v>139</v>
      </c>
      <c r="B1089" s="189" t="s">
        <v>57</v>
      </c>
      <c r="C1089" s="189" t="s">
        <v>140</v>
      </c>
      <c r="D1089" s="189" t="s">
        <v>94</v>
      </c>
      <c r="E1089" s="189" t="s">
        <v>1946</v>
      </c>
      <c r="F1089" s="189" t="s">
        <v>21</v>
      </c>
      <c r="G1089" s="189" t="s">
        <v>142</v>
      </c>
      <c r="H1089" s="189" t="s">
        <v>2900</v>
      </c>
      <c r="I1089" s="189" t="s">
        <v>335</v>
      </c>
      <c r="J1089" s="189" t="s">
        <v>174</v>
      </c>
      <c r="N1089" s="189" t="s">
        <v>2188</v>
      </c>
      <c r="O1089" s="189" t="s">
        <v>165</v>
      </c>
      <c r="P1089" s="189" t="s">
        <v>183</v>
      </c>
      <c r="Q1089" s="189" t="s">
        <v>2901</v>
      </c>
      <c r="R1089" s="189" t="s">
        <v>4317</v>
      </c>
      <c r="S1089" s="189" t="s">
        <v>4318</v>
      </c>
      <c r="T1089" s="189" t="s">
        <v>236</v>
      </c>
    </row>
    <row r="1090" spans="1:22" ht="12.6" hidden="1" customHeight="1">
      <c r="A1090" s="189" t="s">
        <v>139</v>
      </c>
      <c r="B1090" s="189" t="s">
        <v>57</v>
      </c>
      <c r="C1090" s="189" t="s">
        <v>140</v>
      </c>
      <c r="D1090" s="189" t="s">
        <v>94</v>
      </c>
      <c r="E1090" s="189" t="s">
        <v>1947</v>
      </c>
      <c r="F1090" s="189" t="s">
        <v>21</v>
      </c>
      <c r="G1090" s="189" t="s">
        <v>142</v>
      </c>
      <c r="H1090" s="189" t="s">
        <v>2994</v>
      </c>
      <c r="I1090" s="189" t="s">
        <v>225</v>
      </c>
      <c r="J1090" s="189" t="s">
        <v>174</v>
      </c>
      <c r="N1090" s="189" t="s">
        <v>2188</v>
      </c>
      <c r="O1090" s="189" t="s">
        <v>165</v>
      </c>
      <c r="P1090" s="189" t="s">
        <v>183</v>
      </c>
      <c r="Q1090" s="189" t="s">
        <v>2296</v>
      </c>
      <c r="R1090" s="189" t="s">
        <v>4321</v>
      </c>
      <c r="S1090" s="189" t="s">
        <v>4322</v>
      </c>
      <c r="T1090" s="189" t="s">
        <v>226</v>
      </c>
    </row>
    <row r="1091" spans="1:22" ht="12.6" hidden="1" customHeight="1">
      <c r="A1091" s="189" t="s">
        <v>139</v>
      </c>
      <c r="B1091" s="189" t="s">
        <v>57</v>
      </c>
      <c r="C1091" s="189" t="s">
        <v>140</v>
      </c>
      <c r="D1091" s="189" t="s">
        <v>103</v>
      </c>
      <c r="E1091" s="189" t="s">
        <v>1948</v>
      </c>
      <c r="F1091" s="189" t="s">
        <v>180</v>
      </c>
      <c r="G1091" s="189" t="s">
        <v>142</v>
      </c>
      <c r="H1091" s="189" t="s">
        <v>3781</v>
      </c>
      <c r="I1091" s="189" t="s">
        <v>295</v>
      </c>
      <c r="O1091" s="189" t="s">
        <v>165</v>
      </c>
      <c r="Q1091" s="189" t="s">
        <v>866</v>
      </c>
      <c r="R1091" s="189" t="s">
        <v>3945</v>
      </c>
      <c r="S1091" s="189" t="s">
        <v>3946</v>
      </c>
      <c r="T1091" s="189" t="s">
        <v>347</v>
      </c>
    </row>
    <row r="1092" spans="1:22" ht="12.6" hidden="1" customHeight="1">
      <c r="A1092" s="189" t="s">
        <v>139</v>
      </c>
      <c r="B1092" s="189" t="s">
        <v>57</v>
      </c>
      <c r="C1092" s="189" t="s">
        <v>140</v>
      </c>
      <c r="D1092" s="189" t="s">
        <v>103</v>
      </c>
      <c r="E1092" s="189" t="s">
        <v>1949</v>
      </c>
      <c r="F1092" s="189" t="s">
        <v>21</v>
      </c>
      <c r="G1092" s="189" t="s">
        <v>142</v>
      </c>
      <c r="H1092" s="189" t="s">
        <v>2646</v>
      </c>
      <c r="I1092" s="189" t="s">
        <v>324</v>
      </c>
      <c r="J1092" s="189" t="s">
        <v>174</v>
      </c>
      <c r="N1092" s="189" t="s">
        <v>2188</v>
      </c>
      <c r="O1092" s="189" t="s">
        <v>165</v>
      </c>
      <c r="P1092" s="189" t="s">
        <v>183</v>
      </c>
      <c r="Q1092" s="189" t="s">
        <v>2647</v>
      </c>
      <c r="R1092" s="189" t="s">
        <v>4446</v>
      </c>
      <c r="S1092" s="189" t="s">
        <v>4447</v>
      </c>
      <c r="T1092" s="189" t="s">
        <v>244</v>
      </c>
    </row>
    <row r="1093" spans="1:22" ht="12.6" hidden="1" customHeight="1">
      <c r="A1093" s="189" t="s">
        <v>139</v>
      </c>
      <c r="B1093" s="189" t="s">
        <v>57</v>
      </c>
      <c r="C1093" s="189" t="s">
        <v>140</v>
      </c>
      <c r="D1093" s="189" t="s">
        <v>103</v>
      </c>
      <c r="E1093" s="189" t="s">
        <v>1950</v>
      </c>
      <c r="F1093" s="189" t="s">
        <v>21</v>
      </c>
      <c r="G1093" s="189" t="s">
        <v>142</v>
      </c>
      <c r="H1093" s="189" t="s">
        <v>829</v>
      </c>
      <c r="I1093" s="189" t="s">
        <v>3231</v>
      </c>
      <c r="J1093" s="189" t="s">
        <v>174</v>
      </c>
      <c r="N1093" s="189" t="s">
        <v>2188</v>
      </c>
      <c r="O1093" s="189" t="s">
        <v>165</v>
      </c>
      <c r="P1093" s="189" t="s">
        <v>183</v>
      </c>
      <c r="Q1093" s="189" t="s">
        <v>3232</v>
      </c>
      <c r="R1093" s="189" t="s">
        <v>4434</v>
      </c>
      <c r="S1093" s="189" t="s">
        <v>4435</v>
      </c>
      <c r="T1093" s="189" t="s">
        <v>246</v>
      </c>
    </row>
    <row r="1094" spans="1:22" ht="12.6" hidden="1" customHeight="1">
      <c r="A1094" s="189" t="s">
        <v>139</v>
      </c>
      <c r="B1094" s="189" t="s">
        <v>57</v>
      </c>
      <c r="C1094" s="189" t="s">
        <v>140</v>
      </c>
      <c r="D1094" s="189" t="s">
        <v>103</v>
      </c>
      <c r="E1094" s="189" t="s">
        <v>1951</v>
      </c>
      <c r="F1094" s="189" t="s">
        <v>21</v>
      </c>
      <c r="G1094" s="189" t="s">
        <v>142</v>
      </c>
      <c r="H1094" s="189" t="s">
        <v>662</v>
      </c>
      <c r="I1094" s="189" t="s">
        <v>2464</v>
      </c>
      <c r="J1094" s="189" t="s">
        <v>174</v>
      </c>
      <c r="N1094" s="189" t="s">
        <v>2188</v>
      </c>
      <c r="O1094" s="189" t="s">
        <v>165</v>
      </c>
      <c r="P1094" s="189" t="s">
        <v>183</v>
      </c>
      <c r="Q1094" s="189" t="s">
        <v>832</v>
      </c>
      <c r="R1094" s="189" t="s">
        <v>5143</v>
      </c>
      <c r="S1094" s="189" t="s">
        <v>145</v>
      </c>
      <c r="T1094" s="189" t="s">
        <v>213</v>
      </c>
      <c r="V1094" s="189" t="s">
        <v>245</v>
      </c>
    </row>
    <row r="1095" spans="1:22" ht="12.6" hidden="1" customHeight="1">
      <c r="A1095" s="189" t="s">
        <v>139</v>
      </c>
      <c r="B1095" s="189" t="s">
        <v>57</v>
      </c>
      <c r="C1095" s="189" t="s">
        <v>140</v>
      </c>
      <c r="D1095" s="189" t="s">
        <v>103</v>
      </c>
      <c r="E1095" s="189" t="s">
        <v>1952</v>
      </c>
      <c r="F1095" s="189" t="s">
        <v>21</v>
      </c>
      <c r="G1095" s="189" t="s">
        <v>142</v>
      </c>
      <c r="H1095" s="189" t="s">
        <v>2987</v>
      </c>
      <c r="I1095" s="189" t="s">
        <v>5314</v>
      </c>
      <c r="J1095" s="189" t="s">
        <v>174</v>
      </c>
      <c r="N1095" s="189" t="s">
        <v>2188</v>
      </c>
      <c r="O1095" s="189" t="s">
        <v>165</v>
      </c>
      <c r="P1095" s="189" t="s">
        <v>183</v>
      </c>
      <c r="Q1095" s="189" t="s">
        <v>322</v>
      </c>
      <c r="R1095" s="189" t="s">
        <v>4855</v>
      </c>
      <c r="S1095" s="189" t="s">
        <v>4856</v>
      </c>
      <c r="T1095" s="189" t="s">
        <v>226</v>
      </c>
    </row>
    <row r="1096" spans="1:22" ht="12.6" hidden="1" customHeight="1">
      <c r="A1096" s="189" t="s">
        <v>139</v>
      </c>
      <c r="B1096" s="189" t="s">
        <v>57</v>
      </c>
      <c r="C1096" s="189" t="s">
        <v>140</v>
      </c>
      <c r="D1096" s="189" t="s">
        <v>100</v>
      </c>
      <c r="E1096" s="189" t="s">
        <v>1953</v>
      </c>
      <c r="F1096" s="189" t="s">
        <v>21</v>
      </c>
      <c r="G1096" s="189" t="s">
        <v>142</v>
      </c>
      <c r="H1096" s="189" t="s">
        <v>2677</v>
      </c>
      <c r="I1096" s="189" t="s">
        <v>403</v>
      </c>
      <c r="J1096" s="189" t="s">
        <v>174</v>
      </c>
      <c r="N1096" s="189" t="s">
        <v>2188</v>
      </c>
      <c r="O1096" s="189" t="s">
        <v>165</v>
      </c>
      <c r="P1096" s="189" t="s">
        <v>183</v>
      </c>
      <c r="Q1096" s="189" t="s">
        <v>2678</v>
      </c>
      <c r="R1096" s="189" t="s">
        <v>5144</v>
      </c>
      <c r="S1096" s="189" t="s">
        <v>145</v>
      </c>
      <c r="T1096" s="189" t="s">
        <v>497</v>
      </c>
      <c r="V1096" s="189" t="s">
        <v>245</v>
      </c>
    </row>
    <row r="1097" spans="1:22" ht="12.6" hidden="1" customHeight="1">
      <c r="B1097" s="189" t="s">
        <v>57</v>
      </c>
      <c r="C1097" s="189" t="s">
        <v>22</v>
      </c>
      <c r="D1097" s="189" t="s">
        <v>100</v>
      </c>
      <c r="E1097" s="189" t="s">
        <v>1954</v>
      </c>
      <c r="F1097" s="189" t="s">
        <v>21</v>
      </c>
      <c r="G1097" s="189" t="s">
        <v>142</v>
      </c>
      <c r="H1097" s="189" t="s">
        <v>2683</v>
      </c>
      <c r="I1097" s="189" t="s">
        <v>403</v>
      </c>
      <c r="J1097" s="189" t="s">
        <v>174</v>
      </c>
      <c r="N1097" s="189" t="s">
        <v>2188</v>
      </c>
      <c r="O1097" s="189" t="s">
        <v>165</v>
      </c>
      <c r="P1097" s="189" t="s">
        <v>183</v>
      </c>
      <c r="Q1097" s="189" t="s">
        <v>4432</v>
      </c>
      <c r="R1097" s="189" t="s">
        <v>4433</v>
      </c>
      <c r="T1097" s="189" t="s">
        <v>497</v>
      </c>
    </row>
    <row r="1098" spans="1:22" ht="12.6" hidden="1" customHeight="1">
      <c r="A1098" s="189" t="s">
        <v>139</v>
      </c>
      <c r="B1098" s="189" t="s">
        <v>57</v>
      </c>
      <c r="C1098" s="189" t="s">
        <v>140</v>
      </c>
      <c r="D1098" s="189" t="s">
        <v>100</v>
      </c>
      <c r="E1098" s="189" t="s">
        <v>1955</v>
      </c>
      <c r="F1098" s="189" t="s">
        <v>180</v>
      </c>
      <c r="G1098" s="189" t="s">
        <v>142</v>
      </c>
      <c r="H1098" s="189" t="s">
        <v>2277</v>
      </c>
      <c r="I1098" s="189" t="s">
        <v>231</v>
      </c>
      <c r="P1098" s="189" t="s">
        <v>183</v>
      </c>
      <c r="Q1098" s="189" t="s">
        <v>2278</v>
      </c>
      <c r="R1098" s="189" t="s">
        <v>4450</v>
      </c>
      <c r="S1098" s="189" t="s">
        <v>4451</v>
      </c>
      <c r="T1098" s="189" t="s">
        <v>230</v>
      </c>
    </row>
    <row r="1099" spans="1:22" ht="12.6" hidden="1" customHeight="1">
      <c r="A1099" s="189" t="s">
        <v>139</v>
      </c>
      <c r="B1099" s="189" t="s">
        <v>57</v>
      </c>
      <c r="C1099" s="189" t="s">
        <v>140</v>
      </c>
      <c r="D1099" s="189" t="s">
        <v>100</v>
      </c>
      <c r="E1099" s="189" t="s">
        <v>1956</v>
      </c>
      <c r="F1099" s="189" t="s">
        <v>21</v>
      </c>
      <c r="G1099" s="189" t="s">
        <v>142</v>
      </c>
      <c r="H1099" s="189" t="s">
        <v>2679</v>
      </c>
      <c r="I1099" s="189" t="s">
        <v>403</v>
      </c>
      <c r="J1099" s="189" t="s">
        <v>174</v>
      </c>
      <c r="N1099" s="189" t="s">
        <v>2188</v>
      </c>
      <c r="O1099" s="189" t="s">
        <v>165</v>
      </c>
      <c r="P1099" s="189" t="s">
        <v>183</v>
      </c>
      <c r="Q1099" s="189" t="s">
        <v>2680</v>
      </c>
      <c r="R1099" s="189" t="s">
        <v>5145</v>
      </c>
      <c r="S1099" s="189" t="s">
        <v>145</v>
      </c>
      <c r="T1099" s="189" t="s">
        <v>497</v>
      </c>
      <c r="V1099" s="189" t="s">
        <v>245</v>
      </c>
    </row>
    <row r="1100" spans="1:22" ht="12.6" hidden="1" customHeight="1">
      <c r="A1100" s="189" t="s">
        <v>139</v>
      </c>
      <c r="B1100" s="189" t="s">
        <v>57</v>
      </c>
      <c r="C1100" s="189" t="s">
        <v>140</v>
      </c>
      <c r="D1100" s="189" t="s">
        <v>100</v>
      </c>
      <c r="E1100" s="189" t="s">
        <v>1957</v>
      </c>
      <c r="F1100" s="189" t="s">
        <v>21</v>
      </c>
      <c r="G1100" s="189" t="s">
        <v>142</v>
      </c>
      <c r="H1100" s="189" t="s">
        <v>3226</v>
      </c>
      <c r="I1100" s="189" t="s">
        <v>3206</v>
      </c>
      <c r="J1100" s="189" t="s">
        <v>174</v>
      </c>
      <c r="N1100" s="189" t="s">
        <v>2188</v>
      </c>
      <c r="O1100" s="189" t="s">
        <v>165</v>
      </c>
      <c r="P1100" s="189" t="s">
        <v>183</v>
      </c>
      <c r="Q1100" s="189" t="s">
        <v>3227</v>
      </c>
      <c r="R1100" s="189" t="s">
        <v>5146</v>
      </c>
      <c r="S1100" s="189" t="s">
        <v>145</v>
      </c>
      <c r="T1100" s="189" t="s">
        <v>246</v>
      </c>
      <c r="V1100" s="189" t="s">
        <v>245</v>
      </c>
    </row>
    <row r="1101" spans="1:22" ht="12.6" hidden="1" customHeight="1">
      <c r="A1101" s="189" t="s">
        <v>139</v>
      </c>
      <c r="B1101" s="189" t="s">
        <v>57</v>
      </c>
      <c r="C1101" s="189" t="s">
        <v>140</v>
      </c>
      <c r="D1101" s="189" t="s">
        <v>100</v>
      </c>
      <c r="E1101" s="189" t="s">
        <v>1958</v>
      </c>
      <c r="F1101" s="189" t="s">
        <v>21</v>
      </c>
      <c r="G1101" s="189" t="s">
        <v>142</v>
      </c>
      <c r="H1101" s="189" t="s">
        <v>2564</v>
      </c>
      <c r="I1101" s="189" t="s">
        <v>189</v>
      </c>
      <c r="J1101" s="189" t="s">
        <v>174</v>
      </c>
      <c r="N1101" s="189" t="s">
        <v>2188</v>
      </c>
      <c r="O1101" s="189" t="s">
        <v>165</v>
      </c>
      <c r="P1101" s="189" t="s">
        <v>183</v>
      </c>
      <c r="Q1101" s="189" t="s">
        <v>2565</v>
      </c>
      <c r="R1101" s="189" t="s">
        <v>5147</v>
      </c>
      <c r="S1101" s="189" t="s">
        <v>145</v>
      </c>
      <c r="T1101" s="189" t="s">
        <v>188</v>
      </c>
      <c r="V1101" s="189" t="s">
        <v>245</v>
      </c>
    </row>
    <row r="1102" spans="1:22" ht="12.6" hidden="1" customHeight="1">
      <c r="A1102" s="189" t="s">
        <v>139</v>
      </c>
      <c r="B1102" s="189" t="s">
        <v>57</v>
      </c>
      <c r="C1102" s="189" t="s">
        <v>140</v>
      </c>
      <c r="D1102" s="189" t="s">
        <v>100</v>
      </c>
      <c r="E1102" s="189" t="s">
        <v>1959</v>
      </c>
      <c r="F1102" s="189" t="s">
        <v>21</v>
      </c>
      <c r="G1102" s="189" t="s">
        <v>142</v>
      </c>
      <c r="H1102" s="189" t="s">
        <v>2982</v>
      </c>
      <c r="I1102" s="189" t="s">
        <v>241</v>
      </c>
      <c r="J1102" s="189" t="s">
        <v>174</v>
      </c>
      <c r="N1102" s="189" t="s">
        <v>2188</v>
      </c>
      <c r="O1102" s="189" t="s">
        <v>165</v>
      </c>
      <c r="P1102" s="189" t="s">
        <v>183</v>
      </c>
      <c r="Q1102" s="189" t="s">
        <v>2263</v>
      </c>
      <c r="R1102" s="189" t="s">
        <v>5148</v>
      </c>
      <c r="S1102" s="189" t="s">
        <v>145</v>
      </c>
      <c r="T1102" s="189" t="s">
        <v>287</v>
      </c>
      <c r="V1102" s="189" t="s">
        <v>245</v>
      </c>
    </row>
    <row r="1103" spans="1:22" ht="12.6" hidden="1" customHeight="1">
      <c r="A1103" s="189" t="s">
        <v>139</v>
      </c>
      <c r="B1103" s="189" t="s">
        <v>57</v>
      </c>
      <c r="C1103" s="189" t="s">
        <v>140</v>
      </c>
      <c r="D1103" s="189" t="s">
        <v>97</v>
      </c>
      <c r="E1103" s="189" t="s">
        <v>1960</v>
      </c>
      <c r="F1103" s="189" t="s">
        <v>21</v>
      </c>
      <c r="G1103" s="189" t="s">
        <v>142</v>
      </c>
      <c r="H1103" s="189" t="s">
        <v>3064</v>
      </c>
      <c r="I1103" s="189" t="s">
        <v>5315</v>
      </c>
      <c r="J1103" s="189" t="s">
        <v>174</v>
      </c>
      <c r="N1103" s="189" t="s">
        <v>2188</v>
      </c>
      <c r="O1103" s="189" t="s">
        <v>165</v>
      </c>
      <c r="P1103" s="189" t="s">
        <v>183</v>
      </c>
      <c r="Q1103" s="189" t="s">
        <v>2474</v>
      </c>
      <c r="R1103" s="189" t="s">
        <v>4563</v>
      </c>
      <c r="S1103" s="189" t="s">
        <v>4564</v>
      </c>
      <c r="T1103" s="189" t="s">
        <v>2475</v>
      </c>
    </row>
    <row r="1104" spans="1:22" ht="12.6" hidden="1" customHeight="1">
      <c r="A1104" s="189" t="s">
        <v>139</v>
      </c>
      <c r="B1104" s="189" t="s">
        <v>57</v>
      </c>
      <c r="C1104" s="189" t="s">
        <v>140</v>
      </c>
      <c r="D1104" s="189" t="s">
        <v>98</v>
      </c>
      <c r="E1104" s="189" t="s">
        <v>1961</v>
      </c>
      <c r="F1104" s="189" t="s">
        <v>21</v>
      </c>
      <c r="G1104" s="189" t="s">
        <v>142</v>
      </c>
      <c r="H1104" s="189" t="s">
        <v>3002</v>
      </c>
      <c r="I1104" s="189" t="s">
        <v>225</v>
      </c>
      <c r="J1104" s="189" t="s">
        <v>174</v>
      </c>
      <c r="N1104" s="189" t="s">
        <v>2188</v>
      </c>
      <c r="O1104" s="189" t="s">
        <v>165</v>
      </c>
      <c r="P1104" s="189" t="s">
        <v>183</v>
      </c>
      <c r="Q1104" s="189" t="s">
        <v>2304</v>
      </c>
      <c r="R1104" s="189" t="s">
        <v>5149</v>
      </c>
      <c r="S1104" s="189" t="s">
        <v>145</v>
      </c>
      <c r="T1104" s="189" t="s">
        <v>226</v>
      </c>
      <c r="V1104" s="189" t="s">
        <v>245</v>
      </c>
    </row>
    <row r="1105" spans="1:22" ht="12.6" hidden="1" customHeight="1">
      <c r="A1105" s="189" t="s">
        <v>139</v>
      </c>
      <c r="B1105" s="189" t="s">
        <v>57</v>
      </c>
      <c r="C1105" s="189" t="s">
        <v>140</v>
      </c>
      <c r="D1105" s="189" t="s">
        <v>98</v>
      </c>
      <c r="E1105" s="189" t="s">
        <v>1962</v>
      </c>
      <c r="F1105" s="189" t="s">
        <v>21</v>
      </c>
      <c r="G1105" s="189" t="s">
        <v>142</v>
      </c>
      <c r="H1105" s="189" t="s">
        <v>3469</v>
      </c>
      <c r="I1105" s="189" t="s">
        <v>225</v>
      </c>
      <c r="J1105" s="189" t="s">
        <v>185</v>
      </c>
      <c r="N1105" s="189" t="s">
        <v>488</v>
      </c>
      <c r="O1105" s="189" t="s">
        <v>165</v>
      </c>
      <c r="P1105" s="189" t="s">
        <v>183</v>
      </c>
      <c r="Q1105" s="189" t="s">
        <v>2304</v>
      </c>
      <c r="R1105" s="189" t="s">
        <v>5150</v>
      </c>
      <c r="S1105" s="189" t="s">
        <v>145</v>
      </c>
      <c r="T1105" s="189" t="s">
        <v>226</v>
      </c>
      <c r="V1105" s="189" t="s">
        <v>245</v>
      </c>
    </row>
    <row r="1106" spans="1:22" ht="12.6" hidden="1" customHeight="1">
      <c r="A1106" s="189" t="s">
        <v>139</v>
      </c>
      <c r="B1106" s="189" t="s">
        <v>57</v>
      </c>
      <c r="C1106" s="189" t="s">
        <v>140</v>
      </c>
      <c r="D1106" s="189" t="s">
        <v>98</v>
      </c>
      <c r="E1106" s="189" t="s">
        <v>1963</v>
      </c>
      <c r="F1106" s="189" t="s">
        <v>21</v>
      </c>
      <c r="G1106" s="189" t="s">
        <v>142</v>
      </c>
      <c r="H1106" s="189" t="s">
        <v>2662</v>
      </c>
      <c r="I1106" s="189" t="s">
        <v>241</v>
      </c>
      <c r="J1106" s="189" t="s">
        <v>174</v>
      </c>
      <c r="N1106" s="189" t="s">
        <v>2188</v>
      </c>
      <c r="O1106" s="189" t="s">
        <v>165</v>
      </c>
      <c r="P1106" s="189" t="s">
        <v>183</v>
      </c>
      <c r="Q1106" s="189" t="s">
        <v>2663</v>
      </c>
      <c r="R1106" s="189" t="s">
        <v>5151</v>
      </c>
      <c r="S1106" s="189" t="s">
        <v>145</v>
      </c>
      <c r="T1106" s="189" t="s">
        <v>242</v>
      </c>
      <c r="V1106" s="189" t="s">
        <v>245</v>
      </c>
    </row>
    <row r="1107" spans="1:22" ht="12.6" hidden="1" customHeight="1">
      <c r="A1107" s="189" t="s">
        <v>139</v>
      </c>
      <c r="B1107" s="189" t="s">
        <v>57</v>
      </c>
      <c r="C1107" s="189" t="s">
        <v>140</v>
      </c>
      <c r="D1107" s="189" t="s">
        <v>98</v>
      </c>
      <c r="E1107" s="189" t="s">
        <v>1964</v>
      </c>
      <c r="F1107" s="189" t="s">
        <v>21</v>
      </c>
      <c r="G1107" s="189" t="s">
        <v>142</v>
      </c>
      <c r="H1107" s="189" t="s">
        <v>851</v>
      </c>
      <c r="I1107" s="189" t="s">
        <v>186</v>
      </c>
      <c r="J1107" s="189" t="s">
        <v>174</v>
      </c>
      <c r="N1107" s="189" t="s">
        <v>2188</v>
      </c>
      <c r="O1107" s="189" t="s">
        <v>165</v>
      </c>
      <c r="P1107" s="189" t="s">
        <v>183</v>
      </c>
      <c r="Q1107" s="189" t="s">
        <v>2746</v>
      </c>
      <c r="R1107" s="189" t="s">
        <v>5152</v>
      </c>
      <c r="S1107" s="189" t="s">
        <v>145</v>
      </c>
      <c r="T1107" s="189" t="s">
        <v>257</v>
      </c>
      <c r="V1107" s="189" t="s">
        <v>245</v>
      </c>
    </row>
    <row r="1108" spans="1:22" ht="12.6" hidden="1" customHeight="1">
      <c r="A1108" s="189" t="s">
        <v>139</v>
      </c>
      <c r="B1108" s="189" t="s">
        <v>57</v>
      </c>
      <c r="C1108" s="189" t="s">
        <v>140</v>
      </c>
      <c r="D1108" s="189" t="s">
        <v>98</v>
      </c>
      <c r="E1108" s="189" t="s">
        <v>1965</v>
      </c>
      <c r="F1108" s="189" t="s">
        <v>21</v>
      </c>
      <c r="G1108" s="189" t="s">
        <v>142</v>
      </c>
      <c r="H1108" s="189" t="s">
        <v>3167</v>
      </c>
      <c r="I1108" s="189" t="s">
        <v>4400</v>
      </c>
      <c r="J1108" s="189" t="s">
        <v>174</v>
      </c>
      <c r="N1108" s="189" t="s">
        <v>2188</v>
      </c>
      <c r="O1108" s="189" t="s">
        <v>165</v>
      </c>
      <c r="P1108" s="189" t="s">
        <v>183</v>
      </c>
      <c r="Q1108" s="189" t="s">
        <v>3447</v>
      </c>
      <c r="R1108" s="189" t="s">
        <v>4401</v>
      </c>
      <c r="S1108" s="189" t="s">
        <v>4402</v>
      </c>
      <c r="T1108" s="189" t="s">
        <v>188</v>
      </c>
    </row>
    <row r="1109" spans="1:22" ht="12.6" hidden="1" customHeight="1">
      <c r="A1109" s="189" t="s">
        <v>139</v>
      </c>
      <c r="B1109" s="189" t="s">
        <v>57</v>
      </c>
      <c r="C1109" s="189" t="s">
        <v>140</v>
      </c>
      <c r="D1109" s="189" t="s">
        <v>98</v>
      </c>
      <c r="E1109" s="189" t="s">
        <v>1966</v>
      </c>
      <c r="F1109" s="189" t="s">
        <v>21</v>
      </c>
      <c r="G1109" s="189" t="s">
        <v>142</v>
      </c>
      <c r="H1109" s="189" t="s">
        <v>646</v>
      </c>
      <c r="I1109" s="189" t="s">
        <v>3312</v>
      </c>
      <c r="J1109" s="189" t="s">
        <v>174</v>
      </c>
      <c r="N1109" s="189" t="s">
        <v>2188</v>
      </c>
      <c r="O1109" s="189" t="s">
        <v>165</v>
      </c>
      <c r="P1109" s="189" t="s">
        <v>183</v>
      </c>
      <c r="Q1109" s="189" t="s">
        <v>646</v>
      </c>
      <c r="R1109" s="189" t="s">
        <v>4376</v>
      </c>
      <c r="S1109" s="189" t="s">
        <v>4377</v>
      </c>
      <c r="T1109" s="189" t="s">
        <v>230</v>
      </c>
    </row>
    <row r="1110" spans="1:22" ht="12.6" hidden="1" customHeight="1">
      <c r="A1110" s="189" t="s">
        <v>139</v>
      </c>
      <c r="B1110" s="189" t="s">
        <v>57</v>
      </c>
      <c r="C1110" s="189" t="s">
        <v>140</v>
      </c>
      <c r="D1110" s="189" t="s">
        <v>98</v>
      </c>
      <c r="E1110" s="189" t="s">
        <v>1967</v>
      </c>
      <c r="F1110" s="189" t="s">
        <v>21</v>
      </c>
      <c r="G1110" s="189" t="s">
        <v>142</v>
      </c>
      <c r="H1110" s="189" t="s">
        <v>2826</v>
      </c>
      <c r="I1110" s="189" t="s">
        <v>263</v>
      </c>
      <c r="J1110" s="189" t="s">
        <v>185</v>
      </c>
      <c r="N1110" s="189" t="s">
        <v>488</v>
      </c>
      <c r="O1110" s="189" t="s">
        <v>165</v>
      </c>
      <c r="P1110" s="189" t="s">
        <v>183</v>
      </c>
      <c r="Q1110" s="189" t="s">
        <v>2827</v>
      </c>
      <c r="R1110" s="189" t="s">
        <v>4385</v>
      </c>
      <c r="S1110" s="189" t="s">
        <v>4386</v>
      </c>
      <c r="T1110" s="189" t="s">
        <v>277</v>
      </c>
    </row>
    <row r="1111" spans="1:22" ht="12.6" hidden="1" customHeight="1">
      <c r="A1111" s="189" t="s">
        <v>139</v>
      </c>
      <c r="B1111" s="189" t="s">
        <v>57</v>
      </c>
      <c r="C1111" s="189" t="s">
        <v>140</v>
      </c>
      <c r="D1111" s="189" t="s">
        <v>98</v>
      </c>
      <c r="E1111" s="189" t="s">
        <v>1968</v>
      </c>
      <c r="F1111" s="189" t="s">
        <v>21</v>
      </c>
      <c r="G1111" s="189" t="s">
        <v>142</v>
      </c>
      <c r="H1111" s="189" t="s">
        <v>3005</v>
      </c>
      <c r="I1111" s="189" t="s">
        <v>225</v>
      </c>
      <c r="J1111" s="189" t="s">
        <v>174</v>
      </c>
      <c r="N1111" s="189" t="s">
        <v>2188</v>
      </c>
      <c r="O1111" s="189" t="s">
        <v>165</v>
      </c>
      <c r="P1111" s="189" t="s">
        <v>183</v>
      </c>
      <c r="Q1111" s="189" t="s">
        <v>2305</v>
      </c>
      <c r="R1111" s="189" t="s">
        <v>4389</v>
      </c>
      <c r="S1111" s="189" t="s">
        <v>4390</v>
      </c>
      <c r="T1111" s="189" t="s">
        <v>226</v>
      </c>
    </row>
    <row r="1112" spans="1:22" ht="12.6" hidden="1" customHeight="1">
      <c r="A1112" s="189" t="s">
        <v>139</v>
      </c>
      <c r="B1112" s="189" t="s">
        <v>57</v>
      </c>
      <c r="C1112" s="189" t="s">
        <v>140</v>
      </c>
      <c r="D1112" s="189" t="s">
        <v>98</v>
      </c>
      <c r="E1112" s="189" t="s">
        <v>1969</v>
      </c>
      <c r="F1112" s="189" t="s">
        <v>21</v>
      </c>
      <c r="G1112" s="189" t="s">
        <v>142</v>
      </c>
      <c r="H1112" s="189" t="s">
        <v>3158</v>
      </c>
      <c r="I1112" s="189" t="s">
        <v>248</v>
      </c>
      <c r="J1112" s="189" t="s">
        <v>185</v>
      </c>
      <c r="N1112" s="189" t="s">
        <v>488</v>
      </c>
      <c r="O1112" s="189" t="s">
        <v>165</v>
      </c>
      <c r="P1112" s="189" t="s">
        <v>183</v>
      </c>
      <c r="Q1112" s="189" t="s">
        <v>2801</v>
      </c>
      <c r="R1112" s="189" t="s">
        <v>4381</v>
      </c>
      <c r="S1112" s="189" t="s">
        <v>4382</v>
      </c>
      <c r="T1112" s="189" t="s">
        <v>227</v>
      </c>
    </row>
    <row r="1113" spans="1:22" ht="12.6" hidden="1" customHeight="1">
      <c r="A1113" s="189" t="s">
        <v>139</v>
      </c>
      <c r="B1113" s="189" t="s">
        <v>57</v>
      </c>
      <c r="C1113" s="189" t="s">
        <v>140</v>
      </c>
      <c r="D1113" s="189" t="s">
        <v>98</v>
      </c>
      <c r="E1113" s="189" t="s">
        <v>1970</v>
      </c>
      <c r="F1113" s="189" t="s">
        <v>21</v>
      </c>
      <c r="G1113" s="189" t="s">
        <v>142</v>
      </c>
      <c r="H1113" s="189" t="s">
        <v>2735</v>
      </c>
      <c r="I1113" s="189" t="s">
        <v>189</v>
      </c>
      <c r="J1113" s="189" t="s">
        <v>174</v>
      </c>
      <c r="N1113" s="189" t="s">
        <v>2188</v>
      </c>
      <c r="O1113" s="189" t="s">
        <v>165</v>
      </c>
      <c r="P1113" s="189" t="s">
        <v>183</v>
      </c>
      <c r="Q1113" s="189" t="s">
        <v>3435</v>
      </c>
      <c r="R1113" s="189" t="s">
        <v>5153</v>
      </c>
      <c r="S1113" s="189" t="s">
        <v>145</v>
      </c>
      <c r="T1113" s="189" t="s">
        <v>188</v>
      </c>
      <c r="V1113" s="189" t="s">
        <v>245</v>
      </c>
    </row>
    <row r="1114" spans="1:22" ht="12.6" hidden="1" customHeight="1">
      <c r="A1114" s="189" t="s">
        <v>139</v>
      </c>
      <c r="B1114" s="189" t="s">
        <v>57</v>
      </c>
      <c r="C1114" s="189" t="s">
        <v>140</v>
      </c>
      <c r="D1114" s="189" t="s">
        <v>94</v>
      </c>
      <c r="E1114" s="189" t="s">
        <v>1971</v>
      </c>
      <c r="F1114" s="189" t="s">
        <v>19</v>
      </c>
      <c r="G1114" s="189" t="s">
        <v>151</v>
      </c>
      <c r="H1114" s="189" t="s">
        <v>3844</v>
      </c>
      <c r="I1114" s="189" t="s">
        <v>3845</v>
      </c>
      <c r="O1114" s="189" t="s">
        <v>165</v>
      </c>
      <c r="P1114" s="189" t="s">
        <v>171</v>
      </c>
      <c r="Q1114" s="189" t="s">
        <v>3846</v>
      </c>
      <c r="R1114" s="189" t="s">
        <v>5028</v>
      </c>
      <c r="S1114" s="189" t="s">
        <v>153</v>
      </c>
      <c r="T1114" s="189" t="s">
        <v>170</v>
      </c>
    </row>
    <row r="1115" spans="1:22" ht="12.6" hidden="1" customHeight="1">
      <c r="A1115" s="189" t="s">
        <v>139</v>
      </c>
      <c r="B1115" s="189" t="s">
        <v>57</v>
      </c>
      <c r="C1115" s="189" t="s">
        <v>140</v>
      </c>
      <c r="D1115" s="189" t="s">
        <v>613</v>
      </c>
      <c r="E1115" s="189" t="s">
        <v>1972</v>
      </c>
      <c r="F1115" s="189" t="s">
        <v>21</v>
      </c>
      <c r="G1115" s="189" t="s">
        <v>142</v>
      </c>
      <c r="H1115" s="189" t="s">
        <v>2664</v>
      </c>
      <c r="I1115" s="189" t="s">
        <v>241</v>
      </c>
      <c r="J1115" s="189" t="s">
        <v>185</v>
      </c>
      <c r="N1115" s="189" t="s">
        <v>488</v>
      </c>
      <c r="O1115" s="189" t="s">
        <v>165</v>
      </c>
      <c r="P1115" s="189" t="s">
        <v>183</v>
      </c>
      <c r="Q1115" s="189" t="s">
        <v>2665</v>
      </c>
      <c r="R1115" s="189" t="s">
        <v>5529</v>
      </c>
      <c r="S1115" s="189" t="s">
        <v>184</v>
      </c>
      <c r="T1115" s="189" t="s">
        <v>242</v>
      </c>
    </row>
    <row r="1116" spans="1:22" ht="12.6" hidden="1" customHeight="1">
      <c r="A1116" s="189" t="s">
        <v>139</v>
      </c>
      <c r="B1116" s="189" t="s">
        <v>57</v>
      </c>
      <c r="C1116" s="189" t="s">
        <v>140</v>
      </c>
      <c r="D1116" s="189" t="s">
        <v>110</v>
      </c>
      <c r="E1116" s="189" t="s">
        <v>1973</v>
      </c>
      <c r="F1116" s="189" t="s">
        <v>21</v>
      </c>
      <c r="G1116" s="189" t="s">
        <v>142</v>
      </c>
      <c r="H1116" s="189" t="s">
        <v>3042</v>
      </c>
      <c r="I1116" s="189" t="s">
        <v>5316</v>
      </c>
      <c r="J1116" s="189" t="s">
        <v>185</v>
      </c>
      <c r="N1116" s="189" t="s">
        <v>488</v>
      </c>
      <c r="O1116" s="189" t="s">
        <v>165</v>
      </c>
      <c r="P1116" s="189" t="s">
        <v>183</v>
      </c>
      <c r="Q1116" s="189" t="s">
        <v>2425</v>
      </c>
      <c r="R1116" s="189" t="s">
        <v>4818</v>
      </c>
      <c r="S1116" s="189" t="s">
        <v>4817</v>
      </c>
      <c r="T1116" s="189" t="s">
        <v>188</v>
      </c>
    </row>
    <row r="1117" spans="1:22" ht="12.6" hidden="1" customHeight="1">
      <c r="A1117" s="189" t="s">
        <v>139</v>
      </c>
      <c r="B1117" s="189" t="s">
        <v>57</v>
      </c>
      <c r="C1117" s="189" t="s">
        <v>140</v>
      </c>
      <c r="D1117" s="189" t="s">
        <v>613</v>
      </c>
      <c r="E1117" s="189" t="s">
        <v>1974</v>
      </c>
      <c r="F1117" s="189" t="s">
        <v>21</v>
      </c>
      <c r="G1117" s="189" t="s">
        <v>142</v>
      </c>
      <c r="H1117" s="189" t="s">
        <v>2669</v>
      </c>
      <c r="I1117" s="189" t="s">
        <v>241</v>
      </c>
      <c r="J1117" s="189" t="s">
        <v>185</v>
      </c>
      <c r="N1117" s="189" t="s">
        <v>488</v>
      </c>
      <c r="O1117" s="189" t="s">
        <v>165</v>
      </c>
      <c r="P1117" s="189" t="s">
        <v>183</v>
      </c>
      <c r="Q1117" s="189" t="s">
        <v>2670</v>
      </c>
      <c r="R1117" s="189" t="s">
        <v>4820</v>
      </c>
      <c r="S1117" s="189" t="s">
        <v>4819</v>
      </c>
      <c r="T1117" s="189" t="s">
        <v>242</v>
      </c>
    </row>
    <row r="1118" spans="1:22" ht="12.6" hidden="1" customHeight="1">
      <c r="A1118" s="189" t="s">
        <v>139</v>
      </c>
      <c r="B1118" s="189" t="s">
        <v>57</v>
      </c>
      <c r="C1118" s="189" t="s">
        <v>140</v>
      </c>
      <c r="D1118" s="189" t="s">
        <v>613</v>
      </c>
      <c r="E1118" s="189" t="s">
        <v>1975</v>
      </c>
      <c r="F1118" s="189" t="s">
        <v>21</v>
      </c>
      <c r="G1118" s="189" t="s">
        <v>142</v>
      </c>
      <c r="H1118" s="189" t="s">
        <v>2969</v>
      </c>
      <c r="I1118" s="189" t="s">
        <v>5317</v>
      </c>
      <c r="J1118" s="189" t="s">
        <v>185</v>
      </c>
      <c r="N1118" s="189" t="s">
        <v>488</v>
      </c>
      <c r="O1118" s="189" t="s">
        <v>165</v>
      </c>
      <c r="P1118" s="189" t="s">
        <v>183</v>
      </c>
      <c r="Q1118" s="189" t="s">
        <v>2250</v>
      </c>
      <c r="R1118" s="189" t="s">
        <v>5154</v>
      </c>
      <c r="S1118" s="189" t="s">
        <v>145</v>
      </c>
      <c r="T1118" s="189" t="s">
        <v>188</v>
      </c>
      <c r="V1118" s="189" t="s">
        <v>245</v>
      </c>
    </row>
    <row r="1119" spans="1:22" ht="12.6" hidden="1" customHeight="1">
      <c r="A1119" s="189" t="s">
        <v>139</v>
      </c>
      <c r="B1119" s="189" t="s">
        <v>57</v>
      </c>
      <c r="C1119" s="189" t="s">
        <v>140</v>
      </c>
      <c r="D1119" s="189" t="s">
        <v>613</v>
      </c>
      <c r="E1119" s="189" t="s">
        <v>1976</v>
      </c>
      <c r="F1119" s="189" t="s">
        <v>21</v>
      </c>
      <c r="G1119" s="189" t="s">
        <v>142</v>
      </c>
      <c r="H1119" s="189" t="s">
        <v>2806</v>
      </c>
      <c r="I1119" s="189" t="s">
        <v>189</v>
      </c>
      <c r="J1119" s="189" t="s">
        <v>185</v>
      </c>
      <c r="N1119" s="189" t="s">
        <v>488</v>
      </c>
      <c r="O1119" s="189" t="s">
        <v>165</v>
      </c>
      <c r="P1119" s="189" t="s">
        <v>183</v>
      </c>
      <c r="Q1119" s="189" t="s">
        <v>2807</v>
      </c>
      <c r="R1119" s="189" t="s">
        <v>5155</v>
      </c>
      <c r="S1119" s="189" t="s">
        <v>145</v>
      </c>
      <c r="T1119" s="189" t="s">
        <v>188</v>
      </c>
      <c r="V1119" s="189" t="s">
        <v>245</v>
      </c>
    </row>
    <row r="1120" spans="1:22" ht="12.6" hidden="1" customHeight="1">
      <c r="A1120" s="189" t="s">
        <v>139</v>
      </c>
      <c r="B1120" s="189" t="s">
        <v>57</v>
      </c>
      <c r="C1120" s="189" t="s">
        <v>140</v>
      </c>
      <c r="D1120" s="189" t="s">
        <v>613</v>
      </c>
      <c r="E1120" s="189" t="s">
        <v>1977</v>
      </c>
      <c r="F1120" s="189" t="s">
        <v>21</v>
      </c>
      <c r="G1120" s="189" t="s">
        <v>142</v>
      </c>
      <c r="H1120" s="189" t="s">
        <v>2979</v>
      </c>
      <c r="I1120" s="189" t="s">
        <v>241</v>
      </c>
      <c r="J1120" s="189" t="s">
        <v>185</v>
      </c>
      <c r="N1120" s="189" t="s">
        <v>488</v>
      </c>
      <c r="O1120" s="189" t="s">
        <v>165</v>
      </c>
      <c r="P1120" s="189" t="s">
        <v>183</v>
      </c>
      <c r="Q1120" s="189" t="s">
        <v>2260</v>
      </c>
      <c r="R1120" s="189" t="s">
        <v>4485</v>
      </c>
      <c r="S1120" s="189" t="s">
        <v>184</v>
      </c>
      <c r="T1120" s="189" t="s">
        <v>287</v>
      </c>
    </row>
    <row r="1121" spans="1:22" ht="12.6" hidden="1" customHeight="1">
      <c r="B1121" s="189" t="s">
        <v>57</v>
      </c>
      <c r="C1121" s="189" t="s">
        <v>22</v>
      </c>
      <c r="D1121" s="189" t="s">
        <v>613</v>
      </c>
      <c r="E1121" s="189" t="s">
        <v>1978</v>
      </c>
      <c r="F1121" s="189" t="s">
        <v>21</v>
      </c>
      <c r="G1121" s="189" t="s">
        <v>142</v>
      </c>
      <c r="H1121" s="189" t="s">
        <v>3149</v>
      </c>
      <c r="I1121" s="189" t="s">
        <v>248</v>
      </c>
      <c r="J1121" s="189" t="s">
        <v>185</v>
      </c>
      <c r="N1121" s="189" t="s">
        <v>488</v>
      </c>
      <c r="O1121" s="189" t="s">
        <v>165</v>
      </c>
      <c r="P1121" s="189" t="s">
        <v>183</v>
      </c>
      <c r="Q1121" s="189" t="s">
        <v>5212</v>
      </c>
      <c r="R1121" s="189" t="s">
        <v>5213</v>
      </c>
      <c r="T1121" s="189" t="s">
        <v>227</v>
      </c>
    </row>
    <row r="1122" spans="1:22" ht="12.6" hidden="1" customHeight="1">
      <c r="A1122" s="189" t="s">
        <v>139</v>
      </c>
      <c r="B1122" s="189" t="s">
        <v>57</v>
      </c>
      <c r="C1122" s="189" t="s">
        <v>140</v>
      </c>
      <c r="D1122" s="189" t="s">
        <v>614</v>
      </c>
      <c r="E1122" s="189" t="s">
        <v>1979</v>
      </c>
      <c r="F1122" s="189" t="s">
        <v>21</v>
      </c>
      <c r="G1122" s="189" t="s">
        <v>142</v>
      </c>
      <c r="H1122" s="189" t="s">
        <v>2381</v>
      </c>
      <c r="I1122" s="189" t="s">
        <v>5318</v>
      </c>
      <c r="J1122" s="189" t="s">
        <v>185</v>
      </c>
      <c r="N1122" s="189" t="s">
        <v>488</v>
      </c>
      <c r="O1122" s="189" t="s">
        <v>165</v>
      </c>
      <c r="P1122" s="189" t="s">
        <v>183</v>
      </c>
      <c r="Q1122" s="189" t="s">
        <v>2382</v>
      </c>
      <c r="R1122" s="189" t="s">
        <v>4977</v>
      </c>
      <c r="S1122" s="189" t="s">
        <v>4978</v>
      </c>
      <c r="T1122" s="189" t="s">
        <v>179</v>
      </c>
    </row>
    <row r="1123" spans="1:22" ht="12.6" hidden="1" customHeight="1">
      <c r="A1123" s="189" t="s">
        <v>139</v>
      </c>
      <c r="B1123" s="189" t="s">
        <v>57</v>
      </c>
      <c r="C1123" s="189" t="s">
        <v>140</v>
      </c>
      <c r="D1123" s="189" t="s">
        <v>614</v>
      </c>
      <c r="E1123" s="189" t="s">
        <v>1980</v>
      </c>
      <c r="F1123" s="189" t="s">
        <v>21</v>
      </c>
      <c r="G1123" s="189" t="s">
        <v>142</v>
      </c>
      <c r="H1123" s="189" t="s">
        <v>2797</v>
      </c>
      <c r="I1123" s="189" t="s">
        <v>254</v>
      </c>
      <c r="J1123" s="189" t="s">
        <v>185</v>
      </c>
      <c r="N1123" s="189" t="s">
        <v>488</v>
      </c>
      <c r="O1123" s="189" t="s">
        <v>165</v>
      </c>
      <c r="P1123" s="189" t="s">
        <v>183</v>
      </c>
      <c r="Q1123" s="189" t="s">
        <v>3443</v>
      </c>
      <c r="R1123" s="189" t="s">
        <v>4488</v>
      </c>
      <c r="S1123" s="189" t="s">
        <v>184</v>
      </c>
      <c r="T1123" s="189" t="s">
        <v>339</v>
      </c>
    </row>
    <row r="1124" spans="1:22" ht="12.6" hidden="1" customHeight="1">
      <c r="A1124" s="189" t="s">
        <v>139</v>
      </c>
      <c r="B1124" s="189" t="s">
        <v>57</v>
      </c>
      <c r="C1124" s="189" t="s">
        <v>140</v>
      </c>
      <c r="D1124" s="189" t="s">
        <v>614</v>
      </c>
      <c r="E1124" s="189" t="s">
        <v>1981</v>
      </c>
      <c r="F1124" s="189" t="s">
        <v>21</v>
      </c>
      <c r="G1124" s="189" t="s">
        <v>142</v>
      </c>
      <c r="H1124" s="189" t="s">
        <v>2822</v>
      </c>
      <c r="I1124" s="189" t="s">
        <v>263</v>
      </c>
      <c r="J1124" s="189" t="s">
        <v>185</v>
      </c>
      <c r="N1124" s="189" t="s">
        <v>488</v>
      </c>
      <c r="O1124" s="189" t="s">
        <v>165</v>
      </c>
      <c r="P1124" s="189" t="s">
        <v>183</v>
      </c>
      <c r="Q1124" s="189" t="s">
        <v>2823</v>
      </c>
      <c r="R1124" s="189" t="s">
        <v>4976</v>
      </c>
      <c r="S1124" s="189" t="s">
        <v>145</v>
      </c>
      <c r="T1124" s="189" t="s">
        <v>277</v>
      </c>
    </row>
    <row r="1125" spans="1:22" ht="12.6" hidden="1" customHeight="1">
      <c r="A1125" s="189" t="s">
        <v>139</v>
      </c>
      <c r="B1125" s="189" t="s">
        <v>57</v>
      </c>
      <c r="C1125" s="189" t="s">
        <v>140</v>
      </c>
      <c r="D1125" s="189" t="s">
        <v>614</v>
      </c>
      <c r="E1125" s="189" t="s">
        <v>1982</v>
      </c>
      <c r="F1125" s="189" t="s">
        <v>21</v>
      </c>
      <c r="G1125" s="189" t="s">
        <v>142</v>
      </c>
      <c r="H1125" s="189" t="s">
        <v>2559</v>
      </c>
      <c r="I1125" s="189" t="s">
        <v>189</v>
      </c>
      <c r="J1125" s="189" t="s">
        <v>174</v>
      </c>
      <c r="N1125" s="189" t="s">
        <v>2188</v>
      </c>
      <c r="O1125" s="189" t="s">
        <v>165</v>
      </c>
      <c r="P1125" s="189" t="s">
        <v>183</v>
      </c>
      <c r="Q1125" s="189" t="s">
        <v>2560</v>
      </c>
      <c r="R1125" s="189" t="s">
        <v>4824</v>
      </c>
      <c r="S1125" s="189" t="s">
        <v>4823</v>
      </c>
      <c r="T1125" s="189" t="s">
        <v>188</v>
      </c>
    </row>
    <row r="1126" spans="1:22" ht="12.6" hidden="1" customHeight="1">
      <c r="A1126" s="189" t="s">
        <v>139</v>
      </c>
      <c r="B1126" s="189" t="s">
        <v>57</v>
      </c>
      <c r="C1126" s="189" t="s">
        <v>140</v>
      </c>
      <c r="D1126" s="189" t="s">
        <v>120</v>
      </c>
      <c r="E1126" s="189" t="s">
        <v>1983</v>
      </c>
      <c r="F1126" s="189" t="s">
        <v>21</v>
      </c>
      <c r="G1126" s="189" t="s">
        <v>142</v>
      </c>
      <c r="H1126" s="189" t="s">
        <v>3193</v>
      </c>
      <c r="I1126" s="189" t="s">
        <v>677</v>
      </c>
      <c r="J1126" s="189" t="s">
        <v>207</v>
      </c>
      <c r="N1126" s="189" t="s">
        <v>2242</v>
      </c>
      <c r="O1126" s="189" t="s">
        <v>165</v>
      </c>
      <c r="P1126" s="189" t="s">
        <v>208</v>
      </c>
      <c r="Q1126" s="189" t="s">
        <v>2915</v>
      </c>
      <c r="R1126" s="189" t="s">
        <v>5156</v>
      </c>
      <c r="S1126" s="189" t="s">
        <v>145</v>
      </c>
      <c r="T1126" s="189" t="s">
        <v>198</v>
      </c>
      <c r="V1126" s="189" t="s">
        <v>245</v>
      </c>
    </row>
    <row r="1127" spans="1:22" ht="12.6" hidden="1" customHeight="1">
      <c r="A1127" s="189" t="s">
        <v>139</v>
      </c>
      <c r="B1127" s="189" t="s">
        <v>57</v>
      </c>
      <c r="C1127" s="189" t="s">
        <v>140</v>
      </c>
      <c r="D1127" s="189" t="s">
        <v>120</v>
      </c>
      <c r="E1127" s="189" t="s">
        <v>1984</v>
      </c>
      <c r="F1127" s="189" t="s">
        <v>667</v>
      </c>
      <c r="G1127" s="189" t="s">
        <v>142</v>
      </c>
      <c r="H1127" s="189" t="s">
        <v>2913</v>
      </c>
      <c r="I1127" s="189" t="s">
        <v>677</v>
      </c>
      <c r="J1127" s="189" t="s">
        <v>207</v>
      </c>
      <c r="P1127" s="189" t="s">
        <v>208</v>
      </c>
      <c r="Q1127" s="189" t="s">
        <v>2914</v>
      </c>
      <c r="R1127" s="189" t="s">
        <v>5270</v>
      </c>
      <c r="S1127" s="189" t="s">
        <v>145</v>
      </c>
      <c r="T1127" s="189" t="s">
        <v>198</v>
      </c>
      <c r="V1127" s="189" t="s">
        <v>245</v>
      </c>
    </row>
    <row r="1128" spans="1:22" ht="12.6" customHeight="1">
      <c r="A1128" s="189" t="s">
        <v>139</v>
      </c>
      <c r="B1128" s="189" t="s">
        <v>57</v>
      </c>
      <c r="C1128" s="189" t="s">
        <v>140</v>
      </c>
      <c r="D1128" s="189" t="s">
        <v>120</v>
      </c>
      <c r="E1128" s="189" t="s">
        <v>1985</v>
      </c>
      <c r="F1128" s="189" t="s">
        <v>20</v>
      </c>
      <c r="G1128" s="189" t="s">
        <v>142</v>
      </c>
      <c r="H1128" s="189" t="s">
        <v>5267</v>
      </c>
      <c r="I1128" s="189" t="s">
        <v>295</v>
      </c>
      <c r="P1128" s="189" t="s">
        <v>208</v>
      </c>
      <c r="Q1128" s="189" t="s">
        <v>5269</v>
      </c>
      <c r="R1128" s="189" t="s">
        <v>5157</v>
      </c>
      <c r="S1128" s="189" t="s">
        <v>145</v>
      </c>
      <c r="T1128" s="189" t="s">
        <v>198</v>
      </c>
      <c r="V1128" s="189" t="s">
        <v>245</v>
      </c>
    </row>
    <row r="1129" spans="1:22" ht="12.6" hidden="1" customHeight="1">
      <c r="B1129" s="189" t="s">
        <v>57</v>
      </c>
      <c r="C1129" s="189" t="s">
        <v>22</v>
      </c>
      <c r="D1129" s="189" t="s">
        <v>133</v>
      </c>
      <c r="E1129" s="189" t="s">
        <v>1986</v>
      </c>
      <c r="F1129" s="189" t="s">
        <v>182</v>
      </c>
      <c r="G1129" s="189" t="s">
        <v>157</v>
      </c>
      <c r="H1129" s="189" t="s">
        <v>465</v>
      </c>
      <c r="I1129" s="189" t="s">
        <v>51</v>
      </c>
      <c r="O1129" s="189" t="s">
        <v>51</v>
      </c>
      <c r="P1129" s="189" t="s">
        <v>51</v>
      </c>
      <c r="Q1129" s="189" t="s">
        <v>465</v>
      </c>
      <c r="R1129" s="189" t="s">
        <v>465</v>
      </c>
      <c r="T1129" s="189" t="s">
        <v>150</v>
      </c>
    </row>
    <row r="1130" spans="1:22" ht="12.6" hidden="1" customHeight="1">
      <c r="B1130" s="189" t="s">
        <v>57</v>
      </c>
      <c r="C1130" s="189" t="s">
        <v>22</v>
      </c>
      <c r="D1130" s="189" t="s">
        <v>133</v>
      </c>
      <c r="E1130" s="189" t="s">
        <v>1987</v>
      </c>
      <c r="F1130" s="189" t="s">
        <v>182</v>
      </c>
      <c r="G1130" s="189" t="s">
        <v>157</v>
      </c>
      <c r="H1130" s="189" t="s">
        <v>465</v>
      </c>
      <c r="I1130" s="189" t="s">
        <v>51</v>
      </c>
      <c r="O1130" s="189" t="s">
        <v>51</v>
      </c>
      <c r="P1130" s="189" t="s">
        <v>51</v>
      </c>
      <c r="Q1130" s="189" t="s">
        <v>465</v>
      </c>
      <c r="R1130" s="189" t="s">
        <v>465</v>
      </c>
      <c r="T1130" s="189" t="s">
        <v>150</v>
      </c>
    </row>
    <row r="1131" spans="1:22" ht="12.6" hidden="1" customHeight="1">
      <c r="B1131" s="189" t="s">
        <v>57</v>
      </c>
      <c r="C1131" s="189" t="s">
        <v>22</v>
      </c>
      <c r="D1131" s="189" t="s">
        <v>133</v>
      </c>
      <c r="E1131" s="189" t="s">
        <v>1988</v>
      </c>
      <c r="F1131" s="189" t="s">
        <v>182</v>
      </c>
      <c r="G1131" s="189" t="s">
        <v>157</v>
      </c>
      <c r="H1131" s="189" t="s">
        <v>465</v>
      </c>
      <c r="I1131" s="189" t="s">
        <v>51</v>
      </c>
      <c r="O1131" s="189" t="s">
        <v>51</v>
      </c>
      <c r="P1131" s="189" t="s">
        <v>51</v>
      </c>
      <c r="Q1131" s="189" t="s">
        <v>465</v>
      </c>
      <c r="R1131" s="189" t="s">
        <v>465</v>
      </c>
      <c r="T1131" s="189" t="s">
        <v>150</v>
      </c>
    </row>
    <row r="1132" spans="1:22" ht="12.6" hidden="1" customHeight="1">
      <c r="B1132" s="189" t="s">
        <v>57</v>
      </c>
      <c r="C1132" s="189" t="s">
        <v>22</v>
      </c>
      <c r="D1132" s="189" t="s">
        <v>133</v>
      </c>
      <c r="E1132" s="189" t="s">
        <v>1989</v>
      </c>
      <c r="F1132" s="189" t="s">
        <v>182</v>
      </c>
      <c r="G1132" s="189" t="s">
        <v>157</v>
      </c>
      <c r="H1132" s="189" t="s">
        <v>465</v>
      </c>
      <c r="I1132" s="189" t="s">
        <v>51</v>
      </c>
      <c r="O1132" s="189" t="s">
        <v>51</v>
      </c>
      <c r="P1132" s="189" t="s">
        <v>51</v>
      </c>
      <c r="Q1132" s="189" t="s">
        <v>465</v>
      </c>
      <c r="R1132" s="189" t="s">
        <v>465</v>
      </c>
      <c r="T1132" s="189" t="s">
        <v>150</v>
      </c>
    </row>
    <row r="1133" spans="1:22" ht="12.6" hidden="1" customHeight="1">
      <c r="B1133" s="189" t="s">
        <v>57</v>
      </c>
      <c r="C1133" s="189" t="s">
        <v>22</v>
      </c>
      <c r="D1133" s="189" t="s">
        <v>133</v>
      </c>
      <c r="E1133" s="189" t="s">
        <v>1990</v>
      </c>
      <c r="F1133" s="189" t="s">
        <v>182</v>
      </c>
      <c r="G1133" s="189" t="s">
        <v>157</v>
      </c>
      <c r="H1133" s="189" t="s">
        <v>465</v>
      </c>
      <c r="I1133" s="189" t="s">
        <v>51</v>
      </c>
      <c r="O1133" s="189" t="s">
        <v>51</v>
      </c>
      <c r="P1133" s="189" t="s">
        <v>51</v>
      </c>
      <c r="Q1133" s="189" t="s">
        <v>465</v>
      </c>
      <c r="R1133" s="189" t="s">
        <v>465</v>
      </c>
      <c r="T1133" s="189" t="s">
        <v>150</v>
      </c>
    </row>
    <row r="1134" spans="1:22" ht="12.6" hidden="1" customHeight="1">
      <c r="B1134" s="189" t="s">
        <v>57</v>
      </c>
      <c r="C1134" s="189" t="s">
        <v>22</v>
      </c>
      <c r="D1134" s="189" t="s">
        <v>133</v>
      </c>
      <c r="E1134" s="189" t="s">
        <v>1991</v>
      </c>
      <c r="F1134" s="189" t="s">
        <v>182</v>
      </c>
      <c r="G1134" s="189" t="s">
        <v>157</v>
      </c>
      <c r="H1134" s="189" t="s">
        <v>465</v>
      </c>
      <c r="I1134" s="189" t="s">
        <v>51</v>
      </c>
      <c r="O1134" s="189" t="s">
        <v>51</v>
      </c>
      <c r="P1134" s="189" t="s">
        <v>51</v>
      </c>
      <c r="Q1134" s="189" t="s">
        <v>465</v>
      </c>
      <c r="R1134" s="189" t="s">
        <v>465</v>
      </c>
      <c r="T1134" s="189" t="s">
        <v>150</v>
      </c>
    </row>
    <row r="1135" spans="1:22" ht="12.6" hidden="1" customHeight="1">
      <c r="B1135" s="189" t="s">
        <v>57</v>
      </c>
      <c r="C1135" s="189" t="s">
        <v>22</v>
      </c>
      <c r="D1135" s="189" t="s">
        <v>133</v>
      </c>
      <c r="E1135" s="189" t="s">
        <v>1992</v>
      </c>
      <c r="F1135" s="189" t="s">
        <v>182</v>
      </c>
      <c r="G1135" s="189" t="s">
        <v>157</v>
      </c>
      <c r="H1135" s="189" t="s">
        <v>465</v>
      </c>
      <c r="I1135" s="189" t="s">
        <v>51</v>
      </c>
      <c r="O1135" s="189" t="s">
        <v>51</v>
      </c>
      <c r="P1135" s="189" t="s">
        <v>51</v>
      </c>
      <c r="Q1135" s="189" t="s">
        <v>465</v>
      </c>
      <c r="R1135" s="189" t="s">
        <v>465</v>
      </c>
      <c r="T1135" s="189" t="s">
        <v>150</v>
      </c>
    </row>
    <row r="1136" spans="1:22" ht="12.6" hidden="1" customHeight="1">
      <c r="A1136" s="189" t="s">
        <v>139</v>
      </c>
      <c r="B1136" s="189" t="s">
        <v>57</v>
      </c>
      <c r="C1136" s="189" t="s">
        <v>140</v>
      </c>
      <c r="D1136" s="189" t="s">
        <v>114</v>
      </c>
      <c r="E1136" s="189" t="s">
        <v>1993</v>
      </c>
      <c r="F1136" s="189" t="s">
        <v>21</v>
      </c>
      <c r="G1136" s="189" t="s">
        <v>142</v>
      </c>
      <c r="H1136" s="189" t="s">
        <v>3018</v>
      </c>
      <c r="I1136" s="189" t="s">
        <v>5319</v>
      </c>
      <c r="J1136" s="189" t="s">
        <v>174</v>
      </c>
      <c r="N1136" s="189" t="s">
        <v>2188</v>
      </c>
      <c r="O1136" s="189" t="s">
        <v>165</v>
      </c>
      <c r="P1136" s="189" t="s">
        <v>183</v>
      </c>
      <c r="Q1136" s="189" t="s">
        <v>2377</v>
      </c>
      <c r="R1136" s="189" t="s">
        <v>4709</v>
      </c>
      <c r="S1136" s="189" t="s">
        <v>4710</v>
      </c>
      <c r="T1136" s="189" t="s">
        <v>2378</v>
      </c>
    </row>
    <row r="1137" spans="1:22" ht="12.6" hidden="1" customHeight="1">
      <c r="A1137" s="189" t="s">
        <v>139</v>
      </c>
      <c r="B1137" s="189" t="s">
        <v>57</v>
      </c>
      <c r="C1137" s="189" t="s">
        <v>140</v>
      </c>
      <c r="D1137" s="189" t="s">
        <v>114</v>
      </c>
      <c r="E1137" s="189" t="s">
        <v>1994</v>
      </c>
      <c r="F1137" s="189" t="s">
        <v>21</v>
      </c>
      <c r="G1137" s="189" t="s">
        <v>142</v>
      </c>
      <c r="H1137" s="189" t="s">
        <v>2737</v>
      </c>
      <c r="I1137" s="189" t="s">
        <v>3333</v>
      </c>
      <c r="J1137" s="189" t="s">
        <v>185</v>
      </c>
      <c r="N1137" s="189" t="s">
        <v>488</v>
      </c>
      <c r="O1137" s="189" t="s">
        <v>165</v>
      </c>
      <c r="P1137" s="189" t="s">
        <v>183</v>
      </c>
      <c r="Q1137" s="189" t="s">
        <v>2739</v>
      </c>
      <c r="R1137" s="189" t="s">
        <v>5158</v>
      </c>
      <c r="S1137" s="189" t="s">
        <v>145</v>
      </c>
      <c r="T1137" s="189" t="s">
        <v>188</v>
      </c>
      <c r="V1137" s="189" t="s">
        <v>245</v>
      </c>
    </row>
    <row r="1138" spans="1:22" ht="12.6" hidden="1" customHeight="1">
      <c r="A1138" s="189" t="s">
        <v>139</v>
      </c>
      <c r="B1138" s="189" t="s">
        <v>57</v>
      </c>
      <c r="C1138" s="189" t="s">
        <v>140</v>
      </c>
      <c r="D1138" s="189" t="s">
        <v>114</v>
      </c>
      <c r="E1138" s="189" t="s">
        <v>1995</v>
      </c>
      <c r="F1138" s="189" t="s">
        <v>21</v>
      </c>
      <c r="G1138" s="189" t="s">
        <v>142</v>
      </c>
      <c r="H1138" s="189" t="s">
        <v>840</v>
      </c>
      <c r="I1138" s="189" t="s">
        <v>270</v>
      </c>
      <c r="J1138" s="189" t="s">
        <v>174</v>
      </c>
      <c r="N1138" s="189" t="s">
        <v>2188</v>
      </c>
      <c r="O1138" s="189" t="s">
        <v>165</v>
      </c>
      <c r="P1138" s="189" t="s">
        <v>183</v>
      </c>
      <c r="Q1138" s="189" t="s">
        <v>841</v>
      </c>
      <c r="R1138" s="189" t="s">
        <v>5159</v>
      </c>
      <c r="S1138" s="189" t="s">
        <v>145</v>
      </c>
      <c r="T1138" s="189" t="s">
        <v>273</v>
      </c>
      <c r="V1138" s="189" t="s">
        <v>245</v>
      </c>
    </row>
    <row r="1139" spans="1:22" ht="12.6" hidden="1" customHeight="1">
      <c r="A1139" s="189" t="s">
        <v>139</v>
      </c>
      <c r="B1139" s="189" t="s">
        <v>57</v>
      </c>
      <c r="C1139" s="189" t="s">
        <v>140</v>
      </c>
      <c r="D1139" s="189" t="s">
        <v>114</v>
      </c>
      <c r="E1139" s="189" t="s">
        <v>1996</v>
      </c>
      <c r="F1139" s="189" t="s">
        <v>180</v>
      </c>
      <c r="G1139" s="189" t="s">
        <v>142</v>
      </c>
      <c r="H1139" s="189" t="s">
        <v>5401</v>
      </c>
      <c r="I1139" s="189" t="s">
        <v>295</v>
      </c>
      <c r="O1139" s="189" t="s">
        <v>165</v>
      </c>
      <c r="Q1139" s="189" t="s">
        <v>3458</v>
      </c>
      <c r="R1139" s="189" t="s">
        <v>4406</v>
      </c>
      <c r="S1139" s="189" t="s">
        <v>4405</v>
      </c>
      <c r="T1139" s="189" t="s">
        <v>188</v>
      </c>
    </row>
    <row r="1140" spans="1:22" ht="12.6" hidden="1" customHeight="1">
      <c r="A1140" s="189" t="s">
        <v>139</v>
      </c>
      <c r="B1140" s="189" t="s">
        <v>57</v>
      </c>
      <c r="C1140" s="189" t="s">
        <v>140</v>
      </c>
      <c r="D1140" s="189" t="s">
        <v>114</v>
      </c>
      <c r="E1140" s="189" t="s">
        <v>1997</v>
      </c>
      <c r="F1140" s="189" t="s">
        <v>21</v>
      </c>
      <c r="G1140" s="189" t="s">
        <v>142</v>
      </c>
      <c r="H1140" s="189" t="s">
        <v>3298</v>
      </c>
      <c r="I1140" s="189" t="s">
        <v>263</v>
      </c>
      <c r="J1140" s="189" t="s">
        <v>174</v>
      </c>
      <c r="N1140" s="189" t="s">
        <v>2188</v>
      </c>
      <c r="O1140" s="189" t="s">
        <v>165</v>
      </c>
      <c r="P1140" s="189" t="s">
        <v>183</v>
      </c>
      <c r="Q1140" s="189" t="s">
        <v>3286</v>
      </c>
      <c r="R1140" s="189" t="s">
        <v>5160</v>
      </c>
      <c r="S1140" s="189" t="s">
        <v>145</v>
      </c>
      <c r="T1140" s="189" t="s">
        <v>507</v>
      </c>
      <c r="V1140" s="189" t="s">
        <v>245</v>
      </c>
    </row>
    <row r="1141" spans="1:22" ht="12.6" hidden="1" customHeight="1">
      <c r="A1141" s="189" t="s">
        <v>139</v>
      </c>
      <c r="B1141" s="189" t="s">
        <v>57</v>
      </c>
      <c r="C1141" s="189" t="s">
        <v>140</v>
      </c>
      <c r="D1141" s="189" t="s">
        <v>114</v>
      </c>
      <c r="E1141" s="189" t="s">
        <v>1998</v>
      </c>
      <c r="F1141" s="189" t="s">
        <v>21</v>
      </c>
      <c r="G1141" s="189" t="s">
        <v>142</v>
      </c>
      <c r="H1141" s="189" t="s">
        <v>2968</v>
      </c>
      <c r="I1141" s="189" t="s">
        <v>195</v>
      </c>
      <c r="J1141" s="189" t="s">
        <v>174</v>
      </c>
      <c r="N1141" s="189" t="s">
        <v>2188</v>
      </c>
      <c r="O1141" s="189" t="s">
        <v>165</v>
      </c>
      <c r="P1141" s="189" t="s">
        <v>183</v>
      </c>
      <c r="Q1141" s="189" t="s">
        <v>2249</v>
      </c>
      <c r="R1141" s="189" t="s">
        <v>5161</v>
      </c>
      <c r="S1141" s="189" t="s">
        <v>145</v>
      </c>
      <c r="T1141" s="189" t="s">
        <v>188</v>
      </c>
      <c r="V1141" s="189" t="s">
        <v>245</v>
      </c>
    </row>
    <row r="1142" spans="1:22" ht="12.6" hidden="1" customHeight="1">
      <c r="A1142" s="189" t="s">
        <v>139</v>
      </c>
      <c r="B1142" s="189" t="s">
        <v>57</v>
      </c>
      <c r="C1142" s="189" t="s">
        <v>140</v>
      </c>
      <c r="D1142" s="189" t="s">
        <v>114</v>
      </c>
      <c r="E1142" s="189" t="s">
        <v>1999</v>
      </c>
      <c r="F1142" s="189" t="s">
        <v>21</v>
      </c>
      <c r="G1142" s="189" t="s">
        <v>142</v>
      </c>
      <c r="H1142" s="189" t="s">
        <v>2457</v>
      </c>
      <c r="I1142" s="189" t="s">
        <v>186</v>
      </c>
      <c r="J1142" s="189" t="s">
        <v>185</v>
      </c>
      <c r="N1142" s="189" t="s">
        <v>488</v>
      </c>
      <c r="O1142" s="189" t="s">
        <v>165</v>
      </c>
      <c r="P1142" s="189" t="s">
        <v>183</v>
      </c>
      <c r="Q1142" s="189" t="s">
        <v>2458</v>
      </c>
      <c r="R1142" s="189" t="s">
        <v>5162</v>
      </c>
      <c r="S1142" s="189" t="s">
        <v>145</v>
      </c>
      <c r="T1142" s="189" t="s">
        <v>206</v>
      </c>
      <c r="V1142" s="189" t="s">
        <v>245</v>
      </c>
    </row>
    <row r="1143" spans="1:22" ht="12.6" hidden="1" customHeight="1">
      <c r="A1143" s="189" t="s">
        <v>139</v>
      </c>
      <c r="B1143" s="189" t="s">
        <v>57</v>
      </c>
      <c r="C1143" s="189" t="s">
        <v>140</v>
      </c>
      <c r="D1143" s="189" t="s">
        <v>114</v>
      </c>
      <c r="E1143" s="189" t="s">
        <v>2000</v>
      </c>
      <c r="F1143" s="189" t="s">
        <v>21</v>
      </c>
      <c r="G1143" s="189" t="s">
        <v>142</v>
      </c>
      <c r="H1143" s="189" t="s">
        <v>3219</v>
      </c>
      <c r="I1143" s="189" t="s">
        <v>3220</v>
      </c>
      <c r="J1143" s="189" t="s">
        <v>174</v>
      </c>
      <c r="N1143" s="189" t="s">
        <v>2188</v>
      </c>
      <c r="O1143" s="189" t="s">
        <v>165</v>
      </c>
      <c r="P1143" s="189" t="s">
        <v>183</v>
      </c>
      <c r="Q1143" s="189" t="s">
        <v>3221</v>
      </c>
      <c r="R1143" s="189" t="s">
        <v>5163</v>
      </c>
      <c r="S1143" s="189" t="s">
        <v>145</v>
      </c>
      <c r="T1143" s="189" t="s">
        <v>246</v>
      </c>
      <c r="V1143" s="189" t="s">
        <v>245</v>
      </c>
    </row>
    <row r="1144" spans="1:22" ht="12.6" hidden="1" customHeight="1">
      <c r="A1144" s="189" t="s">
        <v>139</v>
      </c>
      <c r="B1144" s="189" t="s">
        <v>57</v>
      </c>
      <c r="C1144" s="189" t="s">
        <v>140</v>
      </c>
      <c r="D1144" s="189" t="s">
        <v>114</v>
      </c>
      <c r="E1144" s="189" t="s">
        <v>2001</v>
      </c>
      <c r="F1144" s="189" t="s">
        <v>21</v>
      </c>
      <c r="G1144" s="189" t="s">
        <v>142</v>
      </c>
      <c r="H1144" s="189" t="s">
        <v>2944</v>
      </c>
      <c r="I1144" s="189" t="s">
        <v>241</v>
      </c>
      <c r="J1144" s="189" t="s">
        <v>185</v>
      </c>
      <c r="N1144" s="189" t="s">
        <v>488</v>
      </c>
      <c r="O1144" s="189" t="s">
        <v>165</v>
      </c>
      <c r="P1144" s="189" t="s">
        <v>183</v>
      </c>
      <c r="Q1144" s="189" t="s">
        <v>2945</v>
      </c>
      <c r="R1144" s="189" t="s">
        <v>5164</v>
      </c>
      <c r="S1144" s="189" t="s">
        <v>145</v>
      </c>
      <c r="T1144" s="189" t="s">
        <v>261</v>
      </c>
      <c r="V1144" s="189" t="s">
        <v>245</v>
      </c>
    </row>
    <row r="1145" spans="1:22" ht="12.6" hidden="1" customHeight="1">
      <c r="A1145" s="189" t="s">
        <v>139</v>
      </c>
      <c r="B1145" s="189" t="s">
        <v>57</v>
      </c>
      <c r="C1145" s="189" t="s">
        <v>140</v>
      </c>
      <c r="D1145" s="189" t="s">
        <v>114</v>
      </c>
      <c r="E1145" s="189" t="s">
        <v>2002</v>
      </c>
      <c r="F1145" s="189" t="s">
        <v>21</v>
      </c>
      <c r="G1145" s="189" t="s">
        <v>142</v>
      </c>
      <c r="H1145" s="189" t="s">
        <v>2742</v>
      </c>
      <c r="I1145" s="189" t="s">
        <v>726</v>
      </c>
      <c r="J1145" s="189" t="s">
        <v>174</v>
      </c>
      <c r="N1145" s="189" t="s">
        <v>2188</v>
      </c>
      <c r="O1145" s="189" t="s">
        <v>165</v>
      </c>
      <c r="P1145" s="189" t="s">
        <v>183</v>
      </c>
      <c r="Q1145" s="189" t="s">
        <v>2743</v>
      </c>
      <c r="R1145" s="189" t="s">
        <v>4721</v>
      </c>
      <c r="S1145" s="189" t="s">
        <v>4722</v>
      </c>
      <c r="T1145" s="189" t="s">
        <v>188</v>
      </c>
    </row>
    <row r="1146" spans="1:22" ht="12.6" hidden="1" customHeight="1">
      <c r="A1146" s="189" t="s">
        <v>139</v>
      </c>
      <c r="B1146" s="189" t="s">
        <v>57</v>
      </c>
      <c r="C1146" s="189" t="s">
        <v>140</v>
      </c>
      <c r="D1146" s="189" t="s">
        <v>114</v>
      </c>
      <c r="E1146" s="189" t="s">
        <v>2003</v>
      </c>
      <c r="F1146" s="189" t="s">
        <v>21</v>
      </c>
      <c r="G1146" s="189" t="s">
        <v>142</v>
      </c>
      <c r="H1146" s="189" t="s">
        <v>2766</v>
      </c>
      <c r="I1146" s="189" t="s">
        <v>189</v>
      </c>
      <c r="J1146" s="189" t="s">
        <v>174</v>
      </c>
      <c r="N1146" s="189" t="s">
        <v>2188</v>
      </c>
      <c r="O1146" s="189" t="s">
        <v>165</v>
      </c>
      <c r="P1146" s="189" t="s">
        <v>183</v>
      </c>
      <c r="Q1146" s="189" t="s">
        <v>2767</v>
      </c>
      <c r="R1146" s="189" t="s">
        <v>5165</v>
      </c>
      <c r="S1146" s="189" t="s">
        <v>145</v>
      </c>
      <c r="T1146" s="189" t="s">
        <v>188</v>
      </c>
      <c r="V1146" s="189" t="s">
        <v>245</v>
      </c>
    </row>
    <row r="1147" spans="1:22" ht="12.6" hidden="1" customHeight="1">
      <c r="B1147" s="189" t="s">
        <v>57</v>
      </c>
      <c r="C1147" s="189" t="s">
        <v>22</v>
      </c>
      <c r="D1147" s="189" t="s">
        <v>133</v>
      </c>
      <c r="E1147" s="189" t="s">
        <v>2004</v>
      </c>
      <c r="F1147" s="189" t="s">
        <v>182</v>
      </c>
      <c r="G1147" s="189" t="s">
        <v>157</v>
      </c>
      <c r="H1147" s="189" t="s">
        <v>465</v>
      </c>
      <c r="I1147" s="189" t="s">
        <v>51</v>
      </c>
      <c r="O1147" s="189" t="s">
        <v>51</v>
      </c>
      <c r="P1147" s="189" t="s">
        <v>51</v>
      </c>
      <c r="Q1147" s="189" t="s">
        <v>465</v>
      </c>
      <c r="R1147" s="189" t="s">
        <v>465</v>
      </c>
      <c r="T1147" s="189" t="s">
        <v>150</v>
      </c>
    </row>
    <row r="1148" spans="1:22" ht="12.6" hidden="1" customHeight="1">
      <c r="B1148" s="189" t="s">
        <v>57</v>
      </c>
      <c r="C1148" s="189" t="s">
        <v>22</v>
      </c>
      <c r="D1148" s="189" t="s">
        <v>133</v>
      </c>
      <c r="E1148" s="189" t="s">
        <v>2005</v>
      </c>
      <c r="F1148" s="189" t="s">
        <v>182</v>
      </c>
      <c r="G1148" s="189" t="s">
        <v>157</v>
      </c>
      <c r="H1148" s="189" t="s">
        <v>465</v>
      </c>
      <c r="I1148" s="189" t="s">
        <v>51</v>
      </c>
      <c r="O1148" s="189" t="s">
        <v>51</v>
      </c>
      <c r="P1148" s="189" t="s">
        <v>51</v>
      </c>
      <c r="Q1148" s="189" t="s">
        <v>465</v>
      </c>
      <c r="R1148" s="189" t="s">
        <v>465</v>
      </c>
      <c r="T1148" s="189" t="s">
        <v>150</v>
      </c>
    </row>
    <row r="1149" spans="1:22" ht="12.6" hidden="1" customHeight="1">
      <c r="B1149" s="189" t="s">
        <v>57</v>
      </c>
      <c r="C1149" s="189" t="s">
        <v>22</v>
      </c>
      <c r="D1149" s="189" t="s">
        <v>133</v>
      </c>
      <c r="E1149" s="189" t="s">
        <v>2006</v>
      </c>
      <c r="F1149" s="189" t="s">
        <v>182</v>
      </c>
      <c r="G1149" s="189" t="s">
        <v>157</v>
      </c>
      <c r="H1149" s="189" t="s">
        <v>465</v>
      </c>
      <c r="I1149" s="189" t="s">
        <v>51</v>
      </c>
      <c r="O1149" s="189" t="s">
        <v>51</v>
      </c>
      <c r="P1149" s="189" t="s">
        <v>51</v>
      </c>
      <c r="Q1149" s="189" t="s">
        <v>465</v>
      </c>
      <c r="R1149" s="189" t="s">
        <v>465</v>
      </c>
      <c r="T1149" s="189" t="s">
        <v>150</v>
      </c>
    </row>
    <row r="1150" spans="1:22" ht="12.6" hidden="1" customHeight="1">
      <c r="B1150" s="189" t="s">
        <v>57</v>
      </c>
      <c r="C1150" s="189" t="s">
        <v>22</v>
      </c>
      <c r="D1150" s="189" t="s">
        <v>133</v>
      </c>
      <c r="E1150" s="189" t="s">
        <v>2007</v>
      </c>
      <c r="F1150" s="189" t="s">
        <v>182</v>
      </c>
      <c r="G1150" s="189" t="s">
        <v>157</v>
      </c>
      <c r="H1150" s="189" t="s">
        <v>465</v>
      </c>
      <c r="I1150" s="189" t="s">
        <v>51</v>
      </c>
      <c r="O1150" s="189" t="s">
        <v>51</v>
      </c>
      <c r="P1150" s="189" t="s">
        <v>51</v>
      </c>
      <c r="Q1150" s="189" t="s">
        <v>465</v>
      </c>
      <c r="R1150" s="189" t="s">
        <v>465</v>
      </c>
      <c r="T1150" s="189" t="s">
        <v>150</v>
      </c>
    </row>
    <row r="1151" spans="1:22" ht="12.6" hidden="1" customHeight="1">
      <c r="B1151" s="189" t="s">
        <v>57</v>
      </c>
      <c r="C1151" s="189" t="s">
        <v>22</v>
      </c>
      <c r="D1151" s="189" t="s">
        <v>133</v>
      </c>
      <c r="E1151" s="189" t="s">
        <v>2008</v>
      </c>
      <c r="F1151" s="189" t="s">
        <v>182</v>
      </c>
      <c r="G1151" s="189" t="s">
        <v>157</v>
      </c>
      <c r="H1151" s="189" t="s">
        <v>465</v>
      </c>
      <c r="I1151" s="189" t="s">
        <v>51</v>
      </c>
      <c r="O1151" s="189" t="s">
        <v>51</v>
      </c>
      <c r="P1151" s="189" t="s">
        <v>51</v>
      </c>
      <c r="Q1151" s="189" t="s">
        <v>465</v>
      </c>
      <c r="R1151" s="189" t="s">
        <v>465</v>
      </c>
      <c r="T1151" s="189" t="s">
        <v>150</v>
      </c>
    </row>
    <row r="1152" spans="1:22" ht="12.6" hidden="1" customHeight="1">
      <c r="B1152" s="189" t="s">
        <v>57</v>
      </c>
      <c r="C1152" s="189" t="s">
        <v>22</v>
      </c>
      <c r="D1152" s="189" t="s">
        <v>133</v>
      </c>
      <c r="E1152" s="189" t="s">
        <v>2009</v>
      </c>
      <c r="F1152" s="189" t="s">
        <v>182</v>
      </c>
      <c r="G1152" s="189" t="s">
        <v>157</v>
      </c>
      <c r="H1152" s="189" t="s">
        <v>465</v>
      </c>
      <c r="I1152" s="189" t="s">
        <v>51</v>
      </c>
      <c r="O1152" s="189" t="s">
        <v>51</v>
      </c>
      <c r="P1152" s="189" t="s">
        <v>51</v>
      </c>
      <c r="Q1152" s="189" t="s">
        <v>465</v>
      </c>
      <c r="R1152" s="189" t="s">
        <v>465</v>
      </c>
      <c r="T1152" s="189" t="s">
        <v>150</v>
      </c>
    </row>
    <row r="1153" spans="1:22" ht="12.6" hidden="1" customHeight="1">
      <c r="B1153" s="189" t="s">
        <v>57</v>
      </c>
      <c r="C1153" s="189" t="s">
        <v>22</v>
      </c>
      <c r="D1153" s="189" t="s">
        <v>133</v>
      </c>
      <c r="E1153" s="189" t="s">
        <v>2010</v>
      </c>
      <c r="F1153" s="189" t="s">
        <v>182</v>
      </c>
      <c r="G1153" s="189" t="s">
        <v>157</v>
      </c>
      <c r="H1153" s="189" t="s">
        <v>465</v>
      </c>
      <c r="I1153" s="189" t="s">
        <v>51</v>
      </c>
      <c r="O1153" s="189" t="s">
        <v>51</v>
      </c>
      <c r="P1153" s="189" t="s">
        <v>51</v>
      </c>
      <c r="Q1153" s="189" t="s">
        <v>465</v>
      </c>
      <c r="R1153" s="189" t="s">
        <v>465</v>
      </c>
      <c r="T1153" s="189" t="s">
        <v>150</v>
      </c>
    </row>
    <row r="1154" spans="1:22" ht="12.6" hidden="1" customHeight="1">
      <c r="B1154" s="189" t="s">
        <v>57</v>
      </c>
      <c r="C1154" s="189" t="s">
        <v>22</v>
      </c>
      <c r="D1154" s="189" t="s">
        <v>133</v>
      </c>
      <c r="E1154" s="189" t="s">
        <v>2011</v>
      </c>
      <c r="F1154" s="189" t="s">
        <v>182</v>
      </c>
      <c r="G1154" s="189" t="s">
        <v>157</v>
      </c>
      <c r="H1154" s="189" t="s">
        <v>465</v>
      </c>
      <c r="I1154" s="189" t="s">
        <v>51</v>
      </c>
      <c r="O1154" s="189" t="s">
        <v>51</v>
      </c>
      <c r="P1154" s="189" t="s">
        <v>51</v>
      </c>
      <c r="Q1154" s="189" t="s">
        <v>465</v>
      </c>
      <c r="R1154" s="189" t="s">
        <v>465</v>
      </c>
      <c r="T1154" s="189" t="s">
        <v>150</v>
      </c>
    </row>
    <row r="1155" spans="1:22" ht="12.6" hidden="1" customHeight="1">
      <c r="A1155" s="189" t="s">
        <v>139</v>
      </c>
      <c r="B1155" s="189" t="s">
        <v>57</v>
      </c>
      <c r="C1155" s="189" t="s">
        <v>140</v>
      </c>
      <c r="D1155" s="189" t="s">
        <v>128</v>
      </c>
      <c r="E1155" s="189" t="s">
        <v>2012</v>
      </c>
      <c r="F1155" s="189" t="s">
        <v>182</v>
      </c>
      <c r="G1155" s="189" t="s">
        <v>233</v>
      </c>
      <c r="H1155" s="189" t="s">
        <v>5011</v>
      </c>
      <c r="I1155" s="189" t="s">
        <v>143</v>
      </c>
      <c r="O1155" s="189" t="s">
        <v>51</v>
      </c>
      <c r="P1155" s="189" t="s">
        <v>51</v>
      </c>
      <c r="Q1155" s="189" t="s">
        <v>5214</v>
      </c>
      <c r="R1155" s="189" t="s">
        <v>5333</v>
      </c>
      <c r="S1155" s="189" t="s">
        <v>149</v>
      </c>
      <c r="T1155" s="189" t="s">
        <v>146</v>
      </c>
      <c r="U1155" s="189" t="s">
        <v>608</v>
      </c>
    </row>
    <row r="1156" spans="1:22" ht="12.6" hidden="1" customHeight="1">
      <c r="A1156" s="189" t="s">
        <v>139</v>
      </c>
      <c r="B1156" s="189" t="s">
        <v>57</v>
      </c>
      <c r="C1156" s="189" t="s">
        <v>140</v>
      </c>
      <c r="D1156" s="189" t="s">
        <v>98</v>
      </c>
      <c r="E1156" s="189" t="s">
        <v>2013</v>
      </c>
      <c r="F1156" s="189" t="s">
        <v>21</v>
      </c>
      <c r="G1156" s="189" t="s">
        <v>142</v>
      </c>
      <c r="H1156" s="189" t="s">
        <v>3145</v>
      </c>
      <c r="I1156" s="189" t="s">
        <v>2787</v>
      </c>
      <c r="J1156" s="189" t="s">
        <v>174</v>
      </c>
      <c r="N1156" s="189" t="s">
        <v>2242</v>
      </c>
      <c r="O1156" s="189" t="s">
        <v>165</v>
      </c>
      <c r="P1156" s="189" t="s">
        <v>183</v>
      </c>
      <c r="Q1156" s="189" t="s">
        <v>2788</v>
      </c>
      <c r="R1156" s="189" t="s">
        <v>4393</v>
      </c>
      <c r="S1156" s="189" t="s">
        <v>4394</v>
      </c>
      <c r="T1156" s="189" t="s">
        <v>229</v>
      </c>
    </row>
    <row r="1157" spans="1:22" ht="12.6" customHeight="1">
      <c r="A1157" s="189" t="s">
        <v>139</v>
      </c>
      <c r="B1157" s="189" t="s">
        <v>57</v>
      </c>
      <c r="C1157" s="189" t="s">
        <v>140</v>
      </c>
      <c r="D1157" s="189" t="s">
        <v>103</v>
      </c>
      <c r="E1157" s="189" t="s">
        <v>2014</v>
      </c>
      <c r="F1157" s="189" t="s">
        <v>20</v>
      </c>
      <c r="G1157" s="189" t="s">
        <v>142</v>
      </c>
      <c r="H1157" s="189" t="s">
        <v>3781</v>
      </c>
      <c r="I1157" s="189" t="s">
        <v>295</v>
      </c>
      <c r="O1157" s="189" t="s">
        <v>165</v>
      </c>
      <c r="Q1157" s="189" t="s">
        <v>866</v>
      </c>
      <c r="R1157" s="189" t="s">
        <v>3947</v>
      </c>
      <c r="S1157" s="189" t="s">
        <v>145</v>
      </c>
      <c r="T1157" s="189" t="s">
        <v>347</v>
      </c>
    </row>
    <row r="1158" spans="1:22" ht="12.6" hidden="1" customHeight="1">
      <c r="A1158" s="189" t="s">
        <v>139</v>
      </c>
      <c r="B1158" s="189" t="s">
        <v>57</v>
      </c>
      <c r="C1158" s="189" t="s">
        <v>140</v>
      </c>
      <c r="D1158" s="189" t="s">
        <v>98</v>
      </c>
      <c r="E1158" s="189" t="s">
        <v>2015</v>
      </c>
      <c r="F1158" s="189" t="s">
        <v>21</v>
      </c>
      <c r="G1158" s="189" t="s">
        <v>142</v>
      </c>
      <c r="H1158" s="189" t="s">
        <v>2197</v>
      </c>
      <c r="I1158" s="189" t="s">
        <v>231</v>
      </c>
      <c r="J1158" s="189" t="s">
        <v>174</v>
      </c>
      <c r="N1158" s="189" t="s">
        <v>2188</v>
      </c>
      <c r="O1158" s="189" t="s">
        <v>165</v>
      </c>
      <c r="P1158" s="189" t="s">
        <v>183</v>
      </c>
      <c r="Q1158" s="189" t="s">
        <v>2197</v>
      </c>
      <c r="R1158" s="189" t="s">
        <v>4391</v>
      </c>
      <c r="S1158" s="189" t="s">
        <v>4392</v>
      </c>
      <c r="T1158" s="189" t="s">
        <v>230</v>
      </c>
    </row>
    <row r="1159" spans="1:22" ht="12.6" hidden="1" customHeight="1">
      <c r="A1159" s="189" t="s">
        <v>139</v>
      </c>
      <c r="B1159" s="189" t="s">
        <v>57</v>
      </c>
      <c r="C1159" s="189" t="s">
        <v>140</v>
      </c>
      <c r="D1159" s="189" t="s">
        <v>98</v>
      </c>
      <c r="E1159" s="189" t="s">
        <v>2016</v>
      </c>
      <c r="F1159" s="189" t="s">
        <v>21</v>
      </c>
      <c r="G1159" s="189" t="s">
        <v>142</v>
      </c>
      <c r="H1159" s="189" t="s">
        <v>2265</v>
      </c>
      <c r="I1159" s="189" t="s">
        <v>607</v>
      </c>
      <c r="J1159" s="189" t="s">
        <v>174</v>
      </c>
      <c r="N1159" s="189" t="s">
        <v>2188</v>
      </c>
      <c r="O1159" s="189" t="s">
        <v>165</v>
      </c>
      <c r="P1159" s="189" t="s">
        <v>183</v>
      </c>
      <c r="Q1159" s="189" t="s">
        <v>2266</v>
      </c>
      <c r="R1159" s="189" t="s">
        <v>4387</v>
      </c>
      <c r="S1159" s="189" t="s">
        <v>4388</v>
      </c>
      <c r="T1159" s="189" t="s">
        <v>2267</v>
      </c>
    </row>
    <row r="1160" spans="1:22" ht="12.6" hidden="1" customHeight="1">
      <c r="A1160" s="189" t="s">
        <v>139</v>
      </c>
      <c r="B1160" s="189" t="s">
        <v>57</v>
      </c>
      <c r="C1160" s="189" t="s">
        <v>140</v>
      </c>
      <c r="D1160" s="189" t="s">
        <v>98</v>
      </c>
      <c r="E1160" s="189" t="s">
        <v>2017</v>
      </c>
      <c r="F1160" s="189" t="s">
        <v>21</v>
      </c>
      <c r="G1160" s="189" t="s">
        <v>142</v>
      </c>
      <c r="H1160" s="189" t="s">
        <v>831</v>
      </c>
      <c r="I1160" s="189" t="s">
        <v>4397</v>
      </c>
      <c r="J1160" s="189" t="s">
        <v>185</v>
      </c>
      <c r="N1160" s="189" t="s">
        <v>488</v>
      </c>
      <c r="O1160" s="189" t="s">
        <v>165</v>
      </c>
      <c r="P1160" s="189" t="s">
        <v>183</v>
      </c>
      <c r="Q1160" s="189" t="s">
        <v>661</v>
      </c>
      <c r="R1160" s="189" t="s">
        <v>5166</v>
      </c>
      <c r="S1160" s="189" t="s">
        <v>145</v>
      </c>
      <c r="T1160" s="189" t="s">
        <v>483</v>
      </c>
      <c r="V1160" s="189" t="s">
        <v>245</v>
      </c>
    </row>
    <row r="1161" spans="1:22" ht="12.6" hidden="1" customHeight="1">
      <c r="A1161" s="189" t="s">
        <v>139</v>
      </c>
      <c r="B1161" s="189" t="s">
        <v>57</v>
      </c>
      <c r="C1161" s="189" t="s">
        <v>140</v>
      </c>
      <c r="D1161" s="189" t="s">
        <v>98</v>
      </c>
      <c r="E1161" s="189" t="s">
        <v>2018</v>
      </c>
      <c r="F1161" s="189" t="s">
        <v>21</v>
      </c>
      <c r="G1161" s="189" t="s">
        <v>142</v>
      </c>
      <c r="H1161" s="189" t="s">
        <v>2840</v>
      </c>
      <c r="I1161" s="189" t="s">
        <v>241</v>
      </c>
      <c r="J1161" s="189" t="s">
        <v>174</v>
      </c>
      <c r="N1161" s="189" t="s">
        <v>2188</v>
      </c>
      <c r="O1161" s="189" t="s">
        <v>165</v>
      </c>
      <c r="P1161" s="189" t="s">
        <v>183</v>
      </c>
      <c r="Q1161" s="189" t="s">
        <v>2841</v>
      </c>
      <c r="R1161" s="189" t="s">
        <v>4882</v>
      </c>
      <c r="S1161" s="189" t="s">
        <v>145</v>
      </c>
      <c r="T1161" s="189" t="s">
        <v>268</v>
      </c>
    </row>
    <row r="1162" spans="1:22" ht="12.6" hidden="1" customHeight="1">
      <c r="A1162" s="189" t="s">
        <v>139</v>
      </c>
      <c r="B1162" s="189" t="s">
        <v>57</v>
      </c>
      <c r="C1162" s="189" t="s">
        <v>140</v>
      </c>
      <c r="D1162" s="189" t="s">
        <v>123</v>
      </c>
      <c r="E1162" s="189" t="s">
        <v>2019</v>
      </c>
      <c r="F1162" s="189" t="s">
        <v>667</v>
      </c>
      <c r="G1162" s="189" t="s">
        <v>142</v>
      </c>
      <c r="H1162" s="189" t="s">
        <v>4040</v>
      </c>
      <c r="I1162" s="189" t="s">
        <v>727</v>
      </c>
      <c r="J1162" s="189" t="s">
        <v>185</v>
      </c>
      <c r="O1162" s="189" t="s">
        <v>165</v>
      </c>
      <c r="P1162" s="189" t="s">
        <v>183</v>
      </c>
      <c r="Q1162" s="189" t="s">
        <v>4041</v>
      </c>
      <c r="R1162" s="189" t="s">
        <v>5373</v>
      </c>
      <c r="S1162" s="189" t="s">
        <v>145</v>
      </c>
      <c r="T1162" s="189" t="s">
        <v>462</v>
      </c>
      <c r="U1162" s="189" t="s">
        <v>608</v>
      </c>
    </row>
    <row r="1163" spans="1:22" ht="12.6" hidden="1" customHeight="1">
      <c r="A1163" s="189" t="s">
        <v>139</v>
      </c>
      <c r="B1163" s="189" t="s">
        <v>57</v>
      </c>
      <c r="C1163" s="189" t="s">
        <v>140</v>
      </c>
      <c r="D1163" s="189" t="s">
        <v>103</v>
      </c>
      <c r="E1163" s="189" t="s">
        <v>2020</v>
      </c>
      <c r="F1163" s="189" t="s">
        <v>21</v>
      </c>
      <c r="G1163" s="189" t="s">
        <v>142</v>
      </c>
      <c r="H1163" s="189" t="s">
        <v>3233</v>
      </c>
      <c r="I1163" s="189" t="s">
        <v>4445</v>
      </c>
      <c r="J1163" s="189" t="s">
        <v>174</v>
      </c>
      <c r="N1163" s="189" t="s">
        <v>2188</v>
      </c>
      <c r="O1163" s="189" t="s">
        <v>165</v>
      </c>
      <c r="P1163" s="189" t="s">
        <v>183</v>
      </c>
      <c r="Q1163" s="189" t="s">
        <v>3235</v>
      </c>
      <c r="R1163" s="189" t="s">
        <v>5167</v>
      </c>
      <c r="S1163" s="189" t="s">
        <v>145</v>
      </c>
      <c r="T1163" s="189" t="s">
        <v>246</v>
      </c>
      <c r="V1163" s="189" t="s">
        <v>245</v>
      </c>
    </row>
    <row r="1164" spans="1:22" ht="12.6" hidden="1" customHeight="1">
      <c r="A1164" s="189" t="s">
        <v>139</v>
      </c>
      <c r="B1164" s="189" t="s">
        <v>57</v>
      </c>
      <c r="C1164" s="189" t="s">
        <v>140</v>
      </c>
      <c r="D1164" s="189" t="s">
        <v>103</v>
      </c>
      <c r="E1164" s="189" t="s">
        <v>2021</v>
      </c>
      <c r="F1164" s="189" t="s">
        <v>21</v>
      </c>
      <c r="G1164" s="189" t="s">
        <v>142</v>
      </c>
      <c r="H1164" s="189" t="s">
        <v>822</v>
      </c>
      <c r="I1164" s="189" t="s">
        <v>5320</v>
      </c>
      <c r="J1164" s="189" t="s">
        <v>174</v>
      </c>
      <c r="N1164" s="189" t="s">
        <v>2188</v>
      </c>
      <c r="O1164" s="189" t="s">
        <v>165</v>
      </c>
      <c r="P1164" s="189" t="s">
        <v>183</v>
      </c>
      <c r="Q1164" s="189" t="s">
        <v>816</v>
      </c>
      <c r="R1164" s="189" t="s">
        <v>4441</v>
      </c>
      <c r="S1164" s="189" t="s">
        <v>4442</v>
      </c>
      <c r="T1164" s="189" t="s">
        <v>264</v>
      </c>
    </row>
    <row r="1165" spans="1:22" ht="12.6" hidden="1" customHeight="1">
      <c r="A1165" s="189" t="s">
        <v>139</v>
      </c>
      <c r="B1165" s="189" t="s">
        <v>57</v>
      </c>
      <c r="C1165" s="189" t="s">
        <v>140</v>
      </c>
      <c r="D1165" s="189" t="s">
        <v>103</v>
      </c>
      <c r="E1165" s="189" t="s">
        <v>2022</v>
      </c>
      <c r="F1165" s="189" t="s">
        <v>21</v>
      </c>
      <c r="G1165" s="189" t="s">
        <v>142</v>
      </c>
      <c r="H1165" s="189" t="s">
        <v>3089</v>
      </c>
      <c r="I1165" s="189" t="s">
        <v>225</v>
      </c>
      <c r="J1165" s="189" t="s">
        <v>174</v>
      </c>
      <c r="N1165" s="189" t="s">
        <v>2188</v>
      </c>
      <c r="O1165" s="189" t="s">
        <v>165</v>
      </c>
      <c r="P1165" s="189" t="s">
        <v>183</v>
      </c>
      <c r="Q1165" s="189" t="s">
        <v>2606</v>
      </c>
      <c r="R1165" s="189" t="s">
        <v>4437</v>
      </c>
      <c r="S1165" s="189" t="s">
        <v>4438</v>
      </c>
      <c r="T1165" s="189" t="s">
        <v>226</v>
      </c>
    </row>
    <row r="1166" spans="1:22" ht="12.6" hidden="1" customHeight="1">
      <c r="A1166" s="189" t="s">
        <v>139</v>
      </c>
      <c r="B1166" s="189" t="s">
        <v>57</v>
      </c>
      <c r="C1166" s="189" t="s">
        <v>22</v>
      </c>
      <c r="D1166" s="189" t="s">
        <v>103</v>
      </c>
      <c r="E1166" s="189" t="s">
        <v>2023</v>
      </c>
      <c r="F1166" s="189" t="s">
        <v>21</v>
      </c>
      <c r="G1166" s="189" t="s">
        <v>142</v>
      </c>
      <c r="H1166" s="189" t="s">
        <v>3290</v>
      </c>
      <c r="I1166" s="189" t="s">
        <v>254</v>
      </c>
      <c r="J1166" s="189" t="s">
        <v>185</v>
      </c>
      <c r="N1166" s="189" t="s">
        <v>488</v>
      </c>
      <c r="O1166" s="189" t="s">
        <v>165</v>
      </c>
      <c r="P1166" s="189" t="s">
        <v>183</v>
      </c>
      <c r="Q1166" s="189" t="s">
        <v>4829</v>
      </c>
      <c r="R1166" s="189" t="s">
        <v>4830</v>
      </c>
      <c r="T1166" s="189" t="s">
        <v>337</v>
      </c>
    </row>
    <row r="1167" spans="1:22" ht="12.6" hidden="1" customHeight="1">
      <c r="A1167" s="189" t="s">
        <v>139</v>
      </c>
      <c r="B1167" s="189" t="s">
        <v>57</v>
      </c>
      <c r="C1167" s="189" t="s">
        <v>140</v>
      </c>
      <c r="D1167" s="189" t="s">
        <v>103</v>
      </c>
      <c r="E1167" s="189" t="s">
        <v>2024</v>
      </c>
      <c r="F1167" s="189" t="s">
        <v>21</v>
      </c>
      <c r="G1167" s="189" t="s">
        <v>142</v>
      </c>
      <c r="H1167" s="189" t="s">
        <v>2504</v>
      </c>
      <c r="I1167" s="189" t="s">
        <v>5321</v>
      </c>
      <c r="J1167" s="189" t="s">
        <v>174</v>
      </c>
      <c r="N1167" s="189" t="s">
        <v>2188</v>
      </c>
      <c r="O1167" s="189" t="s">
        <v>165</v>
      </c>
      <c r="P1167" s="189" t="s">
        <v>183</v>
      </c>
      <c r="Q1167" s="189" t="s">
        <v>2505</v>
      </c>
      <c r="R1167" s="189" t="s">
        <v>5168</v>
      </c>
      <c r="S1167" s="189" t="s">
        <v>145</v>
      </c>
      <c r="T1167" s="189" t="s">
        <v>278</v>
      </c>
      <c r="V1167" s="189" t="s">
        <v>245</v>
      </c>
    </row>
    <row r="1168" spans="1:22" ht="12.6" hidden="1" customHeight="1">
      <c r="A1168" s="189" t="s">
        <v>139</v>
      </c>
      <c r="B1168" s="189" t="s">
        <v>57</v>
      </c>
      <c r="C1168" s="189" t="s">
        <v>140</v>
      </c>
      <c r="D1168" s="189" t="s">
        <v>103</v>
      </c>
      <c r="E1168" s="189" t="s">
        <v>2025</v>
      </c>
      <c r="F1168" s="189" t="s">
        <v>21</v>
      </c>
      <c r="G1168" s="189" t="s">
        <v>142</v>
      </c>
      <c r="H1168" s="189" t="s">
        <v>3295</v>
      </c>
      <c r="I1168" s="189" t="s">
        <v>2787</v>
      </c>
      <c r="J1168" s="189" t="s">
        <v>174</v>
      </c>
      <c r="N1168" s="189" t="s">
        <v>2188</v>
      </c>
      <c r="O1168" s="189" t="s">
        <v>165</v>
      </c>
      <c r="P1168" s="189" t="s">
        <v>183</v>
      </c>
      <c r="Q1168" s="189" t="s">
        <v>3280</v>
      </c>
      <c r="R1168" s="189" t="s">
        <v>4443</v>
      </c>
      <c r="S1168" s="189" t="s">
        <v>4444</v>
      </c>
      <c r="T1168" s="189" t="s">
        <v>282</v>
      </c>
    </row>
    <row r="1169" spans="1:22" ht="12.6" hidden="1" customHeight="1">
      <c r="A1169" s="189" t="s">
        <v>139</v>
      </c>
      <c r="B1169" s="189" t="s">
        <v>57</v>
      </c>
      <c r="C1169" s="189" t="s">
        <v>140</v>
      </c>
      <c r="D1169" s="189" t="s">
        <v>103</v>
      </c>
      <c r="E1169" s="189" t="s">
        <v>2026</v>
      </c>
      <c r="F1169" s="189" t="s">
        <v>21</v>
      </c>
      <c r="G1169" s="189" t="s">
        <v>142</v>
      </c>
      <c r="H1169" s="189" t="s">
        <v>2747</v>
      </c>
      <c r="I1169" s="189" t="s">
        <v>186</v>
      </c>
      <c r="J1169" s="189" t="s">
        <v>174</v>
      </c>
      <c r="N1169" s="189" t="s">
        <v>2188</v>
      </c>
      <c r="O1169" s="189" t="s">
        <v>165</v>
      </c>
      <c r="P1169" s="189" t="s">
        <v>183</v>
      </c>
      <c r="Q1169" s="189" t="s">
        <v>2748</v>
      </c>
      <c r="R1169" s="189" t="s">
        <v>4439</v>
      </c>
      <c r="S1169" s="189" t="s">
        <v>4440</v>
      </c>
      <c r="T1169" s="189" t="s">
        <v>257</v>
      </c>
    </row>
    <row r="1170" spans="1:22" ht="12.6" hidden="1" customHeight="1">
      <c r="A1170" s="189" t="s">
        <v>139</v>
      </c>
      <c r="B1170" s="189" t="s">
        <v>57</v>
      </c>
      <c r="C1170" s="189" t="s">
        <v>140</v>
      </c>
      <c r="D1170" s="189" t="s">
        <v>103</v>
      </c>
      <c r="E1170" s="189" t="s">
        <v>2027</v>
      </c>
      <c r="F1170" s="189" t="s">
        <v>21</v>
      </c>
      <c r="G1170" s="189" t="s">
        <v>142</v>
      </c>
      <c r="H1170" s="189" t="s">
        <v>2465</v>
      </c>
      <c r="I1170" s="189" t="s">
        <v>212</v>
      </c>
      <c r="J1170" s="189" t="s">
        <v>174</v>
      </c>
      <c r="N1170" s="189" t="s">
        <v>2188</v>
      </c>
      <c r="O1170" s="189" t="s">
        <v>165</v>
      </c>
      <c r="P1170" s="189" t="s">
        <v>183</v>
      </c>
      <c r="Q1170" s="189" t="s">
        <v>2466</v>
      </c>
      <c r="R1170" s="189" t="s">
        <v>5169</v>
      </c>
      <c r="S1170" s="189" t="s">
        <v>145</v>
      </c>
      <c r="T1170" s="189" t="s">
        <v>213</v>
      </c>
      <c r="V1170" s="189" t="s">
        <v>245</v>
      </c>
    </row>
    <row r="1171" spans="1:22" ht="12.6" hidden="1" customHeight="1">
      <c r="A1171" s="189" t="s">
        <v>139</v>
      </c>
      <c r="B1171" s="189" t="s">
        <v>57</v>
      </c>
      <c r="C1171" s="189" t="s">
        <v>140</v>
      </c>
      <c r="D1171" s="189" t="s">
        <v>103</v>
      </c>
      <c r="E1171" s="189" t="s">
        <v>2028</v>
      </c>
      <c r="F1171" s="189" t="s">
        <v>21</v>
      </c>
      <c r="G1171" s="189" t="s">
        <v>142</v>
      </c>
      <c r="H1171" s="189" t="s">
        <v>2980</v>
      </c>
      <c r="I1171" s="189" t="s">
        <v>241</v>
      </c>
      <c r="J1171" s="189" t="s">
        <v>174</v>
      </c>
      <c r="N1171" s="189" t="s">
        <v>2188</v>
      </c>
      <c r="O1171" s="189" t="s">
        <v>165</v>
      </c>
      <c r="P1171" s="189" t="s">
        <v>183</v>
      </c>
      <c r="Q1171" s="189" t="s">
        <v>2261</v>
      </c>
      <c r="R1171" s="189" t="s">
        <v>4448</v>
      </c>
      <c r="S1171" s="189" t="s">
        <v>4449</v>
      </c>
      <c r="T1171" s="189" t="s">
        <v>287</v>
      </c>
    </row>
    <row r="1172" spans="1:22" ht="12.6" hidden="1" customHeight="1">
      <c r="A1172" s="189" t="s">
        <v>139</v>
      </c>
      <c r="B1172" s="189" t="s">
        <v>57</v>
      </c>
      <c r="C1172" s="189" t="s">
        <v>140</v>
      </c>
      <c r="D1172" s="189" t="s">
        <v>98</v>
      </c>
      <c r="E1172" s="189" t="s">
        <v>2029</v>
      </c>
      <c r="F1172" s="189" t="s">
        <v>21</v>
      </c>
      <c r="G1172" s="189" t="s">
        <v>142</v>
      </c>
      <c r="H1172" s="189" t="s">
        <v>2519</v>
      </c>
      <c r="I1172" s="189" t="s">
        <v>3321</v>
      </c>
      <c r="J1172" s="189" t="s">
        <v>185</v>
      </c>
      <c r="N1172" s="189" t="s">
        <v>488</v>
      </c>
      <c r="O1172" s="189" t="s">
        <v>165</v>
      </c>
      <c r="P1172" s="189" t="s">
        <v>183</v>
      </c>
      <c r="Q1172" s="189" t="s">
        <v>2520</v>
      </c>
      <c r="R1172" s="189" t="s">
        <v>5170</v>
      </c>
      <c r="S1172" s="189" t="s">
        <v>145</v>
      </c>
      <c r="T1172" s="189" t="s">
        <v>492</v>
      </c>
      <c r="V1172" s="189" t="s">
        <v>245</v>
      </c>
    </row>
    <row r="1173" spans="1:22" ht="12.6" hidden="1" customHeight="1">
      <c r="A1173" s="189" t="s">
        <v>139</v>
      </c>
      <c r="B1173" s="189" t="s">
        <v>57</v>
      </c>
      <c r="C1173" s="189" t="s">
        <v>140</v>
      </c>
      <c r="D1173" s="189" t="s">
        <v>98</v>
      </c>
      <c r="E1173" s="189" t="s">
        <v>2030</v>
      </c>
      <c r="F1173" s="189" t="s">
        <v>21</v>
      </c>
      <c r="G1173" s="189" t="s">
        <v>142</v>
      </c>
      <c r="H1173" s="189" t="s">
        <v>2312</v>
      </c>
      <c r="I1173" s="189" t="s">
        <v>3273</v>
      </c>
      <c r="J1173" s="189" t="s">
        <v>185</v>
      </c>
      <c r="N1173" s="189" t="s">
        <v>488</v>
      </c>
      <c r="O1173" s="189" t="s">
        <v>165</v>
      </c>
      <c r="P1173" s="189" t="s">
        <v>183</v>
      </c>
      <c r="Q1173" s="189" t="s">
        <v>2313</v>
      </c>
      <c r="R1173" s="189" t="s">
        <v>5171</v>
      </c>
      <c r="S1173" s="189" t="s">
        <v>145</v>
      </c>
      <c r="T1173" s="189" t="s">
        <v>273</v>
      </c>
      <c r="V1173" s="189" t="s">
        <v>245</v>
      </c>
    </row>
    <row r="1174" spans="1:22" ht="12.6" hidden="1" customHeight="1">
      <c r="A1174" s="189" t="s">
        <v>139</v>
      </c>
      <c r="B1174" s="189" t="s">
        <v>57</v>
      </c>
      <c r="C1174" s="189" t="s">
        <v>140</v>
      </c>
      <c r="D1174" s="189" t="s">
        <v>98</v>
      </c>
      <c r="E1174" s="189" t="s">
        <v>2031</v>
      </c>
      <c r="F1174" s="189" t="s">
        <v>21</v>
      </c>
      <c r="G1174" s="189" t="s">
        <v>142</v>
      </c>
      <c r="H1174" s="189" t="s">
        <v>3161</v>
      </c>
      <c r="I1174" s="189" t="s">
        <v>263</v>
      </c>
      <c r="J1174" s="189" t="s">
        <v>185</v>
      </c>
      <c r="N1174" s="189" t="s">
        <v>488</v>
      </c>
      <c r="O1174" s="189" t="s">
        <v>165</v>
      </c>
      <c r="P1174" s="189" t="s">
        <v>183</v>
      </c>
      <c r="Q1174" s="189" t="s">
        <v>2803</v>
      </c>
      <c r="R1174" s="189" t="s">
        <v>4383</v>
      </c>
      <c r="S1174" s="189" t="s">
        <v>4384</v>
      </c>
      <c r="T1174" s="189" t="s">
        <v>264</v>
      </c>
    </row>
    <row r="1175" spans="1:22" ht="12.6" hidden="1" customHeight="1">
      <c r="A1175" s="189" t="s">
        <v>139</v>
      </c>
      <c r="B1175" s="189" t="s">
        <v>57</v>
      </c>
      <c r="C1175" s="189" t="s">
        <v>140</v>
      </c>
      <c r="D1175" s="189" t="s">
        <v>98</v>
      </c>
      <c r="E1175" s="189" t="s">
        <v>2032</v>
      </c>
      <c r="F1175" s="189" t="s">
        <v>21</v>
      </c>
      <c r="G1175" s="189" t="s">
        <v>142</v>
      </c>
      <c r="H1175" s="189" t="s">
        <v>2577</v>
      </c>
      <c r="I1175" s="189" t="s">
        <v>189</v>
      </c>
      <c r="J1175" s="189" t="s">
        <v>174</v>
      </c>
      <c r="N1175" s="189" t="s">
        <v>2188</v>
      </c>
      <c r="O1175" s="189" t="s">
        <v>165</v>
      </c>
      <c r="P1175" s="189" t="s">
        <v>183</v>
      </c>
      <c r="Q1175" s="189" t="s">
        <v>2578</v>
      </c>
      <c r="R1175" s="189" t="s">
        <v>4396</v>
      </c>
      <c r="S1175" s="189" t="s">
        <v>4395</v>
      </c>
      <c r="T1175" s="189" t="s">
        <v>188</v>
      </c>
    </row>
    <row r="1176" spans="1:22" ht="12.6" hidden="1" customHeight="1">
      <c r="A1176" s="189" t="s">
        <v>139</v>
      </c>
      <c r="B1176" s="189" t="s">
        <v>57</v>
      </c>
      <c r="C1176" s="189" t="s">
        <v>140</v>
      </c>
      <c r="D1176" s="189" t="s">
        <v>98</v>
      </c>
      <c r="E1176" s="189" t="s">
        <v>2033</v>
      </c>
      <c r="F1176" s="189" t="s">
        <v>21</v>
      </c>
      <c r="G1176" s="189" t="s">
        <v>142</v>
      </c>
      <c r="H1176" s="189" t="s">
        <v>3116</v>
      </c>
      <c r="I1176" s="189" t="s">
        <v>682</v>
      </c>
      <c r="J1176" s="189" t="s">
        <v>185</v>
      </c>
      <c r="N1176" s="189" t="s">
        <v>488</v>
      </c>
      <c r="O1176" s="189" t="s">
        <v>165</v>
      </c>
      <c r="P1176" s="189" t="s">
        <v>183</v>
      </c>
      <c r="Q1176" s="189" t="s">
        <v>3430</v>
      </c>
      <c r="R1176" s="189" t="s">
        <v>5172</v>
      </c>
      <c r="S1176" s="189" t="s">
        <v>145</v>
      </c>
      <c r="T1176" s="189" t="s">
        <v>346</v>
      </c>
      <c r="V1176" s="189" t="s">
        <v>245</v>
      </c>
    </row>
    <row r="1177" spans="1:22" ht="12.6" hidden="1" customHeight="1">
      <c r="A1177" s="189" t="s">
        <v>139</v>
      </c>
      <c r="B1177" s="189" t="s">
        <v>57</v>
      </c>
      <c r="C1177" s="189" t="s">
        <v>140</v>
      </c>
      <c r="D1177" s="189" t="s">
        <v>98</v>
      </c>
      <c r="E1177" s="189" t="s">
        <v>2034</v>
      </c>
      <c r="F1177" s="189" t="s">
        <v>21</v>
      </c>
      <c r="G1177" s="189" t="s">
        <v>142</v>
      </c>
      <c r="H1177" s="189" t="s">
        <v>2617</v>
      </c>
      <c r="I1177" s="189" t="s">
        <v>203</v>
      </c>
      <c r="J1177" s="189" t="s">
        <v>185</v>
      </c>
      <c r="N1177" s="189" t="s">
        <v>488</v>
      </c>
      <c r="O1177" s="189" t="s">
        <v>165</v>
      </c>
      <c r="P1177" s="189" t="s">
        <v>183</v>
      </c>
      <c r="Q1177" s="189" t="s">
        <v>2618</v>
      </c>
      <c r="R1177" s="189" t="s">
        <v>5173</v>
      </c>
      <c r="S1177" s="189" t="s">
        <v>145</v>
      </c>
      <c r="T1177" s="189" t="s">
        <v>201</v>
      </c>
      <c r="V1177" s="189" t="s">
        <v>245</v>
      </c>
    </row>
    <row r="1178" spans="1:22" ht="12.6" hidden="1" customHeight="1">
      <c r="A1178" s="189" t="s">
        <v>139</v>
      </c>
      <c r="B1178" s="189" t="s">
        <v>57</v>
      </c>
      <c r="C1178" s="189" t="s">
        <v>140</v>
      </c>
      <c r="D1178" s="189" t="s">
        <v>98</v>
      </c>
      <c r="E1178" s="189" t="s">
        <v>2035</v>
      </c>
      <c r="F1178" s="189" t="s">
        <v>21</v>
      </c>
      <c r="G1178" s="189" t="s">
        <v>142</v>
      </c>
      <c r="H1178" s="189" t="s">
        <v>824</v>
      </c>
      <c r="I1178" s="189" t="s">
        <v>231</v>
      </c>
      <c r="J1178" s="189" t="s">
        <v>174</v>
      </c>
      <c r="N1178" s="189" t="s">
        <v>2188</v>
      </c>
      <c r="O1178" s="189" t="s">
        <v>165</v>
      </c>
      <c r="P1178" s="189" t="s">
        <v>183</v>
      </c>
      <c r="Q1178" s="189" t="s">
        <v>824</v>
      </c>
      <c r="R1178" s="189" t="s">
        <v>5334</v>
      </c>
      <c r="S1178" s="189" t="s">
        <v>149</v>
      </c>
      <c r="T1178" s="189" t="s">
        <v>230</v>
      </c>
      <c r="U1178" s="189" t="s">
        <v>608</v>
      </c>
    </row>
    <row r="1179" spans="1:22" ht="12.6" hidden="1" customHeight="1">
      <c r="A1179" s="189" t="s">
        <v>139</v>
      </c>
      <c r="B1179" s="189" t="s">
        <v>57</v>
      </c>
      <c r="C1179" s="189" t="s">
        <v>140</v>
      </c>
      <c r="D1179" s="189" t="s">
        <v>103</v>
      </c>
      <c r="E1179" s="189" t="s">
        <v>2036</v>
      </c>
      <c r="F1179" s="189" t="s">
        <v>19</v>
      </c>
      <c r="G1179" s="189" t="s">
        <v>151</v>
      </c>
      <c r="H1179" s="189" t="s">
        <v>4143</v>
      </c>
      <c r="I1179" s="189" t="s">
        <v>4144</v>
      </c>
      <c r="O1179" s="189" t="s">
        <v>165</v>
      </c>
      <c r="P1179" s="189" t="s">
        <v>788</v>
      </c>
      <c r="Q1179" s="189" t="s">
        <v>4145</v>
      </c>
      <c r="R1179" s="189" t="s">
        <v>5024</v>
      </c>
      <c r="S1179" s="189" t="s">
        <v>149</v>
      </c>
      <c r="T1179" s="189" t="s">
        <v>4146</v>
      </c>
    </row>
    <row r="1180" spans="1:22" ht="12.6" hidden="1" customHeight="1">
      <c r="A1180" s="189" t="s">
        <v>139</v>
      </c>
      <c r="B1180" s="189" t="s">
        <v>57</v>
      </c>
      <c r="C1180" s="189" t="s">
        <v>140</v>
      </c>
      <c r="D1180" s="189" t="s">
        <v>98</v>
      </c>
      <c r="E1180" s="189" t="s">
        <v>2037</v>
      </c>
      <c r="F1180" s="189" t="s">
        <v>21</v>
      </c>
      <c r="G1180" s="189" t="s">
        <v>142</v>
      </c>
      <c r="H1180" s="189" t="s">
        <v>2268</v>
      </c>
      <c r="I1180" s="189" t="s">
        <v>249</v>
      </c>
      <c r="J1180" s="189" t="s">
        <v>174</v>
      </c>
      <c r="N1180" s="189" t="s">
        <v>2188</v>
      </c>
      <c r="O1180" s="189" t="s">
        <v>165</v>
      </c>
      <c r="P1180" s="189" t="s">
        <v>183</v>
      </c>
      <c r="Q1180" s="189" t="s">
        <v>2269</v>
      </c>
      <c r="R1180" s="189" t="s">
        <v>4378</v>
      </c>
      <c r="S1180" s="189" t="s">
        <v>149</v>
      </c>
      <c r="T1180" s="189" t="s">
        <v>2267</v>
      </c>
    </row>
    <row r="1181" spans="1:22" ht="12.6" hidden="1" customHeight="1">
      <c r="B1181" s="189" t="s">
        <v>57</v>
      </c>
      <c r="C1181" s="189" t="s">
        <v>22</v>
      </c>
      <c r="D1181" s="189" t="s">
        <v>98</v>
      </c>
      <c r="E1181" s="189" t="s">
        <v>2038</v>
      </c>
      <c r="F1181" s="189" t="s">
        <v>21</v>
      </c>
      <c r="G1181" s="189" t="s">
        <v>142</v>
      </c>
      <c r="H1181" s="189" t="s">
        <v>2935</v>
      </c>
      <c r="I1181" s="189" t="s">
        <v>241</v>
      </c>
      <c r="J1181" s="189" t="s">
        <v>185</v>
      </c>
      <c r="N1181" s="189" t="s">
        <v>488</v>
      </c>
      <c r="O1181" s="189" t="s">
        <v>165</v>
      </c>
      <c r="P1181" s="189" t="s">
        <v>183</v>
      </c>
      <c r="Q1181" s="189" t="s">
        <v>4380</v>
      </c>
      <c r="R1181" s="189" t="s">
        <v>4379</v>
      </c>
      <c r="T1181" s="189" t="s">
        <v>261</v>
      </c>
    </row>
    <row r="1182" spans="1:22" ht="12.6" hidden="1" customHeight="1">
      <c r="A1182" s="189" t="s">
        <v>139</v>
      </c>
      <c r="B1182" s="189" t="s">
        <v>57</v>
      </c>
      <c r="C1182" s="189" t="s">
        <v>140</v>
      </c>
      <c r="D1182" s="189" t="s">
        <v>98</v>
      </c>
      <c r="E1182" s="189" t="s">
        <v>2039</v>
      </c>
      <c r="F1182" s="189" t="s">
        <v>21</v>
      </c>
      <c r="G1182" s="189" t="s">
        <v>142</v>
      </c>
      <c r="H1182" s="189" t="s">
        <v>2327</v>
      </c>
      <c r="I1182" s="189" t="s">
        <v>270</v>
      </c>
      <c r="J1182" s="189" t="s">
        <v>174</v>
      </c>
      <c r="N1182" s="189" t="s">
        <v>2188</v>
      </c>
      <c r="O1182" s="189" t="s">
        <v>165</v>
      </c>
      <c r="P1182" s="189" t="s">
        <v>183</v>
      </c>
      <c r="Q1182" s="189" t="s">
        <v>2328</v>
      </c>
      <c r="R1182" s="189" t="s">
        <v>5174</v>
      </c>
      <c r="S1182" s="189" t="s">
        <v>145</v>
      </c>
      <c r="T1182" s="189" t="s">
        <v>273</v>
      </c>
      <c r="V1182" s="189" t="s">
        <v>245</v>
      </c>
    </row>
    <row r="1183" spans="1:22" ht="12.6" hidden="1" customHeight="1">
      <c r="A1183" s="189" t="s">
        <v>139</v>
      </c>
      <c r="B1183" s="189" t="s">
        <v>57</v>
      </c>
      <c r="C1183" s="189" t="s">
        <v>140</v>
      </c>
      <c r="D1183" s="189" t="s">
        <v>123</v>
      </c>
      <c r="E1183" s="189" t="s">
        <v>2040</v>
      </c>
      <c r="F1183" s="189" t="s">
        <v>172</v>
      </c>
      <c r="G1183" s="189" t="s">
        <v>238</v>
      </c>
      <c r="H1183" s="189" t="s">
        <v>2632</v>
      </c>
      <c r="I1183" s="189" t="s">
        <v>2633</v>
      </c>
      <c r="O1183" s="189" t="s">
        <v>165</v>
      </c>
      <c r="P1183" s="189" t="s">
        <v>503</v>
      </c>
      <c r="Q1183" s="189" t="s">
        <v>2634</v>
      </c>
      <c r="R1183" s="189" t="s">
        <v>5271</v>
      </c>
      <c r="S1183" s="189" t="s">
        <v>466</v>
      </c>
      <c r="T1183" s="189" t="s">
        <v>232</v>
      </c>
    </row>
    <row r="1184" spans="1:22" ht="12.6" hidden="1" customHeight="1">
      <c r="A1184" s="189" t="s">
        <v>139</v>
      </c>
      <c r="B1184" s="189" t="s">
        <v>57</v>
      </c>
      <c r="C1184" s="189" t="s">
        <v>140</v>
      </c>
      <c r="D1184" s="189" t="s">
        <v>94</v>
      </c>
      <c r="E1184" s="189" t="s">
        <v>2041</v>
      </c>
      <c r="F1184" s="189" t="s">
        <v>180</v>
      </c>
      <c r="G1184" s="189" t="s">
        <v>142</v>
      </c>
      <c r="H1184" s="189" t="s">
        <v>4155</v>
      </c>
      <c r="I1184" s="189" t="s">
        <v>295</v>
      </c>
      <c r="Q1184" s="189" t="s">
        <v>867</v>
      </c>
      <c r="R1184" s="189" t="s">
        <v>4167</v>
      </c>
      <c r="S1184" s="189" t="s">
        <v>4168</v>
      </c>
      <c r="T1184" s="189" t="s">
        <v>885</v>
      </c>
    </row>
    <row r="1185" spans="1:22" ht="12.6" hidden="1" customHeight="1">
      <c r="A1185" s="189" t="s">
        <v>139</v>
      </c>
      <c r="B1185" s="189" t="s">
        <v>57</v>
      </c>
      <c r="C1185" s="189" t="s">
        <v>140</v>
      </c>
      <c r="D1185" s="189" t="s">
        <v>94</v>
      </c>
      <c r="E1185" s="189" t="s">
        <v>2042</v>
      </c>
      <c r="F1185" s="189" t="s">
        <v>21</v>
      </c>
      <c r="G1185" s="189" t="s">
        <v>142</v>
      </c>
      <c r="H1185" s="189" t="s">
        <v>4164</v>
      </c>
      <c r="I1185" s="189" t="s">
        <v>4581</v>
      </c>
      <c r="J1185" s="189" t="s">
        <v>174</v>
      </c>
      <c r="N1185" s="189" t="s">
        <v>2188</v>
      </c>
      <c r="O1185" s="189" t="s">
        <v>165</v>
      </c>
      <c r="P1185" s="189" t="s">
        <v>183</v>
      </c>
      <c r="Q1185" s="189" t="s">
        <v>2532</v>
      </c>
      <c r="R1185" s="189" t="s">
        <v>4739</v>
      </c>
      <c r="S1185" s="189" t="s">
        <v>4629</v>
      </c>
      <c r="T1185" s="189" t="s">
        <v>492</v>
      </c>
    </row>
    <row r="1186" spans="1:22" ht="12.6" hidden="1" customHeight="1">
      <c r="A1186" s="189" t="s">
        <v>139</v>
      </c>
      <c r="B1186" s="189" t="s">
        <v>57</v>
      </c>
      <c r="C1186" s="189" t="s">
        <v>140</v>
      </c>
      <c r="D1186" s="189" t="s">
        <v>94</v>
      </c>
      <c r="E1186" s="189" t="s">
        <v>2043</v>
      </c>
      <c r="F1186" s="189" t="s">
        <v>21</v>
      </c>
      <c r="G1186" s="189" t="s">
        <v>142</v>
      </c>
      <c r="H1186" s="189" t="s">
        <v>3255</v>
      </c>
      <c r="I1186" s="189" t="s">
        <v>274</v>
      </c>
      <c r="J1186" s="189" t="s">
        <v>174</v>
      </c>
      <c r="N1186" s="189" t="s">
        <v>2188</v>
      </c>
      <c r="O1186" s="189" t="s">
        <v>165</v>
      </c>
      <c r="P1186" s="189" t="s">
        <v>183</v>
      </c>
      <c r="Q1186" s="189" t="s">
        <v>3204</v>
      </c>
      <c r="R1186" s="189" t="s">
        <v>4845</v>
      </c>
      <c r="S1186" s="189" t="s">
        <v>184</v>
      </c>
      <c r="T1186" s="189" t="s">
        <v>275</v>
      </c>
    </row>
    <row r="1187" spans="1:22" ht="12.6" customHeight="1">
      <c r="A1187" s="189" t="s">
        <v>139</v>
      </c>
      <c r="B1187" s="189" t="s">
        <v>57</v>
      </c>
      <c r="C1187" s="189" t="s">
        <v>140</v>
      </c>
      <c r="D1187" s="189" t="s">
        <v>94</v>
      </c>
      <c r="E1187" s="189" t="s">
        <v>2044</v>
      </c>
      <c r="F1187" s="189" t="s">
        <v>20</v>
      </c>
      <c r="G1187" s="189" t="s">
        <v>142</v>
      </c>
      <c r="H1187" s="189" t="s">
        <v>4155</v>
      </c>
      <c r="I1187" s="189" t="s">
        <v>295</v>
      </c>
      <c r="Q1187" s="194" t="s">
        <v>867</v>
      </c>
      <c r="R1187" s="189" t="s">
        <v>5175</v>
      </c>
      <c r="S1187" s="189" t="s">
        <v>145</v>
      </c>
      <c r="T1187" s="189" t="s">
        <v>885</v>
      </c>
      <c r="V1187" s="189" t="s">
        <v>245</v>
      </c>
    </row>
    <row r="1188" spans="1:22" ht="12.6" hidden="1" customHeight="1">
      <c r="A1188" s="189" t="s">
        <v>139</v>
      </c>
      <c r="B1188" s="189" t="s">
        <v>57</v>
      </c>
      <c r="C1188" s="189" t="s">
        <v>140</v>
      </c>
      <c r="D1188" s="189" t="s">
        <v>94</v>
      </c>
      <c r="E1188" s="189" t="s">
        <v>2045</v>
      </c>
      <c r="F1188" s="189" t="s">
        <v>21</v>
      </c>
      <c r="G1188" s="189" t="s">
        <v>142</v>
      </c>
      <c r="H1188" s="189" t="s">
        <v>3047</v>
      </c>
      <c r="I1188" s="189" t="s">
        <v>5322</v>
      </c>
      <c r="J1188" s="189" t="s">
        <v>174</v>
      </c>
      <c r="N1188" s="189" t="s">
        <v>2188</v>
      </c>
      <c r="O1188" s="189" t="s">
        <v>165</v>
      </c>
      <c r="P1188" s="189" t="s">
        <v>183</v>
      </c>
      <c r="Q1188" s="189" t="s">
        <v>2442</v>
      </c>
      <c r="R1188" s="189" t="s">
        <v>5433</v>
      </c>
      <c r="S1188" s="189" t="s">
        <v>5434</v>
      </c>
      <c r="T1188" s="189" t="s">
        <v>256</v>
      </c>
      <c r="U1188" s="189" t="s">
        <v>608</v>
      </c>
    </row>
    <row r="1189" spans="1:22" ht="12.6" hidden="1" customHeight="1">
      <c r="A1189" s="189" t="s">
        <v>139</v>
      </c>
      <c r="B1189" s="189" t="s">
        <v>57</v>
      </c>
      <c r="C1189" s="189" t="s">
        <v>140</v>
      </c>
      <c r="D1189" s="189" t="s">
        <v>94</v>
      </c>
      <c r="E1189" s="189" t="s">
        <v>2046</v>
      </c>
      <c r="F1189" s="189" t="s">
        <v>21</v>
      </c>
      <c r="G1189" s="189" t="s">
        <v>142</v>
      </c>
      <c r="H1189" s="189" t="s">
        <v>3184</v>
      </c>
      <c r="I1189" s="189" t="s">
        <v>203</v>
      </c>
      <c r="J1189" s="189" t="s">
        <v>174</v>
      </c>
      <c r="N1189" s="189" t="s">
        <v>2188</v>
      </c>
      <c r="O1189" s="189" t="s">
        <v>165</v>
      </c>
      <c r="P1189" s="189" t="s">
        <v>183</v>
      </c>
      <c r="Q1189" s="189" t="s">
        <v>2886</v>
      </c>
      <c r="R1189" s="189" t="s">
        <v>4351</v>
      </c>
      <c r="S1189" s="189" t="s">
        <v>4352</v>
      </c>
      <c r="T1189" s="189" t="s">
        <v>291</v>
      </c>
    </row>
    <row r="1190" spans="1:22" ht="12.6" hidden="1" customHeight="1">
      <c r="A1190" s="189" t="s">
        <v>139</v>
      </c>
      <c r="B1190" s="189" t="s">
        <v>57</v>
      </c>
      <c r="C1190" s="189" t="s">
        <v>140</v>
      </c>
      <c r="D1190" s="189" t="s">
        <v>94</v>
      </c>
      <c r="E1190" s="189" t="s">
        <v>2047</v>
      </c>
      <c r="F1190" s="189" t="s">
        <v>21</v>
      </c>
      <c r="G1190" s="189" t="s">
        <v>142</v>
      </c>
      <c r="H1190" s="189" t="s">
        <v>3084</v>
      </c>
      <c r="I1190" s="189" t="s">
        <v>231</v>
      </c>
      <c r="J1190" s="189" t="s">
        <v>174</v>
      </c>
      <c r="N1190" s="189" t="s">
        <v>2188</v>
      </c>
      <c r="O1190" s="189" t="s">
        <v>165</v>
      </c>
      <c r="P1190" s="189" t="s">
        <v>183</v>
      </c>
      <c r="Q1190" s="189" t="s">
        <v>3420</v>
      </c>
      <c r="R1190" s="189" t="s">
        <v>4319</v>
      </c>
      <c r="S1190" s="189" t="s">
        <v>4320</v>
      </c>
      <c r="T1190" s="189" t="s">
        <v>290</v>
      </c>
    </row>
    <row r="1191" spans="1:22" ht="12.6" hidden="1" customHeight="1">
      <c r="A1191" s="189" t="s">
        <v>139</v>
      </c>
      <c r="B1191" s="189" t="s">
        <v>57</v>
      </c>
      <c r="C1191" s="189" t="s">
        <v>140</v>
      </c>
      <c r="D1191" s="189" t="s">
        <v>94</v>
      </c>
      <c r="E1191" s="189" t="s">
        <v>2048</v>
      </c>
      <c r="F1191" s="189" t="s">
        <v>21</v>
      </c>
      <c r="G1191" s="189" t="s">
        <v>142</v>
      </c>
      <c r="H1191" s="189" t="s">
        <v>3461</v>
      </c>
      <c r="I1191" s="189" t="s">
        <v>5323</v>
      </c>
      <c r="J1191" s="189" t="s">
        <v>174</v>
      </c>
      <c r="N1191" s="189" t="s">
        <v>2188</v>
      </c>
      <c r="O1191" s="189" t="s">
        <v>165</v>
      </c>
      <c r="P1191" s="189" t="s">
        <v>183</v>
      </c>
      <c r="Q1191" s="189" t="s">
        <v>3462</v>
      </c>
      <c r="R1191" s="189" t="s">
        <v>4724</v>
      </c>
      <c r="S1191" s="189" t="s">
        <v>4723</v>
      </c>
      <c r="T1191" s="189" t="s">
        <v>250</v>
      </c>
    </row>
    <row r="1192" spans="1:22" ht="12.6" hidden="1" customHeight="1">
      <c r="A1192" s="189" t="s">
        <v>139</v>
      </c>
      <c r="B1192" s="189" t="s">
        <v>57</v>
      </c>
      <c r="C1192" s="189" t="s">
        <v>140</v>
      </c>
      <c r="D1192" s="189" t="s">
        <v>97</v>
      </c>
      <c r="E1192" s="189" t="s">
        <v>2049</v>
      </c>
      <c r="F1192" s="189" t="s">
        <v>21</v>
      </c>
      <c r="G1192" s="189" t="s">
        <v>142</v>
      </c>
      <c r="H1192" s="189" t="s">
        <v>3109</v>
      </c>
      <c r="I1192" s="189" t="s">
        <v>212</v>
      </c>
      <c r="J1192" s="189" t="s">
        <v>174</v>
      </c>
      <c r="N1192" s="189" t="s">
        <v>2188</v>
      </c>
      <c r="O1192" s="189" t="s">
        <v>165</v>
      </c>
      <c r="P1192" s="189" t="s">
        <v>183</v>
      </c>
      <c r="Q1192" s="189" t="s">
        <v>2681</v>
      </c>
      <c r="R1192" s="189" t="s">
        <v>5176</v>
      </c>
      <c r="S1192" s="189" t="s">
        <v>145</v>
      </c>
      <c r="T1192" s="189" t="s">
        <v>292</v>
      </c>
      <c r="V1192" s="189" t="s">
        <v>245</v>
      </c>
    </row>
    <row r="1193" spans="1:22" ht="12.6" hidden="1" customHeight="1">
      <c r="A1193" s="189" t="s">
        <v>139</v>
      </c>
      <c r="B1193" s="189" t="s">
        <v>57</v>
      </c>
      <c r="C1193" s="189" t="s">
        <v>140</v>
      </c>
      <c r="D1193" s="189" t="s">
        <v>97</v>
      </c>
      <c r="E1193" s="189" t="s">
        <v>2050</v>
      </c>
      <c r="F1193" s="189" t="s">
        <v>21</v>
      </c>
      <c r="G1193" s="189" t="s">
        <v>142</v>
      </c>
      <c r="H1193" s="189" t="s">
        <v>2187</v>
      </c>
      <c r="I1193" s="189" t="s">
        <v>270</v>
      </c>
      <c r="J1193" s="189" t="s">
        <v>174</v>
      </c>
      <c r="N1193" s="189" t="s">
        <v>2188</v>
      </c>
      <c r="O1193" s="189" t="s">
        <v>165</v>
      </c>
      <c r="P1193" s="189" t="s">
        <v>183</v>
      </c>
      <c r="Q1193" s="189" t="s">
        <v>2189</v>
      </c>
      <c r="R1193" s="189" t="s">
        <v>4557</v>
      </c>
      <c r="S1193" s="189" t="s">
        <v>4558</v>
      </c>
      <c r="T1193" s="189" t="s">
        <v>273</v>
      </c>
    </row>
    <row r="1194" spans="1:22" ht="12.6" hidden="1" customHeight="1">
      <c r="A1194" s="189" t="s">
        <v>139</v>
      </c>
      <c r="B1194" s="189" t="s">
        <v>57</v>
      </c>
      <c r="C1194" s="189" t="s">
        <v>140</v>
      </c>
      <c r="D1194" s="189" t="s">
        <v>97</v>
      </c>
      <c r="E1194" s="189" t="s">
        <v>2051</v>
      </c>
      <c r="F1194" s="189" t="s">
        <v>21</v>
      </c>
      <c r="G1194" s="189" t="s">
        <v>142</v>
      </c>
      <c r="H1194" s="189" t="s">
        <v>2571</v>
      </c>
      <c r="I1194" s="189" t="s">
        <v>189</v>
      </c>
      <c r="J1194" s="189" t="s">
        <v>185</v>
      </c>
      <c r="N1194" s="189" t="s">
        <v>488</v>
      </c>
      <c r="O1194" s="189" t="s">
        <v>165</v>
      </c>
      <c r="P1194" s="189" t="s">
        <v>183</v>
      </c>
      <c r="Q1194" s="189" t="s">
        <v>2572</v>
      </c>
      <c r="R1194" s="189" t="s">
        <v>5177</v>
      </c>
      <c r="S1194" s="189" t="s">
        <v>145</v>
      </c>
      <c r="T1194" s="189" t="s">
        <v>188</v>
      </c>
      <c r="V1194" s="189" t="s">
        <v>245</v>
      </c>
    </row>
    <row r="1195" spans="1:22" ht="12.6" hidden="1" customHeight="1">
      <c r="A1195" s="189" t="s">
        <v>139</v>
      </c>
      <c r="B1195" s="189" t="s">
        <v>57</v>
      </c>
      <c r="C1195" s="189" t="s">
        <v>140</v>
      </c>
      <c r="D1195" s="189" t="s">
        <v>97</v>
      </c>
      <c r="E1195" s="189" t="s">
        <v>2052</v>
      </c>
      <c r="F1195" s="189" t="s">
        <v>21</v>
      </c>
      <c r="G1195" s="189" t="s">
        <v>142</v>
      </c>
      <c r="H1195" s="189" t="s">
        <v>2451</v>
      </c>
      <c r="I1195" s="189" t="s">
        <v>186</v>
      </c>
      <c r="J1195" s="189" t="s">
        <v>185</v>
      </c>
      <c r="N1195" s="189" t="s">
        <v>488</v>
      </c>
      <c r="O1195" s="189" t="s">
        <v>165</v>
      </c>
      <c r="P1195" s="189" t="s">
        <v>183</v>
      </c>
      <c r="Q1195" s="189" t="s">
        <v>2452</v>
      </c>
      <c r="R1195" s="189" t="s">
        <v>4852</v>
      </c>
      <c r="S1195" s="189" t="s">
        <v>4853</v>
      </c>
      <c r="T1195" s="189" t="s">
        <v>206</v>
      </c>
    </row>
    <row r="1196" spans="1:22" ht="12.6" hidden="1" customHeight="1">
      <c r="A1196" s="189" t="s">
        <v>139</v>
      </c>
      <c r="B1196" s="189" t="s">
        <v>57</v>
      </c>
      <c r="C1196" s="189" t="s">
        <v>140</v>
      </c>
      <c r="D1196" s="189" t="s">
        <v>97</v>
      </c>
      <c r="E1196" s="189" t="s">
        <v>2053</v>
      </c>
      <c r="F1196" s="189" t="s">
        <v>21</v>
      </c>
      <c r="G1196" s="189" t="s">
        <v>142</v>
      </c>
      <c r="H1196" s="189" t="s">
        <v>3257</v>
      </c>
      <c r="I1196" s="189" t="s">
        <v>2350</v>
      </c>
      <c r="J1196" s="189" t="s">
        <v>185</v>
      </c>
      <c r="N1196" s="189" t="s">
        <v>488</v>
      </c>
      <c r="O1196" s="189" t="s">
        <v>165</v>
      </c>
      <c r="P1196" s="189" t="s">
        <v>183</v>
      </c>
      <c r="Q1196" s="189" t="s">
        <v>3456</v>
      </c>
      <c r="R1196" s="189" t="s">
        <v>5178</v>
      </c>
      <c r="S1196" s="189" t="s">
        <v>145</v>
      </c>
      <c r="T1196" s="189" t="s">
        <v>289</v>
      </c>
      <c r="V1196" s="189" t="s">
        <v>245</v>
      </c>
    </row>
    <row r="1197" spans="1:22" ht="12.6" hidden="1" customHeight="1">
      <c r="A1197" s="189" t="s">
        <v>139</v>
      </c>
      <c r="B1197" s="189" t="s">
        <v>57</v>
      </c>
      <c r="C1197" s="189" t="s">
        <v>140</v>
      </c>
      <c r="D1197" s="189" t="s">
        <v>97</v>
      </c>
      <c r="E1197" s="189" t="s">
        <v>2054</v>
      </c>
      <c r="F1197" s="189" t="s">
        <v>21</v>
      </c>
      <c r="G1197" s="189" t="s">
        <v>142</v>
      </c>
      <c r="H1197" s="189" t="s">
        <v>3066</v>
      </c>
      <c r="I1197" s="189" t="s">
        <v>249</v>
      </c>
      <c r="J1197" s="189" t="s">
        <v>185</v>
      </c>
      <c r="N1197" s="189" t="s">
        <v>488</v>
      </c>
      <c r="O1197" s="189" t="s">
        <v>165</v>
      </c>
      <c r="P1197" s="189" t="s">
        <v>183</v>
      </c>
      <c r="Q1197" s="189" t="s">
        <v>2477</v>
      </c>
      <c r="R1197" s="189" t="s">
        <v>4567</v>
      </c>
      <c r="S1197" s="189" t="s">
        <v>4568</v>
      </c>
      <c r="T1197" s="189" t="s">
        <v>2475</v>
      </c>
    </row>
    <row r="1198" spans="1:22" ht="12.6" hidden="1" customHeight="1">
      <c r="A1198" s="189" t="s">
        <v>139</v>
      </c>
      <c r="B1198" s="189" t="s">
        <v>57</v>
      </c>
      <c r="C1198" s="189" t="s">
        <v>140</v>
      </c>
      <c r="D1198" s="189" t="s">
        <v>97</v>
      </c>
      <c r="E1198" s="189" t="s">
        <v>2055</v>
      </c>
      <c r="F1198" s="189" t="s">
        <v>21</v>
      </c>
      <c r="G1198" s="189" t="s">
        <v>142</v>
      </c>
      <c r="H1198" s="189" t="s">
        <v>3065</v>
      </c>
      <c r="I1198" s="189" t="s">
        <v>249</v>
      </c>
      <c r="J1198" s="189" t="s">
        <v>174</v>
      </c>
      <c r="N1198" s="189" t="s">
        <v>2188</v>
      </c>
      <c r="O1198" s="189" t="s">
        <v>165</v>
      </c>
      <c r="P1198" s="189" t="s">
        <v>183</v>
      </c>
      <c r="Q1198" s="189" t="s">
        <v>2476</v>
      </c>
      <c r="R1198" s="189" t="s">
        <v>4569</v>
      </c>
      <c r="S1198" s="189" t="s">
        <v>4570</v>
      </c>
      <c r="T1198" s="189" t="s">
        <v>2475</v>
      </c>
    </row>
    <row r="1199" spans="1:22" ht="12.6" hidden="1" customHeight="1">
      <c r="A1199" s="189" t="s">
        <v>139</v>
      </c>
      <c r="B1199" s="189" t="s">
        <v>57</v>
      </c>
      <c r="C1199" s="189" t="s">
        <v>140</v>
      </c>
      <c r="D1199" s="189" t="s">
        <v>97</v>
      </c>
      <c r="E1199" s="189" t="s">
        <v>2056</v>
      </c>
      <c r="F1199" s="189" t="s">
        <v>21</v>
      </c>
      <c r="G1199" s="189" t="s">
        <v>142</v>
      </c>
      <c r="H1199" s="189" t="s">
        <v>3110</v>
      </c>
      <c r="I1199" s="189" t="s">
        <v>212</v>
      </c>
      <c r="J1199" s="189" t="s">
        <v>174</v>
      </c>
      <c r="N1199" s="189" t="s">
        <v>2188</v>
      </c>
      <c r="O1199" s="189" t="s">
        <v>165</v>
      </c>
      <c r="P1199" s="189" t="s">
        <v>183</v>
      </c>
      <c r="Q1199" s="189" t="s">
        <v>2682</v>
      </c>
      <c r="R1199" s="189" t="s">
        <v>5179</v>
      </c>
      <c r="S1199" s="189" t="s">
        <v>145</v>
      </c>
      <c r="T1199" s="189" t="s">
        <v>292</v>
      </c>
      <c r="V1199" s="189" t="s">
        <v>245</v>
      </c>
    </row>
    <row r="1200" spans="1:22" ht="12.6" hidden="1" customHeight="1">
      <c r="A1200" s="189" t="s">
        <v>139</v>
      </c>
      <c r="B1200" s="189" t="s">
        <v>57</v>
      </c>
      <c r="C1200" s="189" t="s">
        <v>140</v>
      </c>
      <c r="D1200" s="189" t="s">
        <v>97</v>
      </c>
      <c r="E1200" s="189" t="s">
        <v>2057</v>
      </c>
      <c r="F1200" s="189" t="s">
        <v>21</v>
      </c>
      <c r="G1200" s="189" t="s">
        <v>142</v>
      </c>
      <c r="H1200" s="189" t="s">
        <v>3035</v>
      </c>
      <c r="I1200" s="189" t="s">
        <v>189</v>
      </c>
      <c r="J1200" s="189" t="s">
        <v>185</v>
      </c>
      <c r="N1200" s="189" t="s">
        <v>488</v>
      </c>
      <c r="O1200" s="189" t="s">
        <v>165</v>
      </c>
      <c r="P1200" s="189" t="s">
        <v>183</v>
      </c>
      <c r="Q1200" s="189" t="s">
        <v>2401</v>
      </c>
      <c r="R1200" s="189" t="s">
        <v>5180</v>
      </c>
      <c r="S1200" s="189" t="s">
        <v>145</v>
      </c>
      <c r="T1200" s="189" t="s">
        <v>188</v>
      </c>
      <c r="V1200" s="189" t="s">
        <v>245</v>
      </c>
    </row>
    <row r="1201" spans="1:22" ht="12.6" hidden="1" customHeight="1">
      <c r="A1201" s="189" t="s">
        <v>139</v>
      </c>
      <c r="B1201" s="189" t="s">
        <v>57</v>
      </c>
      <c r="C1201" s="189" t="s">
        <v>140</v>
      </c>
      <c r="D1201" s="189" t="s">
        <v>97</v>
      </c>
      <c r="E1201" s="189" t="s">
        <v>2058</v>
      </c>
      <c r="F1201" s="189" t="s">
        <v>21</v>
      </c>
      <c r="G1201" s="189" t="s">
        <v>142</v>
      </c>
      <c r="H1201" s="189" t="s">
        <v>2828</v>
      </c>
      <c r="I1201" s="189" t="s">
        <v>189</v>
      </c>
      <c r="J1201" s="189" t="s">
        <v>185</v>
      </c>
      <c r="N1201" s="189" t="s">
        <v>488</v>
      </c>
      <c r="O1201" s="189" t="s">
        <v>165</v>
      </c>
      <c r="P1201" s="189" t="s">
        <v>183</v>
      </c>
      <c r="Q1201" s="189" t="s">
        <v>2829</v>
      </c>
      <c r="R1201" s="189" t="s">
        <v>4579</v>
      </c>
      <c r="S1201" s="189" t="s">
        <v>4580</v>
      </c>
      <c r="T1201" s="189" t="s">
        <v>188</v>
      </c>
    </row>
    <row r="1202" spans="1:22" ht="12.6" hidden="1" customHeight="1">
      <c r="A1202" s="189" t="s">
        <v>139</v>
      </c>
      <c r="B1202" s="189" t="s">
        <v>57</v>
      </c>
      <c r="C1202" s="189" t="s">
        <v>140</v>
      </c>
      <c r="D1202" s="189" t="s">
        <v>97</v>
      </c>
      <c r="E1202" s="189" t="s">
        <v>2059</v>
      </c>
      <c r="F1202" s="189" t="s">
        <v>21</v>
      </c>
      <c r="G1202" s="189" t="s">
        <v>142</v>
      </c>
      <c r="H1202" s="189" t="s">
        <v>2542</v>
      </c>
      <c r="I1202" s="189" t="s">
        <v>189</v>
      </c>
      <c r="J1202" s="189" t="s">
        <v>174</v>
      </c>
      <c r="N1202" s="189" t="s">
        <v>2188</v>
      </c>
      <c r="O1202" s="189" t="s">
        <v>165</v>
      </c>
      <c r="P1202" s="189" t="s">
        <v>183</v>
      </c>
      <c r="Q1202" s="189" t="s">
        <v>2543</v>
      </c>
      <c r="R1202" s="189" t="s">
        <v>4575</v>
      </c>
      <c r="S1202" s="189" t="s">
        <v>4576</v>
      </c>
      <c r="T1202" s="189" t="s">
        <v>188</v>
      </c>
    </row>
    <row r="1203" spans="1:22" ht="12.6" hidden="1" customHeight="1">
      <c r="A1203" s="189" t="s">
        <v>139</v>
      </c>
      <c r="B1203" s="189" t="s">
        <v>57</v>
      </c>
      <c r="C1203" s="189" t="s">
        <v>140</v>
      </c>
      <c r="D1203" s="189" t="s">
        <v>97</v>
      </c>
      <c r="E1203" s="189" t="s">
        <v>2060</v>
      </c>
      <c r="F1203" s="189" t="s">
        <v>21</v>
      </c>
      <c r="G1203" s="189" t="s">
        <v>142</v>
      </c>
      <c r="H1203" s="189" t="s">
        <v>4236</v>
      </c>
      <c r="I1203" s="189" t="s">
        <v>189</v>
      </c>
      <c r="J1203" s="189" t="s">
        <v>174</v>
      </c>
      <c r="N1203" s="189" t="s">
        <v>2188</v>
      </c>
      <c r="O1203" s="189" t="s">
        <v>165</v>
      </c>
      <c r="P1203" s="189" t="s">
        <v>183</v>
      </c>
      <c r="Q1203" s="189" t="s">
        <v>4237</v>
      </c>
      <c r="R1203" s="189" t="s">
        <v>4573</v>
      </c>
      <c r="S1203" s="189" t="s">
        <v>4574</v>
      </c>
      <c r="T1203" s="189" t="s">
        <v>188</v>
      </c>
    </row>
    <row r="1204" spans="1:22" ht="12.6" hidden="1" customHeight="1">
      <c r="A1204" s="189" t="s">
        <v>139</v>
      </c>
      <c r="B1204" s="189" t="s">
        <v>57</v>
      </c>
      <c r="C1204" s="189" t="s">
        <v>140</v>
      </c>
      <c r="D1204" s="189" t="s">
        <v>97</v>
      </c>
      <c r="E1204" s="189" t="s">
        <v>2061</v>
      </c>
      <c r="F1204" s="189" t="s">
        <v>21</v>
      </c>
      <c r="G1204" s="189" t="s">
        <v>142</v>
      </c>
      <c r="H1204" s="189" t="s">
        <v>3034</v>
      </c>
      <c r="I1204" s="189" t="s">
        <v>189</v>
      </c>
      <c r="J1204" s="189" t="s">
        <v>174</v>
      </c>
      <c r="N1204" s="189" t="s">
        <v>2188</v>
      </c>
      <c r="O1204" s="189" t="s">
        <v>165</v>
      </c>
      <c r="P1204" s="189" t="s">
        <v>183</v>
      </c>
      <c r="Q1204" s="189" t="s">
        <v>2400</v>
      </c>
      <c r="R1204" s="189" t="s">
        <v>4559</v>
      </c>
      <c r="S1204" s="189" t="s">
        <v>4560</v>
      </c>
      <c r="T1204" s="189" t="s">
        <v>188</v>
      </c>
    </row>
    <row r="1205" spans="1:22" ht="12.6" hidden="1" customHeight="1">
      <c r="A1205" s="189" t="s">
        <v>139</v>
      </c>
      <c r="B1205" s="189" t="s">
        <v>57</v>
      </c>
      <c r="C1205" s="189" t="s">
        <v>140</v>
      </c>
      <c r="D1205" s="189" t="s">
        <v>97</v>
      </c>
      <c r="E1205" s="189" t="s">
        <v>2062</v>
      </c>
      <c r="F1205" s="189" t="s">
        <v>21</v>
      </c>
      <c r="G1205" s="189" t="s">
        <v>142</v>
      </c>
      <c r="H1205" s="189" t="s">
        <v>2970</v>
      </c>
      <c r="I1205" s="189" t="s">
        <v>210</v>
      </c>
      <c r="J1205" s="189" t="s">
        <v>185</v>
      </c>
      <c r="N1205" s="189" t="s">
        <v>488</v>
      </c>
      <c r="O1205" s="189" t="s">
        <v>165</v>
      </c>
      <c r="P1205" s="189" t="s">
        <v>183</v>
      </c>
      <c r="Q1205" s="189" t="s">
        <v>2251</v>
      </c>
      <c r="R1205" s="189" t="s">
        <v>5181</v>
      </c>
      <c r="S1205" s="189" t="s">
        <v>145</v>
      </c>
      <c r="T1205" s="189" t="s">
        <v>188</v>
      </c>
      <c r="V1205" s="189" t="s">
        <v>245</v>
      </c>
    </row>
    <row r="1206" spans="1:22" ht="12.6" hidden="1" customHeight="1">
      <c r="A1206" s="189" t="s">
        <v>139</v>
      </c>
      <c r="B1206" s="189" t="s">
        <v>57</v>
      </c>
      <c r="C1206" s="189" t="s">
        <v>140</v>
      </c>
      <c r="D1206" s="189" t="s">
        <v>94</v>
      </c>
      <c r="E1206" s="189" t="s">
        <v>2063</v>
      </c>
      <c r="F1206" s="189" t="s">
        <v>21</v>
      </c>
      <c r="G1206" s="189" t="s">
        <v>142</v>
      </c>
      <c r="H1206" s="189" t="s">
        <v>2971</v>
      </c>
      <c r="I1206" s="189" t="s">
        <v>210</v>
      </c>
      <c r="J1206" s="189" t="s">
        <v>174</v>
      </c>
      <c r="N1206" s="189" t="s">
        <v>2188</v>
      </c>
      <c r="O1206" s="189" t="s">
        <v>165</v>
      </c>
      <c r="P1206" s="189" t="s">
        <v>183</v>
      </c>
      <c r="Q1206" s="189" t="s">
        <v>2252</v>
      </c>
      <c r="R1206" s="189" t="s">
        <v>5182</v>
      </c>
      <c r="S1206" s="189" t="s">
        <v>145</v>
      </c>
      <c r="T1206" s="189" t="s">
        <v>188</v>
      </c>
      <c r="V1206" s="189" t="s">
        <v>245</v>
      </c>
    </row>
    <row r="1207" spans="1:22" ht="12.6" hidden="1" customHeight="1">
      <c r="A1207" s="189" t="s">
        <v>139</v>
      </c>
      <c r="B1207" s="189" t="s">
        <v>57</v>
      </c>
      <c r="C1207" s="189" t="s">
        <v>140</v>
      </c>
      <c r="D1207" s="189" t="s">
        <v>94</v>
      </c>
      <c r="E1207" s="189" t="s">
        <v>2064</v>
      </c>
      <c r="F1207" s="189" t="s">
        <v>21</v>
      </c>
      <c r="G1207" s="189" t="s">
        <v>142</v>
      </c>
      <c r="H1207" s="189" t="s">
        <v>2550</v>
      </c>
      <c r="I1207" s="189" t="s">
        <v>189</v>
      </c>
      <c r="J1207" s="189" t="s">
        <v>174</v>
      </c>
      <c r="N1207" s="189" t="s">
        <v>2188</v>
      </c>
      <c r="O1207" s="189" t="s">
        <v>165</v>
      </c>
      <c r="P1207" s="189" t="s">
        <v>183</v>
      </c>
      <c r="Q1207" s="189" t="s">
        <v>2551</v>
      </c>
      <c r="R1207" s="189" t="s">
        <v>5183</v>
      </c>
      <c r="S1207" s="189" t="s">
        <v>145</v>
      </c>
      <c r="T1207" s="189" t="s">
        <v>188</v>
      </c>
      <c r="V1207" s="189" t="s">
        <v>245</v>
      </c>
    </row>
    <row r="1208" spans="1:22" ht="12.6" hidden="1" customHeight="1">
      <c r="A1208" s="189" t="s">
        <v>139</v>
      </c>
      <c r="B1208" s="189" t="s">
        <v>57</v>
      </c>
      <c r="C1208" s="189" t="s">
        <v>140</v>
      </c>
      <c r="D1208" s="189" t="s">
        <v>94</v>
      </c>
      <c r="E1208" s="189" t="s">
        <v>2065</v>
      </c>
      <c r="F1208" s="189" t="s">
        <v>21</v>
      </c>
      <c r="G1208" s="189" t="s">
        <v>142</v>
      </c>
      <c r="H1208" s="189" t="s">
        <v>3511</v>
      </c>
      <c r="I1208" s="189" t="s">
        <v>189</v>
      </c>
      <c r="J1208" s="189" t="s">
        <v>174</v>
      </c>
      <c r="N1208" s="189" t="s">
        <v>2188</v>
      </c>
      <c r="O1208" s="189" t="s">
        <v>165</v>
      </c>
      <c r="P1208" s="189" t="s">
        <v>183</v>
      </c>
      <c r="Q1208" s="189" t="s">
        <v>2561</v>
      </c>
      <c r="R1208" s="189" t="s">
        <v>5184</v>
      </c>
      <c r="S1208" s="189" t="s">
        <v>145</v>
      </c>
      <c r="T1208" s="189" t="s">
        <v>188</v>
      </c>
      <c r="V1208" s="189" t="s">
        <v>245</v>
      </c>
    </row>
    <row r="1209" spans="1:22" ht="12.6" hidden="1" customHeight="1">
      <c r="A1209" s="189" t="s">
        <v>139</v>
      </c>
      <c r="B1209" s="189" t="s">
        <v>57</v>
      </c>
      <c r="C1209" s="189" t="s">
        <v>140</v>
      </c>
      <c r="D1209" s="189" t="s">
        <v>94</v>
      </c>
      <c r="E1209" s="189" t="s">
        <v>2066</v>
      </c>
      <c r="F1209" s="189" t="s">
        <v>21</v>
      </c>
      <c r="G1209" s="189" t="s">
        <v>142</v>
      </c>
      <c r="H1209" s="189" t="s">
        <v>2562</v>
      </c>
      <c r="I1209" s="189" t="s">
        <v>189</v>
      </c>
      <c r="J1209" s="189" t="s">
        <v>185</v>
      </c>
      <c r="N1209" s="189" t="s">
        <v>488</v>
      </c>
      <c r="O1209" s="189" t="s">
        <v>165</v>
      </c>
      <c r="P1209" s="189" t="s">
        <v>183</v>
      </c>
      <c r="Q1209" s="189" t="s">
        <v>2563</v>
      </c>
      <c r="R1209" s="189" t="s">
        <v>5185</v>
      </c>
      <c r="S1209" s="189" t="s">
        <v>145</v>
      </c>
      <c r="T1209" s="189" t="s">
        <v>188</v>
      </c>
      <c r="V1209" s="189" t="s">
        <v>245</v>
      </c>
    </row>
    <row r="1210" spans="1:22" ht="12.6" hidden="1" customHeight="1">
      <c r="A1210" s="189" t="s">
        <v>139</v>
      </c>
      <c r="B1210" s="189" t="s">
        <v>57</v>
      </c>
      <c r="C1210" s="189" t="s">
        <v>140</v>
      </c>
      <c r="D1210" s="189" t="s">
        <v>94</v>
      </c>
      <c r="E1210" s="189" t="s">
        <v>2067</v>
      </c>
      <c r="F1210" s="189" t="s">
        <v>21</v>
      </c>
      <c r="G1210" s="189" t="s">
        <v>142</v>
      </c>
      <c r="H1210" s="189" t="s">
        <v>2804</v>
      </c>
      <c r="I1210" s="189" t="s">
        <v>5305</v>
      </c>
      <c r="J1210" s="189" t="s">
        <v>174</v>
      </c>
      <c r="N1210" s="189" t="s">
        <v>2188</v>
      </c>
      <c r="O1210" s="189" t="s">
        <v>165</v>
      </c>
      <c r="P1210" s="189" t="s">
        <v>183</v>
      </c>
      <c r="Q1210" s="189" t="s">
        <v>2805</v>
      </c>
      <c r="R1210" s="189" t="s">
        <v>5186</v>
      </c>
      <c r="S1210" s="189" t="s">
        <v>145</v>
      </c>
      <c r="T1210" s="189" t="s">
        <v>501</v>
      </c>
      <c r="V1210" s="189" t="s">
        <v>245</v>
      </c>
    </row>
    <row r="1211" spans="1:22" ht="12.6" hidden="1" customHeight="1">
      <c r="A1211" s="189" t="s">
        <v>139</v>
      </c>
      <c r="B1211" s="189" t="s">
        <v>57</v>
      </c>
      <c r="C1211" s="189" t="s">
        <v>140</v>
      </c>
      <c r="D1211" s="189" t="s">
        <v>94</v>
      </c>
      <c r="E1211" s="189" t="s">
        <v>2068</v>
      </c>
      <c r="F1211" s="189" t="s">
        <v>21</v>
      </c>
      <c r="G1211" s="189" t="s">
        <v>142</v>
      </c>
      <c r="H1211" s="189" t="s">
        <v>3127</v>
      </c>
      <c r="I1211" s="189" t="s">
        <v>239</v>
      </c>
      <c r="J1211" s="189" t="s">
        <v>174</v>
      </c>
      <c r="N1211" s="189" t="s">
        <v>2188</v>
      </c>
      <c r="O1211" s="189" t="s">
        <v>165</v>
      </c>
      <c r="P1211" s="189" t="s">
        <v>183</v>
      </c>
      <c r="Q1211" s="189" t="s">
        <v>2714</v>
      </c>
      <c r="R1211" s="189" t="s">
        <v>5187</v>
      </c>
      <c r="S1211" s="189" t="s">
        <v>145</v>
      </c>
      <c r="T1211" s="189" t="s">
        <v>240</v>
      </c>
      <c r="V1211" s="189" t="s">
        <v>245</v>
      </c>
    </row>
    <row r="1212" spans="1:22" ht="12.6" hidden="1" customHeight="1">
      <c r="A1212" s="189" t="s">
        <v>139</v>
      </c>
      <c r="B1212" s="189" t="s">
        <v>57</v>
      </c>
      <c r="C1212" s="189" t="s">
        <v>140</v>
      </c>
      <c r="D1212" s="189" t="s">
        <v>94</v>
      </c>
      <c r="E1212" s="189" t="s">
        <v>2069</v>
      </c>
      <c r="F1212" s="189" t="s">
        <v>21</v>
      </c>
      <c r="G1212" s="189" t="s">
        <v>142</v>
      </c>
      <c r="H1212" s="189" t="s">
        <v>2976</v>
      </c>
      <c r="I1212" s="189" t="s">
        <v>241</v>
      </c>
      <c r="J1212" s="189" t="s">
        <v>174</v>
      </c>
      <c r="N1212" s="189" t="s">
        <v>2188</v>
      </c>
      <c r="O1212" s="189" t="s">
        <v>165</v>
      </c>
      <c r="P1212" s="189" t="s">
        <v>183</v>
      </c>
      <c r="Q1212" s="189" t="s">
        <v>2257</v>
      </c>
      <c r="R1212" s="189" t="s">
        <v>5188</v>
      </c>
      <c r="S1212" s="189" t="s">
        <v>145</v>
      </c>
      <c r="T1212" s="189" t="s">
        <v>287</v>
      </c>
      <c r="V1212" s="189" t="s">
        <v>245</v>
      </c>
    </row>
    <row r="1213" spans="1:22" ht="12.6" hidden="1" customHeight="1">
      <c r="A1213" s="189" t="s">
        <v>139</v>
      </c>
      <c r="B1213" s="189" t="s">
        <v>57</v>
      </c>
      <c r="C1213" s="189" t="s">
        <v>140</v>
      </c>
      <c r="D1213" s="189" t="s">
        <v>94</v>
      </c>
      <c r="E1213" s="189" t="s">
        <v>2070</v>
      </c>
      <c r="F1213" s="189" t="s">
        <v>21</v>
      </c>
      <c r="G1213" s="189" t="s">
        <v>142</v>
      </c>
      <c r="H1213" s="189" t="s">
        <v>823</v>
      </c>
      <c r="I1213" s="189" t="s">
        <v>513</v>
      </c>
      <c r="J1213" s="189" t="s">
        <v>174</v>
      </c>
      <c r="N1213" s="189" t="s">
        <v>2188</v>
      </c>
      <c r="O1213" s="189" t="s">
        <v>165</v>
      </c>
      <c r="P1213" s="189" t="s">
        <v>183</v>
      </c>
      <c r="Q1213" s="189" t="s">
        <v>818</v>
      </c>
      <c r="R1213" s="189" t="s">
        <v>5189</v>
      </c>
      <c r="S1213" s="189" t="s">
        <v>145</v>
      </c>
      <c r="T1213" s="189" t="s">
        <v>506</v>
      </c>
      <c r="V1213" s="189" t="s">
        <v>245</v>
      </c>
    </row>
    <row r="1214" spans="1:22" ht="12.6" hidden="1" customHeight="1">
      <c r="A1214" s="189" t="s">
        <v>139</v>
      </c>
      <c r="B1214" s="189" t="s">
        <v>57</v>
      </c>
      <c r="C1214" s="189" t="s">
        <v>140</v>
      </c>
      <c r="D1214" s="189" t="s">
        <v>94</v>
      </c>
      <c r="E1214" s="189" t="s">
        <v>2071</v>
      </c>
      <c r="F1214" s="189" t="s">
        <v>21</v>
      </c>
      <c r="G1214" s="189" t="s">
        <v>142</v>
      </c>
      <c r="H1214" s="189" t="s">
        <v>2708</v>
      </c>
      <c r="I1214" s="189" t="s">
        <v>5324</v>
      </c>
      <c r="J1214" s="189" t="s">
        <v>174</v>
      </c>
      <c r="N1214" s="189" t="s">
        <v>2188</v>
      </c>
      <c r="O1214" s="189" t="s">
        <v>165</v>
      </c>
      <c r="P1214" s="189" t="s">
        <v>183</v>
      </c>
      <c r="Q1214" s="189" t="s">
        <v>2709</v>
      </c>
      <c r="R1214" s="189" t="s">
        <v>5190</v>
      </c>
      <c r="S1214" s="189" t="s">
        <v>145</v>
      </c>
      <c r="T1214" s="189" t="s">
        <v>660</v>
      </c>
      <c r="V1214" s="189" t="s">
        <v>245</v>
      </c>
    </row>
    <row r="1215" spans="1:22" ht="12.6" hidden="1" customHeight="1">
      <c r="A1215" s="189" t="s">
        <v>139</v>
      </c>
      <c r="B1215" s="189" t="s">
        <v>57</v>
      </c>
      <c r="C1215" s="189" t="s">
        <v>140</v>
      </c>
      <c r="D1215" s="189" t="s">
        <v>94</v>
      </c>
      <c r="E1215" s="189" t="s">
        <v>2072</v>
      </c>
      <c r="F1215" s="189" t="s">
        <v>21</v>
      </c>
      <c r="G1215" s="189" t="s">
        <v>142</v>
      </c>
      <c r="H1215" s="189" t="s">
        <v>3162</v>
      </c>
      <c r="I1215" s="189" t="s">
        <v>5325</v>
      </c>
      <c r="J1215" s="189" t="s">
        <v>174</v>
      </c>
      <c r="N1215" s="189" t="s">
        <v>2188</v>
      </c>
      <c r="O1215" s="189" t="s">
        <v>165</v>
      </c>
      <c r="P1215" s="189" t="s">
        <v>183</v>
      </c>
      <c r="Q1215" s="189" t="s">
        <v>2816</v>
      </c>
      <c r="R1215" s="189" t="s">
        <v>4742</v>
      </c>
      <c r="S1215" s="189" t="s">
        <v>4743</v>
      </c>
      <c r="T1215" s="189" t="s">
        <v>306</v>
      </c>
    </row>
    <row r="1216" spans="1:22" ht="12.6" hidden="1" customHeight="1">
      <c r="A1216" s="189" t="s">
        <v>139</v>
      </c>
      <c r="B1216" s="189" t="s">
        <v>57</v>
      </c>
      <c r="C1216" s="189" t="s">
        <v>140</v>
      </c>
      <c r="D1216" s="189" t="s">
        <v>94</v>
      </c>
      <c r="E1216" s="189" t="s">
        <v>2073</v>
      </c>
      <c r="F1216" s="189" t="s">
        <v>21</v>
      </c>
      <c r="G1216" s="189" t="s">
        <v>142</v>
      </c>
      <c r="H1216" s="189" t="s">
        <v>3063</v>
      </c>
      <c r="I1216" s="189" t="s">
        <v>241</v>
      </c>
      <c r="J1216" s="189" t="s">
        <v>174</v>
      </c>
      <c r="N1216" s="189" t="s">
        <v>2188</v>
      </c>
      <c r="O1216" s="189" t="s">
        <v>165</v>
      </c>
      <c r="P1216" s="189" t="s">
        <v>183</v>
      </c>
      <c r="Q1216" s="189" t="s">
        <v>862</v>
      </c>
      <c r="R1216" s="189" t="s">
        <v>5191</v>
      </c>
      <c r="S1216" s="189" t="s">
        <v>145</v>
      </c>
      <c r="T1216" s="189" t="s">
        <v>318</v>
      </c>
      <c r="V1216" s="189" t="s">
        <v>245</v>
      </c>
    </row>
    <row r="1217" spans="1:22" ht="12.6" hidden="1" customHeight="1">
      <c r="A1217" s="189" t="s">
        <v>139</v>
      </c>
      <c r="B1217" s="189" t="s">
        <v>57</v>
      </c>
      <c r="C1217" s="189" t="s">
        <v>140</v>
      </c>
      <c r="D1217" s="189" t="s">
        <v>94</v>
      </c>
      <c r="E1217" s="189" t="s">
        <v>2074</v>
      </c>
      <c r="F1217" s="189" t="s">
        <v>21</v>
      </c>
      <c r="G1217" s="189" t="s">
        <v>142</v>
      </c>
      <c r="H1217" s="189" t="s">
        <v>2900</v>
      </c>
      <c r="I1217" s="189" t="s">
        <v>335</v>
      </c>
      <c r="J1217" s="189" t="s">
        <v>174</v>
      </c>
      <c r="N1217" s="189" t="s">
        <v>2188</v>
      </c>
      <c r="O1217" s="189" t="s">
        <v>165</v>
      </c>
      <c r="P1217" s="189" t="s">
        <v>183</v>
      </c>
      <c r="Q1217" s="189" t="s">
        <v>2901</v>
      </c>
      <c r="R1217" s="189" t="s">
        <v>4846</v>
      </c>
      <c r="S1217" s="189" t="s">
        <v>4707</v>
      </c>
      <c r="T1217" s="189" t="s">
        <v>236</v>
      </c>
    </row>
    <row r="1218" spans="1:22" ht="12.6" hidden="1" customHeight="1">
      <c r="A1218" s="189" t="s">
        <v>139</v>
      </c>
      <c r="B1218" s="189" t="s">
        <v>57</v>
      </c>
      <c r="C1218" s="189" t="s">
        <v>140</v>
      </c>
      <c r="D1218" s="189" t="s">
        <v>94</v>
      </c>
      <c r="E1218" s="189" t="s">
        <v>2075</v>
      </c>
      <c r="F1218" s="189" t="s">
        <v>21</v>
      </c>
      <c r="G1218" s="189" t="s">
        <v>142</v>
      </c>
      <c r="H1218" s="189" t="s">
        <v>3084</v>
      </c>
      <c r="I1218" s="189" t="s">
        <v>5326</v>
      </c>
      <c r="J1218" s="189" t="s">
        <v>174</v>
      </c>
      <c r="N1218" s="189" t="s">
        <v>2188</v>
      </c>
      <c r="O1218" s="189" t="s">
        <v>165</v>
      </c>
      <c r="P1218" s="189" t="s">
        <v>183</v>
      </c>
      <c r="Q1218" s="189" t="s">
        <v>3420</v>
      </c>
      <c r="R1218" s="189" t="s">
        <v>4548</v>
      </c>
      <c r="S1218" s="189" t="s">
        <v>4549</v>
      </c>
      <c r="T1218" s="189" t="s">
        <v>290</v>
      </c>
    </row>
    <row r="1219" spans="1:22" ht="12.6" hidden="1" customHeight="1">
      <c r="A1219" s="189" t="s">
        <v>139</v>
      </c>
      <c r="B1219" s="189" t="s">
        <v>57</v>
      </c>
      <c r="C1219" s="189" t="s">
        <v>140</v>
      </c>
      <c r="D1219" s="189" t="s">
        <v>94</v>
      </c>
      <c r="E1219" s="189" t="s">
        <v>2076</v>
      </c>
      <c r="F1219" s="189" t="s">
        <v>21</v>
      </c>
      <c r="G1219" s="189" t="s">
        <v>142</v>
      </c>
      <c r="H1219" s="189" t="s">
        <v>2994</v>
      </c>
      <c r="I1219" s="189" t="s">
        <v>225</v>
      </c>
      <c r="J1219" s="189" t="s">
        <v>174</v>
      </c>
      <c r="N1219" s="189" t="s">
        <v>2188</v>
      </c>
      <c r="O1219" s="189" t="s">
        <v>165</v>
      </c>
      <c r="P1219" s="189" t="s">
        <v>183</v>
      </c>
      <c r="Q1219" s="189" t="s">
        <v>2296</v>
      </c>
      <c r="R1219" s="189" t="s">
        <v>5192</v>
      </c>
      <c r="S1219" s="189" t="s">
        <v>145</v>
      </c>
      <c r="T1219" s="189" t="s">
        <v>226</v>
      </c>
      <c r="V1219" s="189" t="s">
        <v>245</v>
      </c>
    </row>
    <row r="1220" spans="1:22" ht="12.6" hidden="1" customHeight="1">
      <c r="A1220" s="189" t="s">
        <v>139</v>
      </c>
      <c r="B1220" s="189" t="s">
        <v>57</v>
      </c>
      <c r="C1220" s="189" t="s">
        <v>140</v>
      </c>
      <c r="D1220" s="189" t="s">
        <v>94</v>
      </c>
      <c r="E1220" s="189" t="s">
        <v>2077</v>
      </c>
      <c r="F1220" s="189" t="s">
        <v>21</v>
      </c>
      <c r="G1220" s="189" t="s">
        <v>142</v>
      </c>
      <c r="H1220" s="189" t="s">
        <v>2644</v>
      </c>
      <c r="I1220" s="189" t="s">
        <v>4323</v>
      </c>
      <c r="J1220" s="189" t="s">
        <v>174</v>
      </c>
      <c r="N1220" s="189" t="s">
        <v>2188</v>
      </c>
      <c r="O1220" s="189" t="s">
        <v>165</v>
      </c>
      <c r="P1220" s="189" t="s">
        <v>183</v>
      </c>
      <c r="Q1220" s="189" t="s">
        <v>2645</v>
      </c>
      <c r="R1220" s="189" t="s">
        <v>4740</v>
      </c>
      <c r="S1220" s="189" t="s">
        <v>4741</v>
      </c>
      <c r="T1220" s="189" t="s">
        <v>483</v>
      </c>
    </row>
    <row r="1221" spans="1:22" ht="12.6" hidden="1" customHeight="1">
      <c r="A1221" s="189" t="s">
        <v>139</v>
      </c>
      <c r="B1221" s="189" t="s">
        <v>57</v>
      </c>
      <c r="C1221" s="189" t="s">
        <v>140</v>
      </c>
      <c r="D1221" s="189" t="s">
        <v>94</v>
      </c>
      <c r="E1221" s="189" t="s">
        <v>2078</v>
      </c>
      <c r="F1221" s="189" t="s">
        <v>21</v>
      </c>
      <c r="G1221" s="189" t="s">
        <v>142</v>
      </c>
      <c r="H1221" s="189" t="s">
        <v>3184</v>
      </c>
      <c r="I1221" s="189" t="s">
        <v>203</v>
      </c>
      <c r="J1221" s="189" t="s">
        <v>174</v>
      </c>
      <c r="N1221" s="189" t="s">
        <v>2188</v>
      </c>
      <c r="O1221" s="189" t="s">
        <v>165</v>
      </c>
      <c r="P1221" s="189" t="s">
        <v>183</v>
      </c>
      <c r="Q1221" s="189" t="s">
        <v>2886</v>
      </c>
      <c r="R1221" s="189" t="s">
        <v>4840</v>
      </c>
      <c r="S1221" s="189" t="s">
        <v>145</v>
      </c>
      <c r="T1221" s="189" t="s">
        <v>291</v>
      </c>
    </row>
    <row r="1222" spans="1:22" ht="12.6" hidden="1" customHeight="1">
      <c r="A1222" s="189" t="s">
        <v>139</v>
      </c>
      <c r="B1222" s="189" t="s">
        <v>57</v>
      </c>
      <c r="C1222" s="189" t="s">
        <v>140</v>
      </c>
      <c r="D1222" s="189" t="s">
        <v>98</v>
      </c>
      <c r="E1222" s="189" t="s">
        <v>2079</v>
      </c>
      <c r="F1222" s="189" t="s">
        <v>21</v>
      </c>
      <c r="G1222" s="189" t="s">
        <v>142</v>
      </c>
      <c r="H1222" s="189" t="s">
        <v>646</v>
      </c>
      <c r="I1222" s="189" t="s">
        <v>3312</v>
      </c>
      <c r="J1222" s="189" t="s">
        <v>174</v>
      </c>
      <c r="N1222" s="189" t="s">
        <v>2188</v>
      </c>
      <c r="O1222" s="189" t="s">
        <v>165</v>
      </c>
      <c r="P1222" s="189" t="s">
        <v>183</v>
      </c>
      <c r="Q1222" s="189" t="s">
        <v>646</v>
      </c>
      <c r="R1222" s="189" t="s">
        <v>5193</v>
      </c>
      <c r="S1222" s="189" t="s">
        <v>145</v>
      </c>
      <c r="T1222" s="189" t="s">
        <v>230</v>
      </c>
      <c r="V1222" s="189" t="s">
        <v>245</v>
      </c>
    </row>
    <row r="1223" spans="1:22" ht="12.6" hidden="1" customHeight="1">
      <c r="A1223" s="189" t="s">
        <v>139</v>
      </c>
      <c r="B1223" s="189" t="s">
        <v>57</v>
      </c>
      <c r="C1223" s="189" t="s">
        <v>140</v>
      </c>
      <c r="D1223" s="189" t="s">
        <v>98</v>
      </c>
      <c r="E1223" s="189" t="s">
        <v>2080</v>
      </c>
      <c r="F1223" s="189" t="s">
        <v>21</v>
      </c>
      <c r="G1223" s="189" t="s">
        <v>142</v>
      </c>
      <c r="H1223" s="189" t="s">
        <v>3158</v>
      </c>
      <c r="I1223" s="189" t="s">
        <v>5327</v>
      </c>
      <c r="J1223" s="189" t="s">
        <v>185</v>
      </c>
      <c r="N1223" s="189" t="s">
        <v>488</v>
      </c>
      <c r="O1223" s="189" t="s">
        <v>165</v>
      </c>
      <c r="P1223" s="189" t="s">
        <v>183</v>
      </c>
      <c r="Q1223" s="189" t="s">
        <v>2801</v>
      </c>
      <c r="R1223" s="189" t="s">
        <v>4876</v>
      </c>
      <c r="S1223" s="189" t="s">
        <v>145</v>
      </c>
      <c r="T1223" s="189" t="s">
        <v>227</v>
      </c>
    </row>
    <row r="1224" spans="1:22" ht="12.6" hidden="1" customHeight="1">
      <c r="A1224" s="189" t="s">
        <v>139</v>
      </c>
      <c r="B1224" s="189" t="s">
        <v>57</v>
      </c>
      <c r="C1224" s="189" t="s">
        <v>140</v>
      </c>
      <c r="D1224" s="189" t="s">
        <v>98</v>
      </c>
      <c r="E1224" s="189" t="s">
        <v>2081</v>
      </c>
      <c r="F1224" s="189" t="s">
        <v>21</v>
      </c>
      <c r="G1224" s="189" t="s">
        <v>142</v>
      </c>
      <c r="H1224" s="189" t="s">
        <v>3161</v>
      </c>
      <c r="I1224" s="189" t="s">
        <v>263</v>
      </c>
      <c r="J1224" s="189" t="s">
        <v>185</v>
      </c>
      <c r="N1224" s="189" t="s">
        <v>488</v>
      </c>
      <c r="O1224" s="189" t="s">
        <v>165</v>
      </c>
      <c r="P1224" s="189" t="s">
        <v>183</v>
      </c>
      <c r="Q1224" s="189" t="s">
        <v>2803</v>
      </c>
      <c r="R1224" s="189" t="s">
        <v>5194</v>
      </c>
      <c r="S1224" s="189" t="s">
        <v>145</v>
      </c>
      <c r="T1224" s="189" t="s">
        <v>264</v>
      </c>
      <c r="V1224" s="189" t="s">
        <v>245</v>
      </c>
    </row>
    <row r="1225" spans="1:22" ht="12.6" hidden="1" customHeight="1">
      <c r="A1225" s="189" t="s">
        <v>139</v>
      </c>
      <c r="B1225" s="189" t="s">
        <v>57</v>
      </c>
      <c r="C1225" s="189" t="s">
        <v>140</v>
      </c>
      <c r="D1225" s="189" t="s">
        <v>98</v>
      </c>
      <c r="E1225" s="189" t="s">
        <v>2082</v>
      </c>
      <c r="F1225" s="189" t="s">
        <v>21</v>
      </c>
      <c r="G1225" s="189" t="s">
        <v>142</v>
      </c>
      <c r="H1225" s="189" t="s">
        <v>2826</v>
      </c>
      <c r="I1225" s="189" t="s">
        <v>263</v>
      </c>
      <c r="J1225" s="189" t="s">
        <v>185</v>
      </c>
      <c r="N1225" s="189" t="s">
        <v>488</v>
      </c>
      <c r="O1225" s="189" t="s">
        <v>165</v>
      </c>
      <c r="P1225" s="189" t="s">
        <v>183</v>
      </c>
      <c r="Q1225" s="189" t="s">
        <v>2827</v>
      </c>
      <c r="R1225" s="189" t="s">
        <v>5195</v>
      </c>
      <c r="S1225" s="189" t="s">
        <v>145</v>
      </c>
      <c r="T1225" s="189" t="s">
        <v>277</v>
      </c>
      <c r="V1225" s="189" t="s">
        <v>245</v>
      </c>
    </row>
    <row r="1226" spans="1:22" ht="12.6" hidden="1" customHeight="1">
      <c r="A1226" s="189" t="s">
        <v>139</v>
      </c>
      <c r="B1226" s="189" t="s">
        <v>57</v>
      </c>
      <c r="C1226" s="189" t="s">
        <v>140</v>
      </c>
      <c r="D1226" s="189" t="s">
        <v>98</v>
      </c>
      <c r="E1226" s="189" t="s">
        <v>2083</v>
      </c>
      <c r="F1226" s="189" t="s">
        <v>21</v>
      </c>
      <c r="G1226" s="189" t="s">
        <v>142</v>
      </c>
      <c r="H1226" s="189" t="s">
        <v>2265</v>
      </c>
      <c r="I1226" s="189" t="s">
        <v>607</v>
      </c>
      <c r="J1226" s="189" t="s">
        <v>174</v>
      </c>
      <c r="N1226" s="189" t="s">
        <v>2188</v>
      </c>
      <c r="O1226" s="189" t="s">
        <v>165</v>
      </c>
      <c r="P1226" s="189" t="s">
        <v>183</v>
      </c>
      <c r="Q1226" s="189" t="s">
        <v>2266</v>
      </c>
      <c r="R1226" s="189" t="s">
        <v>4398</v>
      </c>
      <c r="S1226" s="189" t="s">
        <v>4399</v>
      </c>
      <c r="T1226" s="189" t="s">
        <v>2267</v>
      </c>
    </row>
    <row r="1227" spans="1:22" ht="12.6" hidden="1" customHeight="1">
      <c r="A1227" s="189" t="s">
        <v>139</v>
      </c>
      <c r="B1227" s="189" t="s">
        <v>57</v>
      </c>
      <c r="C1227" s="189" t="s">
        <v>140</v>
      </c>
      <c r="D1227" s="189" t="s">
        <v>98</v>
      </c>
      <c r="E1227" s="189" t="s">
        <v>2084</v>
      </c>
      <c r="F1227" s="189" t="s">
        <v>21</v>
      </c>
      <c r="G1227" s="189" t="s">
        <v>142</v>
      </c>
      <c r="H1227" s="189" t="s">
        <v>3005</v>
      </c>
      <c r="I1227" s="189" t="s">
        <v>5328</v>
      </c>
      <c r="J1227" s="189" t="s">
        <v>174</v>
      </c>
      <c r="N1227" s="189" t="s">
        <v>2188</v>
      </c>
      <c r="O1227" s="189" t="s">
        <v>165</v>
      </c>
      <c r="P1227" s="189" t="s">
        <v>183</v>
      </c>
      <c r="Q1227" s="189" t="s">
        <v>2305</v>
      </c>
      <c r="R1227" s="189" t="s">
        <v>4878</v>
      </c>
      <c r="S1227" s="189" t="s">
        <v>145</v>
      </c>
      <c r="T1227" s="189" t="s">
        <v>226</v>
      </c>
    </row>
    <row r="1228" spans="1:22" ht="12.6" hidden="1" customHeight="1">
      <c r="A1228" s="189" t="s">
        <v>139</v>
      </c>
      <c r="B1228" s="189" t="s">
        <v>57</v>
      </c>
      <c r="C1228" s="189" t="s">
        <v>140</v>
      </c>
      <c r="D1228" s="189" t="s">
        <v>98</v>
      </c>
      <c r="E1228" s="189" t="s">
        <v>2085</v>
      </c>
      <c r="F1228" s="189" t="s">
        <v>21</v>
      </c>
      <c r="G1228" s="189" t="s">
        <v>142</v>
      </c>
      <c r="H1228" s="189" t="s">
        <v>2197</v>
      </c>
      <c r="I1228" s="189" t="s">
        <v>231</v>
      </c>
      <c r="J1228" s="189" t="s">
        <v>174</v>
      </c>
      <c r="N1228" s="189" t="s">
        <v>2188</v>
      </c>
      <c r="O1228" s="189" t="s">
        <v>165</v>
      </c>
      <c r="P1228" s="189" t="s">
        <v>183</v>
      </c>
      <c r="Q1228" s="189" t="s">
        <v>2197</v>
      </c>
      <c r="R1228" s="189" t="s">
        <v>5196</v>
      </c>
      <c r="S1228" s="189" t="s">
        <v>145</v>
      </c>
      <c r="T1228" s="189" t="s">
        <v>230</v>
      </c>
      <c r="V1228" s="189" t="s">
        <v>245</v>
      </c>
    </row>
    <row r="1229" spans="1:22" ht="12.6" hidden="1" customHeight="1">
      <c r="A1229" s="189" t="s">
        <v>139</v>
      </c>
      <c r="B1229" s="189" t="s">
        <v>57</v>
      </c>
      <c r="C1229" s="189" t="s">
        <v>140</v>
      </c>
      <c r="D1229" s="189" t="s">
        <v>98</v>
      </c>
      <c r="E1229" s="189" t="s">
        <v>2086</v>
      </c>
      <c r="F1229" s="189" t="s">
        <v>21</v>
      </c>
      <c r="G1229" s="189" t="s">
        <v>142</v>
      </c>
      <c r="H1229" s="189" t="s">
        <v>3145</v>
      </c>
      <c r="I1229" s="189" t="s">
        <v>2787</v>
      </c>
      <c r="J1229" s="189" t="s">
        <v>174</v>
      </c>
      <c r="N1229" s="189" t="s">
        <v>2242</v>
      </c>
      <c r="O1229" s="189" t="s">
        <v>165</v>
      </c>
      <c r="P1229" s="189" t="s">
        <v>183</v>
      </c>
      <c r="Q1229" s="189" t="s">
        <v>2788</v>
      </c>
      <c r="R1229" s="189" t="s">
        <v>5197</v>
      </c>
      <c r="S1229" s="189" t="s">
        <v>145</v>
      </c>
      <c r="T1229" s="189" t="s">
        <v>229</v>
      </c>
      <c r="V1229" s="189" t="s">
        <v>245</v>
      </c>
    </row>
    <row r="1230" spans="1:22" ht="12.6" hidden="1" customHeight="1">
      <c r="A1230" s="189" t="s">
        <v>139</v>
      </c>
      <c r="B1230" s="189" t="s">
        <v>57</v>
      </c>
      <c r="C1230" s="189" t="s">
        <v>140</v>
      </c>
      <c r="D1230" s="189" t="s">
        <v>98</v>
      </c>
      <c r="E1230" s="189" t="s">
        <v>2087</v>
      </c>
      <c r="F1230" s="189" t="s">
        <v>21</v>
      </c>
      <c r="G1230" s="189" t="s">
        <v>142</v>
      </c>
      <c r="H1230" s="189" t="s">
        <v>2577</v>
      </c>
      <c r="I1230" s="189" t="s">
        <v>189</v>
      </c>
      <c r="J1230" s="189" t="s">
        <v>174</v>
      </c>
      <c r="N1230" s="189" t="s">
        <v>2188</v>
      </c>
      <c r="O1230" s="189" t="s">
        <v>165</v>
      </c>
      <c r="P1230" s="189" t="s">
        <v>183</v>
      </c>
      <c r="Q1230" s="189" t="s">
        <v>2578</v>
      </c>
      <c r="R1230" s="189" t="s">
        <v>4535</v>
      </c>
      <c r="S1230" s="189" t="s">
        <v>4534</v>
      </c>
      <c r="T1230" s="189" t="s">
        <v>188</v>
      </c>
    </row>
    <row r="1231" spans="1:22" ht="12.6" hidden="1" customHeight="1">
      <c r="A1231" s="189" t="s">
        <v>139</v>
      </c>
      <c r="B1231" s="189" t="s">
        <v>57</v>
      </c>
      <c r="C1231" s="189" t="s">
        <v>140</v>
      </c>
      <c r="D1231" s="189" t="s">
        <v>98</v>
      </c>
      <c r="E1231" s="189" t="s">
        <v>2088</v>
      </c>
      <c r="F1231" s="189" t="s">
        <v>21</v>
      </c>
      <c r="G1231" s="189" t="s">
        <v>142</v>
      </c>
      <c r="H1231" s="189" t="s">
        <v>2265</v>
      </c>
      <c r="I1231" s="189" t="s">
        <v>607</v>
      </c>
      <c r="J1231" s="189" t="s">
        <v>174</v>
      </c>
      <c r="N1231" s="189" t="s">
        <v>2188</v>
      </c>
      <c r="O1231" s="189" t="s">
        <v>165</v>
      </c>
      <c r="P1231" s="189" t="s">
        <v>183</v>
      </c>
      <c r="Q1231" s="189" t="s">
        <v>2266</v>
      </c>
      <c r="R1231" s="189" t="s">
        <v>4403</v>
      </c>
      <c r="S1231" s="189" t="s">
        <v>4404</v>
      </c>
      <c r="T1231" s="189" t="s">
        <v>2267</v>
      </c>
    </row>
    <row r="1232" spans="1:22" ht="12.6" hidden="1" customHeight="1">
      <c r="A1232" s="189" t="s">
        <v>139</v>
      </c>
      <c r="B1232" s="189" t="s">
        <v>57</v>
      </c>
      <c r="C1232" s="189" t="s">
        <v>140</v>
      </c>
      <c r="D1232" s="189" t="s">
        <v>98</v>
      </c>
      <c r="E1232" s="189" t="s">
        <v>2089</v>
      </c>
      <c r="F1232" s="189" t="s">
        <v>21</v>
      </c>
      <c r="G1232" s="189" t="s">
        <v>142</v>
      </c>
      <c r="H1232" s="189" t="s">
        <v>3167</v>
      </c>
      <c r="I1232" s="189" t="s">
        <v>4400</v>
      </c>
      <c r="J1232" s="189" t="s">
        <v>174</v>
      </c>
      <c r="N1232" s="189" t="s">
        <v>2188</v>
      </c>
      <c r="O1232" s="189" t="s">
        <v>165</v>
      </c>
      <c r="P1232" s="189" t="s">
        <v>183</v>
      </c>
      <c r="Q1232" s="189" t="s">
        <v>3447</v>
      </c>
      <c r="R1232" s="189" t="s">
        <v>4879</v>
      </c>
      <c r="S1232" s="189" t="s">
        <v>4880</v>
      </c>
      <c r="T1232" s="189" t="s">
        <v>188</v>
      </c>
    </row>
    <row r="1233" spans="1:22" ht="12.6" hidden="1" customHeight="1">
      <c r="A1233" s="189" t="s">
        <v>139</v>
      </c>
      <c r="B1233" s="189" t="s">
        <v>57</v>
      </c>
      <c r="C1233" s="189" t="s">
        <v>140</v>
      </c>
      <c r="D1233" s="189" t="s">
        <v>98</v>
      </c>
      <c r="E1233" s="189" t="s">
        <v>2090</v>
      </c>
      <c r="F1233" s="189" t="s">
        <v>21</v>
      </c>
      <c r="G1233" s="189" t="s">
        <v>142</v>
      </c>
      <c r="H1233" s="189" t="s">
        <v>2265</v>
      </c>
      <c r="I1233" s="189" t="s">
        <v>607</v>
      </c>
      <c r="J1233" s="189" t="s">
        <v>174</v>
      </c>
      <c r="N1233" s="189" t="s">
        <v>2188</v>
      </c>
      <c r="O1233" s="189" t="s">
        <v>165</v>
      </c>
      <c r="P1233" s="189" t="s">
        <v>183</v>
      </c>
      <c r="Q1233" s="189" t="s">
        <v>2266</v>
      </c>
      <c r="R1233" s="189" t="s">
        <v>4877</v>
      </c>
      <c r="S1233" s="189" t="s">
        <v>145</v>
      </c>
      <c r="T1233" s="189" t="s">
        <v>2267</v>
      </c>
    </row>
    <row r="1234" spans="1:22" ht="12.6" hidden="1" customHeight="1">
      <c r="A1234" s="189" t="s">
        <v>139</v>
      </c>
      <c r="B1234" s="189" t="s">
        <v>57</v>
      </c>
      <c r="C1234" s="189" t="s">
        <v>140</v>
      </c>
      <c r="D1234" s="189" t="s">
        <v>114</v>
      </c>
      <c r="E1234" s="189" t="s">
        <v>2091</v>
      </c>
      <c r="F1234" s="189" t="s">
        <v>180</v>
      </c>
      <c r="G1234" s="189" t="s">
        <v>142</v>
      </c>
      <c r="H1234" s="189" t="s">
        <v>5401</v>
      </c>
      <c r="I1234" s="189" t="s">
        <v>295</v>
      </c>
      <c r="O1234" s="189" t="s">
        <v>165</v>
      </c>
      <c r="Q1234" s="189" t="s">
        <v>3458</v>
      </c>
      <c r="R1234" s="189" t="s">
        <v>5398</v>
      </c>
      <c r="S1234" s="189" t="s">
        <v>5399</v>
      </c>
      <c r="T1234" s="189" t="s">
        <v>188</v>
      </c>
      <c r="U1234" s="189" t="s">
        <v>608</v>
      </c>
    </row>
    <row r="1235" spans="1:22" ht="12.6" hidden="1" customHeight="1">
      <c r="A1235" s="189" t="s">
        <v>139</v>
      </c>
      <c r="B1235" s="189" t="s">
        <v>57</v>
      </c>
      <c r="C1235" s="189" t="s">
        <v>140</v>
      </c>
      <c r="D1235" s="189" t="s">
        <v>123</v>
      </c>
      <c r="E1235" s="189" t="s">
        <v>2092</v>
      </c>
      <c r="F1235" s="189" t="s">
        <v>180</v>
      </c>
      <c r="G1235" s="189" t="s">
        <v>142</v>
      </c>
      <c r="H1235" s="189" t="s">
        <v>4407</v>
      </c>
      <c r="I1235" s="189" t="s">
        <v>295</v>
      </c>
      <c r="Q1235" s="189" t="s">
        <v>4410</v>
      </c>
      <c r="R1235" s="189" t="s">
        <v>5402</v>
      </c>
      <c r="S1235" s="189" t="s">
        <v>5403</v>
      </c>
      <c r="T1235" s="189" t="s">
        <v>2223</v>
      </c>
      <c r="U1235" s="189" t="s">
        <v>608</v>
      </c>
    </row>
    <row r="1236" spans="1:22" ht="12.6" hidden="1" customHeight="1">
      <c r="A1236" s="189" t="s">
        <v>139</v>
      </c>
      <c r="B1236" s="189" t="s">
        <v>57</v>
      </c>
      <c r="C1236" s="189" t="s">
        <v>140</v>
      </c>
      <c r="D1236" s="189" t="s">
        <v>103</v>
      </c>
      <c r="E1236" s="189" t="s">
        <v>2093</v>
      </c>
      <c r="F1236" s="189" t="s">
        <v>21</v>
      </c>
      <c r="G1236" s="189" t="s">
        <v>142</v>
      </c>
      <c r="H1236" s="189" t="s">
        <v>829</v>
      </c>
      <c r="I1236" s="189" t="s">
        <v>3231</v>
      </c>
      <c r="J1236" s="189" t="s">
        <v>174</v>
      </c>
      <c r="N1236" s="189" t="s">
        <v>2188</v>
      </c>
      <c r="O1236" s="189" t="s">
        <v>165</v>
      </c>
      <c r="P1236" s="189" t="s">
        <v>183</v>
      </c>
      <c r="Q1236" s="189" t="s">
        <v>3232</v>
      </c>
      <c r="R1236" s="189" t="s">
        <v>4551</v>
      </c>
      <c r="S1236" s="189" t="s">
        <v>4552</v>
      </c>
      <c r="T1236" s="189" t="s">
        <v>246</v>
      </c>
    </row>
    <row r="1237" spans="1:22" ht="12.6" hidden="1" customHeight="1">
      <c r="A1237" s="189" t="s">
        <v>139</v>
      </c>
      <c r="B1237" s="189" t="s">
        <v>57</v>
      </c>
      <c r="C1237" s="189" t="s">
        <v>140</v>
      </c>
      <c r="D1237" s="189" t="s">
        <v>103</v>
      </c>
      <c r="E1237" s="189" t="s">
        <v>2094</v>
      </c>
      <c r="F1237" s="189" t="s">
        <v>21</v>
      </c>
      <c r="G1237" s="189" t="s">
        <v>142</v>
      </c>
      <c r="H1237" s="189" t="s">
        <v>3089</v>
      </c>
      <c r="I1237" s="189" t="s">
        <v>225</v>
      </c>
      <c r="J1237" s="189" t="s">
        <v>174</v>
      </c>
      <c r="N1237" s="189" t="s">
        <v>2188</v>
      </c>
      <c r="O1237" s="189" t="s">
        <v>165</v>
      </c>
      <c r="P1237" s="189" t="s">
        <v>183</v>
      </c>
      <c r="Q1237" s="189" t="s">
        <v>2606</v>
      </c>
      <c r="R1237" s="189" t="s">
        <v>5436</v>
      </c>
      <c r="S1237" s="189" t="s">
        <v>5437</v>
      </c>
      <c r="T1237" s="189" t="s">
        <v>226</v>
      </c>
      <c r="U1237" s="189" t="s">
        <v>608</v>
      </c>
    </row>
    <row r="1238" spans="1:22" ht="12.6" hidden="1" customHeight="1">
      <c r="A1238" s="189" t="s">
        <v>139</v>
      </c>
      <c r="B1238" s="189" t="s">
        <v>57</v>
      </c>
      <c r="C1238" s="189" t="s">
        <v>140</v>
      </c>
      <c r="D1238" s="189" t="s">
        <v>103</v>
      </c>
      <c r="E1238" s="189" t="s">
        <v>2095</v>
      </c>
      <c r="F1238" s="189" t="s">
        <v>21</v>
      </c>
      <c r="G1238" s="189" t="s">
        <v>142</v>
      </c>
      <c r="H1238" s="189" t="s">
        <v>2747</v>
      </c>
      <c r="I1238" s="189" t="s">
        <v>186</v>
      </c>
      <c r="J1238" s="189" t="s">
        <v>174</v>
      </c>
      <c r="N1238" s="189" t="s">
        <v>2188</v>
      </c>
      <c r="O1238" s="189" t="s">
        <v>165</v>
      </c>
      <c r="P1238" s="189" t="s">
        <v>183</v>
      </c>
      <c r="Q1238" s="189" t="s">
        <v>2748</v>
      </c>
      <c r="R1238" s="189" t="s">
        <v>4553</v>
      </c>
      <c r="S1238" s="189" t="s">
        <v>4554</v>
      </c>
      <c r="T1238" s="189" t="s">
        <v>257</v>
      </c>
    </row>
    <row r="1239" spans="1:22" ht="12.6" hidden="1" customHeight="1">
      <c r="A1239" s="189" t="s">
        <v>139</v>
      </c>
      <c r="B1239" s="189" t="s">
        <v>57</v>
      </c>
      <c r="C1239" s="189" t="s">
        <v>140</v>
      </c>
      <c r="D1239" s="189" t="s">
        <v>103</v>
      </c>
      <c r="E1239" s="189" t="s">
        <v>2096</v>
      </c>
      <c r="F1239" s="189" t="s">
        <v>21</v>
      </c>
      <c r="G1239" s="189" t="s">
        <v>142</v>
      </c>
      <c r="H1239" s="189" t="s">
        <v>822</v>
      </c>
      <c r="I1239" s="189" t="s">
        <v>5320</v>
      </c>
      <c r="J1239" s="189" t="s">
        <v>174</v>
      </c>
      <c r="N1239" s="189" t="s">
        <v>2188</v>
      </c>
      <c r="O1239" s="189" t="s">
        <v>165</v>
      </c>
      <c r="P1239" s="189" t="s">
        <v>183</v>
      </c>
      <c r="Q1239" s="189" t="s">
        <v>816</v>
      </c>
      <c r="R1239" s="189" t="s">
        <v>4858</v>
      </c>
      <c r="S1239" s="189" t="s">
        <v>4859</v>
      </c>
      <c r="T1239" s="189" t="s">
        <v>264</v>
      </c>
    </row>
    <row r="1240" spans="1:22" ht="12.6" hidden="1" customHeight="1">
      <c r="A1240" s="189" t="s">
        <v>139</v>
      </c>
      <c r="B1240" s="189" t="s">
        <v>57</v>
      </c>
      <c r="C1240" s="189" t="s">
        <v>140</v>
      </c>
      <c r="D1240" s="189" t="s">
        <v>103</v>
      </c>
      <c r="E1240" s="189" t="s">
        <v>2097</v>
      </c>
      <c r="F1240" s="189" t="s">
        <v>21</v>
      </c>
      <c r="G1240" s="189" t="s">
        <v>142</v>
      </c>
      <c r="H1240" s="189" t="s">
        <v>3295</v>
      </c>
      <c r="I1240" s="189" t="s">
        <v>2787</v>
      </c>
      <c r="J1240" s="189" t="s">
        <v>174</v>
      </c>
      <c r="N1240" s="189" t="s">
        <v>2188</v>
      </c>
      <c r="O1240" s="189" t="s">
        <v>165</v>
      </c>
      <c r="P1240" s="189" t="s">
        <v>183</v>
      </c>
      <c r="Q1240" s="189" t="s">
        <v>3280</v>
      </c>
      <c r="R1240" s="189" t="s">
        <v>5198</v>
      </c>
      <c r="S1240" s="189" t="s">
        <v>145</v>
      </c>
      <c r="T1240" s="189" t="s">
        <v>282</v>
      </c>
      <c r="V1240" s="189" t="s">
        <v>245</v>
      </c>
    </row>
    <row r="1241" spans="1:22" ht="12.6" hidden="1" customHeight="1">
      <c r="A1241" s="189" t="s">
        <v>139</v>
      </c>
      <c r="B1241" s="189" t="s">
        <v>57</v>
      </c>
      <c r="C1241" s="189" t="s">
        <v>140</v>
      </c>
      <c r="D1241" s="189" t="s">
        <v>103</v>
      </c>
      <c r="E1241" s="189" t="s">
        <v>2098</v>
      </c>
      <c r="F1241" s="189" t="s">
        <v>21</v>
      </c>
      <c r="G1241" s="189" t="s">
        <v>142</v>
      </c>
      <c r="H1241" s="189" t="s">
        <v>2646</v>
      </c>
      <c r="I1241" s="189" t="s">
        <v>324</v>
      </c>
      <c r="J1241" s="189" t="s">
        <v>174</v>
      </c>
      <c r="N1241" s="189" t="s">
        <v>2188</v>
      </c>
      <c r="O1241" s="189" t="s">
        <v>165</v>
      </c>
      <c r="P1241" s="189" t="s">
        <v>183</v>
      </c>
      <c r="Q1241" s="189" t="s">
        <v>2647</v>
      </c>
      <c r="R1241" s="189" t="s">
        <v>5199</v>
      </c>
      <c r="S1241" s="189" t="s">
        <v>145</v>
      </c>
      <c r="T1241" s="189" t="s">
        <v>244</v>
      </c>
      <c r="V1241" s="189" t="s">
        <v>245</v>
      </c>
    </row>
    <row r="1242" spans="1:22" ht="12.6" hidden="1" customHeight="1">
      <c r="A1242" s="189" t="s">
        <v>139</v>
      </c>
      <c r="B1242" s="189" t="s">
        <v>57</v>
      </c>
      <c r="C1242" s="189" t="s">
        <v>140</v>
      </c>
      <c r="D1242" s="189" t="s">
        <v>103</v>
      </c>
      <c r="E1242" s="189" t="s">
        <v>2099</v>
      </c>
      <c r="F1242" s="189" t="s">
        <v>21</v>
      </c>
      <c r="G1242" s="189" t="s">
        <v>142</v>
      </c>
      <c r="H1242" s="189" t="s">
        <v>2980</v>
      </c>
      <c r="I1242" s="189" t="s">
        <v>241</v>
      </c>
      <c r="J1242" s="189" t="s">
        <v>174</v>
      </c>
      <c r="N1242" s="189" t="s">
        <v>2188</v>
      </c>
      <c r="O1242" s="189" t="s">
        <v>165</v>
      </c>
      <c r="P1242" s="189" t="s">
        <v>183</v>
      </c>
      <c r="Q1242" s="189" t="s">
        <v>2261</v>
      </c>
      <c r="R1242" s="189" t="s">
        <v>4555</v>
      </c>
      <c r="S1242" s="189" t="s">
        <v>184</v>
      </c>
      <c r="T1242" s="189" t="s">
        <v>287</v>
      </c>
    </row>
    <row r="1243" spans="1:22" ht="12.6" hidden="1" customHeight="1">
      <c r="A1243" s="189" t="s">
        <v>139</v>
      </c>
      <c r="B1243" s="189" t="s">
        <v>57</v>
      </c>
      <c r="C1243" s="189" t="s">
        <v>140</v>
      </c>
      <c r="D1243" s="189" t="s">
        <v>100</v>
      </c>
      <c r="E1243" s="189" t="s">
        <v>2100</v>
      </c>
      <c r="F1243" s="189" t="s">
        <v>180</v>
      </c>
      <c r="G1243" s="189" t="s">
        <v>142</v>
      </c>
      <c r="H1243" s="189" t="s">
        <v>2277</v>
      </c>
      <c r="I1243" s="189" t="s">
        <v>295</v>
      </c>
      <c r="P1243" s="189" t="s">
        <v>183</v>
      </c>
      <c r="Q1243" s="189" t="s">
        <v>5356</v>
      </c>
      <c r="R1243" s="189" t="s">
        <v>5355</v>
      </c>
      <c r="S1243" s="189" t="s">
        <v>5357</v>
      </c>
      <c r="T1243" s="189" t="s">
        <v>230</v>
      </c>
      <c r="U1243" s="189" t="s">
        <v>608</v>
      </c>
    </row>
    <row r="1244" spans="1:22" ht="12.6" hidden="1" customHeight="1">
      <c r="A1244" s="189" t="s">
        <v>139</v>
      </c>
      <c r="B1244" s="189" t="s">
        <v>57</v>
      </c>
      <c r="C1244" s="189" t="s">
        <v>140</v>
      </c>
      <c r="D1244" s="189" t="s">
        <v>123</v>
      </c>
      <c r="E1244" s="189" t="s">
        <v>2101</v>
      </c>
      <c r="F1244" s="189" t="s">
        <v>340</v>
      </c>
      <c r="G1244" s="189" t="s">
        <v>142</v>
      </c>
      <c r="H1244" s="189" t="s">
        <v>3240</v>
      </c>
      <c r="I1244" s="189" t="s">
        <v>3241</v>
      </c>
      <c r="Q1244" s="189" t="s">
        <v>4869</v>
      </c>
      <c r="R1244" s="189" t="s">
        <v>5504</v>
      </c>
      <c r="S1244" s="189" t="s">
        <v>149</v>
      </c>
      <c r="T1244" s="189" t="s">
        <v>506</v>
      </c>
    </row>
    <row r="1245" spans="1:22" ht="12.6" hidden="1" customHeight="1">
      <c r="A1245" s="189" t="s">
        <v>139</v>
      </c>
      <c r="B1245" s="189" t="s">
        <v>57</v>
      </c>
      <c r="C1245" s="189" t="s">
        <v>140</v>
      </c>
      <c r="D1245" s="189" t="s">
        <v>123</v>
      </c>
      <c r="E1245" s="189" t="s">
        <v>2102</v>
      </c>
      <c r="F1245" s="189" t="s">
        <v>247</v>
      </c>
      <c r="G1245" s="189" t="s">
        <v>142</v>
      </c>
      <c r="H1245" s="189" t="s">
        <v>868</v>
      </c>
      <c r="I1245" s="189" t="s">
        <v>280</v>
      </c>
      <c r="O1245" s="189" t="s">
        <v>165</v>
      </c>
      <c r="Q1245" s="189" t="s">
        <v>3289</v>
      </c>
      <c r="R1245" s="189" t="s">
        <v>4870</v>
      </c>
      <c r="S1245" s="189" t="s">
        <v>4871</v>
      </c>
      <c r="T1245" s="189" t="s">
        <v>281</v>
      </c>
    </row>
    <row r="1246" spans="1:22" ht="12.6" hidden="1" customHeight="1">
      <c r="A1246" s="189" t="s">
        <v>139</v>
      </c>
      <c r="B1246" s="189" t="s">
        <v>57</v>
      </c>
      <c r="C1246" s="189" t="s">
        <v>140</v>
      </c>
      <c r="D1246" s="189" t="s">
        <v>123</v>
      </c>
      <c r="E1246" s="189" t="s">
        <v>2103</v>
      </c>
      <c r="F1246" s="189" t="s">
        <v>340</v>
      </c>
      <c r="G1246" s="189" t="s">
        <v>142</v>
      </c>
      <c r="H1246" s="189" t="s">
        <v>3480</v>
      </c>
      <c r="I1246" s="189" t="s">
        <v>4468</v>
      </c>
      <c r="Q1246" s="189" t="s">
        <v>2198</v>
      </c>
      <c r="R1246" s="189" t="s">
        <v>4873</v>
      </c>
      <c r="S1246" s="189" t="s">
        <v>4874</v>
      </c>
      <c r="T1246" s="189" t="s">
        <v>230</v>
      </c>
    </row>
    <row r="1247" spans="1:22" ht="12.6" hidden="1" customHeight="1">
      <c r="A1247" s="189" t="s">
        <v>139</v>
      </c>
      <c r="B1247" s="189" t="s">
        <v>57</v>
      </c>
      <c r="C1247" s="189" t="s">
        <v>140</v>
      </c>
      <c r="D1247" s="189" t="s">
        <v>123</v>
      </c>
      <c r="E1247" s="189" t="s">
        <v>2104</v>
      </c>
      <c r="F1247" s="189" t="s">
        <v>667</v>
      </c>
      <c r="G1247" s="189" t="s">
        <v>142</v>
      </c>
      <c r="H1247" s="189" t="s">
        <v>3251</v>
      </c>
      <c r="I1247" s="189" t="s">
        <v>727</v>
      </c>
      <c r="J1247" s="189" t="s">
        <v>174</v>
      </c>
      <c r="O1247" s="189" t="s">
        <v>165</v>
      </c>
      <c r="P1247" s="189" t="s">
        <v>183</v>
      </c>
      <c r="Q1247" s="189" t="s">
        <v>3251</v>
      </c>
      <c r="R1247" s="189" t="s">
        <v>5374</v>
      </c>
      <c r="S1247" s="189" t="s">
        <v>145</v>
      </c>
      <c r="T1247" s="189" t="s">
        <v>246</v>
      </c>
      <c r="U1247" s="189" t="s">
        <v>608</v>
      </c>
    </row>
    <row r="1248" spans="1:22" ht="12.6" hidden="1" customHeight="1">
      <c r="A1248" s="189" t="s">
        <v>139</v>
      </c>
      <c r="B1248" s="189" t="s">
        <v>57</v>
      </c>
      <c r="C1248" s="189" t="s">
        <v>140</v>
      </c>
      <c r="D1248" s="189" t="s">
        <v>124</v>
      </c>
      <c r="E1248" s="189" t="s">
        <v>2105</v>
      </c>
      <c r="F1248" s="189" t="s">
        <v>182</v>
      </c>
      <c r="G1248" s="189" t="s">
        <v>157</v>
      </c>
      <c r="H1248" s="189" t="s">
        <v>342</v>
      </c>
      <c r="I1248" s="189" t="s">
        <v>2224</v>
      </c>
      <c r="Q1248" s="189" t="s">
        <v>343</v>
      </c>
      <c r="R1248" s="189" t="s">
        <v>4533</v>
      </c>
      <c r="S1248" s="189" t="s">
        <v>159</v>
      </c>
      <c r="T1248" s="189" t="s">
        <v>146</v>
      </c>
    </row>
    <row r="1249" spans="1:22" ht="12.6" hidden="1" customHeight="1">
      <c r="A1249" s="189" t="s">
        <v>139</v>
      </c>
      <c r="B1249" s="189" t="s">
        <v>57</v>
      </c>
      <c r="C1249" s="189" t="s">
        <v>140</v>
      </c>
      <c r="D1249" s="189" t="s">
        <v>98</v>
      </c>
      <c r="E1249" s="189" t="s">
        <v>2106</v>
      </c>
      <c r="F1249" s="189" t="s">
        <v>21</v>
      </c>
      <c r="G1249" s="189" t="s">
        <v>142</v>
      </c>
      <c r="H1249" s="189" t="s">
        <v>2577</v>
      </c>
      <c r="I1249" s="189" t="s">
        <v>189</v>
      </c>
      <c r="J1249" s="189" t="s">
        <v>174</v>
      </c>
      <c r="N1249" s="189" t="s">
        <v>2188</v>
      </c>
      <c r="O1249" s="189" t="s">
        <v>165</v>
      </c>
      <c r="P1249" s="189" t="s">
        <v>183</v>
      </c>
      <c r="Q1249" s="189" t="s">
        <v>2578</v>
      </c>
      <c r="R1249" s="189" t="s">
        <v>4884</v>
      </c>
      <c r="S1249" s="189" t="s">
        <v>145</v>
      </c>
      <c r="T1249" s="189" t="s">
        <v>188</v>
      </c>
    </row>
    <row r="1250" spans="1:22" ht="12.6" hidden="1" customHeight="1">
      <c r="A1250" s="189" t="s">
        <v>139</v>
      </c>
      <c r="B1250" s="189" t="s">
        <v>57</v>
      </c>
      <c r="C1250" s="189" t="s">
        <v>140</v>
      </c>
      <c r="D1250" s="189" t="s">
        <v>94</v>
      </c>
      <c r="E1250" s="189" t="s">
        <v>2107</v>
      </c>
      <c r="F1250" s="189" t="s">
        <v>21</v>
      </c>
      <c r="G1250" s="189" t="s">
        <v>142</v>
      </c>
      <c r="H1250" s="189" t="s">
        <v>3084</v>
      </c>
      <c r="I1250" s="189" t="s">
        <v>5326</v>
      </c>
      <c r="J1250" s="189" t="s">
        <v>174</v>
      </c>
      <c r="N1250" s="189" t="s">
        <v>2188</v>
      </c>
      <c r="O1250" s="189" t="s">
        <v>165</v>
      </c>
      <c r="P1250" s="189" t="s">
        <v>183</v>
      </c>
      <c r="Q1250" s="189" t="s">
        <v>3420</v>
      </c>
      <c r="R1250" s="189" t="s">
        <v>5200</v>
      </c>
      <c r="S1250" s="189" t="s">
        <v>145</v>
      </c>
      <c r="T1250" s="189" t="s">
        <v>290</v>
      </c>
      <c r="V1250" s="189" t="s">
        <v>245</v>
      </c>
    </row>
    <row r="1251" spans="1:22" ht="12.6" hidden="1" customHeight="1">
      <c r="A1251" s="189" t="s">
        <v>139</v>
      </c>
      <c r="B1251" s="189" t="s">
        <v>57</v>
      </c>
      <c r="C1251" s="189" t="s">
        <v>140</v>
      </c>
      <c r="D1251" s="189" t="s">
        <v>103</v>
      </c>
      <c r="E1251" s="189" t="s">
        <v>2108</v>
      </c>
      <c r="F1251" s="189" t="s">
        <v>21</v>
      </c>
      <c r="G1251" s="189" t="s">
        <v>142</v>
      </c>
      <c r="H1251" s="189" t="s">
        <v>829</v>
      </c>
      <c r="I1251" s="189" t="s">
        <v>3231</v>
      </c>
      <c r="J1251" s="189" t="s">
        <v>174</v>
      </c>
      <c r="N1251" s="189" t="s">
        <v>2188</v>
      </c>
      <c r="O1251" s="189" t="s">
        <v>165</v>
      </c>
      <c r="P1251" s="189" t="s">
        <v>183</v>
      </c>
      <c r="Q1251" s="189" t="s">
        <v>3232</v>
      </c>
      <c r="R1251" s="189" t="s">
        <v>5201</v>
      </c>
      <c r="S1251" s="189" t="s">
        <v>145</v>
      </c>
      <c r="T1251" s="189" t="s">
        <v>246</v>
      </c>
      <c r="V1251" s="189" t="s">
        <v>245</v>
      </c>
    </row>
    <row r="1252" spans="1:22" ht="12.6" hidden="1" customHeight="1">
      <c r="A1252" s="189" t="s">
        <v>139</v>
      </c>
      <c r="B1252" s="189" t="s">
        <v>57</v>
      </c>
      <c r="C1252" s="189" t="s">
        <v>140</v>
      </c>
      <c r="D1252" s="189" t="s">
        <v>103</v>
      </c>
      <c r="E1252" s="189" t="s">
        <v>2109</v>
      </c>
      <c r="F1252" s="189" t="s">
        <v>21</v>
      </c>
      <c r="G1252" s="189" t="s">
        <v>142</v>
      </c>
      <c r="H1252" s="189" t="s">
        <v>2747</v>
      </c>
      <c r="I1252" s="189" t="s">
        <v>186</v>
      </c>
      <c r="J1252" s="189" t="s">
        <v>174</v>
      </c>
      <c r="N1252" s="189" t="s">
        <v>2188</v>
      </c>
      <c r="O1252" s="189" t="s">
        <v>165</v>
      </c>
      <c r="P1252" s="189" t="s">
        <v>183</v>
      </c>
      <c r="Q1252" s="189" t="s">
        <v>2748</v>
      </c>
      <c r="R1252" s="189" t="s">
        <v>4857</v>
      </c>
      <c r="S1252" s="189" t="s">
        <v>145</v>
      </c>
      <c r="T1252" s="189" t="s">
        <v>257</v>
      </c>
    </row>
    <row r="1253" spans="1:22" ht="12.6" hidden="1" customHeight="1">
      <c r="A1253" s="189" t="s">
        <v>139</v>
      </c>
      <c r="B1253" s="189" t="s">
        <v>57</v>
      </c>
      <c r="C1253" s="189" t="s">
        <v>140</v>
      </c>
      <c r="D1253" s="189" t="s">
        <v>97</v>
      </c>
      <c r="E1253" s="189" t="s">
        <v>2110</v>
      </c>
      <c r="F1253" s="189" t="s">
        <v>21</v>
      </c>
      <c r="G1253" s="189" t="s">
        <v>142</v>
      </c>
      <c r="H1253" s="189" t="s">
        <v>2187</v>
      </c>
      <c r="I1253" s="189" t="s">
        <v>270</v>
      </c>
      <c r="J1253" s="189" t="s">
        <v>174</v>
      </c>
      <c r="N1253" s="189" t="s">
        <v>2188</v>
      </c>
      <c r="O1253" s="189" t="s">
        <v>165</v>
      </c>
      <c r="P1253" s="189" t="s">
        <v>183</v>
      </c>
      <c r="Q1253" s="189" t="s">
        <v>2189</v>
      </c>
      <c r="R1253" s="189" t="s">
        <v>4847</v>
      </c>
      <c r="S1253" s="189" t="s">
        <v>4848</v>
      </c>
      <c r="T1253" s="189" t="s">
        <v>273</v>
      </c>
    </row>
    <row r="1254" spans="1:22" ht="12.6" hidden="1" customHeight="1">
      <c r="A1254" s="189" t="s">
        <v>139</v>
      </c>
      <c r="B1254" s="189" t="s">
        <v>57</v>
      </c>
      <c r="C1254" s="189" t="s">
        <v>140</v>
      </c>
      <c r="D1254" s="189" t="s">
        <v>97</v>
      </c>
      <c r="E1254" s="189" t="s">
        <v>2111</v>
      </c>
      <c r="F1254" s="189" t="s">
        <v>21</v>
      </c>
      <c r="G1254" s="189" t="s">
        <v>142</v>
      </c>
      <c r="H1254" s="189" t="s">
        <v>3034</v>
      </c>
      <c r="I1254" s="189" t="s">
        <v>189</v>
      </c>
      <c r="J1254" s="189" t="s">
        <v>174</v>
      </c>
      <c r="N1254" s="189" t="s">
        <v>2188</v>
      </c>
      <c r="O1254" s="189" t="s">
        <v>165</v>
      </c>
      <c r="P1254" s="189" t="s">
        <v>183</v>
      </c>
      <c r="Q1254" s="189" t="s">
        <v>2400</v>
      </c>
      <c r="R1254" s="189" t="s">
        <v>4841</v>
      </c>
      <c r="S1254" s="189" t="s">
        <v>145</v>
      </c>
      <c r="T1254" s="189" t="s">
        <v>188</v>
      </c>
    </row>
    <row r="1255" spans="1:22" ht="12.6" hidden="1" customHeight="1">
      <c r="A1255" s="189" t="s">
        <v>139</v>
      </c>
      <c r="B1255" s="189" t="s">
        <v>57</v>
      </c>
      <c r="C1255" s="189" t="s">
        <v>140</v>
      </c>
      <c r="D1255" s="189" t="s">
        <v>97</v>
      </c>
      <c r="E1255" s="189" t="s">
        <v>2112</v>
      </c>
      <c r="F1255" s="189" t="s">
        <v>21</v>
      </c>
      <c r="G1255" s="189" t="s">
        <v>142</v>
      </c>
      <c r="H1255" s="189" t="s">
        <v>3033</v>
      </c>
      <c r="I1255" s="189" t="s">
        <v>189</v>
      </c>
      <c r="J1255" s="189" t="s">
        <v>174</v>
      </c>
      <c r="N1255" s="189" t="s">
        <v>2188</v>
      </c>
      <c r="O1255" s="189" t="s">
        <v>165</v>
      </c>
      <c r="P1255" s="189" t="s">
        <v>183</v>
      </c>
      <c r="Q1255" s="189" t="s">
        <v>2399</v>
      </c>
      <c r="R1255" s="189" t="s">
        <v>5202</v>
      </c>
      <c r="S1255" s="189" t="s">
        <v>145</v>
      </c>
      <c r="T1255" s="189" t="s">
        <v>188</v>
      </c>
      <c r="V1255" s="189" t="s">
        <v>245</v>
      </c>
    </row>
    <row r="1256" spans="1:22" ht="12.6" hidden="1" customHeight="1">
      <c r="A1256" s="189" t="s">
        <v>139</v>
      </c>
      <c r="B1256" s="189" t="s">
        <v>57</v>
      </c>
      <c r="C1256" s="189" t="s">
        <v>140</v>
      </c>
      <c r="D1256" s="189" t="s">
        <v>97</v>
      </c>
      <c r="E1256" s="189" t="s">
        <v>2113</v>
      </c>
      <c r="F1256" s="189" t="s">
        <v>21</v>
      </c>
      <c r="G1256" s="189" t="s">
        <v>142</v>
      </c>
      <c r="H1256" s="189" t="s">
        <v>3064</v>
      </c>
      <c r="I1256" s="189" t="s">
        <v>5315</v>
      </c>
      <c r="J1256" s="189" t="s">
        <v>174</v>
      </c>
      <c r="N1256" s="189" t="s">
        <v>2188</v>
      </c>
      <c r="O1256" s="189" t="s">
        <v>165</v>
      </c>
      <c r="P1256" s="189" t="s">
        <v>183</v>
      </c>
      <c r="Q1256" s="189" t="s">
        <v>2474</v>
      </c>
      <c r="R1256" s="189" t="s">
        <v>5479</v>
      </c>
      <c r="S1256" s="189" t="s">
        <v>5480</v>
      </c>
      <c r="T1256" s="189" t="s">
        <v>2475</v>
      </c>
      <c r="U1256" s="189" t="s">
        <v>608</v>
      </c>
    </row>
    <row r="1257" spans="1:22" ht="12.6" hidden="1" customHeight="1">
      <c r="A1257" s="189" t="s">
        <v>139</v>
      </c>
      <c r="B1257" s="189" t="s">
        <v>57</v>
      </c>
      <c r="C1257" s="189" t="s">
        <v>140</v>
      </c>
      <c r="D1257" s="189" t="s">
        <v>97</v>
      </c>
      <c r="E1257" s="189" t="s">
        <v>2114</v>
      </c>
      <c r="F1257" s="189" t="s">
        <v>21</v>
      </c>
      <c r="G1257" s="189" t="s">
        <v>142</v>
      </c>
      <c r="H1257" s="189" t="s">
        <v>3261</v>
      </c>
      <c r="I1257" s="189" t="s">
        <v>225</v>
      </c>
      <c r="J1257" s="189" t="s">
        <v>174</v>
      </c>
      <c r="N1257" s="189" t="s">
        <v>2188</v>
      </c>
      <c r="O1257" s="189" t="s">
        <v>165</v>
      </c>
      <c r="P1257" s="189" t="s">
        <v>183</v>
      </c>
      <c r="Q1257" s="189" t="s">
        <v>3216</v>
      </c>
      <c r="R1257" s="189" t="s">
        <v>4842</v>
      </c>
      <c r="S1257" s="189" t="s">
        <v>145</v>
      </c>
      <c r="T1257" s="189" t="s">
        <v>226</v>
      </c>
    </row>
    <row r="1258" spans="1:22" ht="12.6" hidden="1" customHeight="1">
      <c r="A1258" s="189" t="s">
        <v>139</v>
      </c>
      <c r="B1258" s="189" t="s">
        <v>57</v>
      </c>
      <c r="C1258" s="189" t="s">
        <v>140</v>
      </c>
      <c r="D1258" s="189" t="s">
        <v>97</v>
      </c>
      <c r="E1258" s="189" t="s">
        <v>2115</v>
      </c>
      <c r="F1258" s="189" t="s">
        <v>21</v>
      </c>
      <c r="G1258" s="189" t="s">
        <v>142</v>
      </c>
      <c r="H1258" s="189" t="s">
        <v>3066</v>
      </c>
      <c r="I1258" s="189" t="s">
        <v>249</v>
      </c>
      <c r="J1258" s="189" t="s">
        <v>185</v>
      </c>
      <c r="N1258" s="189" t="s">
        <v>488</v>
      </c>
      <c r="O1258" s="189" t="s">
        <v>165</v>
      </c>
      <c r="P1258" s="189" t="s">
        <v>183</v>
      </c>
      <c r="Q1258" s="189" t="s">
        <v>2477</v>
      </c>
      <c r="R1258" s="189" t="s">
        <v>5203</v>
      </c>
      <c r="S1258" s="189" t="s">
        <v>145</v>
      </c>
      <c r="T1258" s="189" t="s">
        <v>2475</v>
      </c>
      <c r="V1258" s="189" t="s">
        <v>245</v>
      </c>
    </row>
    <row r="1259" spans="1:22" ht="12.6" hidden="1" customHeight="1">
      <c r="A1259" s="189" t="s">
        <v>139</v>
      </c>
      <c r="B1259" s="189" t="s">
        <v>57</v>
      </c>
      <c r="C1259" s="189" t="s">
        <v>140</v>
      </c>
      <c r="D1259" s="189" t="s">
        <v>97</v>
      </c>
      <c r="E1259" s="189" t="s">
        <v>2116</v>
      </c>
      <c r="F1259" s="189" t="s">
        <v>21</v>
      </c>
      <c r="G1259" s="189" t="s">
        <v>142</v>
      </c>
      <c r="H1259" s="189" t="s">
        <v>3065</v>
      </c>
      <c r="I1259" s="189" t="s">
        <v>249</v>
      </c>
      <c r="J1259" s="189" t="s">
        <v>174</v>
      </c>
      <c r="N1259" s="189" t="s">
        <v>2188</v>
      </c>
      <c r="O1259" s="189" t="s">
        <v>165</v>
      </c>
      <c r="P1259" s="189" t="s">
        <v>183</v>
      </c>
      <c r="Q1259" s="189" t="s">
        <v>2476</v>
      </c>
      <c r="R1259" s="189" t="s">
        <v>5204</v>
      </c>
      <c r="S1259" s="189" t="s">
        <v>145</v>
      </c>
      <c r="T1259" s="189" t="s">
        <v>2475</v>
      </c>
      <c r="V1259" s="189" t="s">
        <v>245</v>
      </c>
    </row>
    <row r="1260" spans="1:22" ht="12.6" hidden="1" customHeight="1">
      <c r="A1260" s="189" t="s">
        <v>139</v>
      </c>
      <c r="B1260" s="189" t="s">
        <v>57</v>
      </c>
      <c r="C1260" s="189" t="s">
        <v>140</v>
      </c>
      <c r="D1260" s="189" t="s">
        <v>97</v>
      </c>
      <c r="E1260" s="189" t="s">
        <v>2117</v>
      </c>
      <c r="F1260" s="189" t="s">
        <v>21</v>
      </c>
      <c r="G1260" s="189" t="s">
        <v>142</v>
      </c>
      <c r="H1260" s="189" t="s">
        <v>3029</v>
      </c>
      <c r="I1260" s="189" t="s">
        <v>468</v>
      </c>
      <c r="J1260" s="189" t="s">
        <v>185</v>
      </c>
      <c r="N1260" s="189" t="s">
        <v>488</v>
      </c>
      <c r="O1260" s="189" t="s">
        <v>165</v>
      </c>
      <c r="P1260" s="189" t="s">
        <v>183</v>
      </c>
      <c r="Q1260" s="189" t="s">
        <v>2393</v>
      </c>
      <c r="R1260" s="189" t="s">
        <v>4843</v>
      </c>
      <c r="S1260" s="189" t="s">
        <v>145</v>
      </c>
      <c r="T1260" s="189" t="s">
        <v>187</v>
      </c>
    </row>
    <row r="1261" spans="1:22" ht="12.6" hidden="1" customHeight="1">
      <c r="A1261" s="189" t="s">
        <v>139</v>
      </c>
      <c r="B1261" s="189" t="s">
        <v>57</v>
      </c>
      <c r="C1261" s="189" t="s">
        <v>140</v>
      </c>
      <c r="D1261" s="189" t="s">
        <v>97</v>
      </c>
      <c r="E1261" s="189" t="s">
        <v>2118</v>
      </c>
      <c r="F1261" s="189" t="s">
        <v>21</v>
      </c>
      <c r="G1261" s="189" t="s">
        <v>142</v>
      </c>
      <c r="H1261" s="189" t="s">
        <v>4236</v>
      </c>
      <c r="I1261" s="189" t="s">
        <v>189</v>
      </c>
      <c r="J1261" s="189" t="s">
        <v>174</v>
      </c>
      <c r="N1261" s="189" t="s">
        <v>2188</v>
      </c>
      <c r="O1261" s="189" t="s">
        <v>165</v>
      </c>
      <c r="P1261" s="189" t="s">
        <v>183</v>
      </c>
      <c r="Q1261" s="189" t="s">
        <v>4237</v>
      </c>
      <c r="R1261" s="189" t="s">
        <v>4844</v>
      </c>
      <c r="S1261" s="189" t="s">
        <v>145</v>
      </c>
      <c r="T1261" s="189" t="s">
        <v>188</v>
      </c>
    </row>
    <row r="1262" spans="1:22" ht="12.6" hidden="1" customHeight="1">
      <c r="A1262" s="189" t="s">
        <v>139</v>
      </c>
      <c r="B1262" s="189" t="s">
        <v>57</v>
      </c>
      <c r="C1262" s="189" t="s">
        <v>140</v>
      </c>
      <c r="D1262" s="189" t="s">
        <v>97</v>
      </c>
      <c r="E1262" s="189" t="s">
        <v>2119</v>
      </c>
      <c r="F1262" s="189" t="s">
        <v>21</v>
      </c>
      <c r="G1262" s="189" t="s">
        <v>142</v>
      </c>
      <c r="H1262" s="189" t="s">
        <v>2542</v>
      </c>
      <c r="I1262" s="189" t="s">
        <v>189</v>
      </c>
      <c r="J1262" s="189" t="s">
        <v>174</v>
      </c>
      <c r="N1262" s="189" t="s">
        <v>2188</v>
      </c>
      <c r="O1262" s="189" t="s">
        <v>165</v>
      </c>
      <c r="P1262" s="189" t="s">
        <v>183</v>
      </c>
      <c r="Q1262" s="189" t="s">
        <v>2543</v>
      </c>
      <c r="R1262" s="189" t="s">
        <v>5205</v>
      </c>
      <c r="S1262" s="189" t="s">
        <v>145</v>
      </c>
      <c r="T1262" s="189" t="s">
        <v>188</v>
      </c>
      <c r="V1262" s="189" t="s">
        <v>245</v>
      </c>
    </row>
    <row r="1263" spans="1:22" ht="12.6" hidden="1" customHeight="1">
      <c r="A1263" s="189" t="s">
        <v>139</v>
      </c>
      <c r="B1263" s="189" t="s">
        <v>57</v>
      </c>
      <c r="C1263" s="189" t="s">
        <v>140</v>
      </c>
      <c r="D1263" s="189" t="s">
        <v>97</v>
      </c>
      <c r="E1263" s="189" t="s">
        <v>2120</v>
      </c>
      <c r="F1263" s="189" t="s">
        <v>21</v>
      </c>
      <c r="G1263" s="189" t="s">
        <v>142</v>
      </c>
      <c r="H1263" s="189" t="s">
        <v>2828</v>
      </c>
      <c r="I1263" s="189" t="s">
        <v>189</v>
      </c>
      <c r="J1263" s="189" t="s">
        <v>185</v>
      </c>
      <c r="N1263" s="189" t="s">
        <v>488</v>
      </c>
      <c r="O1263" s="189" t="s">
        <v>165</v>
      </c>
      <c r="P1263" s="189" t="s">
        <v>183</v>
      </c>
      <c r="Q1263" s="189" t="s">
        <v>2829</v>
      </c>
      <c r="R1263" s="189" t="s">
        <v>5008</v>
      </c>
      <c r="S1263" s="189" t="s">
        <v>145</v>
      </c>
      <c r="T1263" s="189" t="s">
        <v>188</v>
      </c>
    </row>
    <row r="1264" spans="1:22" ht="12.6" hidden="1" customHeight="1">
      <c r="A1264" s="189" t="s">
        <v>139</v>
      </c>
      <c r="B1264" s="189" t="s">
        <v>57</v>
      </c>
      <c r="C1264" s="189" t="s">
        <v>140</v>
      </c>
      <c r="D1264" s="189" t="s">
        <v>94</v>
      </c>
      <c r="E1264" s="189" t="s">
        <v>2121</v>
      </c>
      <c r="F1264" s="189" t="s">
        <v>21</v>
      </c>
      <c r="G1264" s="189" t="s">
        <v>142</v>
      </c>
      <c r="H1264" s="189" t="s">
        <v>4164</v>
      </c>
      <c r="I1264" s="189" t="s">
        <v>4581</v>
      </c>
      <c r="J1264" s="189" t="s">
        <v>174</v>
      </c>
      <c r="N1264" s="189" t="s">
        <v>2188</v>
      </c>
      <c r="O1264" s="189" t="s">
        <v>165</v>
      </c>
      <c r="P1264" s="189" t="s">
        <v>183</v>
      </c>
      <c r="Q1264" s="189" t="s">
        <v>2532</v>
      </c>
      <c r="R1264" s="189" t="s">
        <v>5206</v>
      </c>
      <c r="S1264" s="189" t="s">
        <v>145</v>
      </c>
      <c r="T1264" s="189" t="s">
        <v>492</v>
      </c>
      <c r="V1264" s="189" t="s">
        <v>245</v>
      </c>
    </row>
    <row r="1265" spans="2:20" ht="12.6" hidden="1" customHeight="1">
      <c r="B1265" s="189" t="s">
        <v>57</v>
      </c>
      <c r="C1265" s="189" t="s">
        <v>22</v>
      </c>
      <c r="D1265" s="189" t="s">
        <v>133</v>
      </c>
      <c r="E1265" s="189" t="s">
        <v>2122</v>
      </c>
      <c r="F1265" s="189" t="s">
        <v>182</v>
      </c>
      <c r="G1265" s="189" t="s">
        <v>157</v>
      </c>
      <c r="H1265" s="189" t="s">
        <v>465</v>
      </c>
      <c r="I1265" s="189" t="s">
        <v>51</v>
      </c>
      <c r="O1265" s="189" t="s">
        <v>51</v>
      </c>
      <c r="P1265" s="189" t="s">
        <v>51</v>
      </c>
      <c r="Q1265" s="189" t="s">
        <v>465</v>
      </c>
      <c r="R1265" s="189" t="s">
        <v>465</v>
      </c>
      <c r="T1265" s="189" t="s">
        <v>150</v>
      </c>
    </row>
    <row r="1266" spans="2:20" ht="12.6" hidden="1" customHeight="1">
      <c r="B1266" s="189" t="s">
        <v>57</v>
      </c>
      <c r="C1266" s="189" t="s">
        <v>22</v>
      </c>
      <c r="D1266" s="189" t="s">
        <v>133</v>
      </c>
      <c r="E1266" s="189" t="s">
        <v>2123</v>
      </c>
      <c r="F1266" s="189" t="s">
        <v>182</v>
      </c>
      <c r="G1266" s="189" t="s">
        <v>157</v>
      </c>
      <c r="H1266" s="189" t="s">
        <v>465</v>
      </c>
      <c r="I1266" s="189" t="s">
        <v>51</v>
      </c>
      <c r="O1266" s="189" t="s">
        <v>51</v>
      </c>
      <c r="P1266" s="189" t="s">
        <v>51</v>
      </c>
      <c r="Q1266" s="189" t="s">
        <v>465</v>
      </c>
      <c r="R1266" s="189" t="s">
        <v>465</v>
      </c>
      <c r="T1266" s="189" t="s">
        <v>150</v>
      </c>
    </row>
    <row r="1267" spans="2:20" ht="12.6" hidden="1" customHeight="1">
      <c r="B1267" s="189" t="s">
        <v>57</v>
      </c>
      <c r="C1267" s="189" t="s">
        <v>22</v>
      </c>
      <c r="D1267" s="189" t="s">
        <v>133</v>
      </c>
      <c r="E1267" s="189" t="s">
        <v>2124</v>
      </c>
      <c r="F1267" s="189" t="s">
        <v>182</v>
      </c>
      <c r="G1267" s="189" t="s">
        <v>157</v>
      </c>
      <c r="H1267" s="189" t="s">
        <v>465</v>
      </c>
      <c r="I1267" s="189" t="s">
        <v>51</v>
      </c>
      <c r="O1267" s="189" t="s">
        <v>51</v>
      </c>
      <c r="P1267" s="189" t="s">
        <v>51</v>
      </c>
      <c r="Q1267" s="189" t="s">
        <v>465</v>
      </c>
      <c r="R1267" s="189" t="s">
        <v>465</v>
      </c>
      <c r="T1267" s="189" t="s">
        <v>150</v>
      </c>
    </row>
    <row r="1268" spans="2:20" ht="12.6" hidden="1" customHeight="1">
      <c r="B1268" s="189" t="s">
        <v>57</v>
      </c>
      <c r="C1268" s="189" t="s">
        <v>22</v>
      </c>
      <c r="D1268" s="189" t="s">
        <v>133</v>
      </c>
      <c r="E1268" s="189" t="s">
        <v>2125</v>
      </c>
      <c r="F1268" s="189" t="s">
        <v>182</v>
      </c>
      <c r="G1268" s="189" t="s">
        <v>157</v>
      </c>
      <c r="H1268" s="189" t="s">
        <v>465</v>
      </c>
      <c r="I1268" s="189" t="s">
        <v>51</v>
      </c>
      <c r="O1268" s="189" t="s">
        <v>51</v>
      </c>
      <c r="P1268" s="189" t="s">
        <v>51</v>
      </c>
      <c r="Q1268" s="189" t="s">
        <v>465</v>
      </c>
      <c r="R1268" s="189" t="s">
        <v>465</v>
      </c>
      <c r="T1268" s="189" t="s">
        <v>150</v>
      </c>
    </row>
    <row r="1269" spans="2:20" ht="12.6" hidden="1" customHeight="1">
      <c r="B1269" s="189" t="s">
        <v>57</v>
      </c>
      <c r="C1269" s="189" t="s">
        <v>22</v>
      </c>
      <c r="D1269" s="189" t="s">
        <v>133</v>
      </c>
      <c r="E1269" s="189" t="s">
        <v>2126</v>
      </c>
      <c r="F1269" s="189" t="s">
        <v>182</v>
      </c>
      <c r="G1269" s="189" t="s">
        <v>157</v>
      </c>
      <c r="H1269" s="189" t="s">
        <v>465</v>
      </c>
      <c r="I1269" s="189" t="s">
        <v>51</v>
      </c>
      <c r="O1269" s="189" t="s">
        <v>51</v>
      </c>
      <c r="P1269" s="189" t="s">
        <v>51</v>
      </c>
      <c r="Q1269" s="189" t="s">
        <v>465</v>
      </c>
      <c r="R1269" s="189" t="s">
        <v>465</v>
      </c>
      <c r="T1269" s="189" t="s">
        <v>150</v>
      </c>
    </row>
    <row r="1270" spans="2:20" ht="12.6" hidden="1" customHeight="1">
      <c r="B1270" s="189" t="s">
        <v>57</v>
      </c>
      <c r="C1270" s="189" t="s">
        <v>22</v>
      </c>
      <c r="D1270" s="189" t="s">
        <v>133</v>
      </c>
      <c r="E1270" s="189" t="s">
        <v>2127</v>
      </c>
      <c r="F1270" s="189" t="s">
        <v>182</v>
      </c>
      <c r="G1270" s="189" t="s">
        <v>157</v>
      </c>
      <c r="H1270" s="189" t="s">
        <v>465</v>
      </c>
      <c r="I1270" s="189" t="s">
        <v>51</v>
      </c>
      <c r="O1270" s="189" t="s">
        <v>51</v>
      </c>
      <c r="P1270" s="189" t="s">
        <v>51</v>
      </c>
      <c r="Q1270" s="189" t="s">
        <v>465</v>
      </c>
      <c r="R1270" s="189" t="s">
        <v>465</v>
      </c>
      <c r="T1270" s="189" t="s">
        <v>150</v>
      </c>
    </row>
    <row r="1271" spans="2:20" ht="12.6" hidden="1" customHeight="1">
      <c r="B1271" s="189" t="s">
        <v>57</v>
      </c>
      <c r="C1271" s="189" t="s">
        <v>22</v>
      </c>
      <c r="D1271" s="189" t="s">
        <v>133</v>
      </c>
      <c r="E1271" s="189" t="s">
        <v>2128</v>
      </c>
      <c r="F1271" s="189" t="s">
        <v>182</v>
      </c>
      <c r="G1271" s="189" t="s">
        <v>157</v>
      </c>
      <c r="H1271" s="189" t="s">
        <v>465</v>
      </c>
      <c r="I1271" s="189" t="s">
        <v>51</v>
      </c>
      <c r="O1271" s="189" t="s">
        <v>51</v>
      </c>
      <c r="P1271" s="189" t="s">
        <v>51</v>
      </c>
      <c r="Q1271" s="189" t="s">
        <v>465</v>
      </c>
      <c r="R1271" s="189" t="s">
        <v>465</v>
      </c>
      <c r="T1271" s="189" t="s">
        <v>150</v>
      </c>
    </row>
    <row r="1272" spans="2:20" ht="12.6" hidden="1" customHeight="1">
      <c r="B1272" s="189" t="s">
        <v>57</v>
      </c>
      <c r="C1272" s="189" t="s">
        <v>22</v>
      </c>
      <c r="D1272" s="189" t="s">
        <v>133</v>
      </c>
      <c r="E1272" s="189" t="s">
        <v>2129</v>
      </c>
      <c r="F1272" s="189" t="s">
        <v>182</v>
      </c>
      <c r="G1272" s="189" t="s">
        <v>157</v>
      </c>
      <c r="H1272" s="189" t="s">
        <v>465</v>
      </c>
      <c r="I1272" s="189" t="s">
        <v>51</v>
      </c>
      <c r="O1272" s="189" t="s">
        <v>51</v>
      </c>
      <c r="P1272" s="189" t="s">
        <v>51</v>
      </c>
      <c r="Q1272" s="189" t="s">
        <v>465</v>
      </c>
      <c r="R1272" s="189" t="s">
        <v>465</v>
      </c>
      <c r="T1272" s="189" t="s">
        <v>150</v>
      </c>
    </row>
    <row r="1273" spans="2:20" ht="12.6" hidden="1" customHeight="1">
      <c r="B1273" s="189" t="s">
        <v>57</v>
      </c>
      <c r="C1273" s="189" t="s">
        <v>22</v>
      </c>
      <c r="D1273" s="189" t="s">
        <v>133</v>
      </c>
      <c r="E1273" s="189" t="s">
        <v>2130</v>
      </c>
      <c r="F1273" s="189" t="s">
        <v>182</v>
      </c>
      <c r="G1273" s="189" t="s">
        <v>157</v>
      </c>
      <c r="H1273" s="189" t="s">
        <v>465</v>
      </c>
      <c r="I1273" s="189" t="s">
        <v>51</v>
      </c>
      <c r="O1273" s="189" t="s">
        <v>51</v>
      </c>
      <c r="P1273" s="189" t="s">
        <v>51</v>
      </c>
      <c r="Q1273" s="189" t="s">
        <v>465</v>
      </c>
      <c r="R1273" s="189" t="s">
        <v>465</v>
      </c>
      <c r="T1273" s="189" t="s">
        <v>150</v>
      </c>
    </row>
    <row r="1274" spans="2:20" ht="12.6" hidden="1" customHeight="1">
      <c r="B1274" s="189" t="s">
        <v>57</v>
      </c>
      <c r="C1274" s="189" t="s">
        <v>22</v>
      </c>
      <c r="D1274" s="189" t="s">
        <v>133</v>
      </c>
      <c r="E1274" s="189" t="s">
        <v>2131</v>
      </c>
      <c r="F1274" s="189" t="s">
        <v>182</v>
      </c>
      <c r="G1274" s="189" t="s">
        <v>157</v>
      </c>
      <c r="H1274" s="189" t="s">
        <v>465</v>
      </c>
      <c r="I1274" s="189" t="s">
        <v>51</v>
      </c>
      <c r="O1274" s="189" t="s">
        <v>51</v>
      </c>
      <c r="P1274" s="189" t="s">
        <v>51</v>
      </c>
      <c r="Q1274" s="189" t="s">
        <v>465</v>
      </c>
      <c r="R1274" s="189" t="s">
        <v>465</v>
      </c>
      <c r="T1274" s="189" t="s">
        <v>150</v>
      </c>
    </row>
    <row r="1275" spans="2:20" ht="12.6" hidden="1" customHeight="1">
      <c r="B1275" s="189" t="s">
        <v>57</v>
      </c>
      <c r="C1275" s="189" t="s">
        <v>22</v>
      </c>
      <c r="D1275" s="189" t="s">
        <v>133</v>
      </c>
      <c r="E1275" s="189" t="s">
        <v>2132</v>
      </c>
      <c r="F1275" s="189" t="s">
        <v>182</v>
      </c>
      <c r="G1275" s="189" t="s">
        <v>157</v>
      </c>
      <c r="H1275" s="189" t="s">
        <v>465</v>
      </c>
      <c r="I1275" s="189" t="s">
        <v>51</v>
      </c>
      <c r="O1275" s="189" t="s">
        <v>51</v>
      </c>
      <c r="P1275" s="189" t="s">
        <v>51</v>
      </c>
      <c r="Q1275" s="189" t="s">
        <v>465</v>
      </c>
      <c r="R1275" s="189" t="s">
        <v>465</v>
      </c>
      <c r="T1275" s="189" t="s">
        <v>150</v>
      </c>
    </row>
    <row r="1276" spans="2:20" ht="12.6" hidden="1" customHeight="1">
      <c r="B1276" s="189" t="s">
        <v>57</v>
      </c>
      <c r="C1276" s="189" t="s">
        <v>22</v>
      </c>
      <c r="D1276" s="189" t="s">
        <v>133</v>
      </c>
      <c r="E1276" s="189" t="s">
        <v>4582</v>
      </c>
      <c r="F1276" s="189" t="s">
        <v>182</v>
      </c>
      <c r="G1276" s="189" t="s">
        <v>157</v>
      </c>
      <c r="H1276" s="189" t="s">
        <v>465</v>
      </c>
      <c r="I1276" s="189" t="s">
        <v>51</v>
      </c>
      <c r="O1276" s="189" t="s">
        <v>51</v>
      </c>
      <c r="P1276" s="189" t="s">
        <v>51</v>
      </c>
      <c r="Q1276" s="189" t="s">
        <v>465</v>
      </c>
      <c r="R1276" s="189" t="s">
        <v>465</v>
      </c>
      <c r="T1276" s="189" t="s">
        <v>150</v>
      </c>
    </row>
    <row r="1277" spans="2:20" ht="12.6" hidden="1" customHeight="1">
      <c r="B1277" s="189" t="s">
        <v>57</v>
      </c>
      <c r="C1277" s="189" t="s">
        <v>22</v>
      </c>
      <c r="D1277" s="189" t="s">
        <v>133</v>
      </c>
      <c r="E1277" s="189" t="s">
        <v>4583</v>
      </c>
      <c r="F1277" s="189" t="s">
        <v>182</v>
      </c>
      <c r="G1277" s="189" t="s">
        <v>157</v>
      </c>
      <c r="H1277" s="189" t="s">
        <v>465</v>
      </c>
      <c r="I1277" s="189" t="s">
        <v>51</v>
      </c>
      <c r="O1277" s="189" t="s">
        <v>51</v>
      </c>
      <c r="P1277" s="189" t="s">
        <v>51</v>
      </c>
      <c r="Q1277" s="189" t="s">
        <v>465</v>
      </c>
      <c r="R1277" s="189" t="s">
        <v>465</v>
      </c>
      <c r="T1277" s="189" t="s">
        <v>150</v>
      </c>
    </row>
    <row r="1278" spans="2:20" ht="12.6" hidden="1" customHeight="1">
      <c r="B1278" s="189" t="s">
        <v>57</v>
      </c>
      <c r="C1278" s="189" t="s">
        <v>22</v>
      </c>
      <c r="D1278" s="189" t="s">
        <v>133</v>
      </c>
      <c r="E1278" s="189" t="s">
        <v>4584</v>
      </c>
      <c r="F1278" s="189" t="s">
        <v>182</v>
      </c>
      <c r="G1278" s="189" t="s">
        <v>157</v>
      </c>
      <c r="H1278" s="189" t="s">
        <v>465</v>
      </c>
      <c r="I1278" s="189" t="s">
        <v>51</v>
      </c>
      <c r="O1278" s="189" t="s">
        <v>51</v>
      </c>
      <c r="P1278" s="189" t="s">
        <v>51</v>
      </c>
      <c r="Q1278" s="189" t="s">
        <v>465</v>
      </c>
      <c r="R1278" s="189" t="s">
        <v>465</v>
      </c>
      <c r="T1278" s="189" t="s">
        <v>150</v>
      </c>
    </row>
    <row r="1279" spans="2:20" ht="12.6" hidden="1" customHeight="1">
      <c r="B1279" s="189" t="s">
        <v>57</v>
      </c>
      <c r="C1279" s="189" t="s">
        <v>22</v>
      </c>
      <c r="D1279" s="189" t="s">
        <v>133</v>
      </c>
      <c r="E1279" s="189" t="s">
        <v>4585</v>
      </c>
      <c r="F1279" s="189" t="s">
        <v>182</v>
      </c>
      <c r="G1279" s="189" t="s">
        <v>157</v>
      </c>
      <c r="H1279" s="189" t="s">
        <v>465</v>
      </c>
      <c r="I1279" s="189" t="s">
        <v>51</v>
      </c>
      <c r="O1279" s="189" t="s">
        <v>51</v>
      </c>
      <c r="P1279" s="189" t="s">
        <v>51</v>
      </c>
      <c r="Q1279" s="189" t="s">
        <v>465</v>
      </c>
      <c r="R1279" s="189" t="s">
        <v>465</v>
      </c>
      <c r="T1279" s="189" t="s">
        <v>150</v>
      </c>
    </row>
    <row r="1280" spans="2:20" ht="12.6" hidden="1" customHeight="1">
      <c r="B1280" s="189" t="s">
        <v>57</v>
      </c>
      <c r="C1280" s="189" t="s">
        <v>22</v>
      </c>
      <c r="D1280" s="189" t="s">
        <v>133</v>
      </c>
      <c r="E1280" s="189" t="s">
        <v>4586</v>
      </c>
      <c r="F1280" s="189" t="s">
        <v>182</v>
      </c>
      <c r="G1280" s="189" t="s">
        <v>157</v>
      </c>
      <c r="H1280" s="189" t="s">
        <v>465</v>
      </c>
      <c r="I1280" s="189" t="s">
        <v>51</v>
      </c>
      <c r="O1280" s="189" t="s">
        <v>51</v>
      </c>
      <c r="P1280" s="189" t="s">
        <v>51</v>
      </c>
      <c r="Q1280" s="189" t="s">
        <v>465</v>
      </c>
      <c r="R1280" s="189" t="s">
        <v>465</v>
      </c>
      <c r="T1280" s="189" t="s">
        <v>150</v>
      </c>
    </row>
    <row r="1281" spans="2:20" ht="12.6" hidden="1" customHeight="1">
      <c r="B1281" s="189" t="s">
        <v>57</v>
      </c>
      <c r="C1281" s="189" t="s">
        <v>22</v>
      </c>
      <c r="D1281" s="189" t="s">
        <v>133</v>
      </c>
      <c r="E1281" s="189" t="s">
        <v>4587</v>
      </c>
      <c r="F1281" s="189" t="s">
        <v>182</v>
      </c>
      <c r="G1281" s="189" t="s">
        <v>157</v>
      </c>
      <c r="H1281" s="189" t="s">
        <v>465</v>
      </c>
      <c r="I1281" s="189" t="s">
        <v>51</v>
      </c>
      <c r="O1281" s="189" t="s">
        <v>51</v>
      </c>
      <c r="P1281" s="189" t="s">
        <v>51</v>
      </c>
      <c r="Q1281" s="189" t="s">
        <v>465</v>
      </c>
      <c r="R1281" s="189" t="s">
        <v>465</v>
      </c>
      <c r="T1281" s="189" t="s">
        <v>150</v>
      </c>
    </row>
    <row r="1282" spans="2:20" ht="12.6" hidden="1" customHeight="1">
      <c r="B1282" s="189" t="s">
        <v>57</v>
      </c>
      <c r="C1282" s="189" t="s">
        <v>22</v>
      </c>
      <c r="D1282" s="189" t="s">
        <v>133</v>
      </c>
      <c r="E1282" s="189" t="s">
        <v>4588</v>
      </c>
      <c r="F1282" s="189" t="s">
        <v>182</v>
      </c>
      <c r="G1282" s="189" t="s">
        <v>157</v>
      </c>
      <c r="H1282" s="189" t="s">
        <v>465</v>
      </c>
      <c r="I1282" s="189" t="s">
        <v>51</v>
      </c>
      <c r="O1282" s="189" t="s">
        <v>51</v>
      </c>
      <c r="P1282" s="189" t="s">
        <v>51</v>
      </c>
      <c r="Q1282" s="189" t="s">
        <v>465</v>
      </c>
      <c r="R1282" s="189" t="s">
        <v>465</v>
      </c>
      <c r="T1282" s="189" t="s">
        <v>150</v>
      </c>
    </row>
    <row r="1283" spans="2:20" ht="12.6" hidden="1" customHeight="1">
      <c r="B1283" s="189" t="s">
        <v>57</v>
      </c>
      <c r="C1283" s="189" t="s">
        <v>22</v>
      </c>
      <c r="D1283" s="189" t="s">
        <v>133</v>
      </c>
      <c r="E1283" s="189" t="s">
        <v>4589</v>
      </c>
      <c r="F1283" s="189" t="s">
        <v>182</v>
      </c>
      <c r="G1283" s="189" t="s">
        <v>157</v>
      </c>
      <c r="H1283" s="189" t="s">
        <v>465</v>
      </c>
      <c r="I1283" s="189" t="s">
        <v>51</v>
      </c>
      <c r="O1283" s="189" t="s">
        <v>51</v>
      </c>
      <c r="P1283" s="189" t="s">
        <v>51</v>
      </c>
      <c r="Q1283" s="189" t="s">
        <v>465</v>
      </c>
      <c r="R1283" s="189" t="s">
        <v>465</v>
      </c>
      <c r="T1283" s="189" t="s">
        <v>150</v>
      </c>
    </row>
    <row r="1284" spans="2:20" ht="12.6" hidden="1" customHeight="1">
      <c r="B1284" s="189" t="s">
        <v>57</v>
      </c>
      <c r="C1284" s="189" t="s">
        <v>22</v>
      </c>
      <c r="D1284" s="189" t="s">
        <v>133</v>
      </c>
      <c r="E1284" s="189" t="s">
        <v>4590</v>
      </c>
      <c r="F1284" s="189" t="s">
        <v>182</v>
      </c>
      <c r="G1284" s="189" t="s">
        <v>157</v>
      </c>
      <c r="H1284" s="189" t="s">
        <v>465</v>
      </c>
      <c r="I1284" s="189" t="s">
        <v>51</v>
      </c>
      <c r="O1284" s="189" t="s">
        <v>51</v>
      </c>
      <c r="P1284" s="189" t="s">
        <v>51</v>
      </c>
      <c r="Q1284" s="189" t="s">
        <v>465</v>
      </c>
      <c r="R1284" s="189" t="s">
        <v>465</v>
      </c>
      <c r="T1284" s="189" t="s">
        <v>150</v>
      </c>
    </row>
    <row r="1285" spans="2:20" ht="12.6" hidden="1" customHeight="1">
      <c r="B1285" s="189" t="s">
        <v>57</v>
      </c>
      <c r="C1285" s="189" t="s">
        <v>22</v>
      </c>
      <c r="D1285" s="189" t="s">
        <v>133</v>
      </c>
      <c r="E1285" s="189" t="s">
        <v>4591</v>
      </c>
      <c r="F1285" s="189" t="s">
        <v>182</v>
      </c>
      <c r="G1285" s="189" t="s">
        <v>157</v>
      </c>
      <c r="H1285" s="189" t="s">
        <v>465</v>
      </c>
      <c r="I1285" s="189" t="s">
        <v>51</v>
      </c>
      <c r="O1285" s="189" t="s">
        <v>51</v>
      </c>
      <c r="P1285" s="189" t="s">
        <v>51</v>
      </c>
      <c r="Q1285" s="189" t="s">
        <v>465</v>
      </c>
      <c r="R1285" s="189" t="s">
        <v>465</v>
      </c>
      <c r="T1285" s="189" t="s">
        <v>150</v>
      </c>
    </row>
    <row r="1286" spans="2:20" ht="12.6" hidden="1" customHeight="1">
      <c r="B1286" s="189" t="s">
        <v>57</v>
      </c>
      <c r="C1286" s="189" t="s">
        <v>22</v>
      </c>
      <c r="D1286" s="189" t="s">
        <v>133</v>
      </c>
      <c r="E1286" s="189" t="s">
        <v>4592</v>
      </c>
      <c r="F1286" s="189" t="s">
        <v>182</v>
      </c>
      <c r="G1286" s="189" t="s">
        <v>157</v>
      </c>
      <c r="H1286" s="189" t="s">
        <v>465</v>
      </c>
      <c r="I1286" s="189" t="s">
        <v>51</v>
      </c>
      <c r="O1286" s="189" t="s">
        <v>51</v>
      </c>
      <c r="P1286" s="189" t="s">
        <v>51</v>
      </c>
      <c r="Q1286" s="189" t="s">
        <v>465</v>
      </c>
      <c r="R1286" s="189" t="s">
        <v>465</v>
      </c>
      <c r="T1286" s="189" t="s">
        <v>150</v>
      </c>
    </row>
    <row r="1287" spans="2:20" ht="12.6" hidden="1" customHeight="1">
      <c r="B1287" s="189" t="s">
        <v>57</v>
      </c>
      <c r="C1287" s="189" t="s">
        <v>22</v>
      </c>
      <c r="D1287" s="189" t="s">
        <v>133</v>
      </c>
      <c r="E1287" s="189" t="s">
        <v>4593</v>
      </c>
      <c r="F1287" s="189" t="s">
        <v>182</v>
      </c>
      <c r="G1287" s="189" t="s">
        <v>157</v>
      </c>
      <c r="H1287" s="189" t="s">
        <v>465</v>
      </c>
      <c r="I1287" s="189" t="s">
        <v>51</v>
      </c>
      <c r="O1287" s="189" t="s">
        <v>51</v>
      </c>
      <c r="P1287" s="189" t="s">
        <v>51</v>
      </c>
      <c r="Q1287" s="189" t="s">
        <v>465</v>
      </c>
      <c r="R1287" s="189" t="s">
        <v>465</v>
      </c>
      <c r="T1287" s="189" t="s">
        <v>150</v>
      </c>
    </row>
    <row r="1288" spans="2:20" ht="12.6" hidden="1" customHeight="1">
      <c r="B1288" s="189" t="s">
        <v>57</v>
      </c>
      <c r="C1288" s="189" t="s">
        <v>22</v>
      </c>
      <c r="D1288" s="189" t="s">
        <v>133</v>
      </c>
      <c r="E1288" s="189" t="s">
        <v>4594</v>
      </c>
      <c r="F1288" s="189" t="s">
        <v>182</v>
      </c>
      <c r="G1288" s="189" t="s">
        <v>157</v>
      </c>
      <c r="H1288" s="189" t="s">
        <v>465</v>
      </c>
      <c r="I1288" s="189" t="s">
        <v>51</v>
      </c>
      <c r="O1288" s="189" t="s">
        <v>51</v>
      </c>
      <c r="P1288" s="189" t="s">
        <v>51</v>
      </c>
      <c r="Q1288" s="189" t="s">
        <v>465</v>
      </c>
      <c r="R1288" s="189" t="s">
        <v>465</v>
      </c>
      <c r="T1288" s="189" t="s">
        <v>150</v>
      </c>
    </row>
    <row r="1289" spans="2:20" ht="12.6" hidden="1" customHeight="1">
      <c r="B1289" s="189" t="s">
        <v>57</v>
      </c>
      <c r="C1289" s="189" t="s">
        <v>22</v>
      </c>
      <c r="D1289" s="189" t="s">
        <v>133</v>
      </c>
      <c r="E1289" s="189" t="s">
        <v>4595</v>
      </c>
      <c r="F1289" s="189" t="s">
        <v>182</v>
      </c>
      <c r="G1289" s="189" t="s">
        <v>157</v>
      </c>
      <c r="H1289" s="189" t="s">
        <v>465</v>
      </c>
      <c r="I1289" s="189" t="s">
        <v>51</v>
      </c>
      <c r="O1289" s="189" t="s">
        <v>51</v>
      </c>
      <c r="P1289" s="189" t="s">
        <v>51</v>
      </c>
      <c r="Q1289" s="189" t="s">
        <v>465</v>
      </c>
      <c r="R1289" s="189" t="s">
        <v>465</v>
      </c>
      <c r="T1289" s="189" t="s">
        <v>150</v>
      </c>
    </row>
    <row r="1290" spans="2:20" ht="12.6" hidden="1" customHeight="1">
      <c r="B1290" s="189" t="s">
        <v>57</v>
      </c>
      <c r="C1290" s="189" t="s">
        <v>22</v>
      </c>
      <c r="D1290" s="189" t="s">
        <v>133</v>
      </c>
      <c r="E1290" s="189" t="s">
        <v>4596</v>
      </c>
      <c r="F1290" s="189" t="s">
        <v>182</v>
      </c>
      <c r="G1290" s="189" t="s">
        <v>157</v>
      </c>
      <c r="H1290" s="189" t="s">
        <v>465</v>
      </c>
      <c r="I1290" s="189" t="s">
        <v>51</v>
      </c>
      <c r="O1290" s="189" t="s">
        <v>51</v>
      </c>
      <c r="P1290" s="189" t="s">
        <v>51</v>
      </c>
      <c r="Q1290" s="189" t="s">
        <v>465</v>
      </c>
      <c r="R1290" s="189" t="s">
        <v>465</v>
      </c>
      <c r="T1290" s="189" t="s">
        <v>150</v>
      </c>
    </row>
    <row r="1291" spans="2:20" ht="12.6" hidden="1" customHeight="1">
      <c r="B1291" s="189" t="s">
        <v>57</v>
      </c>
      <c r="C1291" s="189" t="s">
        <v>22</v>
      </c>
      <c r="D1291" s="189" t="s">
        <v>133</v>
      </c>
      <c r="E1291" s="189" t="s">
        <v>4597</v>
      </c>
      <c r="F1291" s="189" t="s">
        <v>182</v>
      </c>
      <c r="G1291" s="189" t="s">
        <v>157</v>
      </c>
      <c r="H1291" s="189" t="s">
        <v>465</v>
      </c>
      <c r="I1291" s="189" t="s">
        <v>51</v>
      </c>
      <c r="O1291" s="189" t="s">
        <v>51</v>
      </c>
      <c r="P1291" s="189" t="s">
        <v>51</v>
      </c>
      <c r="Q1291" s="189" t="s">
        <v>465</v>
      </c>
      <c r="R1291" s="189" t="s">
        <v>465</v>
      </c>
      <c r="T1291" s="189" t="s">
        <v>150</v>
      </c>
    </row>
    <row r="1292" spans="2:20" ht="12.6" hidden="1" customHeight="1">
      <c r="B1292" s="189" t="s">
        <v>57</v>
      </c>
      <c r="C1292" s="189" t="s">
        <v>22</v>
      </c>
      <c r="D1292" s="189" t="s">
        <v>133</v>
      </c>
      <c r="E1292" s="189" t="s">
        <v>4598</v>
      </c>
      <c r="F1292" s="189" t="s">
        <v>182</v>
      </c>
      <c r="G1292" s="189" t="s">
        <v>157</v>
      </c>
      <c r="H1292" s="189" t="s">
        <v>465</v>
      </c>
      <c r="I1292" s="189" t="s">
        <v>51</v>
      </c>
      <c r="O1292" s="189" t="s">
        <v>51</v>
      </c>
      <c r="P1292" s="189" t="s">
        <v>51</v>
      </c>
      <c r="Q1292" s="189" t="s">
        <v>465</v>
      </c>
      <c r="R1292" s="189" t="s">
        <v>465</v>
      </c>
      <c r="T1292" s="189" t="s">
        <v>150</v>
      </c>
    </row>
    <row r="1293" spans="2:20" ht="12.6" hidden="1" customHeight="1">
      <c r="B1293" s="189" t="s">
        <v>57</v>
      </c>
      <c r="C1293" s="189" t="s">
        <v>22</v>
      </c>
      <c r="D1293" s="189" t="s">
        <v>133</v>
      </c>
      <c r="E1293" s="189" t="s">
        <v>4599</v>
      </c>
      <c r="F1293" s="189" t="s">
        <v>182</v>
      </c>
      <c r="G1293" s="189" t="s">
        <v>157</v>
      </c>
      <c r="H1293" s="189" t="s">
        <v>465</v>
      </c>
      <c r="I1293" s="189" t="s">
        <v>51</v>
      </c>
      <c r="O1293" s="189" t="s">
        <v>51</v>
      </c>
      <c r="P1293" s="189" t="s">
        <v>51</v>
      </c>
      <c r="Q1293" s="189" t="s">
        <v>465</v>
      </c>
      <c r="R1293" s="189" t="s">
        <v>465</v>
      </c>
      <c r="T1293" s="189" t="s">
        <v>150</v>
      </c>
    </row>
    <row r="1294" spans="2:20" ht="12.6" hidden="1" customHeight="1">
      <c r="B1294" s="189" t="s">
        <v>57</v>
      </c>
      <c r="C1294" s="189" t="s">
        <v>22</v>
      </c>
      <c r="D1294" s="189" t="s">
        <v>133</v>
      </c>
      <c r="E1294" s="189" t="s">
        <v>4600</v>
      </c>
      <c r="F1294" s="189" t="s">
        <v>182</v>
      </c>
      <c r="G1294" s="189" t="s">
        <v>157</v>
      </c>
      <c r="H1294" s="189" t="s">
        <v>465</v>
      </c>
      <c r="I1294" s="189" t="s">
        <v>51</v>
      </c>
      <c r="O1294" s="189" t="s">
        <v>51</v>
      </c>
      <c r="P1294" s="189" t="s">
        <v>51</v>
      </c>
      <c r="Q1294" s="189" t="s">
        <v>465</v>
      </c>
      <c r="R1294" s="189" t="s">
        <v>465</v>
      </c>
      <c r="T1294" s="189" t="s">
        <v>150</v>
      </c>
    </row>
    <row r="1295" spans="2:20" ht="12.6" hidden="1" customHeight="1">
      <c r="B1295" s="189" t="s">
        <v>57</v>
      </c>
      <c r="C1295" s="189" t="s">
        <v>22</v>
      </c>
      <c r="D1295" s="189" t="s">
        <v>133</v>
      </c>
      <c r="E1295" s="189" t="s">
        <v>4601</v>
      </c>
      <c r="F1295" s="189" t="s">
        <v>182</v>
      </c>
      <c r="G1295" s="189" t="s">
        <v>157</v>
      </c>
      <c r="H1295" s="189" t="s">
        <v>465</v>
      </c>
      <c r="I1295" s="189" t="s">
        <v>51</v>
      </c>
      <c r="O1295" s="189" t="s">
        <v>51</v>
      </c>
      <c r="P1295" s="189" t="s">
        <v>51</v>
      </c>
      <c r="Q1295" s="189" t="s">
        <v>465</v>
      </c>
      <c r="R1295" s="189" t="s">
        <v>465</v>
      </c>
      <c r="T1295" s="189" t="s">
        <v>150</v>
      </c>
    </row>
    <row r="1296" spans="2:20" ht="12.6" hidden="1" customHeight="1">
      <c r="B1296" s="189" t="s">
        <v>57</v>
      </c>
      <c r="C1296" s="189" t="s">
        <v>22</v>
      </c>
      <c r="D1296" s="189" t="s">
        <v>133</v>
      </c>
      <c r="E1296" s="189" t="s">
        <v>4602</v>
      </c>
      <c r="F1296" s="189" t="s">
        <v>182</v>
      </c>
      <c r="G1296" s="189" t="s">
        <v>157</v>
      </c>
      <c r="H1296" s="189" t="s">
        <v>465</v>
      </c>
      <c r="I1296" s="189" t="s">
        <v>51</v>
      </c>
      <c r="O1296" s="189" t="s">
        <v>51</v>
      </c>
      <c r="P1296" s="189" t="s">
        <v>51</v>
      </c>
      <c r="Q1296" s="189" t="s">
        <v>465</v>
      </c>
      <c r="R1296" s="189" t="s">
        <v>465</v>
      </c>
      <c r="T1296" s="189" t="s">
        <v>150</v>
      </c>
    </row>
    <row r="1297" spans="2:20" ht="12.6" hidden="1" customHeight="1">
      <c r="B1297" s="189" t="s">
        <v>57</v>
      </c>
      <c r="C1297" s="189" t="s">
        <v>22</v>
      </c>
      <c r="D1297" s="189" t="s">
        <v>133</v>
      </c>
      <c r="E1297" s="189" t="s">
        <v>4603</v>
      </c>
      <c r="F1297" s="189" t="s">
        <v>182</v>
      </c>
      <c r="G1297" s="189" t="s">
        <v>157</v>
      </c>
      <c r="H1297" s="189" t="s">
        <v>465</v>
      </c>
      <c r="I1297" s="189" t="s">
        <v>51</v>
      </c>
      <c r="O1297" s="189" t="s">
        <v>51</v>
      </c>
      <c r="P1297" s="189" t="s">
        <v>51</v>
      </c>
      <c r="Q1297" s="189" t="s">
        <v>465</v>
      </c>
      <c r="R1297" s="189" t="s">
        <v>465</v>
      </c>
      <c r="T1297" s="189" t="s">
        <v>150</v>
      </c>
    </row>
    <row r="1298" spans="2:20" ht="12.6" hidden="1" customHeight="1">
      <c r="B1298" s="189" t="s">
        <v>57</v>
      </c>
      <c r="C1298" s="189" t="s">
        <v>22</v>
      </c>
      <c r="D1298" s="189" t="s">
        <v>133</v>
      </c>
      <c r="E1298" s="189" t="s">
        <v>4604</v>
      </c>
      <c r="F1298" s="189" t="s">
        <v>182</v>
      </c>
      <c r="G1298" s="189" t="s">
        <v>157</v>
      </c>
      <c r="H1298" s="189" t="s">
        <v>465</v>
      </c>
      <c r="I1298" s="189" t="s">
        <v>51</v>
      </c>
      <c r="O1298" s="189" t="s">
        <v>51</v>
      </c>
      <c r="P1298" s="189" t="s">
        <v>51</v>
      </c>
      <c r="Q1298" s="189" t="s">
        <v>465</v>
      </c>
      <c r="R1298" s="189" t="s">
        <v>465</v>
      </c>
      <c r="T1298" s="189" t="s">
        <v>150</v>
      </c>
    </row>
    <row r="1299" spans="2:20" ht="12.6" hidden="1" customHeight="1">
      <c r="B1299" s="189" t="s">
        <v>57</v>
      </c>
      <c r="C1299" s="189" t="s">
        <v>22</v>
      </c>
      <c r="D1299" s="189" t="s">
        <v>133</v>
      </c>
      <c r="E1299" s="189" t="s">
        <v>4605</v>
      </c>
      <c r="F1299" s="189" t="s">
        <v>182</v>
      </c>
      <c r="G1299" s="189" t="s">
        <v>157</v>
      </c>
      <c r="H1299" s="189" t="s">
        <v>465</v>
      </c>
      <c r="I1299" s="189" t="s">
        <v>51</v>
      </c>
      <c r="O1299" s="189" t="s">
        <v>51</v>
      </c>
      <c r="P1299" s="189" t="s">
        <v>51</v>
      </c>
      <c r="Q1299" s="189" t="s">
        <v>465</v>
      </c>
      <c r="R1299" s="189" t="s">
        <v>465</v>
      </c>
      <c r="T1299" s="189" t="s">
        <v>150</v>
      </c>
    </row>
    <row r="1300" spans="2:20" ht="12.6" hidden="1" customHeight="1">
      <c r="B1300" s="189" t="s">
        <v>57</v>
      </c>
      <c r="C1300" s="189" t="s">
        <v>22</v>
      </c>
      <c r="D1300" s="189" t="s">
        <v>133</v>
      </c>
      <c r="E1300" s="189" t="s">
        <v>4606</v>
      </c>
      <c r="F1300" s="189" t="s">
        <v>182</v>
      </c>
      <c r="G1300" s="189" t="s">
        <v>157</v>
      </c>
      <c r="H1300" s="189" t="s">
        <v>465</v>
      </c>
      <c r="I1300" s="189" t="s">
        <v>51</v>
      </c>
      <c r="O1300" s="189" t="s">
        <v>51</v>
      </c>
      <c r="P1300" s="189" t="s">
        <v>51</v>
      </c>
      <c r="Q1300" s="189" t="s">
        <v>465</v>
      </c>
      <c r="R1300" s="189" t="s">
        <v>465</v>
      </c>
      <c r="T1300" s="189" t="s">
        <v>150</v>
      </c>
    </row>
    <row r="1301" spans="2:20" ht="12.6" hidden="1" customHeight="1">
      <c r="B1301" s="189" t="s">
        <v>57</v>
      </c>
      <c r="C1301" s="189" t="s">
        <v>22</v>
      </c>
      <c r="D1301" s="189" t="s">
        <v>133</v>
      </c>
      <c r="E1301" s="189" t="s">
        <v>4607</v>
      </c>
      <c r="F1301" s="189" t="s">
        <v>182</v>
      </c>
      <c r="G1301" s="189" t="s">
        <v>157</v>
      </c>
      <c r="H1301" s="189" t="s">
        <v>465</v>
      </c>
      <c r="I1301" s="189" t="s">
        <v>51</v>
      </c>
      <c r="O1301" s="189" t="s">
        <v>51</v>
      </c>
      <c r="P1301" s="189" t="s">
        <v>51</v>
      </c>
      <c r="Q1301" s="189" t="s">
        <v>465</v>
      </c>
      <c r="R1301" s="189" t="s">
        <v>465</v>
      </c>
      <c r="T1301" s="189" t="s">
        <v>150</v>
      </c>
    </row>
    <row r="1302" spans="2:20" ht="12.6" hidden="1" customHeight="1">
      <c r="B1302" s="189" t="s">
        <v>57</v>
      </c>
      <c r="C1302" s="189" t="s">
        <v>22</v>
      </c>
      <c r="D1302" s="189" t="s">
        <v>133</v>
      </c>
      <c r="E1302" s="189" t="s">
        <v>4608</v>
      </c>
      <c r="F1302" s="189" t="s">
        <v>182</v>
      </c>
      <c r="G1302" s="189" t="s">
        <v>157</v>
      </c>
      <c r="H1302" s="189" t="s">
        <v>465</v>
      </c>
      <c r="I1302" s="189" t="s">
        <v>51</v>
      </c>
      <c r="O1302" s="189" t="s">
        <v>51</v>
      </c>
      <c r="P1302" s="189" t="s">
        <v>51</v>
      </c>
      <c r="Q1302" s="189" t="s">
        <v>465</v>
      </c>
      <c r="R1302" s="189" t="s">
        <v>465</v>
      </c>
      <c r="T1302" s="189" t="s">
        <v>150</v>
      </c>
    </row>
    <row r="1303" spans="2:20" ht="12.6" hidden="1" customHeight="1">
      <c r="B1303" s="189" t="s">
        <v>57</v>
      </c>
      <c r="C1303" s="189" t="s">
        <v>22</v>
      </c>
      <c r="D1303" s="189" t="s">
        <v>133</v>
      </c>
      <c r="E1303" s="189" t="s">
        <v>4609</v>
      </c>
      <c r="F1303" s="189" t="s">
        <v>182</v>
      </c>
      <c r="G1303" s="189" t="s">
        <v>157</v>
      </c>
      <c r="H1303" s="189" t="s">
        <v>465</v>
      </c>
      <c r="I1303" s="189" t="s">
        <v>51</v>
      </c>
      <c r="O1303" s="189" t="s">
        <v>51</v>
      </c>
      <c r="P1303" s="189" t="s">
        <v>51</v>
      </c>
      <c r="Q1303" s="189" t="s">
        <v>465</v>
      </c>
      <c r="R1303" s="189" t="s">
        <v>465</v>
      </c>
      <c r="T1303" s="189" t="s">
        <v>150</v>
      </c>
    </row>
    <row r="1304" spans="2:20" ht="12.6" hidden="1" customHeight="1">
      <c r="B1304" s="189" t="s">
        <v>57</v>
      </c>
      <c r="C1304" s="189" t="s">
        <v>22</v>
      </c>
      <c r="D1304" s="189" t="s">
        <v>133</v>
      </c>
      <c r="E1304" s="189" t="s">
        <v>4610</v>
      </c>
      <c r="F1304" s="189" t="s">
        <v>182</v>
      </c>
      <c r="G1304" s="189" t="s">
        <v>157</v>
      </c>
      <c r="H1304" s="189" t="s">
        <v>465</v>
      </c>
      <c r="I1304" s="189" t="s">
        <v>51</v>
      </c>
      <c r="O1304" s="189" t="s">
        <v>51</v>
      </c>
      <c r="P1304" s="189" t="s">
        <v>51</v>
      </c>
      <c r="Q1304" s="189" t="s">
        <v>465</v>
      </c>
      <c r="R1304" s="189" t="s">
        <v>465</v>
      </c>
      <c r="T1304" s="189" t="s">
        <v>150</v>
      </c>
    </row>
    <row r="1305" spans="2:20" ht="12.6" hidden="1" customHeight="1">
      <c r="B1305" s="189" t="s">
        <v>57</v>
      </c>
      <c r="C1305" s="189" t="s">
        <v>22</v>
      </c>
      <c r="D1305" s="189" t="s">
        <v>133</v>
      </c>
      <c r="E1305" s="189" t="s">
        <v>4611</v>
      </c>
      <c r="F1305" s="189" t="s">
        <v>182</v>
      </c>
      <c r="G1305" s="189" t="s">
        <v>157</v>
      </c>
      <c r="H1305" s="189" t="s">
        <v>465</v>
      </c>
      <c r="I1305" s="189" t="s">
        <v>51</v>
      </c>
      <c r="O1305" s="189" t="s">
        <v>51</v>
      </c>
      <c r="P1305" s="189" t="s">
        <v>51</v>
      </c>
      <c r="Q1305" s="189" t="s">
        <v>465</v>
      </c>
      <c r="R1305" s="189" t="s">
        <v>465</v>
      </c>
      <c r="T1305" s="189" t="s">
        <v>150</v>
      </c>
    </row>
    <row r="1306" spans="2:20" ht="12.6" hidden="1" customHeight="1">
      <c r="B1306" s="189" t="s">
        <v>57</v>
      </c>
      <c r="C1306" s="189" t="s">
        <v>22</v>
      </c>
      <c r="D1306" s="189" t="s">
        <v>133</v>
      </c>
      <c r="E1306" s="189" t="s">
        <v>4612</v>
      </c>
      <c r="F1306" s="189" t="s">
        <v>182</v>
      </c>
      <c r="G1306" s="189" t="s">
        <v>157</v>
      </c>
      <c r="H1306" s="189" t="s">
        <v>465</v>
      </c>
      <c r="I1306" s="189" t="s">
        <v>51</v>
      </c>
      <c r="O1306" s="189" t="s">
        <v>51</v>
      </c>
      <c r="P1306" s="189" t="s">
        <v>51</v>
      </c>
      <c r="Q1306" s="189" t="s">
        <v>465</v>
      </c>
      <c r="R1306" s="189" t="s">
        <v>465</v>
      </c>
      <c r="T1306" s="189" t="s">
        <v>150</v>
      </c>
    </row>
    <row r="1307" spans="2:20" ht="12.6" hidden="1" customHeight="1">
      <c r="B1307" s="189" t="s">
        <v>57</v>
      </c>
      <c r="C1307" s="189" t="s">
        <v>22</v>
      </c>
      <c r="D1307" s="189" t="s">
        <v>133</v>
      </c>
      <c r="E1307" s="189" t="s">
        <v>4613</v>
      </c>
      <c r="F1307" s="189" t="s">
        <v>182</v>
      </c>
      <c r="G1307" s="189" t="s">
        <v>157</v>
      </c>
      <c r="H1307" s="189" t="s">
        <v>465</v>
      </c>
      <c r="I1307" s="189" t="s">
        <v>51</v>
      </c>
      <c r="O1307" s="189" t="s">
        <v>51</v>
      </c>
      <c r="P1307" s="189" t="s">
        <v>51</v>
      </c>
      <c r="Q1307" s="189" t="s">
        <v>465</v>
      </c>
      <c r="R1307" s="189" t="s">
        <v>465</v>
      </c>
      <c r="T1307" s="189" t="s">
        <v>150</v>
      </c>
    </row>
    <row r="1308" spans="2:20" ht="12.6" hidden="1" customHeight="1">
      <c r="B1308" s="189" t="s">
        <v>57</v>
      </c>
      <c r="C1308" s="189" t="s">
        <v>22</v>
      </c>
      <c r="D1308" s="189" t="s">
        <v>133</v>
      </c>
      <c r="E1308" s="189" t="s">
        <v>4614</v>
      </c>
      <c r="F1308" s="189" t="s">
        <v>182</v>
      </c>
      <c r="G1308" s="189" t="s">
        <v>157</v>
      </c>
      <c r="H1308" s="189" t="s">
        <v>465</v>
      </c>
      <c r="I1308" s="189" t="s">
        <v>51</v>
      </c>
      <c r="O1308" s="189" t="s">
        <v>51</v>
      </c>
      <c r="P1308" s="189" t="s">
        <v>51</v>
      </c>
      <c r="Q1308" s="189" t="s">
        <v>465</v>
      </c>
      <c r="R1308" s="189" t="s">
        <v>465</v>
      </c>
      <c r="T1308" s="189" t="s">
        <v>150</v>
      </c>
    </row>
    <row r="1309" spans="2:20" ht="12.6" hidden="1" customHeight="1">
      <c r="B1309" s="189" t="s">
        <v>57</v>
      </c>
      <c r="C1309" s="189" t="s">
        <v>22</v>
      </c>
      <c r="D1309" s="189" t="s">
        <v>133</v>
      </c>
      <c r="E1309" s="189" t="s">
        <v>4615</v>
      </c>
      <c r="F1309" s="189" t="s">
        <v>182</v>
      </c>
      <c r="G1309" s="189" t="s">
        <v>157</v>
      </c>
      <c r="H1309" s="189" t="s">
        <v>465</v>
      </c>
      <c r="I1309" s="189" t="s">
        <v>51</v>
      </c>
      <c r="O1309" s="189" t="s">
        <v>51</v>
      </c>
      <c r="P1309" s="189" t="s">
        <v>51</v>
      </c>
      <c r="Q1309" s="189" t="s">
        <v>465</v>
      </c>
      <c r="R1309" s="189" t="s">
        <v>465</v>
      </c>
      <c r="T1309" s="189" t="s">
        <v>150</v>
      </c>
    </row>
    <row r="1310" spans="2:20" ht="12.6" hidden="1" customHeight="1">
      <c r="B1310" s="189" t="s">
        <v>57</v>
      </c>
      <c r="C1310" s="189" t="s">
        <v>22</v>
      </c>
      <c r="D1310" s="189" t="s">
        <v>133</v>
      </c>
      <c r="E1310" s="189" t="s">
        <v>4616</v>
      </c>
      <c r="F1310" s="189" t="s">
        <v>182</v>
      </c>
      <c r="G1310" s="189" t="s">
        <v>157</v>
      </c>
      <c r="H1310" s="189" t="s">
        <v>465</v>
      </c>
      <c r="I1310" s="189" t="s">
        <v>51</v>
      </c>
      <c r="O1310" s="189" t="s">
        <v>51</v>
      </c>
      <c r="P1310" s="189" t="s">
        <v>51</v>
      </c>
      <c r="Q1310" s="189" t="s">
        <v>465</v>
      </c>
      <c r="R1310" s="189" t="s">
        <v>465</v>
      </c>
      <c r="T1310" s="189" t="s">
        <v>150</v>
      </c>
    </row>
    <row r="1311" spans="2:20" ht="12.6" hidden="1" customHeight="1">
      <c r="B1311" s="189" t="s">
        <v>57</v>
      </c>
      <c r="C1311" s="189" t="s">
        <v>22</v>
      </c>
      <c r="D1311" s="189" t="s">
        <v>133</v>
      </c>
      <c r="E1311" s="189" t="s">
        <v>4617</v>
      </c>
      <c r="F1311" s="189" t="s">
        <v>182</v>
      </c>
      <c r="G1311" s="189" t="s">
        <v>157</v>
      </c>
      <c r="H1311" s="189" t="s">
        <v>465</v>
      </c>
      <c r="I1311" s="189" t="s">
        <v>51</v>
      </c>
      <c r="O1311" s="189" t="s">
        <v>51</v>
      </c>
      <c r="P1311" s="189" t="s">
        <v>51</v>
      </c>
      <c r="Q1311" s="189" t="s">
        <v>465</v>
      </c>
      <c r="R1311" s="189" t="s">
        <v>465</v>
      </c>
      <c r="T1311" s="189" t="s">
        <v>150</v>
      </c>
    </row>
    <row r="1312" spans="2:20" ht="12.6" hidden="1" customHeight="1">
      <c r="B1312" s="189" t="s">
        <v>57</v>
      </c>
      <c r="C1312" s="189" t="s">
        <v>22</v>
      </c>
      <c r="D1312" s="189" t="s">
        <v>133</v>
      </c>
      <c r="E1312" s="189" t="s">
        <v>4618</v>
      </c>
      <c r="F1312" s="189" t="s">
        <v>182</v>
      </c>
      <c r="G1312" s="189" t="s">
        <v>157</v>
      </c>
      <c r="H1312" s="189" t="s">
        <v>465</v>
      </c>
      <c r="I1312" s="189" t="s">
        <v>51</v>
      </c>
      <c r="O1312" s="189" t="s">
        <v>51</v>
      </c>
      <c r="P1312" s="189" t="s">
        <v>51</v>
      </c>
      <c r="Q1312" s="189" t="s">
        <v>465</v>
      </c>
      <c r="R1312" s="189" t="s">
        <v>465</v>
      </c>
      <c r="T1312" s="189" t="s">
        <v>150</v>
      </c>
    </row>
    <row r="1313" spans="1:22" ht="12.6" hidden="1" customHeight="1">
      <c r="B1313" s="189" t="s">
        <v>57</v>
      </c>
      <c r="C1313" s="189" t="s">
        <v>22</v>
      </c>
      <c r="D1313" s="189" t="s">
        <v>133</v>
      </c>
      <c r="E1313" s="189" t="s">
        <v>4619</v>
      </c>
      <c r="F1313" s="189" t="s">
        <v>182</v>
      </c>
      <c r="G1313" s="189" t="s">
        <v>157</v>
      </c>
      <c r="H1313" s="189" t="s">
        <v>465</v>
      </c>
      <c r="I1313" s="189" t="s">
        <v>51</v>
      </c>
      <c r="O1313" s="189" t="s">
        <v>51</v>
      </c>
      <c r="P1313" s="189" t="s">
        <v>51</v>
      </c>
      <c r="Q1313" s="189" t="s">
        <v>465</v>
      </c>
      <c r="R1313" s="189" t="s">
        <v>465</v>
      </c>
      <c r="T1313" s="189" t="s">
        <v>150</v>
      </c>
    </row>
    <row r="1314" spans="1:22" ht="12.6" hidden="1" customHeight="1">
      <c r="B1314" s="189" t="s">
        <v>57</v>
      </c>
      <c r="C1314" s="189" t="s">
        <v>22</v>
      </c>
      <c r="D1314" s="189" t="s">
        <v>133</v>
      </c>
      <c r="E1314" s="189" t="s">
        <v>4620</v>
      </c>
      <c r="F1314" s="189" t="s">
        <v>182</v>
      </c>
      <c r="G1314" s="189" t="s">
        <v>157</v>
      </c>
      <c r="H1314" s="189" t="s">
        <v>465</v>
      </c>
      <c r="I1314" s="189" t="s">
        <v>51</v>
      </c>
      <c r="O1314" s="189" t="s">
        <v>51</v>
      </c>
      <c r="P1314" s="189" t="s">
        <v>51</v>
      </c>
      <c r="Q1314" s="189" t="s">
        <v>465</v>
      </c>
      <c r="R1314" s="189" t="s">
        <v>465</v>
      </c>
      <c r="T1314" s="189" t="s">
        <v>150</v>
      </c>
    </row>
    <row r="1315" spans="1:22" ht="12.6" hidden="1" customHeight="1">
      <c r="A1315" s="189" t="s">
        <v>139</v>
      </c>
      <c r="B1315" s="189" t="s">
        <v>57</v>
      </c>
      <c r="C1315" s="189" t="s">
        <v>140</v>
      </c>
      <c r="D1315" s="189" t="s">
        <v>94</v>
      </c>
      <c r="E1315" s="189" t="s">
        <v>4621</v>
      </c>
      <c r="F1315" s="189" t="s">
        <v>21</v>
      </c>
      <c r="G1315" s="189" t="s">
        <v>142</v>
      </c>
      <c r="H1315" s="189" t="s">
        <v>2900</v>
      </c>
      <c r="I1315" s="189" t="s">
        <v>5329</v>
      </c>
      <c r="J1315" s="189" t="s">
        <v>174</v>
      </c>
      <c r="N1315" s="189" t="s">
        <v>2188</v>
      </c>
      <c r="O1315" s="189" t="s">
        <v>165</v>
      </c>
      <c r="P1315" s="189" t="s">
        <v>183</v>
      </c>
      <c r="Q1315" s="189" t="s">
        <v>2901</v>
      </c>
      <c r="R1315" s="189" t="s">
        <v>5439</v>
      </c>
      <c r="S1315" s="189" t="s">
        <v>5440</v>
      </c>
      <c r="T1315" s="189" t="s">
        <v>236</v>
      </c>
      <c r="U1315" s="189" t="s">
        <v>608</v>
      </c>
    </row>
    <row r="1316" spans="1:22" ht="12.6" hidden="1" customHeight="1">
      <c r="A1316" s="189" t="s">
        <v>139</v>
      </c>
      <c r="B1316" s="189" t="s">
        <v>57</v>
      </c>
      <c r="C1316" s="189" t="s">
        <v>140</v>
      </c>
      <c r="D1316" s="189" t="s">
        <v>114</v>
      </c>
      <c r="E1316" s="189" t="s">
        <v>4622</v>
      </c>
      <c r="F1316" s="189" t="s">
        <v>21</v>
      </c>
      <c r="G1316" s="189" t="s">
        <v>142</v>
      </c>
      <c r="H1316" s="189" t="s">
        <v>2972</v>
      </c>
      <c r="I1316" s="189" t="s">
        <v>5330</v>
      </c>
      <c r="J1316" s="189" t="s">
        <v>174</v>
      </c>
      <c r="N1316" s="189" t="s">
        <v>2188</v>
      </c>
      <c r="O1316" s="189" t="s">
        <v>165</v>
      </c>
      <c r="P1316" s="189" t="s">
        <v>183</v>
      </c>
      <c r="Q1316" s="189" t="s">
        <v>2253</v>
      </c>
      <c r="R1316" s="189" t="s">
        <v>4861</v>
      </c>
      <c r="S1316" s="189" t="s">
        <v>4862</v>
      </c>
      <c r="T1316" s="189" t="s">
        <v>188</v>
      </c>
    </row>
    <row r="1317" spans="1:22" ht="12.6" hidden="1" customHeight="1">
      <c r="A1317" s="189" t="s">
        <v>139</v>
      </c>
      <c r="B1317" s="189" t="s">
        <v>57</v>
      </c>
      <c r="C1317" s="189" t="s">
        <v>140</v>
      </c>
      <c r="D1317" s="189" t="s">
        <v>114</v>
      </c>
      <c r="E1317" s="189" t="s">
        <v>4623</v>
      </c>
      <c r="F1317" s="189" t="s">
        <v>21</v>
      </c>
      <c r="G1317" s="189" t="s">
        <v>142</v>
      </c>
      <c r="H1317" s="189" t="s">
        <v>3018</v>
      </c>
      <c r="I1317" s="189" t="s">
        <v>5319</v>
      </c>
      <c r="J1317" s="189" t="s">
        <v>174</v>
      </c>
      <c r="N1317" s="189" t="s">
        <v>2188</v>
      </c>
      <c r="O1317" s="189" t="s">
        <v>165</v>
      </c>
      <c r="P1317" s="189" t="s">
        <v>183</v>
      </c>
      <c r="Q1317" s="189" t="s">
        <v>2377</v>
      </c>
      <c r="R1317" s="189" t="s">
        <v>4864</v>
      </c>
      <c r="S1317" s="189" t="s">
        <v>145</v>
      </c>
      <c r="T1317" s="189" t="s">
        <v>2378</v>
      </c>
    </row>
    <row r="1318" spans="1:22" ht="12.6" hidden="1" customHeight="1">
      <c r="A1318" s="189" t="s">
        <v>139</v>
      </c>
      <c r="B1318" s="189" t="s">
        <v>57</v>
      </c>
      <c r="C1318" s="189" t="s">
        <v>140</v>
      </c>
      <c r="D1318" s="189" t="s">
        <v>114</v>
      </c>
      <c r="E1318" s="189" t="s">
        <v>4624</v>
      </c>
      <c r="F1318" s="189" t="s">
        <v>21</v>
      </c>
      <c r="G1318" s="189" t="s">
        <v>142</v>
      </c>
      <c r="H1318" s="189" t="s">
        <v>2379</v>
      </c>
      <c r="I1318" s="189" t="s">
        <v>5309</v>
      </c>
      <c r="J1318" s="189" t="s">
        <v>185</v>
      </c>
      <c r="N1318" s="189" t="s">
        <v>488</v>
      </c>
      <c r="O1318" s="189" t="s">
        <v>165</v>
      </c>
      <c r="P1318" s="189" t="s">
        <v>183</v>
      </c>
      <c r="Q1318" s="189" t="s">
        <v>2380</v>
      </c>
      <c r="R1318" s="189" t="s">
        <v>5207</v>
      </c>
      <c r="S1318" s="189" t="s">
        <v>145</v>
      </c>
      <c r="T1318" s="189" t="s">
        <v>179</v>
      </c>
      <c r="V1318" s="189" t="s">
        <v>245</v>
      </c>
    </row>
    <row r="1319" spans="1:22" ht="12.6" hidden="1" customHeight="1">
      <c r="A1319" s="189" t="s">
        <v>139</v>
      </c>
      <c r="B1319" s="189" t="s">
        <v>57</v>
      </c>
      <c r="C1319" s="189" t="s">
        <v>140</v>
      </c>
      <c r="D1319" s="189" t="s">
        <v>114</v>
      </c>
      <c r="E1319" s="189" t="s">
        <v>4644</v>
      </c>
      <c r="F1319" s="189" t="s">
        <v>21</v>
      </c>
      <c r="G1319" s="189" t="s">
        <v>142</v>
      </c>
      <c r="H1319" s="189" t="s">
        <v>2740</v>
      </c>
      <c r="I1319" s="189" t="s">
        <v>195</v>
      </c>
      <c r="J1319" s="189" t="s">
        <v>174</v>
      </c>
      <c r="N1319" s="189" t="s">
        <v>2188</v>
      </c>
      <c r="O1319" s="189" t="s">
        <v>165</v>
      </c>
      <c r="P1319" s="189" t="s">
        <v>183</v>
      </c>
      <c r="Q1319" s="189" t="s">
        <v>2741</v>
      </c>
      <c r="R1319" s="189" t="s">
        <v>5494</v>
      </c>
      <c r="S1319" s="189" t="s">
        <v>159</v>
      </c>
      <c r="T1319" s="189" t="s">
        <v>188</v>
      </c>
      <c r="U1319" s="189" t="s">
        <v>608</v>
      </c>
    </row>
    <row r="1320" spans="1:22" ht="12.6" hidden="1" customHeight="1">
      <c r="A1320" s="189" t="s">
        <v>139</v>
      </c>
      <c r="B1320" s="189" t="s">
        <v>57</v>
      </c>
      <c r="C1320" s="189" t="s">
        <v>140</v>
      </c>
      <c r="D1320" s="189" t="s">
        <v>114</v>
      </c>
      <c r="E1320" s="189" t="s">
        <v>4645</v>
      </c>
      <c r="F1320" s="189" t="s">
        <v>21</v>
      </c>
      <c r="G1320" s="189" t="s">
        <v>142</v>
      </c>
      <c r="H1320" s="189" t="s">
        <v>2742</v>
      </c>
      <c r="I1320" s="189" t="s">
        <v>726</v>
      </c>
      <c r="J1320" s="189" t="s">
        <v>174</v>
      </c>
      <c r="N1320" s="189" t="s">
        <v>2188</v>
      </c>
      <c r="O1320" s="189" t="s">
        <v>165</v>
      </c>
      <c r="P1320" s="189" t="s">
        <v>183</v>
      </c>
      <c r="Q1320" s="189" t="s">
        <v>2743</v>
      </c>
      <c r="R1320" s="189" t="s">
        <v>5442</v>
      </c>
      <c r="S1320" s="189" t="s">
        <v>5443</v>
      </c>
      <c r="T1320" s="189" t="s">
        <v>188</v>
      </c>
      <c r="U1320" s="189" t="s">
        <v>608</v>
      </c>
    </row>
    <row r="1321" spans="1:22" ht="12.6" hidden="1" customHeight="1">
      <c r="A1321" s="189" t="s">
        <v>139</v>
      </c>
      <c r="B1321" s="189" t="s">
        <v>57</v>
      </c>
      <c r="C1321" s="189" t="s">
        <v>140</v>
      </c>
      <c r="D1321" s="189" t="s">
        <v>94</v>
      </c>
      <c r="E1321" s="189" t="s">
        <v>4646</v>
      </c>
      <c r="F1321" s="189" t="s">
        <v>21</v>
      </c>
      <c r="G1321" s="189" t="s">
        <v>142</v>
      </c>
      <c r="H1321" s="189" t="s">
        <v>3461</v>
      </c>
      <c r="I1321" s="189" t="s">
        <v>5323</v>
      </c>
      <c r="J1321" s="189" t="s">
        <v>174</v>
      </c>
      <c r="N1321" s="189" t="s">
        <v>2188</v>
      </c>
      <c r="O1321" s="189" t="s">
        <v>165</v>
      </c>
      <c r="P1321" s="189" t="s">
        <v>183</v>
      </c>
      <c r="Q1321" s="189" t="s">
        <v>3462</v>
      </c>
      <c r="R1321" s="189" t="s">
        <v>5476</v>
      </c>
      <c r="S1321" s="189" t="s">
        <v>5477</v>
      </c>
      <c r="T1321" s="189" t="s">
        <v>250</v>
      </c>
      <c r="U1321" s="189" t="s">
        <v>608</v>
      </c>
    </row>
    <row r="1322" spans="1:22" ht="12.6" hidden="1" customHeight="1">
      <c r="A1322" s="189" t="s">
        <v>139</v>
      </c>
      <c r="B1322" s="189" t="s">
        <v>57</v>
      </c>
      <c r="C1322" s="189" t="s">
        <v>140</v>
      </c>
      <c r="D1322" s="189" t="s">
        <v>114</v>
      </c>
      <c r="E1322" s="189" t="s">
        <v>4647</v>
      </c>
      <c r="F1322" s="189" t="s">
        <v>21</v>
      </c>
      <c r="G1322" s="189" t="s">
        <v>142</v>
      </c>
      <c r="H1322" s="189" t="s">
        <v>2995</v>
      </c>
      <c r="I1322" s="189" t="s">
        <v>694</v>
      </c>
      <c r="J1322" s="189" t="s">
        <v>185</v>
      </c>
      <c r="N1322" s="189" t="s">
        <v>488</v>
      </c>
      <c r="O1322" s="189" t="s">
        <v>165</v>
      </c>
      <c r="P1322" s="189" t="s">
        <v>183</v>
      </c>
      <c r="Q1322" s="189" t="s">
        <v>2297</v>
      </c>
      <c r="R1322" s="189" t="s">
        <v>4865</v>
      </c>
      <c r="S1322" s="189" t="s">
        <v>145</v>
      </c>
      <c r="T1322" s="189" t="s">
        <v>226</v>
      </c>
    </row>
    <row r="1323" spans="1:22" ht="12.6" hidden="1" customHeight="1">
      <c r="A1323" s="189" t="s">
        <v>139</v>
      </c>
      <c r="B1323" s="189" t="s">
        <v>57</v>
      </c>
      <c r="C1323" s="189" t="s">
        <v>140</v>
      </c>
      <c r="D1323" s="189" t="s">
        <v>114</v>
      </c>
      <c r="E1323" s="189" t="s">
        <v>4648</v>
      </c>
      <c r="F1323" s="189" t="s">
        <v>21</v>
      </c>
      <c r="G1323" s="189" t="s">
        <v>142</v>
      </c>
      <c r="H1323" s="189" t="s">
        <v>3244</v>
      </c>
      <c r="I1323" s="189" t="s">
        <v>859</v>
      </c>
      <c r="J1323" s="189" t="s">
        <v>185</v>
      </c>
      <c r="N1323" s="189" t="s">
        <v>488</v>
      </c>
      <c r="O1323" s="189" t="s">
        <v>165</v>
      </c>
      <c r="P1323" s="189" t="s">
        <v>183</v>
      </c>
      <c r="Q1323" s="189" t="s">
        <v>3244</v>
      </c>
      <c r="R1323" s="189" t="s">
        <v>5208</v>
      </c>
      <c r="S1323" s="189" t="s">
        <v>145</v>
      </c>
      <c r="T1323" s="189" t="s">
        <v>246</v>
      </c>
      <c r="V1323" s="189" t="s">
        <v>245</v>
      </c>
    </row>
    <row r="1324" spans="1:22" ht="12.6" hidden="1" customHeight="1">
      <c r="A1324" s="189" t="s">
        <v>139</v>
      </c>
      <c r="B1324" s="189" t="s">
        <v>57</v>
      </c>
      <c r="C1324" s="189" t="s">
        <v>140</v>
      </c>
      <c r="D1324" s="189" t="s">
        <v>114</v>
      </c>
      <c r="E1324" s="189" t="s">
        <v>4649</v>
      </c>
      <c r="F1324" s="189" t="s">
        <v>21</v>
      </c>
      <c r="G1324" s="189" t="s">
        <v>142</v>
      </c>
      <c r="H1324" s="189" t="s">
        <v>3011</v>
      </c>
      <c r="I1324" s="189" t="s">
        <v>5310</v>
      </c>
      <c r="J1324" s="189" t="s">
        <v>185</v>
      </c>
      <c r="N1324" s="189" t="s">
        <v>488</v>
      </c>
      <c r="O1324" s="189" t="s">
        <v>165</v>
      </c>
      <c r="P1324" s="189" t="s">
        <v>183</v>
      </c>
      <c r="Q1324" s="189" t="s">
        <v>2347</v>
      </c>
      <c r="R1324" s="189" t="s">
        <v>5482</v>
      </c>
      <c r="S1324" s="189" t="s">
        <v>5483</v>
      </c>
      <c r="T1324" s="189" t="s">
        <v>284</v>
      </c>
      <c r="U1324" s="189" t="s">
        <v>608</v>
      </c>
    </row>
    <row r="1325" spans="1:22" ht="12.6" hidden="1" customHeight="1">
      <c r="A1325" s="189" t="s">
        <v>139</v>
      </c>
      <c r="B1325" s="189" t="s">
        <v>57</v>
      </c>
      <c r="C1325" s="189" t="s">
        <v>140</v>
      </c>
      <c r="D1325" s="189" t="s">
        <v>114</v>
      </c>
      <c r="E1325" s="189" t="s">
        <v>4650</v>
      </c>
      <c r="F1325" s="189" t="s">
        <v>21</v>
      </c>
      <c r="G1325" s="189" t="s">
        <v>142</v>
      </c>
      <c r="H1325" s="189" t="s">
        <v>3238</v>
      </c>
      <c r="I1325" s="189" t="s">
        <v>3220</v>
      </c>
      <c r="J1325" s="189" t="s">
        <v>185</v>
      </c>
      <c r="N1325" s="189" t="s">
        <v>488</v>
      </c>
      <c r="O1325" s="189" t="s">
        <v>165</v>
      </c>
      <c r="P1325" s="189" t="s">
        <v>183</v>
      </c>
      <c r="Q1325" s="189" t="s">
        <v>3221</v>
      </c>
      <c r="R1325" s="189" t="s">
        <v>5209</v>
      </c>
      <c r="S1325" s="189" t="s">
        <v>145</v>
      </c>
      <c r="T1325" s="189" t="s">
        <v>246</v>
      </c>
      <c r="V1325" s="189" t="s">
        <v>245</v>
      </c>
    </row>
    <row r="1326" spans="1:22" ht="12.6" hidden="1" customHeight="1">
      <c r="A1326" s="189" t="s">
        <v>139</v>
      </c>
      <c r="B1326" s="189" t="s">
        <v>57</v>
      </c>
      <c r="C1326" s="189" t="s">
        <v>140</v>
      </c>
      <c r="D1326" s="189" t="s">
        <v>114</v>
      </c>
      <c r="E1326" s="189" t="s">
        <v>4651</v>
      </c>
      <c r="F1326" s="189" t="s">
        <v>21</v>
      </c>
      <c r="G1326" s="189" t="s">
        <v>142</v>
      </c>
      <c r="H1326" s="189" t="s">
        <v>2760</v>
      </c>
      <c r="I1326" s="189" t="s">
        <v>3334</v>
      </c>
      <c r="J1326" s="189" t="s">
        <v>174</v>
      </c>
      <c r="N1326" s="189" t="s">
        <v>2188</v>
      </c>
      <c r="O1326" s="189" t="s">
        <v>165</v>
      </c>
      <c r="P1326" s="189" t="s">
        <v>183</v>
      </c>
      <c r="Q1326" s="189" t="s">
        <v>2761</v>
      </c>
      <c r="R1326" s="189" t="s">
        <v>4866</v>
      </c>
      <c r="S1326" s="189" t="s">
        <v>145</v>
      </c>
      <c r="T1326" s="189" t="s">
        <v>188</v>
      </c>
    </row>
    <row r="1327" spans="1:22" ht="12.6" hidden="1" customHeight="1">
      <c r="A1327" s="189" t="s">
        <v>139</v>
      </c>
      <c r="B1327" s="189" t="s">
        <v>57</v>
      </c>
      <c r="C1327" s="189" t="s">
        <v>140</v>
      </c>
      <c r="D1327" s="189" t="s">
        <v>114</v>
      </c>
      <c r="E1327" s="189" t="s">
        <v>4652</v>
      </c>
      <c r="F1327" s="189" t="s">
        <v>21</v>
      </c>
      <c r="G1327" s="189" t="s">
        <v>142</v>
      </c>
      <c r="H1327" s="189" t="s">
        <v>2768</v>
      </c>
      <c r="I1327" s="189" t="s">
        <v>3334</v>
      </c>
      <c r="J1327" s="189" t="s">
        <v>185</v>
      </c>
      <c r="N1327" s="189" t="s">
        <v>488</v>
      </c>
      <c r="O1327" s="189" t="s">
        <v>165</v>
      </c>
      <c r="P1327" s="189" t="s">
        <v>183</v>
      </c>
      <c r="Q1327" s="189" t="s">
        <v>2769</v>
      </c>
      <c r="R1327" s="189" t="s">
        <v>4867</v>
      </c>
      <c r="S1327" s="189" t="s">
        <v>145</v>
      </c>
      <c r="T1327" s="189" t="s">
        <v>188</v>
      </c>
    </row>
    <row r="1328" spans="1:22" ht="12.6" hidden="1" customHeight="1">
      <c r="A1328" s="189" t="s">
        <v>139</v>
      </c>
      <c r="B1328" s="189" t="s">
        <v>57</v>
      </c>
      <c r="C1328" s="189" t="s">
        <v>140</v>
      </c>
      <c r="D1328" s="189" t="s">
        <v>94</v>
      </c>
      <c r="E1328" s="189" t="s">
        <v>4653</v>
      </c>
      <c r="F1328" s="189" t="s">
        <v>21</v>
      </c>
      <c r="G1328" s="189" t="s">
        <v>142</v>
      </c>
      <c r="H1328" s="189" t="s">
        <v>2644</v>
      </c>
      <c r="I1328" s="189" t="s">
        <v>4323</v>
      </c>
      <c r="J1328" s="189" t="s">
        <v>174</v>
      </c>
      <c r="N1328" s="189" t="s">
        <v>2188</v>
      </c>
      <c r="O1328" s="189" t="s">
        <v>165</v>
      </c>
      <c r="P1328" s="189" t="s">
        <v>183</v>
      </c>
      <c r="Q1328" s="189" t="s">
        <v>2645</v>
      </c>
      <c r="R1328" s="189" t="s">
        <v>5336</v>
      </c>
      <c r="S1328" s="189" t="s">
        <v>159</v>
      </c>
      <c r="T1328" s="189" t="s">
        <v>483</v>
      </c>
      <c r="U1328" s="189" t="s">
        <v>608</v>
      </c>
    </row>
    <row r="1329" spans="1:21" ht="12.6" hidden="1" customHeight="1">
      <c r="A1329" s="189" t="s">
        <v>139</v>
      </c>
      <c r="B1329" s="189" t="s">
        <v>57</v>
      </c>
      <c r="C1329" s="189" t="s">
        <v>140</v>
      </c>
      <c r="D1329" s="189" t="s">
        <v>94</v>
      </c>
      <c r="E1329" s="189" t="s">
        <v>4654</v>
      </c>
      <c r="F1329" s="189" t="s">
        <v>21</v>
      </c>
      <c r="G1329" s="189" t="s">
        <v>142</v>
      </c>
      <c r="H1329" s="189" t="s">
        <v>3162</v>
      </c>
      <c r="I1329" s="189" t="s">
        <v>5331</v>
      </c>
      <c r="J1329" s="189" t="s">
        <v>174</v>
      </c>
      <c r="N1329" s="189" t="s">
        <v>2188</v>
      </c>
      <c r="O1329" s="189" t="s">
        <v>165</v>
      </c>
      <c r="P1329" s="189" t="s">
        <v>183</v>
      </c>
      <c r="Q1329" s="189" t="s">
        <v>2816</v>
      </c>
      <c r="R1329" s="189" t="s">
        <v>5445</v>
      </c>
      <c r="S1329" s="189" t="s">
        <v>5446</v>
      </c>
      <c r="T1329" s="189" t="s">
        <v>306</v>
      </c>
      <c r="U1329" s="189" t="s">
        <v>608</v>
      </c>
    </row>
    <row r="1330" spans="1:21" ht="12.6" hidden="1" customHeight="1">
      <c r="A1330" s="189" t="s">
        <v>139</v>
      </c>
      <c r="B1330" s="189" t="s">
        <v>57</v>
      </c>
      <c r="C1330" s="189" t="s">
        <v>140</v>
      </c>
      <c r="D1330" s="189" t="s">
        <v>97</v>
      </c>
      <c r="E1330" s="189" t="s">
        <v>4655</v>
      </c>
      <c r="F1330" s="189" t="s">
        <v>21</v>
      </c>
      <c r="G1330" s="189" t="s">
        <v>142</v>
      </c>
      <c r="H1330" s="189" t="s">
        <v>2187</v>
      </c>
      <c r="I1330" s="189" t="s">
        <v>270</v>
      </c>
      <c r="J1330" s="189" t="s">
        <v>174</v>
      </c>
      <c r="N1330" s="189" t="s">
        <v>2188</v>
      </c>
      <c r="O1330" s="189" t="s">
        <v>165</v>
      </c>
      <c r="P1330" s="189" t="s">
        <v>183</v>
      </c>
      <c r="Q1330" s="189" t="s">
        <v>2189</v>
      </c>
      <c r="R1330" s="189" t="s">
        <v>4849</v>
      </c>
      <c r="S1330" s="189" t="s">
        <v>145</v>
      </c>
      <c r="T1330" s="189" t="s">
        <v>273</v>
      </c>
    </row>
    <row r="1331" spans="1:21" ht="12.6" hidden="1" customHeight="1">
      <c r="A1331" s="189" t="s">
        <v>139</v>
      </c>
      <c r="B1331" s="189" t="s">
        <v>57</v>
      </c>
      <c r="C1331" s="189" t="s">
        <v>140</v>
      </c>
      <c r="D1331" s="189" t="s">
        <v>97</v>
      </c>
      <c r="E1331" s="189" t="s">
        <v>4656</v>
      </c>
      <c r="F1331" s="189" t="s">
        <v>180</v>
      </c>
      <c r="G1331" s="189" t="s">
        <v>142</v>
      </c>
      <c r="H1331" s="189" t="s">
        <v>4850</v>
      </c>
      <c r="I1331" s="189" t="s">
        <v>295</v>
      </c>
      <c r="P1331" s="189" t="s">
        <v>183</v>
      </c>
      <c r="Q1331" s="189" t="s">
        <v>323</v>
      </c>
      <c r="R1331" s="189" t="s">
        <v>5407</v>
      </c>
      <c r="S1331" s="189" t="s">
        <v>5408</v>
      </c>
      <c r="T1331" s="189" t="s">
        <v>668</v>
      </c>
      <c r="U1331" s="189" t="s">
        <v>608</v>
      </c>
    </row>
    <row r="1332" spans="1:21" ht="12.6" hidden="1" customHeight="1">
      <c r="A1332" s="189" t="s">
        <v>139</v>
      </c>
      <c r="B1332" s="189" t="s">
        <v>57</v>
      </c>
      <c r="C1332" s="189" t="s">
        <v>140</v>
      </c>
      <c r="D1332" s="189" t="s">
        <v>97</v>
      </c>
      <c r="E1332" s="189" t="s">
        <v>4657</v>
      </c>
      <c r="F1332" s="189" t="s">
        <v>21</v>
      </c>
      <c r="G1332" s="189" t="s">
        <v>142</v>
      </c>
      <c r="H1332" s="189" t="s">
        <v>2451</v>
      </c>
      <c r="I1332" s="189" t="s">
        <v>186</v>
      </c>
      <c r="J1332" s="189" t="s">
        <v>185</v>
      </c>
      <c r="N1332" s="189" t="s">
        <v>488</v>
      </c>
      <c r="O1332" s="189" t="s">
        <v>165</v>
      </c>
      <c r="P1332" s="189" t="s">
        <v>183</v>
      </c>
      <c r="Q1332" s="189" t="s">
        <v>2452</v>
      </c>
      <c r="R1332" s="189" t="s">
        <v>5365</v>
      </c>
      <c r="S1332" s="189" t="s">
        <v>145</v>
      </c>
      <c r="T1332" s="189" t="s">
        <v>206</v>
      </c>
      <c r="U1332" s="189" t="s">
        <v>608</v>
      </c>
    </row>
    <row r="1333" spans="1:21" ht="12.6" hidden="1" customHeight="1">
      <c r="A1333" s="189" t="s">
        <v>139</v>
      </c>
      <c r="B1333" s="189" t="s">
        <v>57</v>
      </c>
      <c r="C1333" s="189" t="s">
        <v>140</v>
      </c>
      <c r="D1333" s="189" t="s">
        <v>103</v>
      </c>
      <c r="E1333" s="189" t="s">
        <v>4658</v>
      </c>
      <c r="F1333" s="189" t="s">
        <v>21</v>
      </c>
      <c r="G1333" s="189" t="s">
        <v>142</v>
      </c>
      <c r="H1333" s="189" t="s">
        <v>2987</v>
      </c>
      <c r="I1333" s="189" t="s">
        <v>5314</v>
      </c>
      <c r="J1333" s="189" t="s">
        <v>174</v>
      </c>
      <c r="N1333" s="189" t="s">
        <v>2188</v>
      </c>
      <c r="O1333" s="189" t="s">
        <v>165</v>
      </c>
      <c r="P1333" s="189" t="s">
        <v>183</v>
      </c>
      <c r="Q1333" s="189" t="s">
        <v>322</v>
      </c>
      <c r="R1333" s="189" t="s">
        <v>5366</v>
      </c>
      <c r="S1333" s="189" t="s">
        <v>145</v>
      </c>
      <c r="T1333" s="189" t="s">
        <v>226</v>
      </c>
      <c r="U1333" s="189" t="s">
        <v>608</v>
      </c>
    </row>
    <row r="1334" spans="1:21" ht="12.6" hidden="1" customHeight="1">
      <c r="A1334" s="189" t="s">
        <v>139</v>
      </c>
      <c r="B1334" s="189" t="s">
        <v>57</v>
      </c>
      <c r="C1334" s="189" t="s">
        <v>140</v>
      </c>
      <c r="D1334" s="189" t="s">
        <v>103</v>
      </c>
      <c r="E1334" s="189" t="s">
        <v>4659</v>
      </c>
      <c r="F1334" s="189" t="s">
        <v>21</v>
      </c>
      <c r="G1334" s="189" t="s">
        <v>142</v>
      </c>
      <c r="H1334" s="189" t="s">
        <v>822</v>
      </c>
      <c r="I1334" s="189" t="s">
        <v>5320</v>
      </c>
      <c r="J1334" s="189" t="s">
        <v>174</v>
      </c>
      <c r="N1334" s="189" t="s">
        <v>2188</v>
      </c>
      <c r="O1334" s="189" t="s">
        <v>165</v>
      </c>
      <c r="P1334" s="189" t="s">
        <v>183</v>
      </c>
      <c r="Q1334" s="189" t="s">
        <v>816</v>
      </c>
      <c r="R1334" s="189" t="s">
        <v>5448</v>
      </c>
      <c r="S1334" s="189" t="s">
        <v>5449</v>
      </c>
      <c r="T1334" s="189" t="s">
        <v>264</v>
      </c>
      <c r="U1334" s="189" t="s">
        <v>608</v>
      </c>
    </row>
    <row r="1335" spans="1:21" ht="12.6" hidden="1" customHeight="1">
      <c r="A1335" s="189" t="s">
        <v>139</v>
      </c>
      <c r="B1335" s="189" t="s">
        <v>57</v>
      </c>
      <c r="C1335" s="189" t="s">
        <v>140</v>
      </c>
      <c r="D1335" s="189" t="s">
        <v>114</v>
      </c>
      <c r="E1335" s="189" t="s">
        <v>4660</v>
      </c>
      <c r="F1335" s="189" t="s">
        <v>21</v>
      </c>
      <c r="G1335" s="189" t="s">
        <v>142</v>
      </c>
      <c r="H1335" s="189" t="s">
        <v>2972</v>
      </c>
      <c r="I1335" s="189" t="s">
        <v>5330</v>
      </c>
      <c r="J1335" s="189" t="s">
        <v>174</v>
      </c>
      <c r="N1335" s="189" t="s">
        <v>2188</v>
      </c>
      <c r="O1335" s="189" t="s">
        <v>165</v>
      </c>
      <c r="P1335" s="189" t="s">
        <v>183</v>
      </c>
      <c r="Q1335" s="189" t="s">
        <v>2253</v>
      </c>
      <c r="R1335" s="189" t="s">
        <v>4863</v>
      </c>
      <c r="S1335" s="189" t="s">
        <v>145</v>
      </c>
      <c r="T1335" s="189" t="s">
        <v>188</v>
      </c>
    </row>
    <row r="1336" spans="1:21" ht="12.6" hidden="1" customHeight="1">
      <c r="A1336" s="189" t="s">
        <v>139</v>
      </c>
      <c r="B1336" s="189" t="s">
        <v>57</v>
      </c>
      <c r="C1336" s="189" t="s">
        <v>140</v>
      </c>
      <c r="D1336" s="189" t="s">
        <v>123</v>
      </c>
      <c r="E1336" s="189" t="s">
        <v>4661</v>
      </c>
      <c r="F1336" s="189" t="s">
        <v>247</v>
      </c>
      <c r="G1336" s="189" t="s">
        <v>142</v>
      </c>
      <c r="H1336" s="189" t="s">
        <v>868</v>
      </c>
      <c r="I1336" s="189" t="s">
        <v>280</v>
      </c>
      <c r="O1336" s="189" t="s">
        <v>165</v>
      </c>
      <c r="Q1336" s="189" t="s">
        <v>3289</v>
      </c>
      <c r="R1336" s="189" t="s">
        <v>4872</v>
      </c>
      <c r="S1336" s="189" t="s">
        <v>145</v>
      </c>
      <c r="T1336" s="189" t="s">
        <v>281</v>
      </c>
    </row>
    <row r="1337" spans="1:21" ht="12.6" hidden="1" customHeight="1">
      <c r="A1337" s="189" t="s">
        <v>139</v>
      </c>
      <c r="B1337" s="189" t="s">
        <v>57</v>
      </c>
      <c r="C1337" s="189" t="s">
        <v>140</v>
      </c>
      <c r="D1337" s="189" t="s">
        <v>123</v>
      </c>
      <c r="E1337" s="189" t="s">
        <v>4662</v>
      </c>
      <c r="F1337" s="189" t="s">
        <v>340</v>
      </c>
      <c r="G1337" s="189" t="s">
        <v>142</v>
      </c>
      <c r="H1337" s="189" t="s">
        <v>3480</v>
      </c>
      <c r="I1337" s="189" t="s">
        <v>4468</v>
      </c>
      <c r="Q1337" s="189" t="s">
        <v>2198</v>
      </c>
      <c r="R1337" s="189" t="s">
        <v>4875</v>
      </c>
      <c r="S1337" s="189" t="s">
        <v>145</v>
      </c>
      <c r="T1337" s="189" t="s">
        <v>230</v>
      </c>
    </row>
    <row r="1338" spans="1:21" ht="12.6" hidden="1" customHeight="1">
      <c r="A1338" s="189" t="s">
        <v>139</v>
      </c>
      <c r="B1338" s="189" t="s">
        <v>57</v>
      </c>
      <c r="C1338" s="189" t="s">
        <v>140</v>
      </c>
      <c r="D1338" s="189" t="s">
        <v>98</v>
      </c>
      <c r="E1338" s="189" t="s">
        <v>4663</v>
      </c>
      <c r="F1338" s="189" t="s">
        <v>21</v>
      </c>
      <c r="G1338" s="189" t="s">
        <v>142</v>
      </c>
      <c r="H1338" s="189" t="s">
        <v>3167</v>
      </c>
      <c r="I1338" s="189" t="s">
        <v>4400</v>
      </c>
      <c r="J1338" s="189" t="s">
        <v>174</v>
      </c>
      <c r="N1338" s="189" t="s">
        <v>2188</v>
      </c>
      <c r="O1338" s="189" t="s">
        <v>165</v>
      </c>
      <c r="P1338" s="189" t="s">
        <v>183</v>
      </c>
      <c r="Q1338" s="189" t="s">
        <v>3447</v>
      </c>
      <c r="R1338" s="189" t="s">
        <v>4881</v>
      </c>
      <c r="S1338" s="189" t="s">
        <v>145</v>
      </c>
      <c r="T1338" s="189" t="s">
        <v>188</v>
      </c>
    </row>
    <row r="1339" spans="1:21" ht="12.6" hidden="1" customHeight="1">
      <c r="A1339" s="189" t="s">
        <v>139</v>
      </c>
      <c r="B1339" s="189" t="s">
        <v>57</v>
      </c>
      <c r="C1339" s="189" t="s">
        <v>140</v>
      </c>
      <c r="D1339" s="189" t="s">
        <v>105</v>
      </c>
      <c r="E1339" s="189" t="s">
        <v>4664</v>
      </c>
      <c r="F1339" s="189" t="s">
        <v>666</v>
      </c>
      <c r="G1339" s="189" t="s">
        <v>142</v>
      </c>
      <c r="H1339" s="189" t="s">
        <v>3659</v>
      </c>
      <c r="I1339" s="189" t="s">
        <v>181</v>
      </c>
      <c r="O1339" s="189" t="s">
        <v>165</v>
      </c>
      <c r="P1339" s="189" t="s">
        <v>183</v>
      </c>
      <c r="Q1339" s="189" t="s">
        <v>3659</v>
      </c>
      <c r="R1339" s="189" t="s">
        <v>4888</v>
      </c>
      <c r="S1339" s="189" t="s">
        <v>145</v>
      </c>
      <c r="T1339" s="189" t="s">
        <v>179</v>
      </c>
    </row>
    <row r="1340" spans="1:21" ht="12.6" hidden="1" customHeight="1">
      <c r="A1340" s="189" t="s">
        <v>139</v>
      </c>
      <c r="B1340" s="189" t="s">
        <v>57</v>
      </c>
      <c r="C1340" s="189" t="s">
        <v>140</v>
      </c>
      <c r="D1340" s="189" t="s">
        <v>105</v>
      </c>
      <c r="E1340" s="189" t="s">
        <v>4665</v>
      </c>
      <c r="F1340" s="189" t="s">
        <v>21</v>
      </c>
      <c r="G1340" s="189" t="s">
        <v>142</v>
      </c>
      <c r="H1340" s="189" t="s">
        <v>2966</v>
      </c>
      <c r="I1340" s="189" t="s">
        <v>467</v>
      </c>
      <c r="J1340" s="189" t="s">
        <v>185</v>
      </c>
      <c r="N1340" s="189" t="s">
        <v>488</v>
      </c>
      <c r="O1340" s="189" t="s">
        <v>165</v>
      </c>
      <c r="P1340" s="189" t="s">
        <v>183</v>
      </c>
      <c r="Q1340" s="189" t="s">
        <v>836</v>
      </c>
      <c r="R1340" s="189" t="s">
        <v>5367</v>
      </c>
      <c r="S1340" s="189" t="s">
        <v>145</v>
      </c>
      <c r="T1340" s="189" t="s">
        <v>188</v>
      </c>
      <c r="U1340" s="189" t="s">
        <v>608</v>
      </c>
    </row>
    <row r="1341" spans="1:21" ht="12.6" hidden="1" customHeight="1">
      <c r="A1341" s="189" t="s">
        <v>139</v>
      </c>
      <c r="B1341" s="189" t="s">
        <v>57</v>
      </c>
      <c r="C1341" s="189" t="s">
        <v>140</v>
      </c>
      <c r="D1341" s="189" t="s">
        <v>105</v>
      </c>
      <c r="E1341" s="189" t="s">
        <v>4666</v>
      </c>
      <c r="F1341" s="189" t="s">
        <v>21</v>
      </c>
      <c r="G1341" s="189" t="s">
        <v>142</v>
      </c>
      <c r="H1341" s="189" t="s">
        <v>3105</v>
      </c>
      <c r="I1341" s="189" t="s">
        <v>5332</v>
      </c>
      <c r="J1341" s="189" t="s">
        <v>174</v>
      </c>
      <c r="N1341" s="189" t="s">
        <v>2188</v>
      </c>
      <c r="O1341" s="189" t="s">
        <v>165</v>
      </c>
      <c r="P1341" s="189" t="s">
        <v>183</v>
      </c>
      <c r="Q1341" s="189" t="s">
        <v>2659</v>
      </c>
      <c r="R1341" s="189" t="s">
        <v>5451</v>
      </c>
      <c r="S1341" s="189" t="s">
        <v>5452</v>
      </c>
      <c r="T1341" s="189" t="s">
        <v>226</v>
      </c>
      <c r="U1341" s="189" t="s">
        <v>608</v>
      </c>
    </row>
    <row r="1342" spans="1:21" ht="12.6" hidden="1" customHeight="1">
      <c r="A1342" s="189" t="s">
        <v>139</v>
      </c>
      <c r="B1342" s="189" t="s">
        <v>57</v>
      </c>
      <c r="C1342" s="189" t="s">
        <v>140</v>
      </c>
      <c r="D1342" s="189" t="s">
        <v>105</v>
      </c>
      <c r="E1342" s="189" t="s">
        <v>4667</v>
      </c>
      <c r="F1342" s="189" t="s">
        <v>21</v>
      </c>
      <c r="G1342" s="189" t="s">
        <v>142</v>
      </c>
      <c r="H1342" s="189" t="s">
        <v>2963</v>
      </c>
      <c r="I1342" s="189" t="s">
        <v>4358</v>
      </c>
      <c r="J1342" s="189" t="s">
        <v>174</v>
      </c>
      <c r="N1342" s="189" t="s">
        <v>2188</v>
      </c>
      <c r="O1342" s="189" t="s">
        <v>165</v>
      </c>
      <c r="P1342" s="189" t="s">
        <v>183</v>
      </c>
      <c r="Q1342" s="189" t="s">
        <v>2234</v>
      </c>
      <c r="R1342" s="189" t="s">
        <v>5454</v>
      </c>
      <c r="S1342" s="189" t="s">
        <v>5455</v>
      </c>
      <c r="T1342" s="189" t="s">
        <v>226</v>
      </c>
      <c r="U1342" s="189" t="s">
        <v>608</v>
      </c>
    </row>
    <row r="1343" spans="1:21" ht="12.6" hidden="1" customHeight="1">
      <c r="A1343" s="189" t="s">
        <v>139</v>
      </c>
      <c r="B1343" s="189" t="s">
        <v>57</v>
      </c>
      <c r="C1343" s="189" t="s">
        <v>140</v>
      </c>
      <c r="D1343" s="189" t="s">
        <v>105</v>
      </c>
      <c r="E1343" s="189" t="s">
        <v>4668</v>
      </c>
      <c r="F1343" s="189" t="s">
        <v>21</v>
      </c>
      <c r="G1343" s="189" t="s">
        <v>142</v>
      </c>
      <c r="H1343" s="189" t="s">
        <v>3041</v>
      </c>
      <c r="I1343" s="189" t="s">
        <v>859</v>
      </c>
      <c r="J1343" s="189" t="s">
        <v>174</v>
      </c>
      <c r="N1343" s="189" t="s">
        <v>2188</v>
      </c>
      <c r="O1343" s="189" t="s">
        <v>165</v>
      </c>
      <c r="P1343" s="189" t="s">
        <v>183</v>
      </c>
      <c r="Q1343" s="189" t="s">
        <v>2424</v>
      </c>
      <c r="R1343" s="189" t="s">
        <v>5458</v>
      </c>
      <c r="S1343" s="189" t="s">
        <v>5459</v>
      </c>
      <c r="T1343" s="189" t="s">
        <v>331</v>
      </c>
      <c r="U1343" s="189" t="s">
        <v>608</v>
      </c>
    </row>
    <row r="1344" spans="1:21" ht="12.6" hidden="1" customHeight="1">
      <c r="A1344" s="189" t="s">
        <v>139</v>
      </c>
      <c r="B1344" s="189" t="s">
        <v>57</v>
      </c>
      <c r="C1344" s="189" t="s">
        <v>140</v>
      </c>
      <c r="D1344" s="189" t="s">
        <v>105</v>
      </c>
      <c r="E1344" s="189" t="s">
        <v>4669</v>
      </c>
      <c r="F1344" s="189" t="s">
        <v>21</v>
      </c>
      <c r="G1344" s="189" t="s">
        <v>142</v>
      </c>
      <c r="H1344" s="189" t="s">
        <v>3069</v>
      </c>
      <c r="I1344" s="189" t="s">
        <v>5298</v>
      </c>
      <c r="J1344" s="189" t="s">
        <v>174</v>
      </c>
      <c r="N1344" s="189" t="s">
        <v>2188</v>
      </c>
      <c r="O1344" s="189" t="s">
        <v>165</v>
      </c>
      <c r="P1344" s="189" t="s">
        <v>183</v>
      </c>
      <c r="Q1344" s="189" t="s">
        <v>2485</v>
      </c>
      <c r="R1344" s="189" t="s">
        <v>5492</v>
      </c>
      <c r="S1344" s="189" t="s">
        <v>149</v>
      </c>
      <c r="T1344" s="189" t="s">
        <v>331</v>
      </c>
      <c r="U1344" s="189" t="s">
        <v>608</v>
      </c>
    </row>
    <row r="1345" spans="1:21" ht="12.6" hidden="1" customHeight="1">
      <c r="A1345" s="189" t="s">
        <v>139</v>
      </c>
      <c r="B1345" s="189" t="s">
        <v>57</v>
      </c>
      <c r="C1345" s="189" t="s">
        <v>140</v>
      </c>
      <c r="D1345" s="189" t="s">
        <v>112</v>
      </c>
      <c r="E1345" s="189" t="s">
        <v>4670</v>
      </c>
      <c r="F1345" s="189" t="s">
        <v>20</v>
      </c>
      <c r="G1345" s="189" t="s">
        <v>142</v>
      </c>
      <c r="H1345" s="189" t="s">
        <v>2621</v>
      </c>
      <c r="I1345" s="189" t="s">
        <v>295</v>
      </c>
      <c r="O1345" s="189" t="s">
        <v>165</v>
      </c>
      <c r="Q1345" s="189" t="s">
        <v>4910</v>
      </c>
      <c r="R1345" s="189" t="s">
        <v>5337</v>
      </c>
      <c r="S1345" s="189" t="s">
        <v>159</v>
      </c>
      <c r="T1345" s="189" t="s">
        <v>201</v>
      </c>
      <c r="U1345" s="189" t="s">
        <v>608</v>
      </c>
    </row>
    <row r="1346" spans="1:21" ht="12.6" hidden="1" customHeight="1">
      <c r="A1346" s="189" t="s">
        <v>139</v>
      </c>
      <c r="B1346" s="189" t="s">
        <v>57</v>
      </c>
      <c r="C1346" s="189" t="s">
        <v>140</v>
      </c>
      <c r="D1346" s="189" t="s">
        <v>117</v>
      </c>
      <c r="E1346" s="189" t="s">
        <v>4671</v>
      </c>
      <c r="F1346" s="189" t="s">
        <v>21</v>
      </c>
      <c r="G1346" s="189" t="s">
        <v>142</v>
      </c>
      <c r="H1346" s="189" t="s">
        <v>3074</v>
      </c>
      <c r="I1346" s="189" t="s">
        <v>210</v>
      </c>
      <c r="J1346" s="189" t="s">
        <v>2280</v>
      </c>
      <c r="N1346" s="189" t="s">
        <v>175</v>
      </c>
      <c r="O1346" s="189" t="s">
        <v>2712</v>
      </c>
      <c r="P1346" s="189" t="s">
        <v>2281</v>
      </c>
      <c r="Q1346" s="189" t="s">
        <v>2527</v>
      </c>
      <c r="R1346" s="189" t="s">
        <v>5461</v>
      </c>
      <c r="S1346" s="189" t="s">
        <v>5462</v>
      </c>
      <c r="T1346" s="189" t="s">
        <v>188</v>
      </c>
      <c r="U1346" s="189" t="s">
        <v>608</v>
      </c>
    </row>
    <row r="1347" spans="1:21" ht="12.6" hidden="1" customHeight="1">
      <c r="A1347" s="189" t="s">
        <v>139</v>
      </c>
      <c r="B1347" s="189" t="s">
        <v>57</v>
      </c>
      <c r="C1347" s="189" t="s">
        <v>140</v>
      </c>
      <c r="D1347" s="189" t="s">
        <v>117</v>
      </c>
      <c r="E1347" s="189" t="s">
        <v>4672</v>
      </c>
      <c r="F1347" s="189" t="s">
        <v>21</v>
      </c>
      <c r="G1347" s="189" t="s">
        <v>142</v>
      </c>
      <c r="H1347" s="189" t="s">
        <v>3021</v>
      </c>
      <c r="I1347" s="189" t="s">
        <v>231</v>
      </c>
      <c r="J1347" s="189" t="s">
        <v>2280</v>
      </c>
      <c r="N1347" s="189" t="s">
        <v>175</v>
      </c>
      <c r="O1347" s="189" t="s">
        <v>2712</v>
      </c>
      <c r="P1347" s="189" t="s">
        <v>2281</v>
      </c>
      <c r="Q1347" s="189" t="s">
        <v>2386</v>
      </c>
      <c r="R1347" s="189" t="s">
        <v>5368</v>
      </c>
      <c r="S1347" s="189" t="s">
        <v>145</v>
      </c>
      <c r="T1347" s="189" t="s">
        <v>230</v>
      </c>
      <c r="U1347" s="189" t="s">
        <v>608</v>
      </c>
    </row>
    <row r="1348" spans="1:21" ht="12.6" hidden="1" customHeight="1">
      <c r="A1348" s="189" t="s">
        <v>139</v>
      </c>
      <c r="B1348" s="189" t="s">
        <v>57</v>
      </c>
      <c r="C1348" s="189" t="s">
        <v>140</v>
      </c>
      <c r="D1348" s="189" t="s">
        <v>117</v>
      </c>
      <c r="E1348" s="189" t="s">
        <v>4673</v>
      </c>
      <c r="F1348" s="189" t="s">
        <v>21</v>
      </c>
      <c r="G1348" s="189" t="s">
        <v>142</v>
      </c>
      <c r="H1348" s="189" t="s">
        <v>2282</v>
      </c>
      <c r="I1348" s="189" t="s">
        <v>231</v>
      </c>
      <c r="J1348" s="189" t="s">
        <v>2280</v>
      </c>
      <c r="N1348" s="189" t="s">
        <v>175</v>
      </c>
      <c r="O1348" s="189" t="s">
        <v>2712</v>
      </c>
      <c r="P1348" s="189" t="s">
        <v>2281</v>
      </c>
      <c r="Q1348" s="189" t="s">
        <v>2282</v>
      </c>
      <c r="R1348" s="189" t="s">
        <v>4922</v>
      </c>
      <c r="S1348" s="189" t="s">
        <v>145</v>
      </c>
      <c r="T1348" s="189" t="s">
        <v>230</v>
      </c>
    </row>
    <row r="1349" spans="1:21" ht="12.6" hidden="1" customHeight="1">
      <c r="A1349" s="189" t="s">
        <v>139</v>
      </c>
      <c r="B1349" s="189" t="s">
        <v>57</v>
      </c>
      <c r="C1349" s="189" t="s">
        <v>140</v>
      </c>
      <c r="D1349" s="189" t="s">
        <v>117</v>
      </c>
      <c r="E1349" s="189" t="s">
        <v>4674</v>
      </c>
      <c r="F1349" s="189" t="s">
        <v>21</v>
      </c>
      <c r="G1349" s="189" t="s">
        <v>142</v>
      </c>
      <c r="H1349" s="189" t="s">
        <v>3190</v>
      </c>
      <c r="I1349" s="189" t="s">
        <v>189</v>
      </c>
      <c r="J1349" s="189" t="s">
        <v>2280</v>
      </c>
      <c r="N1349" s="189" t="s">
        <v>175</v>
      </c>
      <c r="O1349" s="189" t="s">
        <v>2712</v>
      </c>
      <c r="P1349" s="189" t="s">
        <v>2281</v>
      </c>
      <c r="Q1349" s="189" t="s">
        <v>3451</v>
      </c>
      <c r="R1349" s="189" t="s">
        <v>5369</v>
      </c>
      <c r="S1349" s="189" t="s">
        <v>145</v>
      </c>
      <c r="T1349" s="189" t="s">
        <v>188</v>
      </c>
      <c r="U1349" s="189" t="s">
        <v>608</v>
      </c>
    </row>
    <row r="1350" spans="1:21" ht="12.6" hidden="1" customHeight="1">
      <c r="A1350" s="189" t="s">
        <v>139</v>
      </c>
      <c r="B1350" s="189" t="s">
        <v>57</v>
      </c>
      <c r="C1350" s="189" t="s">
        <v>140</v>
      </c>
      <c r="D1350" s="189" t="s">
        <v>305</v>
      </c>
      <c r="E1350" s="189" t="s">
        <v>4675</v>
      </c>
      <c r="F1350" s="189" t="s">
        <v>21</v>
      </c>
      <c r="G1350" s="189" t="s">
        <v>142</v>
      </c>
      <c r="H1350" s="189" t="s">
        <v>2276</v>
      </c>
      <c r="I1350" s="189" t="s">
        <v>5295</v>
      </c>
      <c r="J1350" s="189" t="s">
        <v>2193</v>
      </c>
      <c r="N1350" s="189" t="s">
        <v>175</v>
      </c>
      <c r="O1350" s="189" t="s">
        <v>165</v>
      </c>
      <c r="P1350" s="189" t="s">
        <v>2194</v>
      </c>
      <c r="Q1350" s="189" t="s">
        <v>2276</v>
      </c>
      <c r="R1350" s="189" t="s">
        <v>4928</v>
      </c>
      <c r="S1350" s="189" t="s">
        <v>145</v>
      </c>
      <c r="T1350" s="189" t="s">
        <v>230</v>
      </c>
    </row>
    <row r="1351" spans="1:21" ht="12.6" hidden="1" customHeight="1">
      <c r="A1351" s="189" t="s">
        <v>139</v>
      </c>
      <c r="B1351" s="189" t="s">
        <v>57</v>
      </c>
      <c r="C1351" s="189" t="s">
        <v>140</v>
      </c>
      <c r="D1351" s="189" t="s">
        <v>77</v>
      </c>
      <c r="E1351" s="189" t="s">
        <v>4676</v>
      </c>
      <c r="F1351" s="189" t="s">
        <v>23</v>
      </c>
      <c r="G1351" s="189" t="s">
        <v>142</v>
      </c>
      <c r="H1351" s="189" t="s">
        <v>5513</v>
      </c>
      <c r="I1351" s="189" t="s">
        <v>307</v>
      </c>
      <c r="J1351" s="189" t="s">
        <v>190</v>
      </c>
      <c r="K1351" s="189">
        <v>3282</v>
      </c>
      <c r="L1351" s="189" t="s">
        <v>70</v>
      </c>
      <c r="M1351" s="189" t="s">
        <v>191</v>
      </c>
      <c r="N1351" s="189" t="s">
        <v>825</v>
      </c>
      <c r="O1351" s="189" t="s">
        <v>156</v>
      </c>
      <c r="P1351" s="189" t="s">
        <v>219</v>
      </c>
      <c r="Q1351" s="189" t="s">
        <v>3383</v>
      </c>
      <c r="R1351" s="189" t="s">
        <v>4943</v>
      </c>
      <c r="S1351" s="189" t="s">
        <v>145</v>
      </c>
      <c r="T1351" s="189" t="s">
        <v>306</v>
      </c>
    </row>
    <row r="1352" spans="1:21" ht="12.6" hidden="1" customHeight="1">
      <c r="A1352" s="189" t="s">
        <v>139</v>
      </c>
      <c r="B1352" s="189" t="s">
        <v>57</v>
      </c>
      <c r="C1352" s="189" t="s">
        <v>140</v>
      </c>
      <c r="D1352" s="189" t="s">
        <v>77</v>
      </c>
      <c r="E1352" s="189" t="s">
        <v>4677</v>
      </c>
      <c r="F1352" s="189" t="s">
        <v>23</v>
      </c>
      <c r="G1352" s="189" t="s">
        <v>142</v>
      </c>
      <c r="H1352" s="189" t="s">
        <v>5525</v>
      </c>
      <c r="I1352" s="189" t="s">
        <v>307</v>
      </c>
      <c r="J1352" s="189" t="s">
        <v>190</v>
      </c>
      <c r="K1352" s="189">
        <v>3283</v>
      </c>
      <c r="L1352" s="189" t="s">
        <v>70</v>
      </c>
      <c r="M1352" s="189" t="s">
        <v>220</v>
      </c>
      <c r="N1352" s="189" t="s">
        <v>805</v>
      </c>
      <c r="O1352" s="189" t="s">
        <v>152</v>
      </c>
      <c r="P1352" s="189" t="s">
        <v>219</v>
      </c>
      <c r="Q1352" s="189" t="s">
        <v>3384</v>
      </c>
      <c r="R1352" s="189" t="s">
        <v>4945</v>
      </c>
      <c r="S1352" s="189" t="s">
        <v>145</v>
      </c>
      <c r="T1352" s="189" t="s">
        <v>306</v>
      </c>
    </row>
    <row r="1353" spans="1:21" ht="12.6" hidden="1" customHeight="1">
      <c r="A1353" s="189" t="s">
        <v>139</v>
      </c>
      <c r="B1353" s="189" t="s">
        <v>57</v>
      </c>
      <c r="C1353" s="189" t="s">
        <v>140</v>
      </c>
      <c r="D1353" s="189" t="s">
        <v>77</v>
      </c>
      <c r="E1353" s="189" t="s">
        <v>4678</v>
      </c>
      <c r="F1353" s="189" t="s">
        <v>23</v>
      </c>
      <c r="G1353" s="189" t="s">
        <v>142</v>
      </c>
      <c r="H1353" s="189" t="s">
        <v>5516</v>
      </c>
      <c r="I1353" s="189" t="s">
        <v>307</v>
      </c>
      <c r="J1353" s="189" t="s">
        <v>190</v>
      </c>
      <c r="K1353" s="189">
        <v>3301</v>
      </c>
      <c r="L1353" s="189" t="s">
        <v>63</v>
      </c>
      <c r="M1353" s="189" t="s">
        <v>220</v>
      </c>
      <c r="N1353" s="189" t="s">
        <v>485</v>
      </c>
      <c r="O1353" s="189" t="s">
        <v>165</v>
      </c>
      <c r="P1353" s="189" t="s">
        <v>219</v>
      </c>
      <c r="Q1353" s="189" t="s">
        <v>3385</v>
      </c>
      <c r="R1353" s="189" t="s">
        <v>4944</v>
      </c>
      <c r="S1353" s="189" t="s">
        <v>145</v>
      </c>
      <c r="T1353" s="189" t="s">
        <v>306</v>
      </c>
    </row>
    <row r="1354" spans="1:21" ht="12.6" hidden="1" customHeight="1">
      <c r="A1354" s="189" t="s">
        <v>139</v>
      </c>
      <c r="B1354" s="189" t="s">
        <v>57</v>
      </c>
      <c r="C1354" s="189" t="s">
        <v>140</v>
      </c>
      <c r="D1354" s="189" t="s">
        <v>77</v>
      </c>
      <c r="E1354" s="189" t="s">
        <v>4679</v>
      </c>
      <c r="F1354" s="189" t="s">
        <v>23</v>
      </c>
      <c r="G1354" s="189" t="s">
        <v>142</v>
      </c>
      <c r="H1354" s="189" t="s">
        <v>4949</v>
      </c>
      <c r="I1354" s="189" t="s">
        <v>189</v>
      </c>
      <c r="J1354" s="189" t="s">
        <v>271</v>
      </c>
      <c r="K1354" s="189">
        <v>48</v>
      </c>
      <c r="L1354" s="189" t="s">
        <v>68</v>
      </c>
      <c r="M1354" s="189" t="s">
        <v>191</v>
      </c>
      <c r="N1354" s="189" t="s">
        <v>481</v>
      </c>
      <c r="O1354" s="189" t="s">
        <v>152</v>
      </c>
      <c r="P1354" s="189" t="s">
        <v>272</v>
      </c>
      <c r="Q1354" s="189" t="s">
        <v>3393</v>
      </c>
      <c r="R1354" s="189" t="s">
        <v>4950</v>
      </c>
      <c r="S1354" s="189" t="s">
        <v>145</v>
      </c>
      <c r="T1354" s="189" t="s">
        <v>188</v>
      </c>
    </row>
    <row r="1355" spans="1:21" ht="12.6" hidden="1" customHeight="1">
      <c r="A1355" s="189" t="s">
        <v>139</v>
      </c>
      <c r="B1355" s="189" t="s">
        <v>57</v>
      </c>
      <c r="C1355" s="189" t="s">
        <v>140</v>
      </c>
      <c r="D1355" s="189" t="s">
        <v>77</v>
      </c>
      <c r="E1355" s="189" t="s">
        <v>4680</v>
      </c>
      <c r="F1355" s="189" t="s">
        <v>23</v>
      </c>
      <c r="G1355" s="189" t="s">
        <v>142</v>
      </c>
      <c r="H1355" s="189" t="s">
        <v>4954</v>
      </c>
      <c r="I1355" s="189" t="s">
        <v>5290</v>
      </c>
      <c r="J1355" s="189" t="s">
        <v>204</v>
      </c>
      <c r="K1355" s="189">
        <v>350</v>
      </c>
      <c r="L1355" s="189" t="s">
        <v>68</v>
      </c>
      <c r="M1355" s="189" t="s">
        <v>191</v>
      </c>
      <c r="N1355" s="189" t="s">
        <v>805</v>
      </c>
      <c r="O1355" s="189" t="s">
        <v>152</v>
      </c>
      <c r="P1355" s="189" t="s">
        <v>2228</v>
      </c>
      <c r="Q1355" s="189" t="s">
        <v>3351</v>
      </c>
      <c r="R1355" s="189" t="s">
        <v>4957</v>
      </c>
      <c r="S1355" s="189" t="s">
        <v>145</v>
      </c>
      <c r="T1355" s="189" t="s">
        <v>226</v>
      </c>
    </row>
    <row r="1356" spans="1:21" ht="12.6" hidden="1" customHeight="1">
      <c r="A1356" s="189" t="s">
        <v>139</v>
      </c>
      <c r="B1356" s="189" t="s">
        <v>57</v>
      </c>
      <c r="C1356" s="189" t="s">
        <v>140</v>
      </c>
      <c r="D1356" s="189" t="s">
        <v>77</v>
      </c>
      <c r="E1356" s="189" t="s">
        <v>4681</v>
      </c>
      <c r="F1356" s="189" t="s">
        <v>23</v>
      </c>
      <c r="G1356" s="189" t="s">
        <v>142</v>
      </c>
      <c r="H1356" s="189" t="s">
        <v>4956</v>
      </c>
      <c r="I1356" s="189" t="s">
        <v>5290</v>
      </c>
      <c r="J1356" s="189" t="s">
        <v>204</v>
      </c>
      <c r="K1356" s="189">
        <v>361</v>
      </c>
      <c r="L1356" s="189" t="s">
        <v>63</v>
      </c>
      <c r="M1356" s="189" t="s">
        <v>220</v>
      </c>
      <c r="N1356" s="189" t="s">
        <v>804</v>
      </c>
      <c r="O1356" s="189" t="s">
        <v>165</v>
      </c>
      <c r="P1356" s="189" t="s">
        <v>2228</v>
      </c>
      <c r="Q1356" s="189" t="s">
        <v>4471</v>
      </c>
      <c r="R1356" s="189" t="s">
        <v>4958</v>
      </c>
      <c r="S1356" s="189" t="s">
        <v>145</v>
      </c>
      <c r="T1356" s="189" t="s">
        <v>226</v>
      </c>
    </row>
    <row r="1357" spans="1:21" ht="12.6" hidden="1" customHeight="1">
      <c r="A1357" s="189" t="s">
        <v>139</v>
      </c>
      <c r="B1357" s="189" t="s">
        <v>57</v>
      </c>
      <c r="C1357" s="189" t="s">
        <v>140</v>
      </c>
      <c r="D1357" s="189" t="s">
        <v>611</v>
      </c>
      <c r="E1357" s="189" t="s">
        <v>4682</v>
      </c>
      <c r="F1357" s="189" t="s">
        <v>21</v>
      </c>
      <c r="G1357" s="189" t="s">
        <v>142</v>
      </c>
      <c r="H1357" s="189" t="s">
        <v>2648</v>
      </c>
      <c r="I1357" s="189" t="s">
        <v>3329</v>
      </c>
      <c r="J1357" s="189" t="s">
        <v>185</v>
      </c>
      <c r="N1357" s="189" t="s">
        <v>488</v>
      </c>
      <c r="O1357" s="189" t="s">
        <v>165</v>
      </c>
      <c r="P1357" s="189" t="s">
        <v>183</v>
      </c>
      <c r="Q1357" s="189" t="s">
        <v>2649</v>
      </c>
      <c r="R1357" s="189" t="s">
        <v>5370</v>
      </c>
      <c r="S1357" s="189" t="s">
        <v>145</v>
      </c>
      <c r="T1357" s="189" t="s">
        <v>483</v>
      </c>
      <c r="U1357" s="189" t="s">
        <v>608</v>
      </c>
    </row>
    <row r="1358" spans="1:21" ht="12.6" hidden="1" customHeight="1">
      <c r="A1358" s="189" t="s">
        <v>139</v>
      </c>
      <c r="B1358" s="189" t="s">
        <v>57</v>
      </c>
      <c r="C1358" s="189" t="s">
        <v>140</v>
      </c>
      <c r="D1358" s="189" t="s">
        <v>611</v>
      </c>
      <c r="E1358" s="189" t="s">
        <v>4683</v>
      </c>
      <c r="F1358" s="189" t="s">
        <v>21</v>
      </c>
      <c r="G1358" s="189" t="s">
        <v>142</v>
      </c>
      <c r="H1358" s="189" t="s">
        <v>3179</v>
      </c>
      <c r="I1358" s="189" t="s">
        <v>263</v>
      </c>
      <c r="J1358" s="189" t="s">
        <v>185</v>
      </c>
      <c r="N1358" s="189" t="s">
        <v>488</v>
      </c>
      <c r="O1358" s="189" t="s">
        <v>165</v>
      </c>
      <c r="P1358" s="189" t="s">
        <v>183</v>
      </c>
      <c r="Q1358" s="189" t="s">
        <v>2881</v>
      </c>
      <c r="R1358" s="189" t="s">
        <v>5371</v>
      </c>
      <c r="S1358" s="189" t="s">
        <v>145</v>
      </c>
      <c r="T1358" s="189" t="s">
        <v>276</v>
      </c>
      <c r="U1358" s="189" t="s">
        <v>608</v>
      </c>
    </row>
    <row r="1359" spans="1:21" ht="12.6" hidden="1" customHeight="1">
      <c r="A1359" s="189" t="s">
        <v>139</v>
      </c>
      <c r="B1359" s="189" t="s">
        <v>57</v>
      </c>
      <c r="C1359" s="189" t="s">
        <v>140</v>
      </c>
      <c r="D1359" s="189" t="s">
        <v>611</v>
      </c>
      <c r="E1359" s="189" t="s">
        <v>4684</v>
      </c>
      <c r="F1359" s="189" t="s">
        <v>21</v>
      </c>
      <c r="G1359" s="189" t="s">
        <v>142</v>
      </c>
      <c r="H1359" s="189" t="s">
        <v>2951</v>
      </c>
      <c r="I1359" s="189" t="s">
        <v>267</v>
      </c>
      <c r="J1359" s="189" t="s">
        <v>185</v>
      </c>
      <c r="N1359" s="189" t="s">
        <v>488</v>
      </c>
      <c r="O1359" s="189" t="s">
        <v>165</v>
      </c>
      <c r="P1359" s="189" t="s">
        <v>183</v>
      </c>
      <c r="Q1359" s="189" t="s">
        <v>2952</v>
      </c>
      <c r="R1359" s="189" t="s">
        <v>5372</v>
      </c>
      <c r="S1359" s="189" t="s">
        <v>145</v>
      </c>
      <c r="T1359" s="189" t="s">
        <v>261</v>
      </c>
      <c r="U1359" s="189" t="s">
        <v>608</v>
      </c>
    </row>
    <row r="1360" spans="1:21" ht="12.6" hidden="1" customHeight="1">
      <c r="A1360" s="189" t="s">
        <v>139</v>
      </c>
      <c r="B1360" s="189" t="s">
        <v>57</v>
      </c>
      <c r="C1360" s="189" t="s">
        <v>140</v>
      </c>
      <c r="D1360" s="189" t="s">
        <v>614</v>
      </c>
      <c r="E1360" s="189" t="s">
        <v>4685</v>
      </c>
      <c r="F1360" s="189" t="s">
        <v>21</v>
      </c>
      <c r="G1360" s="189" t="s">
        <v>142</v>
      </c>
      <c r="H1360" s="189" t="s">
        <v>2314</v>
      </c>
      <c r="I1360" s="189" t="s">
        <v>270</v>
      </c>
      <c r="J1360" s="189" t="s">
        <v>185</v>
      </c>
      <c r="N1360" s="189" t="s">
        <v>488</v>
      </c>
      <c r="O1360" s="189" t="s">
        <v>165</v>
      </c>
      <c r="P1360" s="189" t="s">
        <v>183</v>
      </c>
      <c r="Q1360" s="189" t="s">
        <v>2315</v>
      </c>
      <c r="R1360" s="189" t="s">
        <v>5464</v>
      </c>
      <c r="S1360" s="189" t="s">
        <v>5465</v>
      </c>
      <c r="T1360" s="189" t="s">
        <v>273</v>
      </c>
      <c r="U1360" s="189" t="s">
        <v>608</v>
      </c>
    </row>
    <row r="1361" spans="1:21" ht="12.6" hidden="1" customHeight="1">
      <c r="A1361" s="189" t="s">
        <v>139</v>
      </c>
      <c r="B1361" s="189" t="s">
        <v>57</v>
      </c>
      <c r="C1361" s="189" t="s">
        <v>140</v>
      </c>
      <c r="D1361" s="189" t="s">
        <v>614</v>
      </c>
      <c r="E1361" s="189" t="s">
        <v>4686</v>
      </c>
      <c r="F1361" s="189" t="s">
        <v>21</v>
      </c>
      <c r="G1361" s="189" t="s">
        <v>142</v>
      </c>
      <c r="H1361" s="189" t="s">
        <v>2671</v>
      </c>
      <c r="I1361" s="189" t="s">
        <v>241</v>
      </c>
      <c r="J1361" s="189" t="s">
        <v>185</v>
      </c>
      <c r="N1361" s="189" t="s">
        <v>488</v>
      </c>
      <c r="O1361" s="189" t="s">
        <v>165</v>
      </c>
      <c r="P1361" s="189" t="s">
        <v>183</v>
      </c>
      <c r="Q1361" s="189" t="s">
        <v>2672</v>
      </c>
      <c r="R1361" s="189" t="s">
        <v>4973</v>
      </c>
      <c r="S1361" s="189" t="s">
        <v>145</v>
      </c>
      <c r="T1361" s="189" t="s">
        <v>242</v>
      </c>
    </row>
    <row r="1362" spans="1:21" ht="12.6" hidden="1" customHeight="1">
      <c r="A1362" s="189" t="s">
        <v>139</v>
      </c>
      <c r="B1362" s="189" t="s">
        <v>57</v>
      </c>
      <c r="C1362" s="189" t="s">
        <v>140</v>
      </c>
      <c r="D1362" s="189" t="s">
        <v>614</v>
      </c>
      <c r="E1362" s="189" t="s">
        <v>4687</v>
      </c>
      <c r="F1362" s="189" t="s">
        <v>21</v>
      </c>
      <c r="G1362" s="189" t="s">
        <v>142</v>
      </c>
      <c r="H1362" s="189" t="s">
        <v>2381</v>
      </c>
      <c r="I1362" s="189" t="s">
        <v>5318</v>
      </c>
      <c r="J1362" s="189" t="s">
        <v>185</v>
      </c>
      <c r="N1362" s="189" t="s">
        <v>488</v>
      </c>
      <c r="O1362" s="189" t="s">
        <v>165</v>
      </c>
      <c r="P1362" s="189" t="s">
        <v>183</v>
      </c>
      <c r="Q1362" s="189" t="s">
        <v>2382</v>
      </c>
      <c r="R1362" s="189" t="s">
        <v>5467</v>
      </c>
      <c r="S1362" s="189" t="s">
        <v>5468</v>
      </c>
      <c r="T1362" s="189" t="s">
        <v>179</v>
      </c>
      <c r="U1362" s="189" t="s">
        <v>608</v>
      </c>
    </row>
    <row r="1363" spans="1:21" ht="12.6" hidden="1" customHeight="1">
      <c r="A1363" s="189" t="s">
        <v>139</v>
      </c>
      <c r="B1363" s="189" t="s">
        <v>57</v>
      </c>
      <c r="C1363" s="189" t="s">
        <v>140</v>
      </c>
      <c r="D1363" s="189" t="s">
        <v>615</v>
      </c>
      <c r="E1363" s="189" t="s">
        <v>4688</v>
      </c>
      <c r="F1363" s="189" t="s">
        <v>21</v>
      </c>
      <c r="G1363" s="189" t="s">
        <v>142</v>
      </c>
      <c r="H1363" s="189" t="s">
        <v>3121</v>
      </c>
      <c r="I1363" s="189" t="s">
        <v>5275</v>
      </c>
      <c r="J1363" s="189" t="s">
        <v>174</v>
      </c>
      <c r="N1363" s="189" t="s">
        <v>2188</v>
      </c>
      <c r="O1363" s="189" t="s">
        <v>165</v>
      </c>
      <c r="P1363" s="189" t="s">
        <v>183</v>
      </c>
      <c r="Q1363" s="189" t="s">
        <v>2700</v>
      </c>
      <c r="R1363" s="189" t="s">
        <v>5501</v>
      </c>
      <c r="S1363" s="189" t="s">
        <v>5469</v>
      </c>
      <c r="T1363" s="189" t="s">
        <v>253</v>
      </c>
      <c r="U1363" s="189" t="s">
        <v>608</v>
      </c>
    </row>
    <row r="1364" spans="1:21" ht="12.6" hidden="1" customHeight="1">
      <c r="A1364" s="189" t="s">
        <v>139</v>
      </c>
      <c r="B1364" s="189" t="s">
        <v>57</v>
      </c>
      <c r="C1364" s="189" t="s">
        <v>140</v>
      </c>
      <c r="D1364" s="189" t="s">
        <v>615</v>
      </c>
      <c r="E1364" s="189" t="s">
        <v>4689</v>
      </c>
      <c r="F1364" s="189" t="s">
        <v>21</v>
      </c>
      <c r="G1364" s="189" t="s">
        <v>142</v>
      </c>
      <c r="H1364" s="189" t="s">
        <v>2959</v>
      </c>
      <c r="I1364" s="189" t="s">
        <v>4985</v>
      </c>
      <c r="J1364" s="189" t="s">
        <v>185</v>
      </c>
      <c r="N1364" s="189" t="s">
        <v>488</v>
      </c>
      <c r="O1364" s="189" t="s">
        <v>165</v>
      </c>
      <c r="P1364" s="189" t="s">
        <v>183</v>
      </c>
      <c r="Q1364" s="189" t="s">
        <v>2227</v>
      </c>
      <c r="R1364" s="189" t="s">
        <v>5009</v>
      </c>
      <c r="S1364" s="189" t="s">
        <v>145</v>
      </c>
      <c r="T1364" s="189" t="s">
        <v>226</v>
      </c>
    </row>
    <row r="1365" spans="1:21" ht="12.6" hidden="1" customHeight="1">
      <c r="A1365" s="189" t="s">
        <v>139</v>
      </c>
      <c r="B1365" s="189" t="s">
        <v>57</v>
      </c>
      <c r="C1365" s="189" t="s">
        <v>140</v>
      </c>
      <c r="D1365" s="189" t="s">
        <v>616</v>
      </c>
      <c r="E1365" s="189" t="s">
        <v>4690</v>
      </c>
      <c r="F1365" s="189" t="s">
        <v>21</v>
      </c>
      <c r="G1365" s="189" t="s">
        <v>142</v>
      </c>
      <c r="H1365" s="189" t="s">
        <v>2337</v>
      </c>
      <c r="I1365" s="189" t="s">
        <v>5278</v>
      </c>
      <c r="J1365" s="189" t="s">
        <v>174</v>
      </c>
      <c r="N1365" s="189" t="s">
        <v>2188</v>
      </c>
      <c r="O1365" s="189" t="s">
        <v>165</v>
      </c>
      <c r="P1365" s="189" t="s">
        <v>183</v>
      </c>
      <c r="Q1365" s="189" t="s">
        <v>2338</v>
      </c>
      <c r="R1365" s="189" t="s">
        <v>5473</v>
      </c>
      <c r="S1365" s="189" t="s">
        <v>184</v>
      </c>
      <c r="T1365" s="189" t="s">
        <v>338</v>
      </c>
      <c r="U1365" s="189" t="s">
        <v>608</v>
      </c>
    </row>
    <row r="1366" spans="1:21" ht="12.6" hidden="1" customHeight="1">
      <c r="A1366" s="189" t="s">
        <v>139</v>
      </c>
      <c r="B1366" s="189" t="s">
        <v>57</v>
      </c>
      <c r="C1366" s="189" t="s">
        <v>140</v>
      </c>
      <c r="D1366" s="189" t="s">
        <v>616</v>
      </c>
      <c r="E1366" s="189" t="s">
        <v>4691</v>
      </c>
      <c r="F1366" s="189" t="s">
        <v>21</v>
      </c>
      <c r="G1366" s="189" t="s">
        <v>142</v>
      </c>
      <c r="H1366" s="189" t="s">
        <v>3043</v>
      </c>
      <c r="I1366" s="189" t="s">
        <v>5279</v>
      </c>
      <c r="J1366" s="189" t="s">
        <v>174</v>
      </c>
      <c r="N1366" s="189" t="s">
        <v>2242</v>
      </c>
      <c r="O1366" s="189" t="s">
        <v>165</v>
      </c>
      <c r="P1366" s="189" t="s">
        <v>183</v>
      </c>
      <c r="Q1366" s="189" t="s">
        <v>2426</v>
      </c>
      <c r="R1366" s="189" t="s">
        <v>5475</v>
      </c>
      <c r="S1366" s="189" t="s">
        <v>5471</v>
      </c>
      <c r="T1366" s="189" t="s">
        <v>188</v>
      </c>
      <c r="U1366" s="189" t="s">
        <v>608</v>
      </c>
    </row>
    <row r="1367" spans="1:21" ht="12.6" customHeight="1">
      <c r="A1367" s="189" t="s">
        <v>139</v>
      </c>
      <c r="B1367" s="189" t="s">
        <v>57</v>
      </c>
      <c r="C1367" s="189" t="s">
        <v>140</v>
      </c>
      <c r="D1367" s="189" t="s">
        <v>77</v>
      </c>
      <c r="E1367" s="189" t="s">
        <v>4692</v>
      </c>
      <c r="F1367" s="189" t="s">
        <v>20</v>
      </c>
      <c r="G1367" s="189" t="s">
        <v>142</v>
      </c>
      <c r="H1367" s="189" t="s">
        <v>5344</v>
      </c>
      <c r="I1367" s="189" t="s">
        <v>295</v>
      </c>
      <c r="O1367" s="189" t="s">
        <v>165</v>
      </c>
      <c r="P1367" s="189" t="s">
        <v>219</v>
      </c>
      <c r="Q1367" s="189" t="s">
        <v>5340</v>
      </c>
      <c r="R1367" s="189" t="s">
        <v>5345</v>
      </c>
      <c r="S1367" s="189" t="s">
        <v>145</v>
      </c>
      <c r="T1367" s="189" t="s">
        <v>269</v>
      </c>
      <c r="U1367" s="189" t="s">
        <v>5489</v>
      </c>
    </row>
    <row r="1368" spans="1:21" ht="12.6" customHeight="1">
      <c r="A1368" s="189" t="s">
        <v>139</v>
      </c>
      <c r="B1368" s="189" t="s">
        <v>57</v>
      </c>
      <c r="C1368" s="189" t="s">
        <v>140</v>
      </c>
      <c r="D1368" s="189" t="s">
        <v>2170</v>
      </c>
      <c r="E1368" s="189" t="s">
        <v>4693</v>
      </c>
      <c r="F1368" s="189" t="s">
        <v>20</v>
      </c>
      <c r="G1368" s="189" t="s">
        <v>142</v>
      </c>
      <c r="H1368" s="189" t="s">
        <v>5349</v>
      </c>
      <c r="I1368" s="189" t="s">
        <v>295</v>
      </c>
      <c r="O1368" s="189" t="s">
        <v>165</v>
      </c>
      <c r="P1368" s="189" t="s">
        <v>2366</v>
      </c>
      <c r="Q1368" s="189" t="s">
        <v>604</v>
      </c>
      <c r="R1368" s="189" t="s">
        <v>5348</v>
      </c>
      <c r="S1368" s="189" t="s">
        <v>145</v>
      </c>
      <c r="T1368" s="189" t="s">
        <v>235</v>
      </c>
      <c r="U1368" s="189" t="s">
        <v>5489</v>
      </c>
    </row>
    <row r="1369" spans="1:21" ht="12.6" customHeight="1">
      <c r="A1369" s="189" t="s">
        <v>139</v>
      </c>
      <c r="B1369" s="189" t="s">
        <v>57</v>
      </c>
      <c r="C1369" s="189" t="s">
        <v>140</v>
      </c>
      <c r="D1369" s="189" t="s">
        <v>94</v>
      </c>
      <c r="E1369" s="189" t="s">
        <v>4694</v>
      </c>
      <c r="F1369" s="189" t="s">
        <v>20</v>
      </c>
      <c r="G1369" s="189" t="s">
        <v>151</v>
      </c>
      <c r="H1369" s="189" t="s">
        <v>5359</v>
      </c>
      <c r="I1369" s="189" t="s">
        <v>295</v>
      </c>
      <c r="Q1369" s="189" t="s">
        <v>3497</v>
      </c>
      <c r="R1369" s="189" t="s">
        <v>5352</v>
      </c>
      <c r="S1369" s="189" t="s">
        <v>145</v>
      </c>
      <c r="T1369" s="189" t="s">
        <v>462</v>
      </c>
      <c r="U1369" s="189" t="s">
        <v>5489</v>
      </c>
    </row>
    <row r="1370" spans="1:21" ht="12.6" customHeight="1">
      <c r="A1370" s="189" t="s">
        <v>139</v>
      </c>
      <c r="B1370" s="189" t="s">
        <v>57</v>
      </c>
      <c r="C1370" s="189" t="s">
        <v>140</v>
      </c>
      <c r="D1370" s="189" t="s">
        <v>100</v>
      </c>
      <c r="E1370" s="189" t="s">
        <v>4695</v>
      </c>
      <c r="F1370" s="189" t="s">
        <v>20</v>
      </c>
      <c r="G1370" s="189" t="s">
        <v>142</v>
      </c>
      <c r="H1370" s="189" t="s">
        <v>2278</v>
      </c>
      <c r="I1370" s="189" t="s">
        <v>295</v>
      </c>
      <c r="P1370" s="189" t="s">
        <v>183</v>
      </c>
      <c r="Q1370" s="189" t="s">
        <v>5356</v>
      </c>
      <c r="R1370" s="189" t="s">
        <v>5358</v>
      </c>
      <c r="S1370" s="189" t="s">
        <v>145</v>
      </c>
      <c r="T1370" s="189" t="s">
        <v>230</v>
      </c>
      <c r="U1370" s="189" t="s">
        <v>5489</v>
      </c>
    </row>
    <row r="1371" spans="1:21" ht="12.6" customHeight="1">
      <c r="A1371" s="189" t="s">
        <v>139</v>
      </c>
      <c r="B1371" s="189" t="s">
        <v>57</v>
      </c>
      <c r="C1371" s="189" t="s">
        <v>140</v>
      </c>
      <c r="D1371" s="189" t="s">
        <v>77</v>
      </c>
      <c r="E1371" s="189" t="s">
        <v>4696</v>
      </c>
      <c r="F1371" s="189" t="s">
        <v>20</v>
      </c>
      <c r="G1371" s="189" t="s">
        <v>142</v>
      </c>
      <c r="H1371" s="189" t="s">
        <v>5390</v>
      </c>
      <c r="I1371" s="189" t="s">
        <v>295</v>
      </c>
      <c r="O1371" s="189" t="s">
        <v>51</v>
      </c>
      <c r="P1371" s="189" t="s">
        <v>51</v>
      </c>
      <c r="Q1371" s="189" t="s">
        <v>718</v>
      </c>
      <c r="R1371" s="189" t="s">
        <v>5387</v>
      </c>
      <c r="S1371" s="189" t="s">
        <v>145</v>
      </c>
      <c r="T1371" s="189" t="s">
        <v>282</v>
      </c>
      <c r="U1371" s="189" t="s">
        <v>5489</v>
      </c>
    </row>
    <row r="1372" spans="1:21" ht="12.6" customHeight="1">
      <c r="A1372" s="189" t="s">
        <v>139</v>
      </c>
      <c r="B1372" s="189" t="s">
        <v>57</v>
      </c>
      <c r="C1372" s="189" t="s">
        <v>140</v>
      </c>
      <c r="D1372" s="189" t="s">
        <v>77</v>
      </c>
      <c r="E1372" s="189" t="s">
        <v>4697</v>
      </c>
      <c r="F1372" s="189" t="s">
        <v>20</v>
      </c>
      <c r="G1372" s="189" t="s">
        <v>142</v>
      </c>
      <c r="H1372" s="189" t="s">
        <v>5391</v>
      </c>
      <c r="I1372" s="189" t="s">
        <v>295</v>
      </c>
      <c r="O1372" s="189" t="s">
        <v>165</v>
      </c>
      <c r="P1372" s="189" t="s">
        <v>219</v>
      </c>
      <c r="Q1372" s="189" t="s">
        <v>3907</v>
      </c>
      <c r="R1372" s="189" t="s">
        <v>5393</v>
      </c>
      <c r="S1372" s="189" t="s">
        <v>145</v>
      </c>
      <c r="T1372" s="189" t="s">
        <v>306</v>
      </c>
      <c r="U1372" s="189" t="s">
        <v>5489</v>
      </c>
    </row>
    <row r="1373" spans="1:21" ht="12.6" customHeight="1">
      <c r="A1373" s="189" t="s">
        <v>139</v>
      </c>
      <c r="B1373" s="189" t="s">
        <v>57</v>
      </c>
      <c r="C1373" s="189" t="s">
        <v>140</v>
      </c>
      <c r="D1373" s="189" t="s">
        <v>94</v>
      </c>
      <c r="E1373" s="189" t="s">
        <v>5230</v>
      </c>
      <c r="F1373" s="189" t="s">
        <v>20</v>
      </c>
      <c r="G1373" s="189" t="s">
        <v>142</v>
      </c>
      <c r="H1373" s="189" t="s">
        <v>5397</v>
      </c>
      <c r="I1373" s="189" t="s">
        <v>295</v>
      </c>
      <c r="O1373" s="189" t="s">
        <v>165</v>
      </c>
      <c r="P1373" s="189" t="s">
        <v>183</v>
      </c>
      <c r="Q1373" s="189" t="s">
        <v>326</v>
      </c>
      <c r="R1373" s="189" t="s">
        <v>5396</v>
      </c>
      <c r="S1373" s="189" t="s">
        <v>145</v>
      </c>
      <c r="T1373" s="189" t="s">
        <v>213</v>
      </c>
      <c r="U1373" s="189" t="s">
        <v>5489</v>
      </c>
    </row>
    <row r="1374" spans="1:21" ht="12.6" customHeight="1">
      <c r="A1374" s="189" t="s">
        <v>139</v>
      </c>
      <c r="B1374" s="189" t="s">
        <v>57</v>
      </c>
      <c r="C1374" s="189" t="s">
        <v>140</v>
      </c>
      <c r="D1374" s="189" t="s">
        <v>114</v>
      </c>
      <c r="E1374" s="189" t="s">
        <v>5231</v>
      </c>
      <c r="F1374" s="189" t="s">
        <v>20</v>
      </c>
      <c r="G1374" s="189" t="s">
        <v>142</v>
      </c>
      <c r="H1374" s="189" t="s">
        <v>3281</v>
      </c>
      <c r="I1374" s="189" t="s">
        <v>295</v>
      </c>
      <c r="O1374" s="189" t="s">
        <v>165</v>
      </c>
      <c r="Q1374" s="194" t="s">
        <v>3458</v>
      </c>
      <c r="R1374" s="189" t="s">
        <v>5400</v>
      </c>
      <c r="S1374" s="189" t="s">
        <v>145</v>
      </c>
      <c r="T1374" s="189" t="s">
        <v>188</v>
      </c>
      <c r="U1374" s="189" t="s">
        <v>5489</v>
      </c>
    </row>
    <row r="1375" spans="1:21" ht="12.6" customHeight="1">
      <c r="A1375" s="189" t="s">
        <v>139</v>
      </c>
      <c r="B1375" s="189" t="s">
        <v>57</v>
      </c>
      <c r="C1375" s="189" t="s">
        <v>140</v>
      </c>
      <c r="D1375" s="189" t="s">
        <v>123</v>
      </c>
      <c r="E1375" s="189" t="s">
        <v>5232</v>
      </c>
      <c r="F1375" s="189" t="s">
        <v>20</v>
      </c>
      <c r="G1375" s="189" t="s">
        <v>142</v>
      </c>
      <c r="H1375" s="189" t="s">
        <v>5405</v>
      </c>
      <c r="I1375" s="189" t="s">
        <v>295</v>
      </c>
      <c r="Q1375" s="194" t="s">
        <v>5406</v>
      </c>
      <c r="R1375" s="189" t="s">
        <v>5404</v>
      </c>
      <c r="S1375" s="189" t="s">
        <v>145</v>
      </c>
      <c r="T1375" s="189" t="s">
        <v>2223</v>
      </c>
      <c r="U1375" s="189" t="s">
        <v>5489</v>
      </c>
    </row>
    <row r="1376" spans="1:21" ht="12.6" customHeight="1">
      <c r="A1376" s="189" t="s">
        <v>139</v>
      </c>
      <c r="B1376" s="189" t="s">
        <v>57</v>
      </c>
      <c r="C1376" s="189" t="s">
        <v>140</v>
      </c>
      <c r="D1376" s="189" t="s">
        <v>97</v>
      </c>
      <c r="E1376" s="189" t="s">
        <v>5233</v>
      </c>
      <c r="F1376" s="189" t="s">
        <v>20</v>
      </c>
      <c r="G1376" s="189" t="s">
        <v>142</v>
      </c>
      <c r="H1376" s="189" t="s">
        <v>5410</v>
      </c>
      <c r="I1376" s="189" t="s">
        <v>295</v>
      </c>
      <c r="P1376" s="189" t="s">
        <v>183</v>
      </c>
      <c r="Q1376" s="189" t="s">
        <v>323</v>
      </c>
      <c r="R1376" s="189" t="s">
        <v>5409</v>
      </c>
      <c r="S1376" s="189" t="s">
        <v>145</v>
      </c>
      <c r="T1376" s="189" t="s">
        <v>668</v>
      </c>
      <c r="U1376" s="189" t="s">
        <v>5489</v>
      </c>
    </row>
    <row r="1377" spans="1:21" ht="12.6" hidden="1" customHeight="1">
      <c r="A1377" s="189" t="s">
        <v>139</v>
      </c>
      <c r="B1377" s="189" t="s">
        <v>57</v>
      </c>
      <c r="C1377" s="189" t="s">
        <v>140</v>
      </c>
      <c r="D1377" s="189" t="s">
        <v>471</v>
      </c>
      <c r="E1377" s="189" t="s">
        <v>5234</v>
      </c>
      <c r="F1377" s="189" t="s">
        <v>23</v>
      </c>
      <c r="G1377" s="189" t="s">
        <v>142</v>
      </c>
      <c r="H1377" s="189" t="s">
        <v>5417</v>
      </c>
      <c r="I1377" s="189" t="s">
        <v>5415</v>
      </c>
      <c r="J1377" s="189" t="s">
        <v>190</v>
      </c>
      <c r="K1377" s="189">
        <v>3267</v>
      </c>
      <c r="L1377" s="189" t="s">
        <v>74</v>
      </c>
      <c r="M1377" s="189" t="s">
        <v>234</v>
      </c>
      <c r="N1377" s="189" t="s">
        <v>485</v>
      </c>
      <c r="O1377" s="189" t="s">
        <v>165</v>
      </c>
      <c r="P1377" s="189" t="s">
        <v>494</v>
      </c>
      <c r="Q1377" s="189" t="s">
        <v>3348</v>
      </c>
      <c r="R1377" s="189" t="s">
        <v>5414</v>
      </c>
      <c r="S1377" s="189" t="s">
        <v>145</v>
      </c>
      <c r="T1377" s="189" t="s">
        <v>226</v>
      </c>
      <c r="U1377" s="189" t="s">
        <v>5489</v>
      </c>
    </row>
    <row r="1378" spans="1:21" ht="12.6" hidden="1" customHeight="1">
      <c r="A1378" s="189" t="s">
        <v>139</v>
      </c>
      <c r="B1378" s="189" t="s">
        <v>57</v>
      </c>
      <c r="C1378" s="189" t="s">
        <v>140</v>
      </c>
      <c r="D1378" s="189" t="s">
        <v>616</v>
      </c>
      <c r="E1378" s="189" t="s">
        <v>5235</v>
      </c>
      <c r="F1378" s="189" t="s">
        <v>21</v>
      </c>
      <c r="G1378" s="189" t="s">
        <v>142</v>
      </c>
      <c r="H1378" s="189" t="s">
        <v>2546</v>
      </c>
      <c r="I1378" s="189" t="s">
        <v>189</v>
      </c>
      <c r="J1378" s="189" t="s">
        <v>174</v>
      </c>
      <c r="N1378" s="189" t="s">
        <v>2188</v>
      </c>
      <c r="O1378" s="189" t="s">
        <v>165</v>
      </c>
      <c r="P1378" s="189" t="s">
        <v>183</v>
      </c>
      <c r="Q1378" s="189" t="s">
        <v>2547</v>
      </c>
      <c r="R1378" s="189" t="s">
        <v>5420</v>
      </c>
      <c r="S1378" s="189" t="s">
        <v>145</v>
      </c>
      <c r="T1378" s="189" t="s">
        <v>188</v>
      </c>
      <c r="U1378" s="189" t="s">
        <v>5489</v>
      </c>
    </row>
    <row r="1379" spans="1:21" ht="12.6" hidden="1" customHeight="1">
      <c r="A1379" s="189" t="s">
        <v>139</v>
      </c>
      <c r="B1379" s="189" t="s">
        <v>57</v>
      </c>
      <c r="C1379" s="189" t="s">
        <v>140</v>
      </c>
      <c r="D1379" s="189" t="s">
        <v>617</v>
      </c>
      <c r="E1379" s="189" t="s">
        <v>5236</v>
      </c>
      <c r="F1379" s="189" t="s">
        <v>21</v>
      </c>
      <c r="G1379" s="189" t="s">
        <v>142</v>
      </c>
      <c r="H1379" s="189" t="s">
        <v>3268</v>
      </c>
      <c r="I1379" s="189" t="s">
        <v>228</v>
      </c>
      <c r="J1379" s="189" t="s">
        <v>174</v>
      </c>
      <c r="N1379" s="189" t="s">
        <v>2188</v>
      </c>
      <c r="O1379" s="189" t="s">
        <v>165</v>
      </c>
      <c r="P1379" s="189" t="s">
        <v>183</v>
      </c>
      <c r="Q1379" s="189" t="s">
        <v>3249</v>
      </c>
      <c r="R1379" s="189" t="s">
        <v>5423</v>
      </c>
      <c r="S1379" s="189" t="s">
        <v>145</v>
      </c>
      <c r="T1379" s="189" t="s">
        <v>282</v>
      </c>
      <c r="U1379" s="189" t="s">
        <v>5489</v>
      </c>
    </row>
    <row r="1380" spans="1:21" ht="12.6" hidden="1" customHeight="1">
      <c r="A1380" s="189" t="s">
        <v>139</v>
      </c>
      <c r="B1380" s="189" t="s">
        <v>57</v>
      </c>
      <c r="C1380" s="189" t="s">
        <v>140</v>
      </c>
      <c r="D1380" s="189" t="s">
        <v>110</v>
      </c>
      <c r="E1380" s="189" t="s">
        <v>5237</v>
      </c>
      <c r="F1380" s="189" t="s">
        <v>21</v>
      </c>
      <c r="G1380" s="189" t="s">
        <v>142</v>
      </c>
      <c r="H1380" s="189" t="s">
        <v>3176</v>
      </c>
      <c r="I1380" s="189" t="s">
        <v>263</v>
      </c>
      <c r="J1380" s="189" t="s">
        <v>174</v>
      </c>
      <c r="N1380" s="189" t="s">
        <v>2188</v>
      </c>
      <c r="O1380" s="189" t="s">
        <v>165</v>
      </c>
      <c r="P1380" s="189" t="s">
        <v>183</v>
      </c>
      <c r="Q1380" s="189" t="s">
        <v>2877</v>
      </c>
      <c r="R1380" s="189" t="s">
        <v>5426</v>
      </c>
      <c r="S1380" s="189" t="s">
        <v>145</v>
      </c>
      <c r="T1380" s="189" t="s">
        <v>276</v>
      </c>
      <c r="U1380" s="189" t="s">
        <v>5489</v>
      </c>
    </row>
    <row r="1381" spans="1:21" ht="12.6" hidden="1" customHeight="1">
      <c r="A1381" s="189" t="s">
        <v>139</v>
      </c>
      <c r="B1381" s="189" t="s">
        <v>57</v>
      </c>
      <c r="C1381" s="189" t="s">
        <v>140</v>
      </c>
      <c r="D1381" s="189" t="s">
        <v>615</v>
      </c>
      <c r="E1381" s="189" t="s">
        <v>5238</v>
      </c>
      <c r="F1381" s="189" t="s">
        <v>21</v>
      </c>
      <c r="G1381" s="189" t="s">
        <v>142</v>
      </c>
      <c r="H1381" s="189" t="s">
        <v>3260</v>
      </c>
      <c r="I1381" s="189" t="s">
        <v>2350</v>
      </c>
      <c r="J1381" s="189" t="s">
        <v>174</v>
      </c>
      <c r="N1381" s="189" t="s">
        <v>2188</v>
      </c>
      <c r="O1381" s="189" t="s">
        <v>165</v>
      </c>
      <c r="P1381" s="189" t="s">
        <v>183</v>
      </c>
      <c r="Q1381" s="189" t="s">
        <v>3215</v>
      </c>
      <c r="R1381" s="189" t="s">
        <v>5429</v>
      </c>
      <c r="S1381" s="189" t="s">
        <v>145</v>
      </c>
      <c r="T1381" s="189" t="s">
        <v>289</v>
      </c>
      <c r="U1381" s="189" t="s">
        <v>5489</v>
      </c>
    </row>
    <row r="1382" spans="1:21" ht="12.6" hidden="1" customHeight="1">
      <c r="A1382" s="189" t="s">
        <v>139</v>
      </c>
      <c r="B1382" s="189" t="s">
        <v>57</v>
      </c>
      <c r="C1382" s="189" t="s">
        <v>140</v>
      </c>
      <c r="D1382" s="189" t="s">
        <v>105</v>
      </c>
      <c r="E1382" s="189" t="s">
        <v>5239</v>
      </c>
      <c r="F1382" s="189" t="s">
        <v>21</v>
      </c>
      <c r="G1382" s="189" t="s">
        <v>142</v>
      </c>
      <c r="H1382" s="189" t="s">
        <v>3037</v>
      </c>
      <c r="I1382" s="189" t="s">
        <v>5296</v>
      </c>
      <c r="J1382" s="189" t="s">
        <v>174</v>
      </c>
      <c r="N1382" s="189" t="s">
        <v>2188</v>
      </c>
      <c r="O1382" s="189" t="s">
        <v>165</v>
      </c>
      <c r="P1382" s="189" t="s">
        <v>183</v>
      </c>
      <c r="Q1382" s="189" t="s">
        <v>2408</v>
      </c>
      <c r="R1382" s="189" t="s">
        <v>5432</v>
      </c>
      <c r="S1382" s="189" t="s">
        <v>145</v>
      </c>
      <c r="T1382" s="189" t="s">
        <v>331</v>
      </c>
      <c r="U1382" s="189" t="s">
        <v>5489</v>
      </c>
    </row>
    <row r="1383" spans="1:21" ht="12.6" hidden="1" customHeight="1">
      <c r="A1383" s="189" t="s">
        <v>139</v>
      </c>
      <c r="B1383" s="189" t="s">
        <v>57</v>
      </c>
      <c r="C1383" s="189" t="s">
        <v>22</v>
      </c>
      <c r="D1383" s="189" t="s">
        <v>105</v>
      </c>
      <c r="E1383" s="189" t="s">
        <v>5240</v>
      </c>
      <c r="F1383" s="189" t="s">
        <v>21</v>
      </c>
      <c r="G1383" s="189" t="s">
        <v>142</v>
      </c>
      <c r="H1383" s="189" t="s">
        <v>2516</v>
      </c>
      <c r="I1383" s="189" t="s">
        <v>189</v>
      </c>
      <c r="J1383" s="189" t="s">
        <v>174</v>
      </c>
      <c r="N1383" s="189" t="s">
        <v>2188</v>
      </c>
      <c r="O1383" s="189" t="s">
        <v>165</v>
      </c>
      <c r="P1383" s="189" t="s">
        <v>183</v>
      </c>
      <c r="Q1383" s="189" t="s">
        <v>5497</v>
      </c>
      <c r="R1383" s="189" t="s">
        <v>176</v>
      </c>
      <c r="T1383" s="189" t="s">
        <v>278</v>
      </c>
      <c r="U1383" s="189" t="s">
        <v>5489</v>
      </c>
    </row>
    <row r="1384" spans="1:21" ht="12.6" hidden="1" customHeight="1">
      <c r="A1384" s="189" t="s">
        <v>139</v>
      </c>
      <c r="B1384" s="189" t="s">
        <v>57</v>
      </c>
      <c r="C1384" s="189" t="s">
        <v>140</v>
      </c>
      <c r="D1384" s="189" t="s">
        <v>94</v>
      </c>
      <c r="E1384" s="189" t="s">
        <v>5241</v>
      </c>
      <c r="F1384" s="189" t="s">
        <v>21</v>
      </c>
      <c r="G1384" s="189" t="s">
        <v>142</v>
      </c>
      <c r="H1384" s="189" t="s">
        <v>3047</v>
      </c>
      <c r="I1384" s="189" t="s">
        <v>5322</v>
      </c>
      <c r="J1384" s="189" t="s">
        <v>174</v>
      </c>
      <c r="N1384" s="189" t="s">
        <v>2188</v>
      </c>
      <c r="O1384" s="189" t="s">
        <v>165</v>
      </c>
      <c r="P1384" s="189" t="s">
        <v>183</v>
      </c>
      <c r="Q1384" s="189" t="s">
        <v>2442</v>
      </c>
      <c r="R1384" s="189" t="s">
        <v>5435</v>
      </c>
      <c r="S1384" s="189" t="s">
        <v>145</v>
      </c>
      <c r="T1384" s="189" t="s">
        <v>256</v>
      </c>
      <c r="U1384" s="189" t="s">
        <v>5489</v>
      </c>
    </row>
    <row r="1385" spans="1:21" ht="12.6" hidden="1" customHeight="1">
      <c r="A1385" s="189" t="s">
        <v>139</v>
      </c>
      <c r="B1385" s="189" t="s">
        <v>57</v>
      </c>
      <c r="C1385" s="189" t="s">
        <v>140</v>
      </c>
      <c r="D1385" s="189" t="s">
        <v>103</v>
      </c>
      <c r="E1385" s="189" t="s">
        <v>5242</v>
      </c>
      <c r="F1385" s="189" t="s">
        <v>21</v>
      </c>
      <c r="G1385" s="189" t="s">
        <v>142</v>
      </c>
      <c r="H1385" s="189" t="s">
        <v>3089</v>
      </c>
      <c r="I1385" s="189" t="s">
        <v>225</v>
      </c>
      <c r="J1385" s="189" t="s">
        <v>174</v>
      </c>
      <c r="N1385" s="189" t="s">
        <v>2188</v>
      </c>
      <c r="O1385" s="189" t="s">
        <v>165</v>
      </c>
      <c r="P1385" s="189" t="s">
        <v>183</v>
      </c>
      <c r="Q1385" s="189" t="s">
        <v>2606</v>
      </c>
      <c r="R1385" s="189" t="s">
        <v>5438</v>
      </c>
      <c r="S1385" s="189" t="s">
        <v>145</v>
      </c>
      <c r="T1385" s="189" t="s">
        <v>226</v>
      </c>
      <c r="U1385" s="189" t="s">
        <v>5489</v>
      </c>
    </row>
    <row r="1386" spans="1:21" ht="12.6" hidden="1" customHeight="1">
      <c r="A1386" s="189" t="s">
        <v>139</v>
      </c>
      <c r="B1386" s="189" t="s">
        <v>57</v>
      </c>
      <c r="C1386" s="189" t="s">
        <v>140</v>
      </c>
      <c r="D1386" s="189" t="s">
        <v>94</v>
      </c>
      <c r="E1386" s="189" t="s">
        <v>5243</v>
      </c>
      <c r="F1386" s="189" t="s">
        <v>21</v>
      </c>
      <c r="G1386" s="189" t="s">
        <v>142</v>
      </c>
      <c r="H1386" s="189" t="s">
        <v>2900</v>
      </c>
      <c r="I1386" s="189" t="s">
        <v>5329</v>
      </c>
      <c r="J1386" s="189" t="s">
        <v>174</v>
      </c>
      <c r="N1386" s="189" t="s">
        <v>2188</v>
      </c>
      <c r="O1386" s="189" t="s">
        <v>165</v>
      </c>
      <c r="P1386" s="189" t="s">
        <v>183</v>
      </c>
      <c r="Q1386" s="189" t="s">
        <v>2901</v>
      </c>
      <c r="R1386" s="189" t="s">
        <v>5441</v>
      </c>
      <c r="S1386" s="189" t="s">
        <v>145</v>
      </c>
      <c r="T1386" s="189" t="s">
        <v>236</v>
      </c>
      <c r="U1386" s="189" t="s">
        <v>5489</v>
      </c>
    </row>
    <row r="1387" spans="1:21" ht="12.6" hidden="1" customHeight="1">
      <c r="A1387" s="189" t="s">
        <v>139</v>
      </c>
      <c r="B1387" s="189" t="s">
        <v>57</v>
      </c>
      <c r="C1387" s="189" t="s">
        <v>22</v>
      </c>
      <c r="D1387" s="189" t="s">
        <v>114</v>
      </c>
      <c r="E1387" s="189" t="s">
        <v>5244</v>
      </c>
      <c r="F1387" s="189" t="s">
        <v>21</v>
      </c>
      <c r="G1387" s="189" t="s">
        <v>142</v>
      </c>
      <c r="H1387" s="189" t="s">
        <v>2740</v>
      </c>
      <c r="I1387" s="189" t="s">
        <v>195</v>
      </c>
      <c r="J1387" s="189" t="s">
        <v>174</v>
      </c>
      <c r="N1387" s="189" t="s">
        <v>2188</v>
      </c>
      <c r="O1387" s="189" t="s">
        <v>165</v>
      </c>
      <c r="P1387" s="189" t="s">
        <v>183</v>
      </c>
      <c r="Q1387" s="189" t="s">
        <v>5495</v>
      </c>
      <c r="R1387" s="189" t="s">
        <v>176</v>
      </c>
      <c r="T1387" s="189" t="s">
        <v>188</v>
      </c>
      <c r="U1387" s="189" t="s">
        <v>5489</v>
      </c>
    </row>
    <row r="1388" spans="1:21" ht="12.6" hidden="1" customHeight="1">
      <c r="A1388" s="189" t="s">
        <v>139</v>
      </c>
      <c r="B1388" s="189" t="s">
        <v>57</v>
      </c>
      <c r="C1388" s="189" t="s">
        <v>140</v>
      </c>
      <c r="D1388" s="189" t="s">
        <v>114</v>
      </c>
      <c r="E1388" s="189" t="s">
        <v>5245</v>
      </c>
      <c r="F1388" s="189" t="s">
        <v>21</v>
      </c>
      <c r="G1388" s="189" t="s">
        <v>142</v>
      </c>
      <c r="H1388" s="189" t="s">
        <v>2742</v>
      </c>
      <c r="I1388" s="189" t="s">
        <v>5472</v>
      </c>
      <c r="J1388" s="189" t="s">
        <v>174</v>
      </c>
      <c r="N1388" s="189" t="s">
        <v>2188</v>
      </c>
      <c r="O1388" s="189" t="s">
        <v>165</v>
      </c>
      <c r="P1388" s="189" t="s">
        <v>183</v>
      </c>
      <c r="Q1388" s="189" t="s">
        <v>2743</v>
      </c>
      <c r="R1388" s="189" t="s">
        <v>5444</v>
      </c>
      <c r="S1388" s="189" t="s">
        <v>145</v>
      </c>
      <c r="T1388" s="189" t="s">
        <v>188</v>
      </c>
      <c r="U1388" s="189" t="s">
        <v>5489</v>
      </c>
    </row>
    <row r="1389" spans="1:21" ht="12.6" hidden="1" customHeight="1">
      <c r="A1389" s="189" t="s">
        <v>139</v>
      </c>
      <c r="B1389" s="189" t="s">
        <v>57</v>
      </c>
      <c r="C1389" s="189" t="s">
        <v>140</v>
      </c>
      <c r="D1389" s="189" t="s">
        <v>94</v>
      </c>
      <c r="E1389" s="189" t="s">
        <v>5246</v>
      </c>
      <c r="F1389" s="189" t="s">
        <v>21</v>
      </c>
      <c r="G1389" s="189" t="s">
        <v>142</v>
      </c>
      <c r="H1389" s="189" t="s">
        <v>3162</v>
      </c>
      <c r="I1389" s="189" t="s">
        <v>5331</v>
      </c>
      <c r="J1389" s="189" t="s">
        <v>174</v>
      </c>
      <c r="N1389" s="189" t="s">
        <v>2188</v>
      </c>
      <c r="O1389" s="189" t="s">
        <v>165</v>
      </c>
      <c r="P1389" s="189" t="s">
        <v>183</v>
      </c>
      <c r="Q1389" s="189" t="s">
        <v>2816</v>
      </c>
      <c r="R1389" s="189" t="s">
        <v>5447</v>
      </c>
      <c r="S1389" s="189" t="s">
        <v>145</v>
      </c>
      <c r="T1389" s="189" t="s">
        <v>306</v>
      </c>
      <c r="U1389" s="189" t="s">
        <v>5489</v>
      </c>
    </row>
    <row r="1390" spans="1:21" ht="12.6" hidden="1" customHeight="1">
      <c r="A1390" s="189" t="s">
        <v>139</v>
      </c>
      <c r="B1390" s="189" t="s">
        <v>57</v>
      </c>
      <c r="C1390" s="189" t="s">
        <v>140</v>
      </c>
      <c r="D1390" s="189" t="s">
        <v>103</v>
      </c>
      <c r="E1390" s="189" t="s">
        <v>5247</v>
      </c>
      <c r="F1390" s="189" t="s">
        <v>21</v>
      </c>
      <c r="G1390" s="189" t="s">
        <v>142</v>
      </c>
      <c r="H1390" s="189" t="s">
        <v>822</v>
      </c>
      <c r="I1390" s="189" t="s">
        <v>5320</v>
      </c>
      <c r="J1390" s="189" t="s">
        <v>174</v>
      </c>
      <c r="N1390" s="189" t="s">
        <v>2188</v>
      </c>
      <c r="O1390" s="189" t="s">
        <v>165</v>
      </c>
      <c r="P1390" s="189" t="s">
        <v>183</v>
      </c>
      <c r="Q1390" s="189" t="s">
        <v>816</v>
      </c>
      <c r="R1390" s="189" t="s">
        <v>5450</v>
      </c>
      <c r="S1390" s="189" t="s">
        <v>145</v>
      </c>
      <c r="T1390" s="189" t="s">
        <v>264</v>
      </c>
      <c r="U1390" s="189" t="s">
        <v>5489</v>
      </c>
    </row>
    <row r="1391" spans="1:21" ht="12.6" hidden="1" customHeight="1">
      <c r="A1391" s="189" t="s">
        <v>139</v>
      </c>
      <c r="B1391" s="189" t="s">
        <v>57</v>
      </c>
      <c r="C1391" s="189" t="s">
        <v>140</v>
      </c>
      <c r="D1391" s="189" t="s">
        <v>105</v>
      </c>
      <c r="E1391" s="189" t="s">
        <v>5248</v>
      </c>
      <c r="F1391" s="189" t="s">
        <v>21</v>
      </c>
      <c r="G1391" s="189" t="s">
        <v>142</v>
      </c>
      <c r="H1391" s="189" t="s">
        <v>3105</v>
      </c>
      <c r="I1391" s="189" t="s">
        <v>5332</v>
      </c>
      <c r="J1391" s="189" t="s">
        <v>174</v>
      </c>
      <c r="N1391" s="189" t="s">
        <v>2188</v>
      </c>
      <c r="O1391" s="189" t="s">
        <v>165</v>
      </c>
      <c r="P1391" s="189" t="s">
        <v>183</v>
      </c>
      <c r="Q1391" s="189" t="s">
        <v>2659</v>
      </c>
      <c r="R1391" s="189" t="s">
        <v>5453</v>
      </c>
      <c r="S1391" s="189" t="s">
        <v>145</v>
      </c>
      <c r="T1391" s="189" t="s">
        <v>226</v>
      </c>
      <c r="U1391" s="189" t="s">
        <v>5489</v>
      </c>
    </row>
    <row r="1392" spans="1:21" ht="12.6" hidden="1" customHeight="1">
      <c r="A1392" s="189" t="s">
        <v>139</v>
      </c>
      <c r="B1392" s="189" t="s">
        <v>57</v>
      </c>
      <c r="C1392" s="189" t="s">
        <v>140</v>
      </c>
      <c r="D1392" s="189" t="s">
        <v>105</v>
      </c>
      <c r="E1392" s="189" t="s">
        <v>5249</v>
      </c>
      <c r="F1392" s="189" t="s">
        <v>21</v>
      </c>
      <c r="G1392" s="189" t="s">
        <v>142</v>
      </c>
      <c r="H1392" s="189" t="s">
        <v>2963</v>
      </c>
      <c r="I1392" s="189" t="s">
        <v>4358</v>
      </c>
      <c r="J1392" s="189" t="s">
        <v>174</v>
      </c>
      <c r="N1392" s="189" t="s">
        <v>2188</v>
      </c>
      <c r="O1392" s="189" t="s">
        <v>165</v>
      </c>
      <c r="P1392" s="189" t="s">
        <v>183</v>
      </c>
      <c r="Q1392" s="189" t="s">
        <v>2234</v>
      </c>
      <c r="R1392" s="189" t="s">
        <v>5456</v>
      </c>
      <c r="S1392" s="189" t="s">
        <v>145</v>
      </c>
      <c r="T1392" s="189" t="s">
        <v>226</v>
      </c>
      <c r="U1392" s="189" t="s">
        <v>5489</v>
      </c>
    </row>
    <row r="1393" spans="1:21" ht="12.6" hidden="1" customHeight="1">
      <c r="A1393" s="189" t="s">
        <v>139</v>
      </c>
      <c r="B1393" s="189" t="s">
        <v>57</v>
      </c>
      <c r="C1393" s="189" t="s">
        <v>140</v>
      </c>
      <c r="D1393" s="189" t="s">
        <v>105</v>
      </c>
      <c r="E1393" s="189" t="s">
        <v>5250</v>
      </c>
      <c r="F1393" s="189" t="s">
        <v>21</v>
      </c>
      <c r="G1393" s="189" t="s">
        <v>142</v>
      </c>
      <c r="H1393" s="189" t="s">
        <v>3041</v>
      </c>
      <c r="I1393" s="189" t="s">
        <v>859</v>
      </c>
      <c r="J1393" s="189" t="s">
        <v>174</v>
      </c>
      <c r="N1393" s="189" t="s">
        <v>2188</v>
      </c>
      <c r="O1393" s="189" t="s">
        <v>165</v>
      </c>
      <c r="P1393" s="189" t="s">
        <v>183</v>
      </c>
      <c r="Q1393" s="189" t="s">
        <v>2424</v>
      </c>
      <c r="R1393" s="189" t="s">
        <v>5460</v>
      </c>
      <c r="S1393" s="189" t="s">
        <v>145</v>
      </c>
      <c r="T1393" s="189" t="s">
        <v>331</v>
      </c>
      <c r="U1393" s="189" t="s">
        <v>5489</v>
      </c>
    </row>
    <row r="1394" spans="1:21" ht="12.6" hidden="1" customHeight="1">
      <c r="A1394" s="189" t="s">
        <v>139</v>
      </c>
      <c r="B1394" s="189" t="s">
        <v>57</v>
      </c>
      <c r="C1394" s="189" t="s">
        <v>22</v>
      </c>
      <c r="D1394" s="189" t="s">
        <v>105</v>
      </c>
      <c r="E1394" s="189" t="s">
        <v>5251</v>
      </c>
      <c r="F1394" s="189" t="s">
        <v>21</v>
      </c>
      <c r="G1394" s="189" t="s">
        <v>142</v>
      </c>
      <c r="H1394" s="189" t="s">
        <v>3069</v>
      </c>
      <c r="I1394" s="189" t="s">
        <v>5298</v>
      </c>
      <c r="J1394" s="189" t="s">
        <v>174</v>
      </c>
      <c r="N1394" s="189" t="s">
        <v>2188</v>
      </c>
      <c r="O1394" s="189" t="s">
        <v>165</v>
      </c>
      <c r="P1394" s="189" t="s">
        <v>183</v>
      </c>
      <c r="Q1394" s="189" t="s">
        <v>5493</v>
      </c>
      <c r="R1394" s="189" t="s">
        <v>176</v>
      </c>
      <c r="T1394" s="189" t="s">
        <v>331</v>
      </c>
      <c r="U1394" s="189" t="s">
        <v>5489</v>
      </c>
    </row>
    <row r="1395" spans="1:21" ht="12.6" hidden="1" customHeight="1">
      <c r="A1395" s="189" t="s">
        <v>139</v>
      </c>
      <c r="B1395" s="189" t="s">
        <v>57</v>
      </c>
      <c r="C1395" s="189" t="s">
        <v>140</v>
      </c>
      <c r="D1395" s="189" t="s">
        <v>117</v>
      </c>
      <c r="E1395" s="189" t="s">
        <v>5252</v>
      </c>
      <c r="F1395" s="189" t="s">
        <v>21</v>
      </c>
      <c r="G1395" s="189" t="s">
        <v>142</v>
      </c>
      <c r="H1395" s="189" t="s">
        <v>3074</v>
      </c>
      <c r="I1395" s="189" t="s">
        <v>210</v>
      </c>
      <c r="J1395" s="189" t="s">
        <v>2280</v>
      </c>
      <c r="N1395" s="189" t="s">
        <v>175</v>
      </c>
      <c r="O1395" s="189" t="s">
        <v>2712</v>
      </c>
      <c r="P1395" s="189" t="s">
        <v>2281</v>
      </c>
      <c r="Q1395" s="189" t="s">
        <v>2527</v>
      </c>
      <c r="R1395" s="189" t="s">
        <v>5463</v>
      </c>
      <c r="S1395" s="189" t="s">
        <v>145</v>
      </c>
      <c r="T1395" s="189" t="s">
        <v>188</v>
      </c>
      <c r="U1395" s="189" t="s">
        <v>5489</v>
      </c>
    </row>
    <row r="1396" spans="1:21" ht="12.6" hidden="1" customHeight="1">
      <c r="A1396" s="189" t="s">
        <v>139</v>
      </c>
      <c r="B1396" s="189" t="s">
        <v>57</v>
      </c>
      <c r="C1396" s="189" t="s">
        <v>140</v>
      </c>
      <c r="D1396" s="189" t="s">
        <v>614</v>
      </c>
      <c r="E1396" s="189" t="s">
        <v>5253</v>
      </c>
      <c r="F1396" s="189" t="s">
        <v>21</v>
      </c>
      <c r="G1396" s="189" t="s">
        <v>142</v>
      </c>
      <c r="H1396" s="189" t="s">
        <v>2314</v>
      </c>
      <c r="I1396" s="189" t="s">
        <v>270</v>
      </c>
      <c r="J1396" s="189" t="s">
        <v>185</v>
      </c>
      <c r="N1396" s="189" t="s">
        <v>488</v>
      </c>
      <c r="O1396" s="189" t="s">
        <v>165</v>
      </c>
      <c r="P1396" s="189" t="s">
        <v>183</v>
      </c>
      <c r="Q1396" s="189" t="s">
        <v>2315</v>
      </c>
      <c r="R1396" s="189" t="s">
        <v>5466</v>
      </c>
      <c r="S1396" s="189" t="s">
        <v>145</v>
      </c>
      <c r="T1396" s="189" t="s">
        <v>273</v>
      </c>
      <c r="U1396" s="189" t="s">
        <v>5489</v>
      </c>
    </row>
    <row r="1397" spans="1:21" ht="12.6" hidden="1" customHeight="1">
      <c r="A1397" s="189" t="s">
        <v>139</v>
      </c>
      <c r="B1397" s="189" t="s">
        <v>57</v>
      </c>
      <c r="C1397" s="189" t="s">
        <v>140</v>
      </c>
      <c r="D1397" s="189" t="s">
        <v>614</v>
      </c>
      <c r="E1397" s="189" t="s">
        <v>5254</v>
      </c>
      <c r="F1397" s="189" t="s">
        <v>21</v>
      </c>
      <c r="G1397" s="189" t="s">
        <v>142</v>
      </c>
      <c r="H1397" s="189" t="s">
        <v>2381</v>
      </c>
      <c r="I1397" s="189" t="s">
        <v>5318</v>
      </c>
      <c r="J1397" s="189" t="s">
        <v>185</v>
      </c>
      <c r="N1397" s="189" t="s">
        <v>488</v>
      </c>
      <c r="O1397" s="189" t="s">
        <v>165</v>
      </c>
      <c r="P1397" s="189" t="s">
        <v>183</v>
      </c>
      <c r="Q1397" s="189" t="s">
        <v>2382</v>
      </c>
      <c r="R1397" s="189" t="s">
        <v>5470</v>
      </c>
      <c r="S1397" s="189" t="s">
        <v>145</v>
      </c>
      <c r="T1397" s="189" t="s">
        <v>179</v>
      </c>
      <c r="U1397" s="189" t="s">
        <v>5489</v>
      </c>
    </row>
    <row r="1398" spans="1:21" ht="12.6" hidden="1" customHeight="1">
      <c r="A1398" s="189" t="s">
        <v>139</v>
      </c>
      <c r="B1398" s="189" t="s">
        <v>57</v>
      </c>
      <c r="C1398" s="189" t="s">
        <v>140</v>
      </c>
      <c r="D1398" s="189" t="s">
        <v>615</v>
      </c>
      <c r="E1398" s="189" t="s">
        <v>5255</v>
      </c>
      <c r="F1398" s="189" t="s">
        <v>21</v>
      </c>
      <c r="G1398" s="189" t="s">
        <v>142</v>
      </c>
      <c r="H1398" s="189" t="s">
        <v>3121</v>
      </c>
      <c r="I1398" s="189" t="s">
        <v>5275</v>
      </c>
      <c r="J1398" s="189" t="s">
        <v>174</v>
      </c>
      <c r="N1398" s="189" t="s">
        <v>2188</v>
      </c>
      <c r="O1398" s="189" t="s">
        <v>165</v>
      </c>
      <c r="P1398" s="189" t="s">
        <v>183</v>
      </c>
      <c r="Q1398" s="189" t="s">
        <v>2700</v>
      </c>
      <c r="R1398" s="189" t="s">
        <v>5503</v>
      </c>
      <c r="S1398" s="189" t="s">
        <v>5499</v>
      </c>
      <c r="T1398" s="189" t="s">
        <v>253</v>
      </c>
      <c r="U1398" s="189" t="s">
        <v>5489</v>
      </c>
    </row>
    <row r="1399" spans="1:21" ht="12.6" hidden="1" customHeight="1">
      <c r="A1399" s="189" t="s">
        <v>139</v>
      </c>
      <c r="B1399" s="189" t="s">
        <v>57</v>
      </c>
      <c r="C1399" s="189" t="s">
        <v>140</v>
      </c>
      <c r="D1399" s="189" t="s">
        <v>616</v>
      </c>
      <c r="E1399" s="189" t="s">
        <v>5256</v>
      </c>
      <c r="F1399" s="189" t="s">
        <v>21</v>
      </c>
      <c r="G1399" s="189" t="s">
        <v>142</v>
      </c>
      <c r="H1399" s="189" t="s">
        <v>3043</v>
      </c>
      <c r="I1399" s="189" t="s">
        <v>5279</v>
      </c>
      <c r="J1399" s="189" t="s">
        <v>174</v>
      </c>
      <c r="N1399" s="189" t="s">
        <v>2242</v>
      </c>
      <c r="O1399" s="189" t="s">
        <v>165</v>
      </c>
      <c r="P1399" s="189" t="s">
        <v>183</v>
      </c>
      <c r="Q1399" s="189" t="s">
        <v>2426</v>
      </c>
      <c r="R1399" s="189" t="s">
        <v>5474</v>
      </c>
      <c r="S1399" s="189" t="s">
        <v>145</v>
      </c>
      <c r="T1399" s="189" t="s">
        <v>188</v>
      </c>
      <c r="U1399" s="189" t="s">
        <v>5489</v>
      </c>
    </row>
    <row r="1400" spans="1:21" ht="12.6" hidden="1" customHeight="1">
      <c r="A1400" s="189" t="s">
        <v>139</v>
      </c>
      <c r="B1400" s="189" t="s">
        <v>57</v>
      </c>
      <c r="C1400" s="189" t="s">
        <v>140</v>
      </c>
      <c r="D1400" s="189" t="s">
        <v>94</v>
      </c>
      <c r="E1400" s="189" t="s">
        <v>5257</v>
      </c>
      <c r="F1400" s="189" t="s">
        <v>21</v>
      </c>
      <c r="G1400" s="189" t="s">
        <v>142</v>
      </c>
      <c r="H1400" s="189" t="s">
        <v>3461</v>
      </c>
      <c r="I1400" s="189" t="s">
        <v>5323</v>
      </c>
      <c r="J1400" s="189" t="s">
        <v>174</v>
      </c>
      <c r="N1400" s="189" t="s">
        <v>2188</v>
      </c>
      <c r="O1400" s="189" t="s">
        <v>165</v>
      </c>
      <c r="P1400" s="189" t="s">
        <v>183</v>
      </c>
      <c r="Q1400" s="189" t="s">
        <v>3462</v>
      </c>
      <c r="R1400" s="189" t="s">
        <v>5478</v>
      </c>
      <c r="S1400" s="189" t="s">
        <v>145</v>
      </c>
      <c r="T1400" s="189" t="s">
        <v>250</v>
      </c>
      <c r="U1400" s="189" t="s">
        <v>5489</v>
      </c>
    </row>
    <row r="1401" spans="1:21" ht="12.6" hidden="1" customHeight="1">
      <c r="A1401" s="189" t="s">
        <v>139</v>
      </c>
      <c r="B1401" s="189" t="s">
        <v>57</v>
      </c>
      <c r="C1401" s="189" t="s">
        <v>140</v>
      </c>
      <c r="D1401" s="189" t="s">
        <v>97</v>
      </c>
      <c r="E1401" s="189" t="s">
        <v>5258</v>
      </c>
      <c r="F1401" s="189" t="s">
        <v>21</v>
      </c>
      <c r="G1401" s="189" t="s">
        <v>142</v>
      </c>
      <c r="H1401" s="189" t="s">
        <v>3064</v>
      </c>
      <c r="I1401" s="189" t="s">
        <v>5315</v>
      </c>
      <c r="J1401" s="189" t="s">
        <v>174</v>
      </c>
      <c r="N1401" s="189" t="s">
        <v>2188</v>
      </c>
      <c r="O1401" s="189" t="s">
        <v>165</v>
      </c>
      <c r="P1401" s="189" t="s">
        <v>183</v>
      </c>
      <c r="Q1401" s="189" t="s">
        <v>2474</v>
      </c>
      <c r="R1401" s="189" t="s">
        <v>5481</v>
      </c>
      <c r="S1401" s="189" t="s">
        <v>145</v>
      </c>
      <c r="T1401" s="189" t="s">
        <v>2475</v>
      </c>
      <c r="U1401" s="189" t="s">
        <v>5489</v>
      </c>
    </row>
    <row r="1402" spans="1:21" ht="12.6" hidden="1" customHeight="1">
      <c r="A1402" s="189" t="s">
        <v>139</v>
      </c>
      <c r="B1402" s="189" t="s">
        <v>57</v>
      </c>
      <c r="C1402" s="189" t="s">
        <v>140</v>
      </c>
      <c r="D1402" s="189" t="s">
        <v>114</v>
      </c>
      <c r="E1402" s="189" t="s">
        <v>5259</v>
      </c>
      <c r="F1402" s="189" t="s">
        <v>21</v>
      </c>
      <c r="G1402" s="189" t="s">
        <v>142</v>
      </c>
      <c r="H1402" s="189" t="s">
        <v>3011</v>
      </c>
      <c r="I1402" s="189" t="s">
        <v>5310</v>
      </c>
      <c r="J1402" s="189" t="s">
        <v>185</v>
      </c>
      <c r="N1402" s="189" t="s">
        <v>488</v>
      </c>
      <c r="O1402" s="189" t="s">
        <v>165</v>
      </c>
      <c r="P1402" s="189" t="s">
        <v>183</v>
      </c>
      <c r="Q1402" s="189" t="s">
        <v>2347</v>
      </c>
      <c r="R1402" s="189" t="s">
        <v>5484</v>
      </c>
      <c r="S1402" s="189" t="s">
        <v>145</v>
      </c>
      <c r="T1402" s="189" t="s">
        <v>284</v>
      </c>
      <c r="U1402" s="189" t="s">
        <v>5489</v>
      </c>
    </row>
    <row r="1403" spans="1:21" ht="12.6" hidden="1" customHeight="1">
      <c r="A1403" s="189" t="s">
        <v>139</v>
      </c>
      <c r="B1403" s="189" t="s">
        <v>57</v>
      </c>
      <c r="C1403" s="189" t="s">
        <v>140</v>
      </c>
      <c r="D1403" s="189" t="s">
        <v>617</v>
      </c>
      <c r="E1403" s="189" t="s">
        <v>5260</v>
      </c>
      <c r="F1403" s="189" t="s">
        <v>21</v>
      </c>
      <c r="G1403" s="189" t="s">
        <v>142</v>
      </c>
      <c r="H1403" s="189" t="s">
        <v>2480</v>
      </c>
      <c r="I1403" s="189" t="s">
        <v>212</v>
      </c>
      <c r="J1403" s="189" t="s">
        <v>174</v>
      </c>
      <c r="N1403" s="189" t="s">
        <v>2188</v>
      </c>
      <c r="O1403" s="189" t="s">
        <v>165</v>
      </c>
      <c r="P1403" s="189" t="s">
        <v>183</v>
      </c>
      <c r="Q1403" s="189" t="s">
        <v>2481</v>
      </c>
      <c r="R1403" s="189" t="s">
        <v>5487</v>
      </c>
      <c r="S1403" s="189" t="s">
        <v>145</v>
      </c>
      <c r="T1403" s="189" t="s">
        <v>213</v>
      </c>
      <c r="U1403" s="189" t="s">
        <v>5489</v>
      </c>
    </row>
    <row r="1404" spans="1:21" ht="12.6" hidden="1" customHeight="1">
      <c r="A1404" s="189" t="s">
        <v>139</v>
      </c>
      <c r="B1404" s="189" t="s">
        <v>57</v>
      </c>
      <c r="C1404" s="189" t="s">
        <v>140</v>
      </c>
      <c r="D1404" s="189" t="s">
        <v>615</v>
      </c>
      <c r="E1404" s="189" t="s">
        <v>5261</v>
      </c>
      <c r="F1404" s="189" t="s">
        <v>21</v>
      </c>
      <c r="G1404" s="189" t="s">
        <v>142</v>
      </c>
      <c r="H1404" s="189" t="s">
        <v>3121</v>
      </c>
      <c r="I1404" s="189" t="s">
        <v>5275</v>
      </c>
      <c r="J1404" s="189" t="s">
        <v>174</v>
      </c>
      <c r="N1404" s="189" t="s">
        <v>2188</v>
      </c>
      <c r="O1404" s="189" t="s">
        <v>165</v>
      </c>
      <c r="P1404" s="189" t="s">
        <v>183</v>
      </c>
      <c r="Q1404" s="189" t="s">
        <v>2700</v>
      </c>
      <c r="R1404" s="189" t="s">
        <v>5500</v>
      </c>
      <c r="S1404" s="189" t="s">
        <v>145</v>
      </c>
      <c r="T1404" s="189" t="s">
        <v>253</v>
      </c>
    </row>
    <row r="1405" spans="1:21" ht="12.6" hidden="1" customHeight="1">
      <c r="B1405" s="189" t="s">
        <v>57</v>
      </c>
      <c r="D1405" s="189" t="s">
        <v>133</v>
      </c>
      <c r="E1405" s="189" t="s">
        <v>5262</v>
      </c>
      <c r="F1405" s="189" t="s">
        <v>182</v>
      </c>
      <c r="G1405" s="189" t="s">
        <v>157</v>
      </c>
      <c r="H1405" s="189" t="s">
        <v>5526</v>
      </c>
      <c r="I1405" s="189" t="s">
        <v>802</v>
      </c>
      <c r="T1405" s="189" t="s">
        <v>150</v>
      </c>
    </row>
    <row r="1406" spans="1:21" ht="12.6" hidden="1" customHeight="1">
      <c r="B1406" s="189" t="s">
        <v>57</v>
      </c>
      <c r="D1406" s="189" t="s">
        <v>133</v>
      </c>
      <c r="E1406" s="189" t="s">
        <v>5263</v>
      </c>
      <c r="F1406" s="189" t="s">
        <v>182</v>
      </c>
      <c r="G1406" s="189" t="s">
        <v>157</v>
      </c>
      <c r="H1406" s="189" t="s">
        <v>5526</v>
      </c>
      <c r="I1406" s="189" t="s">
        <v>802</v>
      </c>
      <c r="T1406" s="189" t="s">
        <v>150</v>
      </c>
    </row>
    <row r="1407" spans="1:21" ht="12.6" hidden="1" customHeight="1"/>
    <row r="1408" spans="1:21" ht="12.6" hidden="1" customHeight="1"/>
    <row r="1409" ht="12.6" hidden="1" customHeight="1"/>
    <row r="1410" ht="12.6" hidden="1" customHeight="1"/>
    <row r="1411" ht="12.6" hidden="1" customHeight="1"/>
    <row r="1412" ht="12.6" hidden="1" customHeight="1"/>
    <row r="1413" ht="12.6" hidden="1" customHeight="1"/>
    <row r="1414" ht="12.6" hidden="1" customHeight="1"/>
    <row r="1415" ht="12.6" hidden="1" customHeight="1"/>
    <row r="1416" ht="12.6" hidden="1" customHeight="1"/>
    <row r="1417" ht="12.6" hidden="1" customHeight="1"/>
    <row r="1418" ht="12.6" hidden="1" customHeight="1"/>
    <row r="1419" ht="12.6" hidden="1" customHeight="1"/>
    <row r="1420" ht="12.6" hidden="1" customHeight="1"/>
    <row r="1421" ht="12.6" hidden="1" customHeight="1"/>
    <row r="1422" ht="12.6" hidden="1" customHeight="1"/>
    <row r="1423" ht="12.6" hidden="1" customHeight="1"/>
    <row r="1424" ht="12.6" hidden="1" customHeight="1"/>
    <row r="1425" ht="12.6" hidden="1" customHeight="1"/>
    <row r="1426" ht="12.6" hidden="1" customHeight="1"/>
    <row r="1427" ht="12.6" hidden="1" customHeight="1"/>
    <row r="1428" ht="12.6" hidden="1" customHeight="1"/>
    <row r="1429" ht="12.6" hidden="1" customHeight="1"/>
    <row r="1430" ht="12.6" hidden="1" customHeight="1"/>
    <row r="1431" ht="12.6" hidden="1" customHeight="1"/>
    <row r="1432" ht="12.6" hidden="1" customHeight="1"/>
    <row r="1433" ht="12.6" hidden="1" customHeight="1"/>
    <row r="1434" ht="12.6" hidden="1" customHeight="1"/>
    <row r="1435" ht="12.6" hidden="1" customHeight="1"/>
    <row r="1436" ht="12.6" hidden="1" customHeight="1"/>
    <row r="1437" ht="12.6" hidden="1" customHeight="1"/>
    <row r="1438" ht="12.6" hidden="1" customHeight="1"/>
    <row r="1439" ht="12.6" hidden="1" customHeight="1"/>
    <row r="1440" ht="12.6" hidden="1" customHeight="1"/>
    <row r="1441" ht="12.6" hidden="1" customHeight="1"/>
    <row r="1442" ht="12.6" hidden="1" customHeight="1"/>
    <row r="1443" ht="12.6" hidden="1" customHeight="1"/>
    <row r="1444" ht="12.6" hidden="1" customHeight="1"/>
    <row r="1445" ht="12.6" hidden="1" customHeight="1"/>
    <row r="1446" ht="12.6" hidden="1" customHeight="1"/>
    <row r="1447" ht="12.6" hidden="1" customHeight="1"/>
    <row r="1448" ht="12.6" hidden="1" customHeight="1"/>
    <row r="1449" ht="12.6" hidden="1" customHeight="1"/>
    <row r="1450" ht="12.6" hidden="1" customHeight="1"/>
    <row r="1451" ht="12.6" hidden="1" customHeight="1"/>
    <row r="1452" ht="12.6" hidden="1" customHeight="1"/>
    <row r="1453" ht="12.6" hidden="1" customHeight="1"/>
    <row r="1454" ht="12.6" hidden="1" customHeight="1"/>
    <row r="1455" ht="12.6" hidden="1" customHeight="1"/>
    <row r="1456" ht="12.6" hidden="1" customHeight="1"/>
    <row r="1457" ht="12.6" hidden="1" customHeight="1"/>
    <row r="1458" ht="12.6" hidden="1" customHeight="1"/>
    <row r="1459" ht="12.6" hidden="1" customHeight="1"/>
  </sheetData>
  <autoFilter ref="A1:V1459">
    <filterColumn colId="5">
      <filters>
        <filter val="LS OUT"/>
      </filters>
    </filterColumn>
    <filterColumn colId="18">
      <filters>
        <filter val="Agreed"/>
        <filter val="Approved"/>
      </filters>
    </filterColumn>
  </autoFilter>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codeName="Sheet6"/>
  <dimension ref="A1:H494"/>
  <sheetViews>
    <sheetView workbookViewId="0">
      <selection activeCell="H494" sqref="A1:H494"/>
    </sheetView>
  </sheetViews>
  <sheetFormatPr defaultRowHeight="14.4"/>
  <cols>
    <col min="1" max="3" width="21.6640625" style="213" customWidth="1"/>
  </cols>
  <sheetData>
    <row r="1" spans="1:8">
      <c r="A1" s="213" t="s">
        <v>13761</v>
      </c>
      <c r="B1" s="213" t="s">
        <v>185</v>
      </c>
      <c r="C1" s="213" t="s">
        <v>14251</v>
      </c>
      <c r="D1" t="s">
        <v>51</v>
      </c>
      <c r="E1" t="s">
        <v>165</v>
      </c>
      <c r="F1" t="s">
        <v>14252</v>
      </c>
      <c r="G1" t="s">
        <v>191</v>
      </c>
      <c r="H1" t="s">
        <v>485</v>
      </c>
    </row>
    <row r="2" spans="1:8">
      <c r="A2" s="213" t="s">
        <v>13762</v>
      </c>
      <c r="B2" s="213" t="s">
        <v>185</v>
      </c>
      <c r="C2" s="213" t="s">
        <v>14253</v>
      </c>
      <c r="D2" t="s">
        <v>51</v>
      </c>
      <c r="E2" t="s">
        <v>165</v>
      </c>
      <c r="F2" t="s">
        <v>14254</v>
      </c>
      <c r="G2" t="s">
        <v>191</v>
      </c>
      <c r="H2" t="s">
        <v>485</v>
      </c>
    </row>
    <row r="3" spans="1:8">
      <c r="A3" s="213" t="s">
        <v>13763</v>
      </c>
      <c r="B3" s="213" t="s">
        <v>185</v>
      </c>
      <c r="C3" s="213" t="s">
        <v>14255</v>
      </c>
      <c r="D3" t="s">
        <v>51</v>
      </c>
      <c r="E3" t="s">
        <v>165</v>
      </c>
      <c r="F3" t="s">
        <v>14256</v>
      </c>
      <c r="G3" t="s">
        <v>191</v>
      </c>
      <c r="H3" t="s">
        <v>485</v>
      </c>
    </row>
    <row r="4" spans="1:8">
      <c r="A4" s="213" t="s">
        <v>13764</v>
      </c>
      <c r="B4" s="213" t="s">
        <v>185</v>
      </c>
      <c r="C4" s="213" t="s">
        <v>14257</v>
      </c>
      <c r="D4" t="s">
        <v>51</v>
      </c>
      <c r="E4" t="s">
        <v>165</v>
      </c>
      <c r="F4" t="s">
        <v>14258</v>
      </c>
      <c r="G4" t="s">
        <v>191</v>
      </c>
      <c r="H4" t="s">
        <v>485</v>
      </c>
    </row>
    <row r="5" spans="1:8">
      <c r="A5" s="213" t="s">
        <v>13765</v>
      </c>
      <c r="B5" s="213" t="s">
        <v>174</v>
      </c>
      <c r="C5" s="213" t="s">
        <v>14253</v>
      </c>
      <c r="D5" t="s">
        <v>51</v>
      </c>
      <c r="E5" t="s">
        <v>165</v>
      </c>
      <c r="F5" t="s">
        <v>14258</v>
      </c>
      <c r="G5" t="s">
        <v>191</v>
      </c>
      <c r="H5" t="s">
        <v>485</v>
      </c>
    </row>
    <row r="6" spans="1:8">
      <c r="A6" s="213" t="s">
        <v>13766</v>
      </c>
      <c r="B6" s="213" t="s">
        <v>174</v>
      </c>
      <c r="C6" s="213" t="s">
        <v>14255</v>
      </c>
      <c r="D6" t="s">
        <v>51</v>
      </c>
      <c r="E6" t="s">
        <v>165</v>
      </c>
      <c r="F6" t="s">
        <v>14259</v>
      </c>
      <c r="G6" t="s">
        <v>191</v>
      </c>
      <c r="H6" t="s">
        <v>485</v>
      </c>
    </row>
    <row r="7" spans="1:8">
      <c r="A7" s="213" t="s">
        <v>13767</v>
      </c>
      <c r="B7" s="213" t="s">
        <v>174</v>
      </c>
      <c r="C7" s="213" t="s">
        <v>14260</v>
      </c>
      <c r="D7" t="s">
        <v>51</v>
      </c>
      <c r="E7" t="s">
        <v>165</v>
      </c>
      <c r="F7" t="s">
        <v>14261</v>
      </c>
      <c r="G7" t="s">
        <v>191</v>
      </c>
      <c r="H7" t="s">
        <v>485</v>
      </c>
    </row>
    <row r="8" spans="1:8">
      <c r="A8" s="213" t="s">
        <v>13768</v>
      </c>
      <c r="B8" s="213" t="s">
        <v>174</v>
      </c>
      <c r="C8" s="213" t="s">
        <v>14257</v>
      </c>
      <c r="D8" t="s">
        <v>51</v>
      </c>
      <c r="E8" t="s">
        <v>165</v>
      </c>
      <c r="F8" t="s">
        <v>14262</v>
      </c>
      <c r="G8" t="s">
        <v>191</v>
      </c>
      <c r="H8" t="s">
        <v>485</v>
      </c>
    </row>
    <row r="9" spans="1:8">
      <c r="A9" s="213" t="s">
        <v>13769</v>
      </c>
      <c r="B9" s="213" t="s">
        <v>174</v>
      </c>
      <c r="C9" s="213" t="s">
        <v>14263</v>
      </c>
      <c r="D9" t="s">
        <v>51</v>
      </c>
      <c r="E9" t="s">
        <v>165</v>
      </c>
      <c r="F9" t="s">
        <v>7730</v>
      </c>
      <c r="G9" t="s">
        <v>191</v>
      </c>
      <c r="H9" t="s">
        <v>485</v>
      </c>
    </row>
    <row r="10" spans="1:8">
      <c r="A10" s="213" t="s">
        <v>13770</v>
      </c>
      <c r="B10" s="213" t="s">
        <v>185</v>
      </c>
      <c r="C10" s="213" t="s">
        <v>14263</v>
      </c>
      <c r="D10" t="s">
        <v>51</v>
      </c>
      <c r="E10" t="s">
        <v>165</v>
      </c>
      <c r="F10" t="s">
        <v>7730</v>
      </c>
      <c r="G10" t="s">
        <v>191</v>
      </c>
      <c r="H10" t="s">
        <v>485</v>
      </c>
    </row>
    <row r="11" spans="1:8">
      <c r="A11" s="213" t="s">
        <v>13771</v>
      </c>
      <c r="B11" s="213" t="s">
        <v>174</v>
      </c>
      <c r="C11" s="213" t="s">
        <v>14264</v>
      </c>
      <c r="D11" t="s">
        <v>51</v>
      </c>
      <c r="E11" t="s">
        <v>165</v>
      </c>
      <c r="F11" t="s">
        <v>14265</v>
      </c>
      <c r="G11" t="s">
        <v>191</v>
      </c>
      <c r="H11" t="s">
        <v>485</v>
      </c>
    </row>
    <row r="12" spans="1:8">
      <c r="A12" s="213" t="s">
        <v>13772</v>
      </c>
      <c r="B12" s="213" t="s">
        <v>174</v>
      </c>
      <c r="C12" s="213" t="s">
        <v>14266</v>
      </c>
      <c r="D12" t="s">
        <v>51</v>
      </c>
      <c r="E12" t="s">
        <v>165</v>
      </c>
      <c r="F12" t="s">
        <v>14267</v>
      </c>
      <c r="G12" t="s">
        <v>191</v>
      </c>
      <c r="H12" t="s">
        <v>485</v>
      </c>
    </row>
    <row r="13" spans="1:8">
      <c r="A13" s="213" t="s">
        <v>13773</v>
      </c>
      <c r="B13" s="213" t="s">
        <v>174</v>
      </c>
      <c r="C13" s="213" t="s">
        <v>14268</v>
      </c>
      <c r="D13" t="s">
        <v>51</v>
      </c>
      <c r="E13" t="s">
        <v>165</v>
      </c>
      <c r="F13" t="s">
        <v>14269</v>
      </c>
      <c r="G13" t="s">
        <v>327</v>
      </c>
      <c r="H13" t="s">
        <v>485</v>
      </c>
    </row>
    <row r="14" spans="1:8">
      <c r="A14" s="213" t="s">
        <v>13774</v>
      </c>
      <c r="B14" s="213" t="s">
        <v>174</v>
      </c>
      <c r="C14" s="213" t="s">
        <v>14270</v>
      </c>
      <c r="D14" t="s">
        <v>51</v>
      </c>
      <c r="E14" t="s">
        <v>165</v>
      </c>
      <c r="F14" t="s">
        <v>14271</v>
      </c>
      <c r="G14" t="s">
        <v>327</v>
      </c>
      <c r="H14" t="s">
        <v>485</v>
      </c>
    </row>
    <row r="15" spans="1:8">
      <c r="A15" s="213" t="s">
        <v>13775</v>
      </c>
      <c r="B15" s="213" t="s">
        <v>174</v>
      </c>
      <c r="C15" s="213" t="s">
        <v>14272</v>
      </c>
      <c r="D15" t="s">
        <v>51</v>
      </c>
      <c r="E15" t="s">
        <v>165</v>
      </c>
      <c r="F15" t="s">
        <v>14273</v>
      </c>
      <c r="G15" t="s">
        <v>191</v>
      </c>
      <c r="H15" t="s">
        <v>485</v>
      </c>
    </row>
    <row r="16" spans="1:8">
      <c r="A16" s="213" t="s">
        <v>13776</v>
      </c>
      <c r="B16" s="213" t="s">
        <v>174</v>
      </c>
      <c r="C16" s="213" t="s">
        <v>14274</v>
      </c>
      <c r="D16" t="s">
        <v>51</v>
      </c>
      <c r="E16" t="s">
        <v>165</v>
      </c>
      <c r="F16" t="s">
        <v>14275</v>
      </c>
      <c r="G16" t="s">
        <v>191</v>
      </c>
      <c r="H16" t="s">
        <v>485</v>
      </c>
    </row>
    <row r="17" spans="1:8">
      <c r="A17" s="213" t="s">
        <v>13777</v>
      </c>
      <c r="B17" s="213" t="s">
        <v>185</v>
      </c>
      <c r="C17" s="213" t="s">
        <v>14264</v>
      </c>
      <c r="D17" t="s">
        <v>51</v>
      </c>
      <c r="E17" t="s">
        <v>165</v>
      </c>
      <c r="F17" t="s">
        <v>14276</v>
      </c>
      <c r="G17" t="s">
        <v>191</v>
      </c>
      <c r="H17" t="s">
        <v>485</v>
      </c>
    </row>
    <row r="18" spans="1:8">
      <c r="A18" s="213" t="s">
        <v>13778</v>
      </c>
      <c r="B18" s="213" t="s">
        <v>185</v>
      </c>
      <c r="C18" s="213" t="s">
        <v>14266</v>
      </c>
      <c r="D18" t="s">
        <v>51</v>
      </c>
      <c r="E18" t="s">
        <v>165</v>
      </c>
      <c r="F18" t="s">
        <v>14277</v>
      </c>
      <c r="G18" t="s">
        <v>191</v>
      </c>
      <c r="H18" t="s">
        <v>485</v>
      </c>
    </row>
    <row r="19" spans="1:8">
      <c r="A19" s="213" t="s">
        <v>13779</v>
      </c>
      <c r="B19" s="213" t="s">
        <v>185</v>
      </c>
      <c r="C19" s="213" t="s">
        <v>14268</v>
      </c>
      <c r="D19" t="s">
        <v>51</v>
      </c>
      <c r="E19" t="s">
        <v>165</v>
      </c>
      <c r="F19" t="s">
        <v>14278</v>
      </c>
      <c r="G19" t="s">
        <v>191</v>
      </c>
      <c r="H19" t="s">
        <v>485</v>
      </c>
    </row>
    <row r="20" spans="1:8">
      <c r="A20" s="213" t="s">
        <v>13780</v>
      </c>
      <c r="B20" s="213" t="s">
        <v>185</v>
      </c>
      <c r="C20" s="213" t="s">
        <v>14270</v>
      </c>
      <c r="D20" t="s">
        <v>51</v>
      </c>
      <c r="E20" t="s">
        <v>165</v>
      </c>
      <c r="F20" t="s">
        <v>14279</v>
      </c>
      <c r="G20" t="s">
        <v>191</v>
      </c>
      <c r="H20" t="s">
        <v>485</v>
      </c>
    </row>
    <row r="21" spans="1:8">
      <c r="A21" s="213" t="s">
        <v>13781</v>
      </c>
      <c r="B21" s="213" t="s">
        <v>185</v>
      </c>
      <c r="C21" s="213" t="s">
        <v>14272</v>
      </c>
      <c r="D21" t="s">
        <v>51</v>
      </c>
      <c r="E21" t="s">
        <v>165</v>
      </c>
      <c r="F21" t="s">
        <v>14280</v>
      </c>
      <c r="G21" t="s">
        <v>191</v>
      </c>
      <c r="H21" t="s">
        <v>485</v>
      </c>
    </row>
    <row r="22" spans="1:8">
      <c r="A22" s="213" t="s">
        <v>13782</v>
      </c>
      <c r="B22" s="213" t="s">
        <v>185</v>
      </c>
      <c r="C22" s="213" t="s">
        <v>14274</v>
      </c>
      <c r="E22" t="s">
        <v>165</v>
      </c>
      <c r="F22" t="s">
        <v>14281</v>
      </c>
      <c r="G22" t="s">
        <v>216</v>
      </c>
      <c r="H22" t="s">
        <v>485</v>
      </c>
    </row>
    <row r="23" spans="1:8">
      <c r="A23" s="213" t="s">
        <v>13783</v>
      </c>
      <c r="B23" s="213" t="s">
        <v>185</v>
      </c>
      <c r="C23" s="213" t="s">
        <v>14282</v>
      </c>
      <c r="D23">
        <v>1</v>
      </c>
      <c r="E23" t="s">
        <v>165</v>
      </c>
      <c r="F23" t="s">
        <v>14283</v>
      </c>
      <c r="G23" t="s">
        <v>191</v>
      </c>
      <c r="H23" t="s">
        <v>485</v>
      </c>
    </row>
    <row r="24" spans="1:8">
      <c r="A24" s="213" t="s">
        <v>13784</v>
      </c>
      <c r="B24" s="213" t="s">
        <v>185</v>
      </c>
      <c r="C24" s="213" t="s">
        <v>14284</v>
      </c>
      <c r="D24">
        <v>1</v>
      </c>
      <c r="E24" t="s">
        <v>165</v>
      </c>
      <c r="F24" t="s">
        <v>14285</v>
      </c>
      <c r="G24" t="s">
        <v>191</v>
      </c>
      <c r="H24" t="s">
        <v>485</v>
      </c>
    </row>
    <row r="25" spans="1:8">
      <c r="A25" s="213" t="s">
        <v>13785</v>
      </c>
      <c r="B25" s="213" t="s">
        <v>174</v>
      </c>
      <c r="C25" s="213" t="s">
        <v>14282</v>
      </c>
      <c r="D25">
        <v>1</v>
      </c>
      <c r="E25" t="s">
        <v>165</v>
      </c>
      <c r="F25" t="s">
        <v>14286</v>
      </c>
      <c r="G25" t="s">
        <v>191</v>
      </c>
      <c r="H25" t="s">
        <v>485</v>
      </c>
    </row>
    <row r="26" spans="1:8">
      <c r="A26" s="213" t="s">
        <v>13786</v>
      </c>
      <c r="B26" s="213" t="s">
        <v>174</v>
      </c>
      <c r="C26" s="213" t="s">
        <v>14284</v>
      </c>
      <c r="E26" t="s">
        <v>165</v>
      </c>
      <c r="F26" t="s">
        <v>14287</v>
      </c>
      <c r="G26" t="s">
        <v>216</v>
      </c>
      <c r="H26" t="s">
        <v>485</v>
      </c>
    </row>
    <row r="27" spans="1:8">
      <c r="A27" s="213" t="s">
        <v>13787</v>
      </c>
      <c r="B27" s="213" t="s">
        <v>185</v>
      </c>
      <c r="C27" s="213" t="s">
        <v>14288</v>
      </c>
      <c r="D27" t="s">
        <v>51</v>
      </c>
      <c r="E27" t="s">
        <v>165</v>
      </c>
      <c r="F27" t="s">
        <v>14289</v>
      </c>
      <c r="G27" t="s">
        <v>191</v>
      </c>
      <c r="H27" t="s">
        <v>485</v>
      </c>
    </row>
    <row r="28" spans="1:8">
      <c r="A28" s="213" t="s">
        <v>13788</v>
      </c>
      <c r="B28" s="213" t="s">
        <v>185</v>
      </c>
      <c r="C28" s="213" t="s">
        <v>14290</v>
      </c>
      <c r="D28" t="s">
        <v>51</v>
      </c>
      <c r="E28" t="s">
        <v>165</v>
      </c>
      <c r="F28" t="s">
        <v>14291</v>
      </c>
      <c r="G28" t="s">
        <v>191</v>
      </c>
      <c r="H28" t="s">
        <v>485</v>
      </c>
    </row>
    <row r="29" spans="1:8">
      <c r="A29" s="213" t="s">
        <v>13789</v>
      </c>
      <c r="B29" s="213" t="s">
        <v>5550</v>
      </c>
      <c r="C29" s="213" t="s">
        <v>14251</v>
      </c>
      <c r="D29" t="s">
        <v>51</v>
      </c>
      <c r="E29" t="s">
        <v>165</v>
      </c>
      <c r="F29" t="s">
        <v>14292</v>
      </c>
      <c r="G29" t="s">
        <v>191</v>
      </c>
      <c r="H29" t="s">
        <v>485</v>
      </c>
    </row>
    <row r="30" spans="1:8">
      <c r="A30" s="213" t="s">
        <v>13790</v>
      </c>
      <c r="B30" s="213" t="s">
        <v>174</v>
      </c>
      <c r="C30" s="213" t="s">
        <v>14288</v>
      </c>
      <c r="D30" t="s">
        <v>51</v>
      </c>
      <c r="E30" t="s">
        <v>165</v>
      </c>
      <c r="F30" t="s">
        <v>14293</v>
      </c>
      <c r="G30" t="s">
        <v>191</v>
      </c>
      <c r="H30" t="s">
        <v>485</v>
      </c>
    </row>
    <row r="31" spans="1:8">
      <c r="A31" s="213" t="s">
        <v>13791</v>
      </c>
      <c r="B31" s="213" t="s">
        <v>174</v>
      </c>
      <c r="C31" s="213" t="s">
        <v>14290</v>
      </c>
      <c r="D31" t="s">
        <v>51</v>
      </c>
      <c r="E31" t="s">
        <v>165</v>
      </c>
      <c r="F31" t="s">
        <v>14294</v>
      </c>
      <c r="G31" t="s">
        <v>191</v>
      </c>
      <c r="H31" t="s">
        <v>485</v>
      </c>
    </row>
    <row r="32" spans="1:8">
      <c r="A32" s="213" t="s">
        <v>13792</v>
      </c>
      <c r="B32" s="213" t="s">
        <v>185</v>
      </c>
      <c r="C32" s="213" t="s">
        <v>14305</v>
      </c>
      <c r="D32" t="s">
        <v>51</v>
      </c>
      <c r="E32" t="s">
        <v>165</v>
      </c>
      <c r="F32" t="s">
        <v>14295</v>
      </c>
      <c r="G32" t="s">
        <v>191</v>
      </c>
      <c r="H32" t="s">
        <v>485</v>
      </c>
    </row>
    <row r="33" spans="1:8">
      <c r="A33" s="213" t="s">
        <v>13793</v>
      </c>
      <c r="B33" s="213" t="s">
        <v>185</v>
      </c>
      <c r="C33" s="213" t="s">
        <v>14321</v>
      </c>
      <c r="D33" t="s">
        <v>51</v>
      </c>
      <c r="E33" t="s">
        <v>165</v>
      </c>
      <c r="F33" t="s">
        <v>14296</v>
      </c>
      <c r="G33" t="s">
        <v>191</v>
      </c>
      <c r="H33" t="s">
        <v>485</v>
      </c>
    </row>
    <row r="34" spans="1:8">
      <c r="A34" s="213" t="s">
        <v>13794</v>
      </c>
      <c r="B34" s="213" t="s">
        <v>174</v>
      </c>
      <c r="C34" s="213" t="s">
        <v>14297</v>
      </c>
      <c r="D34" t="s">
        <v>51</v>
      </c>
      <c r="E34" t="s">
        <v>165</v>
      </c>
      <c r="F34" t="s">
        <v>14298</v>
      </c>
      <c r="G34" t="s">
        <v>191</v>
      </c>
      <c r="H34" t="s">
        <v>485</v>
      </c>
    </row>
    <row r="35" spans="1:8">
      <c r="A35" s="213" t="s">
        <v>13795</v>
      </c>
      <c r="B35" s="213" t="s">
        <v>174</v>
      </c>
      <c r="C35" s="213" t="s">
        <v>14299</v>
      </c>
      <c r="D35" t="s">
        <v>51</v>
      </c>
      <c r="E35" t="s">
        <v>165</v>
      </c>
      <c r="F35" t="s">
        <v>14300</v>
      </c>
      <c r="G35" t="s">
        <v>191</v>
      </c>
      <c r="H35" t="s">
        <v>485</v>
      </c>
    </row>
    <row r="36" spans="1:8">
      <c r="A36" s="213" t="s">
        <v>13796</v>
      </c>
      <c r="B36" s="213" t="s">
        <v>185</v>
      </c>
      <c r="C36" s="213" t="s">
        <v>14301</v>
      </c>
      <c r="D36" t="s">
        <v>51</v>
      </c>
      <c r="E36" t="s">
        <v>165</v>
      </c>
      <c r="F36" t="s">
        <v>14302</v>
      </c>
      <c r="G36" t="s">
        <v>191</v>
      </c>
      <c r="H36" t="s">
        <v>485</v>
      </c>
    </row>
    <row r="37" spans="1:8">
      <c r="A37" s="213" t="s">
        <v>13797</v>
      </c>
      <c r="B37" s="213" t="s">
        <v>185</v>
      </c>
      <c r="C37" s="213" t="s">
        <v>14303</v>
      </c>
      <c r="D37" t="s">
        <v>51</v>
      </c>
      <c r="E37" t="s">
        <v>165</v>
      </c>
      <c r="F37" t="s">
        <v>14304</v>
      </c>
      <c r="G37" t="s">
        <v>191</v>
      </c>
      <c r="H37" t="s">
        <v>485</v>
      </c>
    </row>
    <row r="38" spans="1:8">
      <c r="A38" s="213" t="s">
        <v>13798</v>
      </c>
      <c r="B38" s="213" t="s">
        <v>174</v>
      </c>
      <c r="C38" s="213" t="s">
        <v>14305</v>
      </c>
      <c r="D38" t="s">
        <v>51</v>
      </c>
      <c r="E38" t="s">
        <v>165</v>
      </c>
      <c r="F38" t="s">
        <v>14306</v>
      </c>
      <c r="G38" t="s">
        <v>191</v>
      </c>
      <c r="H38" t="s">
        <v>485</v>
      </c>
    </row>
    <row r="39" spans="1:8">
      <c r="A39" s="213" t="s">
        <v>13799</v>
      </c>
      <c r="B39" s="213" t="s">
        <v>185</v>
      </c>
      <c r="C39" s="213" t="s">
        <v>14307</v>
      </c>
      <c r="D39">
        <v>1</v>
      </c>
      <c r="E39" t="s">
        <v>165</v>
      </c>
      <c r="F39" t="s">
        <v>14308</v>
      </c>
      <c r="G39" t="s">
        <v>191</v>
      </c>
      <c r="H39" t="s">
        <v>485</v>
      </c>
    </row>
    <row r="40" spans="1:8">
      <c r="A40" s="213" t="s">
        <v>13800</v>
      </c>
      <c r="B40" s="213" t="s">
        <v>185</v>
      </c>
      <c r="C40" s="213" t="s">
        <v>14309</v>
      </c>
      <c r="D40">
        <v>3</v>
      </c>
      <c r="E40" t="s">
        <v>165</v>
      </c>
      <c r="F40" t="s">
        <v>14310</v>
      </c>
      <c r="G40" t="s">
        <v>191</v>
      </c>
      <c r="H40" t="s">
        <v>485</v>
      </c>
    </row>
    <row r="41" spans="1:8">
      <c r="A41" s="213" t="s">
        <v>13801</v>
      </c>
      <c r="B41" s="213" t="s">
        <v>185</v>
      </c>
      <c r="C41" s="213" t="s">
        <v>14311</v>
      </c>
      <c r="D41">
        <v>3</v>
      </c>
      <c r="E41" t="s">
        <v>165</v>
      </c>
      <c r="F41" t="s">
        <v>14312</v>
      </c>
      <c r="G41" t="s">
        <v>191</v>
      </c>
      <c r="H41" t="s">
        <v>485</v>
      </c>
    </row>
    <row r="42" spans="1:8">
      <c r="A42" s="213" t="s">
        <v>13802</v>
      </c>
      <c r="B42" s="213" t="s">
        <v>185</v>
      </c>
      <c r="C42" s="213" t="s">
        <v>14313</v>
      </c>
      <c r="D42" t="s">
        <v>51</v>
      </c>
      <c r="E42" t="s">
        <v>165</v>
      </c>
      <c r="F42" t="s">
        <v>14314</v>
      </c>
      <c r="G42" t="s">
        <v>191</v>
      </c>
      <c r="H42" t="s">
        <v>485</v>
      </c>
    </row>
    <row r="43" spans="1:8">
      <c r="A43" s="213" t="s">
        <v>13803</v>
      </c>
      <c r="B43" s="213" t="s">
        <v>185</v>
      </c>
      <c r="C43" s="213" t="s">
        <v>14315</v>
      </c>
      <c r="D43" t="s">
        <v>51</v>
      </c>
      <c r="E43" t="s">
        <v>165</v>
      </c>
      <c r="F43" t="s">
        <v>14316</v>
      </c>
      <c r="G43" t="s">
        <v>191</v>
      </c>
      <c r="H43" t="s">
        <v>485</v>
      </c>
    </row>
    <row r="44" spans="1:8">
      <c r="A44" s="213" t="s">
        <v>13804</v>
      </c>
      <c r="B44" s="213" t="s">
        <v>185</v>
      </c>
      <c r="C44" s="213" t="s">
        <v>14317</v>
      </c>
      <c r="D44" t="s">
        <v>51</v>
      </c>
      <c r="E44" t="s">
        <v>165</v>
      </c>
      <c r="F44" t="s">
        <v>14318</v>
      </c>
      <c r="G44" t="s">
        <v>191</v>
      </c>
      <c r="H44" t="s">
        <v>485</v>
      </c>
    </row>
    <row r="45" spans="1:8">
      <c r="A45" s="213" t="s">
        <v>13805</v>
      </c>
      <c r="B45" s="213" t="s">
        <v>185</v>
      </c>
      <c r="C45" s="213" t="s">
        <v>14319</v>
      </c>
      <c r="D45" t="s">
        <v>51</v>
      </c>
      <c r="E45" t="s">
        <v>165</v>
      </c>
      <c r="F45" t="s">
        <v>14320</v>
      </c>
      <c r="G45" t="s">
        <v>191</v>
      </c>
      <c r="H45" t="s">
        <v>485</v>
      </c>
    </row>
    <row r="46" spans="1:8">
      <c r="A46" s="213" t="s">
        <v>13806</v>
      </c>
      <c r="B46" s="213" t="s">
        <v>174</v>
      </c>
      <c r="C46" s="213" t="s">
        <v>14321</v>
      </c>
      <c r="D46" t="s">
        <v>51</v>
      </c>
      <c r="E46" t="s">
        <v>165</v>
      </c>
      <c r="F46" t="s">
        <v>14322</v>
      </c>
      <c r="G46" t="s">
        <v>191</v>
      </c>
      <c r="H46" t="s">
        <v>485</v>
      </c>
    </row>
    <row r="47" spans="1:8">
      <c r="A47" s="213" t="s">
        <v>13807</v>
      </c>
      <c r="B47" s="213" t="s">
        <v>185</v>
      </c>
      <c r="C47" s="213" t="s">
        <v>14323</v>
      </c>
      <c r="D47" t="s">
        <v>51</v>
      </c>
      <c r="E47" t="s">
        <v>165</v>
      </c>
      <c r="F47" t="s">
        <v>14324</v>
      </c>
      <c r="G47" t="s">
        <v>191</v>
      </c>
      <c r="H47" t="s">
        <v>485</v>
      </c>
    </row>
    <row r="48" spans="1:8">
      <c r="A48" s="213" t="s">
        <v>13808</v>
      </c>
      <c r="B48" s="213" t="s">
        <v>185</v>
      </c>
      <c r="C48" s="213" t="s">
        <v>14325</v>
      </c>
      <c r="E48" t="s">
        <v>165</v>
      </c>
      <c r="F48" t="s">
        <v>14326</v>
      </c>
      <c r="G48" t="s">
        <v>191</v>
      </c>
      <c r="H48" t="s">
        <v>485</v>
      </c>
    </row>
    <row r="49" spans="1:8">
      <c r="A49" s="213" t="s">
        <v>13809</v>
      </c>
      <c r="B49" s="213" t="s">
        <v>185</v>
      </c>
      <c r="C49" s="213" t="s">
        <v>14327</v>
      </c>
      <c r="D49" t="s">
        <v>51</v>
      </c>
      <c r="E49" t="s">
        <v>165</v>
      </c>
      <c r="F49" t="s">
        <v>14328</v>
      </c>
      <c r="G49" t="s">
        <v>191</v>
      </c>
      <c r="H49" t="s">
        <v>485</v>
      </c>
    </row>
    <row r="50" spans="1:8">
      <c r="A50" s="213" t="s">
        <v>13810</v>
      </c>
      <c r="B50" s="213" t="s">
        <v>185</v>
      </c>
      <c r="C50" s="213" t="s">
        <v>14329</v>
      </c>
      <c r="D50" t="s">
        <v>51</v>
      </c>
      <c r="E50" t="s">
        <v>165</v>
      </c>
      <c r="F50" t="s">
        <v>14330</v>
      </c>
      <c r="G50" t="s">
        <v>191</v>
      </c>
      <c r="H50" t="s">
        <v>485</v>
      </c>
    </row>
    <row r="51" spans="1:8">
      <c r="A51" s="213" t="s">
        <v>13811</v>
      </c>
      <c r="B51" s="213" t="s">
        <v>174</v>
      </c>
      <c r="C51" s="213" t="s">
        <v>14301</v>
      </c>
      <c r="D51" t="s">
        <v>51</v>
      </c>
      <c r="E51" t="s">
        <v>165</v>
      </c>
      <c r="F51" t="s">
        <v>14331</v>
      </c>
      <c r="G51" t="s">
        <v>191</v>
      </c>
      <c r="H51" t="s">
        <v>485</v>
      </c>
    </row>
    <row r="52" spans="1:8">
      <c r="A52" s="213" t="s">
        <v>13812</v>
      </c>
      <c r="B52" s="213" t="s">
        <v>5550</v>
      </c>
      <c r="C52" s="213" t="s">
        <v>14253</v>
      </c>
      <c r="D52" t="s">
        <v>51</v>
      </c>
      <c r="E52" t="s">
        <v>165</v>
      </c>
      <c r="F52" t="s">
        <v>14332</v>
      </c>
      <c r="G52" t="s">
        <v>191</v>
      </c>
      <c r="H52" t="s">
        <v>485</v>
      </c>
    </row>
    <row r="53" spans="1:8">
      <c r="A53" s="213" t="s">
        <v>13813</v>
      </c>
      <c r="B53" s="213" t="s">
        <v>174</v>
      </c>
      <c r="C53" s="213" t="s">
        <v>14303</v>
      </c>
      <c r="D53" t="s">
        <v>51</v>
      </c>
      <c r="E53" t="s">
        <v>165</v>
      </c>
      <c r="F53" t="s">
        <v>14333</v>
      </c>
      <c r="G53" t="s">
        <v>191</v>
      </c>
      <c r="H53" t="s">
        <v>485</v>
      </c>
    </row>
    <row r="54" spans="1:8">
      <c r="A54" s="213" t="s">
        <v>13814</v>
      </c>
      <c r="B54" s="213" t="s">
        <v>185</v>
      </c>
      <c r="C54" s="213" t="s">
        <v>14334</v>
      </c>
      <c r="D54" t="s">
        <v>51</v>
      </c>
      <c r="E54" t="s">
        <v>165</v>
      </c>
      <c r="F54" t="s">
        <v>14335</v>
      </c>
      <c r="G54" t="s">
        <v>191</v>
      </c>
      <c r="H54" t="s">
        <v>485</v>
      </c>
    </row>
    <row r="55" spans="1:8">
      <c r="A55" s="213" t="s">
        <v>13815</v>
      </c>
      <c r="B55" s="213" t="s">
        <v>185</v>
      </c>
      <c r="C55" s="213" t="s">
        <v>14336</v>
      </c>
      <c r="D55" t="s">
        <v>51</v>
      </c>
      <c r="E55" t="s">
        <v>165</v>
      </c>
      <c r="F55" t="s">
        <v>14337</v>
      </c>
      <c r="G55" t="s">
        <v>191</v>
      </c>
      <c r="H55" t="s">
        <v>485</v>
      </c>
    </row>
    <row r="56" spans="1:8">
      <c r="A56" s="213" t="s">
        <v>13816</v>
      </c>
      <c r="B56" s="213" t="s">
        <v>174</v>
      </c>
      <c r="C56" s="213" t="s">
        <v>14307</v>
      </c>
      <c r="D56" t="s">
        <v>51</v>
      </c>
      <c r="E56" t="s">
        <v>165</v>
      </c>
      <c r="F56" t="s">
        <v>14338</v>
      </c>
      <c r="G56" t="s">
        <v>191</v>
      </c>
      <c r="H56" t="s">
        <v>485</v>
      </c>
    </row>
    <row r="57" spans="1:8">
      <c r="A57" s="213" t="s">
        <v>13817</v>
      </c>
      <c r="B57" s="213" t="s">
        <v>185</v>
      </c>
      <c r="C57" s="213" t="s">
        <v>14339</v>
      </c>
      <c r="D57" t="s">
        <v>51</v>
      </c>
      <c r="E57" t="s">
        <v>165</v>
      </c>
      <c r="F57" t="s">
        <v>14340</v>
      </c>
      <c r="G57" t="s">
        <v>191</v>
      </c>
      <c r="H57" t="s">
        <v>485</v>
      </c>
    </row>
    <row r="58" spans="1:8">
      <c r="A58" s="213" t="s">
        <v>13818</v>
      </c>
      <c r="B58" s="213" t="s">
        <v>185</v>
      </c>
      <c r="C58" s="213" t="s">
        <v>14341</v>
      </c>
      <c r="D58" t="s">
        <v>51</v>
      </c>
      <c r="E58" t="s">
        <v>165</v>
      </c>
      <c r="F58" t="s">
        <v>14342</v>
      </c>
      <c r="G58" t="s">
        <v>191</v>
      </c>
      <c r="H58" t="s">
        <v>485</v>
      </c>
    </row>
    <row r="59" spans="1:8">
      <c r="A59" s="213" t="s">
        <v>13819</v>
      </c>
      <c r="B59" s="213" t="s">
        <v>174</v>
      </c>
      <c r="C59" s="213" t="s">
        <v>14309</v>
      </c>
      <c r="D59" t="s">
        <v>51</v>
      </c>
      <c r="E59" t="s">
        <v>165</v>
      </c>
      <c r="F59" t="s">
        <v>14343</v>
      </c>
      <c r="G59" t="s">
        <v>191</v>
      </c>
      <c r="H59" t="s">
        <v>485</v>
      </c>
    </row>
    <row r="60" spans="1:8">
      <c r="A60" s="213" t="s">
        <v>13820</v>
      </c>
      <c r="B60" s="213" t="s">
        <v>185</v>
      </c>
      <c r="C60" s="213" t="s">
        <v>14344</v>
      </c>
      <c r="D60" t="s">
        <v>51</v>
      </c>
      <c r="E60" t="s">
        <v>165</v>
      </c>
      <c r="F60" t="s">
        <v>14345</v>
      </c>
      <c r="G60" t="s">
        <v>191</v>
      </c>
      <c r="H60" t="s">
        <v>485</v>
      </c>
    </row>
    <row r="61" spans="1:8">
      <c r="A61" s="213" t="s">
        <v>13821</v>
      </c>
      <c r="B61" s="213" t="s">
        <v>174</v>
      </c>
      <c r="C61" s="213" t="s">
        <v>14311</v>
      </c>
      <c r="D61" t="s">
        <v>51</v>
      </c>
      <c r="E61" t="s">
        <v>165</v>
      </c>
      <c r="F61" t="s">
        <v>14346</v>
      </c>
      <c r="G61" t="s">
        <v>191</v>
      </c>
      <c r="H61" t="s">
        <v>485</v>
      </c>
    </row>
    <row r="62" spans="1:8">
      <c r="A62" s="213" t="s">
        <v>13822</v>
      </c>
      <c r="B62" s="213" t="s">
        <v>185</v>
      </c>
      <c r="C62" s="213" t="s">
        <v>14405</v>
      </c>
      <c r="D62" t="s">
        <v>51</v>
      </c>
      <c r="E62" t="s">
        <v>165</v>
      </c>
      <c r="F62" t="s">
        <v>14347</v>
      </c>
      <c r="G62" t="s">
        <v>191</v>
      </c>
      <c r="H62" t="s">
        <v>485</v>
      </c>
    </row>
    <row r="63" spans="1:8">
      <c r="A63" s="213" t="s">
        <v>13823</v>
      </c>
      <c r="B63" s="213" t="s">
        <v>5550</v>
      </c>
      <c r="C63" s="213" t="s">
        <v>14255</v>
      </c>
      <c r="D63" t="s">
        <v>51</v>
      </c>
      <c r="E63" t="s">
        <v>165</v>
      </c>
      <c r="F63" t="s">
        <v>14348</v>
      </c>
      <c r="G63" t="s">
        <v>191</v>
      </c>
      <c r="H63" t="s">
        <v>485</v>
      </c>
    </row>
    <row r="64" spans="1:8">
      <c r="A64" s="213" t="s">
        <v>13824</v>
      </c>
      <c r="B64" s="213" t="s">
        <v>185</v>
      </c>
      <c r="C64" s="213" t="s">
        <v>14349</v>
      </c>
      <c r="D64" t="s">
        <v>51</v>
      </c>
      <c r="E64" t="s">
        <v>165</v>
      </c>
      <c r="F64" t="s">
        <v>14350</v>
      </c>
      <c r="G64" t="s">
        <v>216</v>
      </c>
      <c r="H64" t="s">
        <v>485</v>
      </c>
    </row>
    <row r="65" spans="1:8">
      <c r="A65" s="213" t="s">
        <v>13825</v>
      </c>
      <c r="B65" s="213" t="s">
        <v>185</v>
      </c>
      <c r="C65" s="213" t="s">
        <v>14351</v>
      </c>
      <c r="D65" t="s">
        <v>51</v>
      </c>
      <c r="E65" t="s">
        <v>165</v>
      </c>
      <c r="F65" t="s">
        <v>14352</v>
      </c>
      <c r="G65" t="s">
        <v>191</v>
      </c>
      <c r="H65" t="s">
        <v>485</v>
      </c>
    </row>
    <row r="66" spans="1:8">
      <c r="A66" s="213" t="s">
        <v>13826</v>
      </c>
      <c r="B66" s="213" t="s">
        <v>185</v>
      </c>
      <c r="C66" s="213" t="s">
        <v>14353</v>
      </c>
      <c r="D66" t="s">
        <v>51</v>
      </c>
      <c r="E66" t="s">
        <v>165</v>
      </c>
      <c r="F66" t="s">
        <v>14354</v>
      </c>
      <c r="G66" t="s">
        <v>191</v>
      </c>
      <c r="H66" t="s">
        <v>485</v>
      </c>
    </row>
    <row r="67" spans="1:8">
      <c r="A67" s="213" t="s">
        <v>13827</v>
      </c>
      <c r="B67" s="213" t="s">
        <v>185</v>
      </c>
      <c r="C67" s="213" t="s">
        <v>14355</v>
      </c>
      <c r="D67" t="s">
        <v>51</v>
      </c>
      <c r="E67" t="s">
        <v>14356</v>
      </c>
      <c r="F67" t="s">
        <v>14357</v>
      </c>
      <c r="G67" t="s">
        <v>191</v>
      </c>
      <c r="H67" t="s">
        <v>485</v>
      </c>
    </row>
    <row r="68" spans="1:8">
      <c r="A68" s="213" t="s">
        <v>13828</v>
      </c>
      <c r="B68" s="213" t="s">
        <v>185</v>
      </c>
      <c r="C68" s="213" t="s">
        <v>14358</v>
      </c>
      <c r="D68" t="s">
        <v>51</v>
      </c>
      <c r="E68" t="s">
        <v>165</v>
      </c>
      <c r="F68" t="s">
        <v>14359</v>
      </c>
      <c r="G68" t="s">
        <v>191</v>
      </c>
      <c r="H68" t="s">
        <v>485</v>
      </c>
    </row>
    <row r="69" spans="1:8">
      <c r="A69" s="213" t="s">
        <v>13829</v>
      </c>
      <c r="B69" s="213" t="s">
        <v>174</v>
      </c>
      <c r="C69" s="213" t="s">
        <v>14313</v>
      </c>
      <c r="D69" t="s">
        <v>51</v>
      </c>
      <c r="E69" t="s">
        <v>165</v>
      </c>
      <c r="F69" t="s">
        <v>14360</v>
      </c>
      <c r="G69" t="s">
        <v>191</v>
      </c>
      <c r="H69" t="s">
        <v>485</v>
      </c>
    </row>
    <row r="70" spans="1:8">
      <c r="A70" s="213" t="s">
        <v>13830</v>
      </c>
      <c r="B70" s="213" t="s">
        <v>174</v>
      </c>
      <c r="C70" s="213" t="s">
        <v>14315</v>
      </c>
      <c r="D70" t="s">
        <v>51</v>
      </c>
      <c r="E70" t="s">
        <v>165</v>
      </c>
      <c r="F70" t="s">
        <v>14361</v>
      </c>
      <c r="G70" t="s">
        <v>191</v>
      </c>
      <c r="H70" t="s">
        <v>485</v>
      </c>
    </row>
    <row r="71" spans="1:8">
      <c r="A71" s="213" t="s">
        <v>13831</v>
      </c>
      <c r="B71" s="213" t="s">
        <v>174</v>
      </c>
      <c r="C71" s="213" t="s">
        <v>14317</v>
      </c>
      <c r="D71" t="s">
        <v>51</v>
      </c>
      <c r="E71" t="s">
        <v>165</v>
      </c>
      <c r="F71" t="s">
        <v>14362</v>
      </c>
      <c r="G71" t="s">
        <v>191</v>
      </c>
      <c r="H71" t="s">
        <v>485</v>
      </c>
    </row>
    <row r="72" spans="1:8">
      <c r="A72" s="213" t="s">
        <v>13832</v>
      </c>
      <c r="B72" s="213" t="s">
        <v>185</v>
      </c>
      <c r="C72" s="213" t="s">
        <v>14319</v>
      </c>
      <c r="D72" t="s">
        <v>51</v>
      </c>
      <c r="E72" t="s">
        <v>165</v>
      </c>
      <c r="F72" t="s">
        <v>14363</v>
      </c>
      <c r="G72" t="s">
        <v>191</v>
      </c>
      <c r="H72" t="s">
        <v>485</v>
      </c>
    </row>
    <row r="73" spans="1:8">
      <c r="A73" s="213" t="s">
        <v>13833</v>
      </c>
      <c r="B73" s="213" t="s">
        <v>185</v>
      </c>
      <c r="C73" s="213" t="s">
        <v>14323</v>
      </c>
      <c r="D73" t="s">
        <v>51</v>
      </c>
      <c r="E73" t="s">
        <v>165</v>
      </c>
      <c r="F73" t="s">
        <v>14364</v>
      </c>
      <c r="G73" t="s">
        <v>191</v>
      </c>
      <c r="H73" t="s">
        <v>485</v>
      </c>
    </row>
    <row r="74" spans="1:8">
      <c r="A74" s="213" t="s">
        <v>13834</v>
      </c>
      <c r="B74" s="213" t="s">
        <v>185</v>
      </c>
      <c r="C74" s="213" t="s">
        <v>14365</v>
      </c>
      <c r="D74" t="s">
        <v>51</v>
      </c>
      <c r="E74" t="s">
        <v>165</v>
      </c>
      <c r="F74" t="s">
        <v>14366</v>
      </c>
      <c r="G74" t="s">
        <v>191</v>
      </c>
      <c r="H74" t="s">
        <v>485</v>
      </c>
    </row>
    <row r="75" spans="1:8">
      <c r="A75" s="213" t="s">
        <v>13835</v>
      </c>
      <c r="B75" s="213" t="s">
        <v>185</v>
      </c>
      <c r="C75" s="213" t="s">
        <v>14367</v>
      </c>
      <c r="D75" t="s">
        <v>51</v>
      </c>
      <c r="E75" t="s">
        <v>165</v>
      </c>
      <c r="F75" t="s">
        <v>14368</v>
      </c>
      <c r="G75" t="s">
        <v>191</v>
      </c>
      <c r="H75" t="s">
        <v>485</v>
      </c>
    </row>
    <row r="76" spans="1:8">
      <c r="A76" s="213" t="s">
        <v>13836</v>
      </c>
      <c r="B76" s="213" t="s">
        <v>174</v>
      </c>
      <c r="C76" s="213" t="s">
        <v>14325</v>
      </c>
      <c r="D76" t="s">
        <v>51</v>
      </c>
      <c r="E76" t="s">
        <v>165</v>
      </c>
      <c r="F76" t="s">
        <v>14369</v>
      </c>
      <c r="G76" t="s">
        <v>191</v>
      </c>
      <c r="H76" t="s">
        <v>485</v>
      </c>
    </row>
    <row r="77" spans="1:8">
      <c r="A77" s="213" t="s">
        <v>13837</v>
      </c>
      <c r="B77" s="213" t="s">
        <v>185</v>
      </c>
      <c r="C77" s="213" t="s">
        <v>14370</v>
      </c>
      <c r="D77" t="s">
        <v>51</v>
      </c>
      <c r="E77" t="s">
        <v>165</v>
      </c>
      <c r="F77" t="s">
        <v>14371</v>
      </c>
      <c r="G77" t="s">
        <v>191</v>
      </c>
      <c r="H77" t="s">
        <v>485</v>
      </c>
    </row>
    <row r="78" spans="1:8">
      <c r="A78" s="213" t="s">
        <v>13838</v>
      </c>
      <c r="B78" s="213" t="s">
        <v>185</v>
      </c>
      <c r="C78" s="213" t="s">
        <v>14372</v>
      </c>
      <c r="D78" t="s">
        <v>51</v>
      </c>
      <c r="E78" t="s">
        <v>165</v>
      </c>
      <c r="F78" t="s">
        <v>14373</v>
      </c>
      <c r="G78" t="s">
        <v>191</v>
      </c>
      <c r="H78" t="s">
        <v>485</v>
      </c>
    </row>
    <row r="79" spans="1:8">
      <c r="A79" s="213" t="s">
        <v>13839</v>
      </c>
      <c r="B79" s="213" t="s">
        <v>174</v>
      </c>
      <c r="C79" s="213" t="s">
        <v>14327</v>
      </c>
      <c r="D79" t="s">
        <v>51</v>
      </c>
      <c r="E79" t="s">
        <v>165</v>
      </c>
      <c r="F79" t="s">
        <v>14374</v>
      </c>
      <c r="G79" t="s">
        <v>191</v>
      </c>
      <c r="H79" t="s">
        <v>485</v>
      </c>
    </row>
    <row r="80" spans="1:8">
      <c r="A80" s="213" t="s">
        <v>13840</v>
      </c>
      <c r="B80" s="213" t="s">
        <v>174</v>
      </c>
      <c r="C80" s="213" t="s">
        <v>14329</v>
      </c>
      <c r="D80" t="s">
        <v>51</v>
      </c>
      <c r="E80" t="s">
        <v>165</v>
      </c>
      <c r="F80" t="s">
        <v>14375</v>
      </c>
      <c r="G80" t="s">
        <v>191</v>
      </c>
      <c r="H80" t="s">
        <v>14376</v>
      </c>
    </row>
    <row r="81" spans="1:8">
      <c r="A81" s="213" t="s">
        <v>13841</v>
      </c>
      <c r="B81" s="213" t="s">
        <v>185</v>
      </c>
      <c r="C81" s="213" t="s">
        <v>14377</v>
      </c>
      <c r="D81" t="s">
        <v>51</v>
      </c>
      <c r="E81" t="s">
        <v>165</v>
      </c>
      <c r="F81" t="s">
        <v>14375</v>
      </c>
      <c r="G81" t="s">
        <v>191</v>
      </c>
      <c r="H81" t="s">
        <v>485</v>
      </c>
    </row>
    <row r="82" spans="1:8">
      <c r="A82" s="213" t="s">
        <v>13842</v>
      </c>
      <c r="B82" s="213" t="s">
        <v>185</v>
      </c>
      <c r="C82" s="213" t="s">
        <v>14378</v>
      </c>
      <c r="D82" t="s">
        <v>51</v>
      </c>
      <c r="E82" t="s">
        <v>165</v>
      </c>
      <c r="F82" t="s">
        <v>14379</v>
      </c>
      <c r="G82" t="s">
        <v>191</v>
      </c>
      <c r="H82" t="s">
        <v>485</v>
      </c>
    </row>
    <row r="83" spans="1:8">
      <c r="A83" s="213" t="s">
        <v>13843</v>
      </c>
      <c r="B83" s="213" t="s">
        <v>185</v>
      </c>
      <c r="C83" s="213" t="s">
        <v>14334</v>
      </c>
      <c r="D83" t="s">
        <v>51</v>
      </c>
      <c r="E83" t="s">
        <v>165</v>
      </c>
      <c r="F83" t="s">
        <v>14380</v>
      </c>
      <c r="G83" t="s">
        <v>191</v>
      </c>
      <c r="H83" t="s">
        <v>485</v>
      </c>
    </row>
    <row r="84" spans="1:8">
      <c r="A84" s="213" t="s">
        <v>13844</v>
      </c>
      <c r="B84" s="213" t="s">
        <v>174</v>
      </c>
      <c r="C84" s="213" t="s">
        <v>14381</v>
      </c>
      <c r="D84" t="s">
        <v>51</v>
      </c>
      <c r="E84" t="s">
        <v>165</v>
      </c>
      <c r="F84" t="s">
        <v>14382</v>
      </c>
      <c r="G84" t="s">
        <v>191</v>
      </c>
      <c r="H84" t="s">
        <v>485</v>
      </c>
    </row>
    <row r="85" spans="1:8">
      <c r="A85" s="213" t="s">
        <v>13845</v>
      </c>
      <c r="B85" s="213" t="s">
        <v>185</v>
      </c>
      <c r="C85" s="213" t="s">
        <v>14383</v>
      </c>
      <c r="D85" t="s">
        <v>51</v>
      </c>
      <c r="E85" t="s">
        <v>165</v>
      </c>
      <c r="F85" t="s">
        <v>14384</v>
      </c>
      <c r="G85" t="s">
        <v>191</v>
      </c>
      <c r="H85" t="s">
        <v>485</v>
      </c>
    </row>
    <row r="86" spans="1:8">
      <c r="A86" s="213" t="s">
        <v>13846</v>
      </c>
      <c r="B86" s="213" t="s">
        <v>5550</v>
      </c>
      <c r="C86" s="213" t="s">
        <v>14260</v>
      </c>
      <c r="D86" t="s">
        <v>51</v>
      </c>
      <c r="E86" t="s">
        <v>165</v>
      </c>
      <c r="F86" t="s">
        <v>14384</v>
      </c>
      <c r="G86" t="s">
        <v>191</v>
      </c>
      <c r="H86" t="s">
        <v>485</v>
      </c>
    </row>
    <row r="87" spans="1:8">
      <c r="A87" s="213" t="s">
        <v>13847</v>
      </c>
      <c r="B87" s="213" t="s">
        <v>185</v>
      </c>
      <c r="C87" s="213" t="s">
        <v>14385</v>
      </c>
      <c r="D87" t="s">
        <v>51</v>
      </c>
      <c r="E87" t="s">
        <v>165</v>
      </c>
      <c r="F87" t="s">
        <v>14386</v>
      </c>
      <c r="G87" t="s">
        <v>191</v>
      </c>
      <c r="H87" t="s">
        <v>485</v>
      </c>
    </row>
    <row r="88" spans="1:8">
      <c r="A88" s="213" t="s">
        <v>13848</v>
      </c>
      <c r="B88" s="213" t="s">
        <v>5550</v>
      </c>
      <c r="C88" s="213" t="s">
        <v>14257</v>
      </c>
      <c r="D88" t="s">
        <v>51</v>
      </c>
      <c r="E88" t="s">
        <v>165</v>
      </c>
      <c r="F88" t="s">
        <v>14387</v>
      </c>
      <c r="G88" t="s">
        <v>191</v>
      </c>
      <c r="H88" t="s">
        <v>485</v>
      </c>
    </row>
    <row r="89" spans="1:8">
      <c r="A89" s="213" t="s">
        <v>13849</v>
      </c>
      <c r="B89" s="213" t="s">
        <v>174</v>
      </c>
      <c r="C89" s="213" t="s">
        <v>14336</v>
      </c>
      <c r="D89" t="s">
        <v>51</v>
      </c>
      <c r="E89" t="s">
        <v>165</v>
      </c>
      <c r="F89" t="s">
        <v>14388</v>
      </c>
      <c r="G89" t="s">
        <v>191</v>
      </c>
      <c r="H89" t="s">
        <v>485</v>
      </c>
    </row>
    <row r="90" spans="1:8">
      <c r="A90" s="213" t="s">
        <v>13850</v>
      </c>
      <c r="B90" s="213" t="s">
        <v>185</v>
      </c>
      <c r="C90" s="213" t="s">
        <v>14389</v>
      </c>
      <c r="D90" t="s">
        <v>51</v>
      </c>
      <c r="E90" t="s">
        <v>165</v>
      </c>
      <c r="F90" t="s">
        <v>14390</v>
      </c>
      <c r="G90" t="s">
        <v>191</v>
      </c>
      <c r="H90" t="s">
        <v>485</v>
      </c>
    </row>
    <row r="91" spans="1:8">
      <c r="A91" s="213" t="s">
        <v>13851</v>
      </c>
      <c r="B91" s="213" t="s">
        <v>185</v>
      </c>
      <c r="C91" s="213" t="s">
        <v>14391</v>
      </c>
      <c r="D91" t="s">
        <v>51</v>
      </c>
      <c r="E91" t="s">
        <v>165</v>
      </c>
      <c r="F91" t="s">
        <v>14392</v>
      </c>
      <c r="G91" t="s">
        <v>191</v>
      </c>
      <c r="H91" t="s">
        <v>485</v>
      </c>
    </row>
    <row r="92" spans="1:8">
      <c r="A92" s="213" t="s">
        <v>13852</v>
      </c>
      <c r="B92" s="213" t="s">
        <v>185</v>
      </c>
      <c r="C92" s="213" t="s">
        <v>14393</v>
      </c>
      <c r="D92" t="s">
        <v>51</v>
      </c>
      <c r="E92" t="s">
        <v>165</v>
      </c>
      <c r="F92" t="s">
        <v>14394</v>
      </c>
      <c r="G92" t="s">
        <v>191</v>
      </c>
      <c r="H92" t="s">
        <v>485</v>
      </c>
    </row>
    <row r="93" spans="1:8">
      <c r="A93" s="213" t="s">
        <v>13853</v>
      </c>
      <c r="B93" s="213" t="s">
        <v>5550</v>
      </c>
      <c r="C93" s="213" t="s">
        <v>14263</v>
      </c>
      <c r="D93" t="s">
        <v>51</v>
      </c>
      <c r="E93" t="s">
        <v>165</v>
      </c>
      <c r="F93" t="s">
        <v>14395</v>
      </c>
      <c r="G93" t="s">
        <v>191</v>
      </c>
      <c r="H93" t="s">
        <v>485</v>
      </c>
    </row>
    <row r="94" spans="1:8">
      <c r="A94" s="213" t="s">
        <v>13854</v>
      </c>
      <c r="B94" s="213" t="s">
        <v>5550</v>
      </c>
      <c r="C94" s="213" t="s">
        <v>14264</v>
      </c>
      <c r="D94">
        <v>2</v>
      </c>
      <c r="E94" t="s">
        <v>165</v>
      </c>
      <c r="F94" t="s">
        <v>14396</v>
      </c>
      <c r="G94" t="s">
        <v>191</v>
      </c>
      <c r="H94" t="s">
        <v>485</v>
      </c>
    </row>
    <row r="95" spans="1:8">
      <c r="A95" s="213" t="s">
        <v>13855</v>
      </c>
      <c r="B95" s="213" t="s">
        <v>174</v>
      </c>
      <c r="C95" s="213" t="s">
        <v>14339</v>
      </c>
      <c r="D95" t="s">
        <v>51</v>
      </c>
      <c r="E95" t="s">
        <v>165</v>
      </c>
      <c r="F95" t="s">
        <v>14397</v>
      </c>
      <c r="G95" t="s">
        <v>191</v>
      </c>
      <c r="H95" t="s">
        <v>485</v>
      </c>
    </row>
    <row r="96" spans="1:8">
      <c r="A96" s="213" t="s">
        <v>13856</v>
      </c>
      <c r="B96" s="213" t="s">
        <v>185</v>
      </c>
      <c r="C96" s="213" t="s">
        <v>14398</v>
      </c>
      <c r="D96" t="s">
        <v>51</v>
      </c>
      <c r="E96" t="s">
        <v>165</v>
      </c>
      <c r="F96" t="s">
        <v>14399</v>
      </c>
      <c r="G96" t="s">
        <v>191</v>
      </c>
      <c r="H96" t="s">
        <v>485</v>
      </c>
    </row>
    <row r="97" spans="1:8">
      <c r="A97" s="213" t="s">
        <v>13857</v>
      </c>
      <c r="B97" s="213" t="s">
        <v>5550</v>
      </c>
      <c r="C97" s="213" t="s">
        <v>14266</v>
      </c>
      <c r="D97" t="s">
        <v>51</v>
      </c>
      <c r="E97" t="s">
        <v>165</v>
      </c>
      <c r="F97" t="s">
        <v>14400</v>
      </c>
      <c r="G97" t="s">
        <v>191</v>
      </c>
      <c r="H97" t="s">
        <v>485</v>
      </c>
    </row>
    <row r="98" spans="1:8">
      <c r="A98" s="213" t="s">
        <v>13858</v>
      </c>
      <c r="B98" s="213" t="s">
        <v>174</v>
      </c>
      <c r="C98" s="213" t="s">
        <v>14341</v>
      </c>
      <c r="D98" t="s">
        <v>51</v>
      </c>
      <c r="E98" t="s">
        <v>165</v>
      </c>
      <c r="F98" t="s">
        <v>14401</v>
      </c>
      <c r="G98" t="s">
        <v>191</v>
      </c>
      <c r="H98" t="s">
        <v>485</v>
      </c>
    </row>
    <row r="99" spans="1:8">
      <c r="A99" s="213" t="s">
        <v>13859</v>
      </c>
      <c r="B99" s="213" t="s">
        <v>174</v>
      </c>
      <c r="C99" s="213" t="s">
        <v>14344</v>
      </c>
      <c r="D99" t="s">
        <v>51</v>
      </c>
      <c r="E99" t="s">
        <v>165</v>
      </c>
      <c r="F99" t="s">
        <v>14402</v>
      </c>
      <c r="G99" t="s">
        <v>191</v>
      </c>
      <c r="H99" t="s">
        <v>485</v>
      </c>
    </row>
    <row r="100" spans="1:8">
      <c r="A100" s="213" t="s">
        <v>13860</v>
      </c>
      <c r="B100" s="213" t="s">
        <v>185</v>
      </c>
      <c r="C100" s="213" t="s">
        <v>14403</v>
      </c>
      <c r="D100" t="s">
        <v>51</v>
      </c>
      <c r="E100" t="s">
        <v>165</v>
      </c>
      <c r="F100" t="s">
        <v>14404</v>
      </c>
      <c r="G100" t="s">
        <v>191</v>
      </c>
      <c r="H100" t="s">
        <v>485</v>
      </c>
    </row>
    <row r="101" spans="1:8">
      <c r="A101" s="213" t="s">
        <v>13861</v>
      </c>
      <c r="B101" s="213" t="s">
        <v>174</v>
      </c>
      <c r="C101" s="213" t="s">
        <v>14405</v>
      </c>
      <c r="D101" t="s">
        <v>51</v>
      </c>
      <c r="E101" t="s">
        <v>165</v>
      </c>
      <c r="F101" t="s">
        <v>14406</v>
      </c>
      <c r="G101" t="s">
        <v>191</v>
      </c>
      <c r="H101" t="s">
        <v>485</v>
      </c>
    </row>
    <row r="102" spans="1:8">
      <c r="A102" s="213" t="s">
        <v>13862</v>
      </c>
      <c r="B102" s="213" t="s">
        <v>174</v>
      </c>
      <c r="C102" s="213" t="s">
        <v>14349</v>
      </c>
      <c r="D102" t="s">
        <v>51</v>
      </c>
      <c r="E102" t="s">
        <v>165</v>
      </c>
      <c r="F102" t="s">
        <v>14407</v>
      </c>
      <c r="G102" t="s">
        <v>191</v>
      </c>
      <c r="H102" t="s">
        <v>485</v>
      </c>
    </row>
    <row r="103" spans="1:8">
      <c r="A103" s="213" t="s">
        <v>13863</v>
      </c>
      <c r="B103" s="213" t="s">
        <v>174</v>
      </c>
      <c r="C103" s="213" t="s">
        <v>14408</v>
      </c>
      <c r="D103" t="s">
        <v>51</v>
      </c>
      <c r="E103" t="s">
        <v>165</v>
      </c>
      <c r="F103" t="s">
        <v>14409</v>
      </c>
      <c r="G103" t="s">
        <v>191</v>
      </c>
      <c r="H103" t="s">
        <v>485</v>
      </c>
    </row>
    <row r="104" spans="1:8">
      <c r="A104" s="213" t="s">
        <v>13864</v>
      </c>
      <c r="B104" s="213" t="s">
        <v>174</v>
      </c>
      <c r="C104" s="213" t="s">
        <v>14353</v>
      </c>
      <c r="D104" t="s">
        <v>51</v>
      </c>
      <c r="E104" t="s">
        <v>165</v>
      </c>
      <c r="F104" t="s">
        <v>14410</v>
      </c>
      <c r="G104" t="s">
        <v>191</v>
      </c>
      <c r="H104" t="s">
        <v>485</v>
      </c>
    </row>
    <row r="105" spans="1:8">
      <c r="A105" s="213" t="s">
        <v>13865</v>
      </c>
      <c r="B105" s="213" t="s">
        <v>174</v>
      </c>
      <c r="C105" s="213" t="s">
        <v>14355</v>
      </c>
      <c r="D105" t="s">
        <v>51</v>
      </c>
      <c r="E105" t="s">
        <v>165</v>
      </c>
      <c r="F105" t="s">
        <v>14411</v>
      </c>
      <c r="G105" t="s">
        <v>191</v>
      </c>
      <c r="H105" t="s">
        <v>485</v>
      </c>
    </row>
    <row r="106" spans="1:8">
      <c r="A106" s="213" t="s">
        <v>13866</v>
      </c>
      <c r="B106" s="213" t="s">
        <v>185</v>
      </c>
      <c r="C106" s="213" t="s">
        <v>14466</v>
      </c>
      <c r="D106" t="s">
        <v>51</v>
      </c>
      <c r="E106" t="s">
        <v>165</v>
      </c>
      <c r="F106" t="s">
        <v>14412</v>
      </c>
      <c r="G106" t="s">
        <v>191</v>
      </c>
      <c r="H106" t="s">
        <v>485</v>
      </c>
    </row>
    <row r="107" spans="1:8">
      <c r="A107" s="213" t="s">
        <v>13867</v>
      </c>
      <c r="B107" s="213" t="s">
        <v>185</v>
      </c>
      <c r="C107" s="213" t="s">
        <v>14470</v>
      </c>
      <c r="D107" t="s">
        <v>51</v>
      </c>
      <c r="E107" t="s">
        <v>165</v>
      </c>
      <c r="F107" t="s">
        <v>14413</v>
      </c>
      <c r="G107" t="s">
        <v>191</v>
      </c>
      <c r="H107" t="s">
        <v>485</v>
      </c>
    </row>
    <row r="108" spans="1:8">
      <c r="A108" s="213" t="s">
        <v>13868</v>
      </c>
      <c r="B108" s="213" t="s">
        <v>185</v>
      </c>
      <c r="C108" s="213" t="s">
        <v>14472</v>
      </c>
      <c r="D108" t="s">
        <v>51</v>
      </c>
      <c r="E108" t="s">
        <v>165</v>
      </c>
      <c r="F108" t="s">
        <v>14414</v>
      </c>
      <c r="G108" t="s">
        <v>191</v>
      </c>
      <c r="H108" t="s">
        <v>485</v>
      </c>
    </row>
    <row r="109" spans="1:8">
      <c r="A109" s="213" t="s">
        <v>13869</v>
      </c>
      <c r="B109" s="213" t="s">
        <v>8089</v>
      </c>
      <c r="C109" s="213" t="s">
        <v>14415</v>
      </c>
      <c r="D109">
        <v>1</v>
      </c>
      <c r="E109" t="s">
        <v>165</v>
      </c>
      <c r="F109" t="s">
        <v>14416</v>
      </c>
      <c r="G109" t="s">
        <v>191</v>
      </c>
      <c r="H109" t="s">
        <v>215</v>
      </c>
    </row>
    <row r="110" spans="1:8">
      <c r="A110" s="213" t="s">
        <v>13870</v>
      </c>
      <c r="B110" s="213" t="s">
        <v>185</v>
      </c>
      <c r="C110" s="213" t="s">
        <v>14417</v>
      </c>
      <c r="E110" t="s">
        <v>165</v>
      </c>
      <c r="F110" t="s">
        <v>14418</v>
      </c>
      <c r="G110" t="s">
        <v>191</v>
      </c>
      <c r="H110" t="s">
        <v>485</v>
      </c>
    </row>
    <row r="111" spans="1:8">
      <c r="A111" s="213" t="s">
        <v>13871</v>
      </c>
      <c r="B111" s="213" t="s">
        <v>185</v>
      </c>
      <c r="C111" s="213" t="s">
        <v>14419</v>
      </c>
      <c r="E111" t="s">
        <v>165</v>
      </c>
      <c r="F111" t="s">
        <v>14420</v>
      </c>
      <c r="G111" t="s">
        <v>191</v>
      </c>
      <c r="H111" t="s">
        <v>485</v>
      </c>
    </row>
    <row r="112" spans="1:8">
      <c r="A112" s="213" t="s">
        <v>13872</v>
      </c>
      <c r="B112" s="213" t="s">
        <v>185</v>
      </c>
      <c r="C112" s="213" t="s">
        <v>14421</v>
      </c>
      <c r="E112" t="s">
        <v>165</v>
      </c>
      <c r="F112" t="s">
        <v>14422</v>
      </c>
      <c r="G112" t="s">
        <v>191</v>
      </c>
      <c r="H112" t="s">
        <v>485</v>
      </c>
    </row>
    <row r="113" spans="1:8">
      <c r="A113" s="213" t="s">
        <v>13873</v>
      </c>
      <c r="B113" s="213" t="s">
        <v>5550</v>
      </c>
      <c r="C113" s="213" t="s">
        <v>14270</v>
      </c>
      <c r="D113" t="s">
        <v>51</v>
      </c>
      <c r="E113" t="s">
        <v>165</v>
      </c>
      <c r="F113" t="s">
        <v>14423</v>
      </c>
      <c r="G113" t="s">
        <v>191</v>
      </c>
      <c r="H113" t="s">
        <v>485</v>
      </c>
    </row>
    <row r="114" spans="1:8">
      <c r="A114" s="213" t="s">
        <v>13874</v>
      </c>
      <c r="B114" s="213" t="s">
        <v>174</v>
      </c>
      <c r="C114" s="213" t="s">
        <v>14358</v>
      </c>
      <c r="D114" t="s">
        <v>51</v>
      </c>
      <c r="E114" t="s">
        <v>165</v>
      </c>
      <c r="F114" t="s">
        <v>14424</v>
      </c>
      <c r="G114" t="s">
        <v>191</v>
      </c>
      <c r="H114" t="s">
        <v>485</v>
      </c>
    </row>
    <row r="115" spans="1:8">
      <c r="A115" s="213" t="s">
        <v>13875</v>
      </c>
      <c r="B115" s="213" t="s">
        <v>174</v>
      </c>
      <c r="C115" s="213" t="s">
        <v>14365</v>
      </c>
      <c r="D115" t="s">
        <v>51</v>
      </c>
      <c r="E115" t="s">
        <v>165</v>
      </c>
      <c r="F115" t="s">
        <v>14425</v>
      </c>
      <c r="G115" t="s">
        <v>191</v>
      </c>
      <c r="H115" t="s">
        <v>485</v>
      </c>
    </row>
    <row r="116" spans="1:8">
      <c r="A116" s="213" t="s">
        <v>13876</v>
      </c>
      <c r="B116" s="213" t="s">
        <v>5550</v>
      </c>
      <c r="C116" s="213" t="s">
        <v>14272</v>
      </c>
      <c r="D116" t="s">
        <v>51</v>
      </c>
      <c r="E116" t="s">
        <v>165</v>
      </c>
      <c r="F116" t="s">
        <v>14426</v>
      </c>
      <c r="G116" t="s">
        <v>191</v>
      </c>
      <c r="H116" t="s">
        <v>485</v>
      </c>
    </row>
    <row r="117" spans="1:8">
      <c r="A117" s="213" t="s">
        <v>13877</v>
      </c>
      <c r="B117" s="213" t="s">
        <v>174</v>
      </c>
      <c r="C117" s="213" t="s">
        <v>14367</v>
      </c>
      <c r="D117" t="s">
        <v>51</v>
      </c>
      <c r="E117" t="s">
        <v>165</v>
      </c>
      <c r="F117" t="s">
        <v>14427</v>
      </c>
      <c r="G117" t="s">
        <v>191</v>
      </c>
      <c r="H117" t="s">
        <v>485</v>
      </c>
    </row>
    <row r="118" spans="1:8">
      <c r="A118" s="213" t="s">
        <v>13878</v>
      </c>
      <c r="B118" s="213" t="s">
        <v>174</v>
      </c>
      <c r="C118" s="213" t="s">
        <v>14370</v>
      </c>
      <c r="D118" t="s">
        <v>51</v>
      </c>
      <c r="E118" t="s">
        <v>165</v>
      </c>
      <c r="F118" t="s">
        <v>14428</v>
      </c>
      <c r="G118" t="s">
        <v>191</v>
      </c>
      <c r="H118" t="s">
        <v>485</v>
      </c>
    </row>
    <row r="119" spans="1:8">
      <c r="A119" s="213" t="s">
        <v>13879</v>
      </c>
      <c r="B119" s="213" t="s">
        <v>174</v>
      </c>
      <c r="C119" s="213" t="s">
        <v>14372</v>
      </c>
      <c r="D119" t="s">
        <v>51</v>
      </c>
      <c r="E119" t="s">
        <v>165</v>
      </c>
      <c r="F119" t="s">
        <v>14429</v>
      </c>
      <c r="G119" t="s">
        <v>191</v>
      </c>
      <c r="H119" t="s">
        <v>485</v>
      </c>
    </row>
    <row r="120" spans="1:8">
      <c r="A120" s="213" t="s">
        <v>13880</v>
      </c>
      <c r="B120" s="213" t="s">
        <v>174</v>
      </c>
      <c r="C120" s="213" t="s">
        <v>14377</v>
      </c>
      <c r="D120" t="s">
        <v>51</v>
      </c>
      <c r="E120" t="s">
        <v>165</v>
      </c>
      <c r="F120" t="s">
        <v>14430</v>
      </c>
      <c r="G120" t="s">
        <v>191</v>
      </c>
      <c r="H120" t="s">
        <v>485</v>
      </c>
    </row>
    <row r="121" spans="1:8">
      <c r="A121" s="213" t="s">
        <v>13881</v>
      </c>
      <c r="B121" s="213" t="s">
        <v>174</v>
      </c>
      <c r="C121" s="213" t="s">
        <v>14378</v>
      </c>
      <c r="D121" t="s">
        <v>51</v>
      </c>
      <c r="E121" t="s">
        <v>165</v>
      </c>
      <c r="F121" t="s">
        <v>14431</v>
      </c>
      <c r="G121" t="s">
        <v>191</v>
      </c>
      <c r="H121" t="s">
        <v>485</v>
      </c>
    </row>
    <row r="122" spans="1:8">
      <c r="A122" s="213" t="s">
        <v>13882</v>
      </c>
      <c r="B122" s="213" t="s">
        <v>174</v>
      </c>
      <c r="C122" s="213" t="s">
        <v>14381</v>
      </c>
      <c r="D122" t="s">
        <v>51</v>
      </c>
      <c r="E122" t="s">
        <v>165</v>
      </c>
      <c r="F122" t="s">
        <v>14432</v>
      </c>
      <c r="G122" t="s">
        <v>191</v>
      </c>
      <c r="H122" t="s">
        <v>485</v>
      </c>
    </row>
    <row r="123" spans="1:8">
      <c r="A123" s="213" t="s">
        <v>13883</v>
      </c>
      <c r="B123" s="213" t="s">
        <v>174</v>
      </c>
      <c r="C123" s="213" t="s">
        <v>14383</v>
      </c>
      <c r="D123" t="s">
        <v>51</v>
      </c>
      <c r="E123" t="s">
        <v>165</v>
      </c>
      <c r="F123" t="s">
        <v>14433</v>
      </c>
      <c r="G123" t="s">
        <v>191</v>
      </c>
      <c r="H123" t="s">
        <v>485</v>
      </c>
    </row>
    <row r="124" spans="1:8">
      <c r="A124" s="213" t="s">
        <v>13884</v>
      </c>
      <c r="B124" s="213" t="s">
        <v>174</v>
      </c>
      <c r="C124" s="213" t="s">
        <v>14385</v>
      </c>
      <c r="D124" t="s">
        <v>51</v>
      </c>
      <c r="E124" t="s">
        <v>165</v>
      </c>
      <c r="F124" t="s">
        <v>14434</v>
      </c>
      <c r="G124" t="s">
        <v>191</v>
      </c>
      <c r="H124" t="s">
        <v>485</v>
      </c>
    </row>
    <row r="125" spans="1:8">
      <c r="A125" s="213" t="s">
        <v>13885</v>
      </c>
      <c r="B125" s="213" t="s">
        <v>174</v>
      </c>
      <c r="C125" s="213" t="s">
        <v>14389</v>
      </c>
      <c r="D125" t="s">
        <v>51</v>
      </c>
      <c r="E125" t="s">
        <v>165</v>
      </c>
      <c r="F125" t="s">
        <v>14435</v>
      </c>
      <c r="G125" t="s">
        <v>191</v>
      </c>
      <c r="H125" t="s">
        <v>485</v>
      </c>
    </row>
    <row r="126" spans="1:8">
      <c r="A126" s="213" t="s">
        <v>13886</v>
      </c>
      <c r="B126" s="213" t="s">
        <v>185</v>
      </c>
      <c r="C126" s="213" t="s">
        <v>14436</v>
      </c>
      <c r="D126" t="s">
        <v>51</v>
      </c>
      <c r="E126" t="s">
        <v>165</v>
      </c>
      <c r="F126" t="s">
        <v>14437</v>
      </c>
      <c r="G126" t="s">
        <v>191</v>
      </c>
      <c r="H126" t="s">
        <v>485</v>
      </c>
    </row>
    <row r="127" spans="1:8">
      <c r="A127" s="213" t="s">
        <v>13887</v>
      </c>
      <c r="B127" s="213" t="s">
        <v>185</v>
      </c>
      <c r="C127" s="213" t="s">
        <v>14438</v>
      </c>
      <c r="D127" t="s">
        <v>51</v>
      </c>
      <c r="E127" t="s">
        <v>165</v>
      </c>
      <c r="F127" t="s">
        <v>14439</v>
      </c>
      <c r="G127" t="s">
        <v>327</v>
      </c>
      <c r="H127" t="s">
        <v>485</v>
      </c>
    </row>
    <row r="128" spans="1:8">
      <c r="A128" s="213" t="s">
        <v>13888</v>
      </c>
      <c r="B128" s="213" t="s">
        <v>185</v>
      </c>
      <c r="C128" s="213" t="s">
        <v>14504</v>
      </c>
      <c r="D128" t="s">
        <v>51</v>
      </c>
      <c r="E128" t="s">
        <v>165</v>
      </c>
      <c r="F128" t="s">
        <v>14440</v>
      </c>
      <c r="G128" t="s">
        <v>191</v>
      </c>
      <c r="H128" t="s">
        <v>485</v>
      </c>
    </row>
    <row r="129" spans="1:8">
      <c r="A129" s="213" t="s">
        <v>13889</v>
      </c>
      <c r="B129" s="213" t="s">
        <v>185</v>
      </c>
      <c r="C129" s="213" t="s">
        <v>14506</v>
      </c>
      <c r="D129" t="s">
        <v>51</v>
      </c>
      <c r="E129" t="s">
        <v>165</v>
      </c>
      <c r="F129" t="s">
        <v>14430</v>
      </c>
      <c r="G129" t="s">
        <v>191</v>
      </c>
      <c r="H129" t="s">
        <v>485</v>
      </c>
    </row>
    <row r="130" spans="1:8">
      <c r="A130" s="213" t="s">
        <v>13890</v>
      </c>
      <c r="B130" s="213" t="s">
        <v>185</v>
      </c>
      <c r="C130" s="213" t="s">
        <v>14441</v>
      </c>
      <c r="D130" t="s">
        <v>51</v>
      </c>
      <c r="E130" t="s">
        <v>165</v>
      </c>
      <c r="F130" t="s">
        <v>14434</v>
      </c>
      <c r="G130" t="s">
        <v>191</v>
      </c>
      <c r="H130" t="s">
        <v>485</v>
      </c>
    </row>
    <row r="131" spans="1:8">
      <c r="A131" s="213" t="s">
        <v>13891</v>
      </c>
      <c r="B131" s="213" t="s">
        <v>185</v>
      </c>
      <c r="C131" s="213" t="s">
        <v>14442</v>
      </c>
      <c r="D131" t="s">
        <v>51</v>
      </c>
      <c r="E131" t="s">
        <v>165</v>
      </c>
      <c r="F131" t="s">
        <v>14443</v>
      </c>
      <c r="G131" t="s">
        <v>191</v>
      </c>
      <c r="H131" t="s">
        <v>485</v>
      </c>
    </row>
    <row r="132" spans="1:8">
      <c r="A132" s="213" t="s">
        <v>13892</v>
      </c>
      <c r="B132" s="213" t="s">
        <v>185</v>
      </c>
      <c r="C132" s="213" t="s">
        <v>14444</v>
      </c>
      <c r="D132" t="s">
        <v>51</v>
      </c>
      <c r="E132" t="s">
        <v>165</v>
      </c>
      <c r="F132" t="s">
        <v>14445</v>
      </c>
      <c r="G132" t="s">
        <v>191</v>
      </c>
      <c r="H132" t="s">
        <v>485</v>
      </c>
    </row>
    <row r="133" spans="1:8">
      <c r="A133" s="213" t="s">
        <v>13893</v>
      </c>
      <c r="B133" s="213" t="s">
        <v>185</v>
      </c>
      <c r="C133" s="213" t="s">
        <v>14446</v>
      </c>
      <c r="D133" t="s">
        <v>51</v>
      </c>
      <c r="E133" t="s">
        <v>165</v>
      </c>
      <c r="F133" t="s">
        <v>14431</v>
      </c>
      <c r="G133" t="s">
        <v>191</v>
      </c>
      <c r="H133" t="s">
        <v>485</v>
      </c>
    </row>
    <row r="134" spans="1:8">
      <c r="A134" s="213" t="s">
        <v>13894</v>
      </c>
      <c r="B134" s="213" t="s">
        <v>185</v>
      </c>
      <c r="C134" s="213" t="s">
        <v>14447</v>
      </c>
      <c r="D134" t="s">
        <v>51</v>
      </c>
      <c r="E134" t="s">
        <v>165</v>
      </c>
      <c r="F134" t="s">
        <v>14448</v>
      </c>
      <c r="G134" t="s">
        <v>191</v>
      </c>
      <c r="H134" t="s">
        <v>485</v>
      </c>
    </row>
    <row r="135" spans="1:8">
      <c r="A135" s="213" t="s">
        <v>13895</v>
      </c>
      <c r="B135" s="213" t="s">
        <v>185</v>
      </c>
      <c r="C135" s="213" t="s">
        <v>14449</v>
      </c>
      <c r="D135" t="s">
        <v>51</v>
      </c>
      <c r="E135" t="s">
        <v>165</v>
      </c>
      <c r="F135" t="s">
        <v>14428</v>
      </c>
      <c r="G135" t="s">
        <v>191</v>
      </c>
      <c r="H135" t="s">
        <v>485</v>
      </c>
    </row>
    <row r="136" spans="1:8">
      <c r="A136" s="213" t="s">
        <v>13896</v>
      </c>
      <c r="B136" s="213" t="s">
        <v>185</v>
      </c>
      <c r="C136" s="213" t="s">
        <v>14450</v>
      </c>
      <c r="D136" t="s">
        <v>51</v>
      </c>
      <c r="E136" t="s">
        <v>165</v>
      </c>
      <c r="F136" t="s">
        <v>14451</v>
      </c>
      <c r="G136" t="s">
        <v>191</v>
      </c>
      <c r="H136" t="s">
        <v>485</v>
      </c>
    </row>
    <row r="137" spans="1:8">
      <c r="A137" s="213" t="s">
        <v>13897</v>
      </c>
      <c r="B137" s="213" t="s">
        <v>185</v>
      </c>
      <c r="C137" s="213" t="s">
        <v>14452</v>
      </c>
      <c r="D137" t="s">
        <v>51</v>
      </c>
      <c r="E137" t="s">
        <v>165</v>
      </c>
      <c r="F137" t="s">
        <v>14453</v>
      </c>
      <c r="G137" t="s">
        <v>191</v>
      </c>
      <c r="H137" t="s">
        <v>485</v>
      </c>
    </row>
    <row r="138" spans="1:8">
      <c r="A138" s="213" t="s">
        <v>13898</v>
      </c>
      <c r="B138" s="213" t="s">
        <v>5550</v>
      </c>
      <c r="C138" s="213" t="s">
        <v>14274</v>
      </c>
      <c r="D138" t="s">
        <v>51</v>
      </c>
      <c r="E138" t="s">
        <v>165</v>
      </c>
      <c r="F138" t="s">
        <v>14429</v>
      </c>
      <c r="G138" t="s">
        <v>191</v>
      </c>
      <c r="H138" t="s">
        <v>485</v>
      </c>
    </row>
    <row r="139" spans="1:8">
      <c r="A139" s="213" t="s">
        <v>13899</v>
      </c>
      <c r="B139" s="213" t="s">
        <v>5550</v>
      </c>
      <c r="C139" s="213" t="s">
        <v>14282</v>
      </c>
      <c r="D139" t="s">
        <v>51</v>
      </c>
      <c r="E139" t="s">
        <v>165</v>
      </c>
      <c r="F139" t="s">
        <v>14454</v>
      </c>
      <c r="G139" t="s">
        <v>191</v>
      </c>
      <c r="H139" t="s">
        <v>485</v>
      </c>
    </row>
    <row r="140" spans="1:8">
      <c r="A140" s="213" t="s">
        <v>13900</v>
      </c>
      <c r="B140" s="213" t="s">
        <v>174</v>
      </c>
      <c r="C140" s="213" t="s">
        <v>14391</v>
      </c>
      <c r="D140" t="s">
        <v>51</v>
      </c>
      <c r="E140" t="s">
        <v>165</v>
      </c>
      <c r="F140" t="s">
        <v>14455</v>
      </c>
      <c r="G140" t="s">
        <v>216</v>
      </c>
      <c r="H140" t="s">
        <v>485</v>
      </c>
    </row>
    <row r="141" spans="1:8">
      <c r="A141" s="213" t="s">
        <v>13901</v>
      </c>
      <c r="B141" s="213" t="s">
        <v>185</v>
      </c>
      <c r="C141" s="213" t="s">
        <v>14456</v>
      </c>
      <c r="D141" t="s">
        <v>51</v>
      </c>
      <c r="E141" t="s">
        <v>165</v>
      </c>
      <c r="F141" t="s">
        <v>14455</v>
      </c>
      <c r="G141" t="s">
        <v>216</v>
      </c>
      <c r="H141" t="s">
        <v>485</v>
      </c>
    </row>
    <row r="142" spans="1:8">
      <c r="A142" s="213" t="s">
        <v>13902</v>
      </c>
      <c r="B142" s="213" t="s">
        <v>185</v>
      </c>
      <c r="C142" s="213" t="s">
        <v>14542</v>
      </c>
      <c r="D142" t="s">
        <v>51</v>
      </c>
      <c r="E142" t="s">
        <v>165</v>
      </c>
      <c r="F142" t="s">
        <v>14457</v>
      </c>
      <c r="G142" t="s">
        <v>191</v>
      </c>
      <c r="H142" t="s">
        <v>485</v>
      </c>
    </row>
    <row r="143" spans="1:8">
      <c r="A143" s="213" t="s">
        <v>13903</v>
      </c>
      <c r="B143" s="213" t="s">
        <v>174</v>
      </c>
      <c r="C143" s="213" t="s">
        <v>14393</v>
      </c>
      <c r="D143" t="s">
        <v>51</v>
      </c>
      <c r="E143" t="s">
        <v>165</v>
      </c>
      <c r="F143" t="s">
        <v>14458</v>
      </c>
      <c r="G143" t="s">
        <v>191</v>
      </c>
      <c r="H143" t="s">
        <v>485</v>
      </c>
    </row>
    <row r="144" spans="1:8">
      <c r="A144" s="213" t="s">
        <v>13904</v>
      </c>
      <c r="B144" s="213" t="s">
        <v>185</v>
      </c>
      <c r="C144" s="213" t="s">
        <v>14459</v>
      </c>
      <c r="D144" t="s">
        <v>51</v>
      </c>
      <c r="E144" t="s">
        <v>165</v>
      </c>
      <c r="F144" t="s">
        <v>14460</v>
      </c>
      <c r="G144" t="s">
        <v>191</v>
      </c>
      <c r="H144" t="s">
        <v>485</v>
      </c>
    </row>
    <row r="145" spans="1:8">
      <c r="A145" s="213" t="s">
        <v>13905</v>
      </c>
      <c r="B145" s="213" t="s">
        <v>174</v>
      </c>
      <c r="C145" s="213" t="s">
        <v>14398</v>
      </c>
      <c r="D145" t="s">
        <v>51</v>
      </c>
      <c r="E145" t="s">
        <v>165</v>
      </c>
      <c r="F145" t="s">
        <v>14461</v>
      </c>
      <c r="G145" t="s">
        <v>191</v>
      </c>
      <c r="H145" t="s">
        <v>485</v>
      </c>
    </row>
    <row r="146" spans="1:8">
      <c r="A146" s="213" t="s">
        <v>13906</v>
      </c>
      <c r="B146" s="213" t="s">
        <v>185</v>
      </c>
      <c r="C146" s="213" t="s">
        <v>14462</v>
      </c>
      <c r="D146" t="s">
        <v>51</v>
      </c>
      <c r="E146" t="s">
        <v>165</v>
      </c>
      <c r="F146" t="s">
        <v>14463</v>
      </c>
      <c r="G146" t="s">
        <v>191</v>
      </c>
      <c r="H146" t="s">
        <v>485</v>
      </c>
    </row>
    <row r="147" spans="1:8">
      <c r="A147" s="213" t="s">
        <v>13907</v>
      </c>
      <c r="B147" s="213" t="s">
        <v>174</v>
      </c>
      <c r="C147" s="213" t="s">
        <v>14403</v>
      </c>
      <c r="D147" t="s">
        <v>51</v>
      </c>
      <c r="E147" t="s">
        <v>165</v>
      </c>
      <c r="F147" t="s">
        <v>14464</v>
      </c>
      <c r="G147" t="s">
        <v>191</v>
      </c>
      <c r="H147" t="s">
        <v>485</v>
      </c>
    </row>
    <row r="148" spans="1:8">
      <c r="A148" s="213" t="s">
        <v>13908</v>
      </c>
      <c r="B148" s="213" t="s">
        <v>5550</v>
      </c>
      <c r="C148" s="213" t="s">
        <v>14284</v>
      </c>
      <c r="D148" t="s">
        <v>51</v>
      </c>
      <c r="E148" t="s">
        <v>165</v>
      </c>
      <c r="F148" t="s">
        <v>14434</v>
      </c>
      <c r="G148" t="s">
        <v>191</v>
      </c>
      <c r="H148" t="s">
        <v>485</v>
      </c>
    </row>
    <row r="149" spans="1:8">
      <c r="A149" s="213" t="s">
        <v>13909</v>
      </c>
      <c r="B149" s="213" t="s">
        <v>5550</v>
      </c>
      <c r="C149" s="213" t="s">
        <v>14290</v>
      </c>
      <c r="D149" t="s">
        <v>51</v>
      </c>
      <c r="E149" t="s">
        <v>165</v>
      </c>
      <c r="F149" t="s">
        <v>14465</v>
      </c>
      <c r="G149" t="s">
        <v>191</v>
      </c>
      <c r="H149" t="s">
        <v>485</v>
      </c>
    </row>
    <row r="150" spans="1:8">
      <c r="A150" s="213" t="s">
        <v>13910</v>
      </c>
      <c r="B150" s="213" t="s">
        <v>174</v>
      </c>
      <c r="C150" s="213" t="s">
        <v>14466</v>
      </c>
      <c r="D150" t="s">
        <v>51</v>
      </c>
      <c r="E150" t="s">
        <v>165</v>
      </c>
      <c r="F150" t="s">
        <v>14467</v>
      </c>
      <c r="G150" t="s">
        <v>191</v>
      </c>
      <c r="H150" t="s">
        <v>485</v>
      </c>
    </row>
    <row r="151" spans="1:8">
      <c r="A151" s="213" t="s">
        <v>13911</v>
      </c>
      <c r="B151" s="213" t="s">
        <v>185</v>
      </c>
      <c r="C151" s="213" t="s">
        <v>14468</v>
      </c>
      <c r="D151" t="s">
        <v>51</v>
      </c>
      <c r="E151" t="s">
        <v>165</v>
      </c>
      <c r="F151" t="s">
        <v>14469</v>
      </c>
      <c r="G151" t="s">
        <v>191</v>
      </c>
      <c r="H151" t="s">
        <v>485</v>
      </c>
    </row>
    <row r="152" spans="1:8">
      <c r="A152" s="213" t="s">
        <v>13912</v>
      </c>
      <c r="B152" s="213" t="s">
        <v>174</v>
      </c>
      <c r="C152" s="213" t="s">
        <v>14470</v>
      </c>
      <c r="D152" t="s">
        <v>51</v>
      </c>
      <c r="E152" t="s">
        <v>165</v>
      </c>
      <c r="F152" t="s">
        <v>14471</v>
      </c>
      <c r="G152" t="s">
        <v>191</v>
      </c>
      <c r="H152" t="s">
        <v>485</v>
      </c>
    </row>
    <row r="153" spans="1:8">
      <c r="A153" s="213" t="s">
        <v>13913</v>
      </c>
      <c r="B153" s="213" t="s">
        <v>174</v>
      </c>
      <c r="C153" s="213" t="s">
        <v>14472</v>
      </c>
      <c r="D153" t="s">
        <v>51</v>
      </c>
      <c r="E153" t="s">
        <v>165</v>
      </c>
      <c r="F153" t="s">
        <v>14473</v>
      </c>
      <c r="G153" t="s">
        <v>191</v>
      </c>
      <c r="H153" t="s">
        <v>485</v>
      </c>
    </row>
    <row r="154" spans="1:8">
      <c r="A154" s="213" t="s">
        <v>13914</v>
      </c>
      <c r="B154" s="213" t="s">
        <v>174</v>
      </c>
      <c r="C154" s="213" t="s">
        <v>14417</v>
      </c>
      <c r="D154" t="s">
        <v>51</v>
      </c>
      <c r="E154" t="s">
        <v>165</v>
      </c>
      <c r="F154" t="s">
        <v>14474</v>
      </c>
      <c r="G154" t="s">
        <v>191</v>
      </c>
      <c r="H154" t="s">
        <v>485</v>
      </c>
    </row>
    <row r="155" spans="1:8">
      <c r="A155" s="213" t="s">
        <v>13915</v>
      </c>
      <c r="B155" s="213" t="s">
        <v>174</v>
      </c>
      <c r="C155" s="213" t="s">
        <v>14419</v>
      </c>
      <c r="D155" t="s">
        <v>51</v>
      </c>
      <c r="E155" t="s">
        <v>165</v>
      </c>
      <c r="F155" t="s">
        <v>14475</v>
      </c>
      <c r="G155" t="s">
        <v>216</v>
      </c>
      <c r="H155" t="s">
        <v>485</v>
      </c>
    </row>
    <row r="156" spans="1:8">
      <c r="A156" s="213" t="s">
        <v>13916</v>
      </c>
      <c r="B156" s="213" t="s">
        <v>185</v>
      </c>
      <c r="C156" s="213" t="s">
        <v>14476</v>
      </c>
      <c r="D156" t="s">
        <v>51</v>
      </c>
      <c r="E156" t="s">
        <v>165</v>
      </c>
      <c r="F156" t="s">
        <v>14477</v>
      </c>
      <c r="G156" t="s">
        <v>216</v>
      </c>
      <c r="H156" t="s">
        <v>485</v>
      </c>
    </row>
    <row r="157" spans="1:8">
      <c r="A157" s="213" t="s">
        <v>13917</v>
      </c>
      <c r="B157" s="213" t="s">
        <v>174</v>
      </c>
      <c r="C157" s="213" t="s">
        <v>14421</v>
      </c>
      <c r="D157" t="s">
        <v>51</v>
      </c>
      <c r="E157" t="s">
        <v>165</v>
      </c>
      <c r="F157" t="s">
        <v>14478</v>
      </c>
      <c r="G157" t="s">
        <v>191</v>
      </c>
      <c r="H157" t="s">
        <v>485</v>
      </c>
    </row>
    <row r="158" spans="1:8">
      <c r="A158" s="213" t="s">
        <v>13918</v>
      </c>
      <c r="B158" s="213" t="s">
        <v>5550</v>
      </c>
      <c r="C158" s="213" t="s">
        <v>14297</v>
      </c>
      <c r="D158" t="s">
        <v>51</v>
      </c>
      <c r="E158" t="s">
        <v>165</v>
      </c>
      <c r="F158" t="s">
        <v>14479</v>
      </c>
      <c r="G158" t="s">
        <v>191</v>
      </c>
      <c r="H158" t="s">
        <v>485</v>
      </c>
    </row>
    <row r="159" spans="1:8">
      <c r="A159" s="213" t="s">
        <v>13919</v>
      </c>
      <c r="B159" s="213" t="s">
        <v>5550</v>
      </c>
      <c r="C159" s="213" t="s">
        <v>14299</v>
      </c>
      <c r="D159" t="s">
        <v>51</v>
      </c>
      <c r="E159" t="s">
        <v>165</v>
      </c>
      <c r="F159" t="s">
        <v>14480</v>
      </c>
      <c r="G159" t="s">
        <v>191</v>
      </c>
      <c r="H159" t="s">
        <v>485</v>
      </c>
    </row>
    <row r="160" spans="1:8">
      <c r="A160" s="213" t="s">
        <v>13920</v>
      </c>
      <c r="B160" s="213" t="s">
        <v>5550</v>
      </c>
      <c r="C160" s="213" t="s">
        <v>14305</v>
      </c>
      <c r="D160" t="s">
        <v>51</v>
      </c>
      <c r="E160" t="s">
        <v>165</v>
      </c>
      <c r="F160" t="s">
        <v>14481</v>
      </c>
      <c r="G160" t="s">
        <v>191</v>
      </c>
      <c r="H160" t="s">
        <v>485</v>
      </c>
    </row>
    <row r="161" spans="1:8">
      <c r="A161" s="213" t="s">
        <v>13921</v>
      </c>
      <c r="B161" s="213" t="s">
        <v>185</v>
      </c>
      <c r="C161" s="213" t="s">
        <v>14482</v>
      </c>
      <c r="D161" t="s">
        <v>51</v>
      </c>
      <c r="E161" t="s">
        <v>165</v>
      </c>
      <c r="F161" t="s">
        <v>14483</v>
      </c>
      <c r="G161" t="s">
        <v>191</v>
      </c>
      <c r="H161" t="s">
        <v>485</v>
      </c>
    </row>
    <row r="162" spans="1:8">
      <c r="A162" s="213" t="s">
        <v>13922</v>
      </c>
      <c r="B162" s="213" t="s">
        <v>185</v>
      </c>
      <c r="C162" s="213" t="s">
        <v>14484</v>
      </c>
      <c r="D162" t="s">
        <v>51</v>
      </c>
      <c r="E162" t="s">
        <v>165</v>
      </c>
      <c r="F162" t="s">
        <v>14485</v>
      </c>
      <c r="G162" t="s">
        <v>191</v>
      </c>
      <c r="H162" t="s">
        <v>485</v>
      </c>
    </row>
    <row r="163" spans="1:8">
      <c r="A163" s="213" t="s">
        <v>13923</v>
      </c>
      <c r="B163" s="213" t="s">
        <v>174</v>
      </c>
      <c r="C163" s="213" t="s">
        <v>14436</v>
      </c>
      <c r="D163" t="s">
        <v>51</v>
      </c>
      <c r="E163" t="s">
        <v>165</v>
      </c>
      <c r="F163" t="s">
        <v>14486</v>
      </c>
      <c r="G163" t="s">
        <v>191</v>
      </c>
      <c r="H163" t="s">
        <v>485</v>
      </c>
    </row>
    <row r="164" spans="1:8">
      <c r="A164" s="213" t="s">
        <v>13924</v>
      </c>
      <c r="B164" s="213" t="s">
        <v>185</v>
      </c>
      <c r="C164" s="213" t="s">
        <v>14487</v>
      </c>
      <c r="D164" t="s">
        <v>51</v>
      </c>
      <c r="E164" t="s">
        <v>165</v>
      </c>
      <c r="F164" t="s">
        <v>14488</v>
      </c>
      <c r="G164" t="s">
        <v>191</v>
      </c>
      <c r="H164" t="s">
        <v>485</v>
      </c>
    </row>
    <row r="165" spans="1:8">
      <c r="A165" s="213" t="s">
        <v>13925</v>
      </c>
      <c r="B165" s="213" t="s">
        <v>185</v>
      </c>
      <c r="C165" s="213" t="s">
        <v>14489</v>
      </c>
      <c r="D165" t="s">
        <v>51</v>
      </c>
      <c r="E165" t="s">
        <v>165</v>
      </c>
      <c r="F165" t="s">
        <v>14490</v>
      </c>
      <c r="G165" t="s">
        <v>191</v>
      </c>
      <c r="H165" t="s">
        <v>485</v>
      </c>
    </row>
    <row r="166" spans="1:8">
      <c r="A166" s="213" t="s">
        <v>13926</v>
      </c>
      <c r="B166" s="213" t="s">
        <v>185</v>
      </c>
      <c r="C166" s="213" t="s">
        <v>14491</v>
      </c>
      <c r="D166" t="s">
        <v>51</v>
      </c>
      <c r="E166" t="s">
        <v>14356</v>
      </c>
      <c r="F166" t="s">
        <v>14492</v>
      </c>
      <c r="G166" t="s">
        <v>191</v>
      </c>
      <c r="H166" t="s">
        <v>485</v>
      </c>
    </row>
    <row r="167" spans="1:8">
      <c r="A167" s="213" t="s">
        <v>13927</v>
      </c>
      <c r="B167" s="213" t="s">
        <v>185</v>
      </c>
      <c r="C167" s="213" t="s">
        <v>14493</v>
      </c>
      <c r="D167" t="s">
        <v>51</v>
      </c>
      <c r="E167" t="s">
        <v>165</v>
      </c>
      <c r="F167" t="s">
        <v>14494</v>
      </c>
      <c r="G167" t="s">
        <v>191</v>
      </c>
      <c r="H167" t="s">
        <v>485</v>
      </c>
    </row>
    <row r="168" spans="1:8">
      <c r="A168" s="213" t="s">
        <v>13928</v>
      </c>
      <c r="B168" s="213" t="s">
        <v>185</v>
      </c>
      <c r="C168" s="213" t="s">
        <v>14495</v>
      </c>
      <c r="D168" t="s">
        <v>51</v>
      </c>
      <c r="E168" t="s">
        <v>165</v>
      </c>
      <c r="F168" t="s">
        <v>14496</v>
      </c>
      <c r="G168" t="s">
        <v>191</v>
      </c>
      <c r="H168" t="s">
        <v>485</v>
      </c>
    </row>
    <row r="169" spans="1:8">
      <c r="A169" s="213" t="s">
        <v>13929</v>
      </c>
      <c r="B169" s="213" t="s">
        <v>185</v>
      </c>
      <c r="C169" s="213" t="s">
        <v>14497</v>
      </c>
      <c r="D169" t="s">
        <v>51</v>
      </c>
      <c r="E169" t="s">
        <v>14356</v>
      </c>
      <c r="F169" t="s">
        <v>14498</v>
      </c>
      <c r="G169" t="s">
        <v>191</v>
      </c>
      <c r="H169" t="s">
        <v>485</v>
      </c>
    </row>
    <row r="170" spans="1:8">
      <c r="A170" s="213" t="s">
        <v>13930</v>
      </c>
      <c r="B170" s="213" t="s">
        <v>185</v>
      </c>
      <c r="C170" s="213" t="s">
        <v>14499</v>
      </c>
      <c r="D170" t="s">
        <v>51</v>
      </c>
      <c r="E170" t="s">
        <v>165</v>
      </c>
      <c r="F170" t="s">
        <v>14500</v>
      </c>
      <c r="G170" t="s">
        <v>191</v>
      </c>
      <c r="H170" t="s">
        <v>485</v>
      </c>
    </row>
    <row r="171" spans="1:8">
      <c r="A171" s="213" t="s">
        <v>13931</v>
      </c>
      <c r="B171" s="213" t="s">
        <v>185</v>
      </c>
      <c r="C171" s="213" t="s">
        <v>14501</v>
      </c>
      <c r="D171" t="s">
        <v>51</v>
      </c>
      <c r="E171" t="s">
        <v>165</v>
      </c>
      <c r="F171" t="s">
        <v>14502</v>
      </c>
      <c r="G171" t="s">
        <v>191</v>
      </c>
      <c r="H171" t="s">
        <v>485</v>
      </c>
    </row>
    <row r="172" spans="1:8">
      <c r="A172" s="213" t="s">
        <v>13932</v>
      </c>
      <c r="B172" s="213" t="s">
        <v>174</v>
      </c>
      <c r="C172" s="213" t="s">
        <v>14438</v>
      </c>
      <c r="D172" t="s">
        <v>51</v>
      </c>
      <c r="E172" t="s">
        <v>165</v>
      </c>
      <c r="F172" t="s">
        <v>14503</v>
      </c>
      <c r="G172" t="s">
        <v>216</v>
      </c>
      <c r="H172" t="s">
        <v>485</v>
      </c>
    </row>
    <row r="173" spans="1:8">
      <c r="A173" s="213" t="s">
        <v>13933</v>
      </c>
      <c r="B173" s="213" t="s">
        <v>174</v>
      </c>
      <c r="C173" s="213" t="s">
        <v>14504</v>
      </c>
      <c r="D173" t="s">
        <v>51</v>
      </c>
      <c r="E173" t="s">
        <v>165</v>
      </c>
      <c r="F173" t="s">
        <v>14505</v>
      </c>
      <c r="G173" t="s">
        <v>191</v>
      </c>
      <c r="H173" t="s">
        <v>485</v>
      </c>
    </row>
    <row r="174" spans="1:8">
      <c r="A174" s="213" t="s">
        <v>13934</v>
      </c>
      <c r="B174" s="213" t="s">
        <v>174</v>
      </c>
      <c r="C174" s="213" t="s">
        <v>14506</v>
      </c>
      <c r="D174" t="s">
        <v>51</v>
      </c>
      <c r="E174" t="s">
        <v>165</v>
      </c>
      <c r="F174" t="s">
        <v>14507</v>
      </c>
      <c r="G174" t="s">
        <v>191</v>
      </c>
      <c r="H174" t="s">
        <v>485</v>
      </c>
    </row>
    <row r="175" spans="1:8">
      <c r="A175" s="213" t="s">
        <v>13935</v>
      </c>
      <c r="B175" s="213" t="s">
        <v>174</v>
      </c>
      <c r="C175" s="213" t="s">
        <v>14441</v>
      </c>
      <c r="D175" t="s">
        <v>51</v>
      </c>
      <c r="E175" t="s">
        <v>165</v>
      </c>
      <c r="F175" t="s">
        <v>14508</v>
      </c>
      <c r="G175" t="s">
        <v>191</v>
      </c>
      <c r="H175" t="s">
        <v>485</v>
      </c>
    </row>
    <row r="176" spans="1:8">
      <c r="A176" s="213" t="s">
        <v>13936</v>
      </c>
      <c r="B176" s="213" t="s">
        <v>185</v>
      </c>
      <c r="C176" s="213" t="s">
        <v>14509</v>
      </c>
      <c r="D176" t="s">
        <v>51</v>
      </c>
      <c r="E176" t="s">
        <v>165</v>
      </c>
      <c r="F176" t="s">
        <v>14508</v>
      </c>
      <c r="G176" t="s">
        <v>191</v>
      </c>
      <c r="H176" t="s">
        <v>485</v>
      </c>
    </row>
    <row r="177" spans="1:8">
      <c r="A177" s="213" t="s">
        <v>13937</v>
      </c>
      <c r="B177" s="213" t="s">
        <v>174</v>
      </c>
      <c r="C177" s="213" t="s">
        <v>14442</v>
      </c>
      <c r="D177" t="s">
        <v>51</v>
      </c>
      <c r="E177" t="s">
        <v>165</v>
      </c>
      <c r="F177" t="s">
        <v>14510</v>
      </c>
      <c r="G177" t="s">
        <v>191</v>
      </c>
      <c r="H177" t="s">
        <v>485</v>
      </c>
    </row>
    <row r="178" spans="1:8">
      <c r="A178" s="213" t="s">
        <v>13938</v>
      </c>
      <c r="B178" s="213" t="s">
        <v>185</v>
      </c>
      <c r="C178" s="213" t="s">
        <v>14511</v>
      </c>
      <c r="D178">
        <v>1</v>
      </c>
      <c r="E178" t="s">
        <v>165</v>
      </c>
      <c r="F178" t="s">
        <v>14512</v>
      </c>
      <c r="G178" t="s">
        <v>216</v>
      </c>
      <c r="H178">
        <v>15</v>
      </c>
    </row>
    <row r="179" spans="1:8">
      <c r="A179" s="213" t="s">
        <v>13939</v>
      </c>
      <c r="B179" s="213" t="s">
        <v>185</v>
      </c>
      <c r="C179" s="213" t="s">
        <v>14513</v>
      </c>
      <c r="D179" t="s">
        <v>51</v>
      </c>
      <c r="E179" t="s">
        <v>165</v>
      </c>
      <c r="F179" t="s">
        <v>14514</v>
      </c>
      <c r="G179" t="s">
        <v>191</v>
      </c>
      <c r="H179" t="s">
        <v>485</v>
      </c>
    </row>
    <row r="180" spans="1:8">
      <c r="A180" s="213" t="s">
        <v>13940</v>
      </c>
      <c r="B180" s="213" t="s">
        <v>5550</v>
      </c>
      <c r="C180" s="213" t="s">
        <v>14321</v>
      </c>
      <c r="D180" t="s">
        <v>51</v>
      </c>
      <c r="E180" t="s">
        <v>165</v>
      </c>
      <c r="F180" t="s">
        <v>14515</v>
      </c>
      <c r="G180" t="s">
        <v>191</v>
      </c>
      <c r="H180" t="s">
        <v>485</v>
      </c>
    </row>
    <row r="181" spans="1:8">
      <c r="A181" s="213" t="s">
        <v>13941</v>
      </c>
      <c r="B181" s="213" t="s">
        <v>174</v>
      </c>
      <c r="C181" s="213" t="s">
        <v>14444</v>
      </c>
      <c r="D181" t="s">
        <v>51</v>
      </c>
      <c r="E181" t="s">
        <v>165</v>
      </c>
      <c r="F181" t="s">
        <v>14516</v>
      </c>
      <c r="G181" t="s">
        <v>191</v>
      </c>
      <c r="H181" t="s">
        <v>485</v>
      </c>
    </row>
    <row r="182" spans="1:8">
      <c r="A182" s="213" t="s">
        <v>13942</v>
      </c>
      <c r="B182" s="213" t="s">
        <v>185</v>
      </c>
      <c r="C182" s="213" t="s">
        <v>14517</v>
      </c>
      <c r="D182" t="s">
        <v>51</v>
      </c>
      <c r="E182" t="s">
        <v>165</v>
      </c>
      <c r="F182" t="s">
        <v>14516</v>
      </c>
      <c r="G182" t="s">
        <v>191</v>
      </c>
      <c r="H182" t="s">
        <v>485</v>
      </c>
    </row>
    <row r="183" spans="1:8">
      <c r="A183" s="213" t="s">
        <v>13943</v>
      </c>
      <c r="B183" s="213" t="s">
        <v>185</v>
      </c>
      <c r="C183" s="213" t="s">
        <v>14518</v>
      </c>
      <c r="D183" t="s">
        <v>51</v>
      </c>
      <c r="E183" t="s">
        <v>165</v>
      </c>
      <c r="F183" t="s">
        <v>14519</v>
      </c>
      <c r="G183" t="s">
        <v>191</v>
      </c>
      <c r="H183" t="s">
        <v>485</v>
      </c>
    </row>
    <row r="184" spans="1:8">
      <c r="A184" s="213" t="s">
        <v>13944</v>
      </c>
      <c r="B184" s="213" t="s">
        <v>174</v>
      </c>
      <c r="C184" s="213" t="s">
        <v>14446</v>
      </c>
      <c r="D184" t="s">
        <v>51</v>
      </c>
      <c r="E184" t="s">
        <v>165</v>
      </c>
      <c r="F184" t="s">
        <v>14520</v>
      </c>
      <c r="G184" t="s">
        <v>191</v>
      </c>
      <c r="H184" t="s">
        <v>485</v>
      </c>
    </row>
    <row r="185" spans="1:8">
      <c r="A185" s="213" t="s">
        <v>13945</v>
      </c>
      <c r="B185" s="213" t="s">
        <v>174</v>
      </c>
      <c r="C185" s="213" t="s">
        <v>14447</v>
      </c>
      <c r="D185" t="s">
        <v>51</v>
      </c>
      <c r="E185" t="s">
        <v>165</v>
      </c>
      <c r="F185" t="s">
        <v>8133</v>
      </c>
      <c r="G185" t="s">
        <v>191</v>
      </c>
      <c r="H185" t="s">
        <v>485</v>
      </c>
    </row>
    <row r="186" spans="1:8">
      <c r="A186" s="213" t="s">
        <v>13946</v>
      </c>
      <c r="B186" s="213" t="s">
        <v>5550</v>
      </c>
      <c r="C186" s="213" t="s">
        <v>14266</v>
      </c>
      <c r="D186">
        <v>1</v>
      </c>
      <c r="E186" t="s">
        <v>165</v>
      </c>
      <c r="F186" t="s">
        <v>14400</v>
      </c>
      <c r="G186" t="s">
        <v>191</v>
      </c>
      <c r="H186" t="s">
        <v>485</v>
      </c>
    </row>
    <row r="187" spans="1:8">
      <c r="A187" s="213" t="s">
        <v>13947</v>
      </c>
      <c r="B187" s="213" t="s">
        <v>185</v>
      </c>
      <c r="C187" s="213" t="s">
        <v>14521</v>
      </c>
      <c r="D187" t="s">
        <v>51</v>
      </c>
      <c r="E187" t="s">
        <v>165</v>
      </c>
      <c r="F187" t="s">
        <v>14522</v>
      </c>
      <c r="G187" t="s">
        <v>191</v>
      </c>
      <c r="H187" t="s">
        <v>485</v>
      </c>
    </row>
    <row r="188" spans="1:8">
      <c r="A188" s="213" t="s">
        <v>13948</v>
      </c>
      <c r="B188" s="213" t="s">
        <v>185</v>
      </c>
      <c r="C188" s="213" t="s">
        <v>14523</v>
      </c>
      <c r="D188" t="s">
        <v>51</v>
      </c>
      <c r="E188" t="s">
        <v>165</v>
      </c>
      <c r="F188" t="s">
        <v>14524</v>
      </c>
      <c r="G188" t="s">
        <v>191</v>
      </c>
      <c r="H188" t="s">
        <v>485</v>
      </c>
    </row>
    <row r="189" spans="1:8">
      <c r="A189" s="213" t="s">
        <v>13949</v>
      </c>
      <c r="B189" s="213" t="s">
        <v>185</v>
      </c>
      <c r="C189" s="213" t="s">
        <v>14525</v>
      </c>
      <c r="D189" t="s">
        <v>51</v>
      </c>
      <c r="E189" t="s">
        <v>165</v>
      </c>
      <c r="F189" t="s">
        <v>14526</v>
      </c>
      <c r="G189" t="s">
        <v>191</v>
      </c>
      <c r="H189" t="s">
        <v>485</v>
      </c>
    </row>
    <row r="190" spans="1:8">
      <c r="A190" s="213" t="s">
        <v>13950</v>
      </c>
      <c r="B190" s="213" t="s">
        <v>185</v>
      </c>
      <c r="C190" s="213" t="s">
        <v>14527</v>
      </c>
      <c r="D190" t="s">
        <v>51</v>
      </c>
      <c r="E190" t="s">
        <v>165</v>
      </c>
      <c r="F190" t="s">
        <v>14528</v>
      </c>
      <c r="G190" t="s">
        <v>216</v>
      </c>
      <c r="H190" t="s">
        <v>485</v>
      </c>
    </row>
    <row r="191" spans="1:8">
      <c r="A191" s="213" t="s">
        <v>13951</v>
      </c>
      <c r="B191" s="213" t="s">
        <v>174</v>
      </c>
      <c r="C191" s="213" t="s">
        <v>14449</v>
      </c>
      <c r="D191" t="s">
        <v>51</v>
      </c>
      <c r="E191" t="s">
        <v>165</v>
      </c>
      <c r="F191" t="s">
        <v>14529</v>
      </c>
      <c r="G191" t="s">
        <v>216</v>
      </c>
      <c r="H191" t="s">
        <v>485</v>
      </c>
    </row>
    <row r="192" spans="1:8">
      <c r="A192" s="213" t="s">
        <v>13952</v>
      </c>
      <c r="B192" s="213" t="s">
        <v>185</v>
      </c>
      <c r="C192" s="213" t="s">
        <v>14530</v>
      </c>
      <c r="D192" t="s">
        <v>51</v>
      </c>
      <c r="E192" t="s">
        <v>165</v>
      </c>
      <c r="F192" t="s">
        <v>14531</v>
      </c>
      <c r="G192" t="s">
        <v>191</v>
      </c>
      <c r="H192" t="s">
        <v>485</v>
      </c>
    </row>
    <row r="193" spans="1:8">
      <c r="A193" s="213" t="s">
        <v>13953</v>
      </c>
      <c r="B193" s="213" t="s">
        <v>185</v>
      </c>
      <c r="C193" s="213" t="s">
        <v>14532</v>
      </c>
      <c r="D193" t="s">
        <v>51</v>
      </c>
      <c r="E193" t="s">
        <v>165</v>
      </c>
      <c r="F193" t="s">
        <v>14533</v>
      </c>
      <c r="G193" t="s">
        <v>191</v>
      </c>
      <c r="H193" t="s">
        <v>485</v>
      </c>
    </row>
    <row r="194" spans="1:8">
      <c r="A194" s="213" t="s">
        <v>13954</v>
      </c>
      <c r="B194" s="213" t="s">
        <v>185</v>
      </c>
      <c r="C194" s="213" t="s">
        <v>14534</v>
      </c>
      <c r="D194" t="s">
        <v>51</v>
      </c>
      <c r="E194" t="s">
        <v>165</v>
      </c>
      <c r="F194" t="s">
        <v>14535</v>
      </c>
      <c r="G194" t="s">
        <v>191</v>
      </c>
      <c r="H194" t="s">
        <v>485</v>
      </c>
    </row>
    <row r="195" spans="1:8">
      <c r="A195" s="213" t="s">
        <v>13955</v>
      </c>
      <c r="B195" s="213" t="s">
        <v>185</v>
      </c>
      <c r="C195" s="213" t="s">
        <v>14536</v>
      </c>
      <c r="D195" t="s">
        <v>51</v>
      </c>
      <c r="E195" t="s">
        <v>165</v>
      </c>
      <c r="F195" t="s">
        <v>14537</v>
      </c>
      <c r="G195" t="s">
        <v>191</v>
      </c>
      <c r="H195" t="s">
        <v>485</v>
      </c>
    </row>
    <row r="196" spans="1:8">
      <c r="A196" s="213" t="s">
        <v>13956</v>
      </c>
      <c r="B196" s="213" t="s">
        <v>190</v>
      </c>
      <c r="C196" s="213" t="s">
        <v>14538</v>
      </c>
      <c r="D196">
        <v>4</v>
      </c>
      <c r="E196" t="s">
        <v>165</v>
      </c>
      <c r="F196" t="s">
        <v>14539</v>
      </c>
      <c r="G196" t="s">
        <v>191</v>
      </c>
      <c r="H196" t="s">
        <v>5552</v>
      </c>
    </row>
    <row r="197" spans="1:8">
      <c r="A197" s="213" t="s">
        <v>13957</v>
      </c>
      <c r="B197" s="213" t="s">
        <v>174</v>
      </c>
      <c r="C197" s="213" t="s">
        <v>14301</v>
      </c>
      <c r="D197" t="s">
        <v>51</v>
      </c>
      <c r="E197" t="s">
        <v>165</v>
      </c>
      <c r="F197" t="s">
        <v>14535</v>
      </c>
      <c r="G197" t="s">
        <v>191</v>
      </c>
      <c r="H197" t="s">
        <v>485</v>
      </c>
    </row>
    <row r="198" spans="1:8">
      <c r="A198" s="213" t="s">
        <v>13958</v>
      </c>
      <c r="B198" s="213" t="s">
        <v>174</v>
      </c>
      <c r="C198" s="213" t="s">
        <v>14452</v>
      </c>
      <c r="D198" t="s">
        <v>51</v>
      </c>
      <c r="E198" t="s">
        <v>165</v>
      </c>
      <c r="F198" t="s">
        <v>14540</v>
      </c>
      <c r="G198" t="s">
        <v>191</v>
      </c>
      <c r="H198" t="s">
        <v>485</v>
      </c>
    </row>
    <row r="199" spans="1:8">
      <c r="A199" s="213" t="s">
        <v>13959</v>
      </c>
      <c r="B199" s="213" t="s">
        <v>174</v>
      </c>
      <c r="C199" s="213" t="s">
        <v>14456</v>
      </c>
      <c r="D199" t="s">
        <v>51</v>
      </c>
      <c r="E199" t="s">
        <v>165</v>
      </c>
      <c r="F199" t="s">
        <v>14541</v>
      </c>
      <c r="G199" t="s">
        <v>191</v>
      </c>
      <c r="H199" t="s">
        <v>485</v>
      </c>
    </row>
    <row r="200" spans="1:8">
      <c r="A200" s="213" t="s">
        <v>13960</v>
      </c>
      <c r="B200" s="213" t="s">
        <v>174</v>
      </c>
      <c r="C200" s="213" t="s">
        <v>14542</v>
      </c>
      <c r="D200" t="s">
        <v>51</v>
      </c>
      <c r="E200" t="s">
        <v>165</v>
      </c>
      <c r="F200" t="s">
        <v>14543</v>
      </c>
      <c r="G200" t="s">
        <v>191</v>
      </c>
      <c r="H200" t="s">
        <v>485</v>
      </c>
    </row>
    <row r="201" spans="1:8">
      <c r="A201" s="213" t="s">
        <v>13961</v>
      </c>
      <c r="B201" s="213" t="s">
        <v>185</v>
      </c>
      <c r="C201" s="213" t="s">
        <v>14415</v>
      </c>
      <c r="D201" t="s">
        <v>51</v>
      </c>
      <c r="E201" t="s">
        <v>165</v>
      </c>
      <c r="F201" t="s">
        <v>14544</v>
      </c>
      <c r="G201" t="s">
        <v>191</v>
      </c>
      <c r="H201" t="s">
        <v>485</v>
      </c>
    </row>
    <row r="202" spans="1:8">
      <c r="A202" s="213" t="s">
        <v>13962</v>
      </c>
      <c r="B202" s="213" t="s">
        <v>332</v>
      </c>
      <c r="C202" s="213" t="s">
        <v>14545</v>
      </c>
      <c r="D202" t="s">
        <v>51</v>
      </c>
      <c r="E202" t="s">
        <v>165</v>
      </c>
      <c r="F202" t="s">
        <v>14546</v>
      </c>
      <c r="G202" t="s">
        <v>191</v>
      </c>
      <c r="H202" t="s">
        <v>485</v>
      </c>
    </row>
    <row r="203" spans="1:8">
      <c r="A203" s="213" t="s">
        <v>13963</v>
      </c>
      <c r="B203" s="213" t="s">
        <v>185</v>
      </c>
      <c r="C203" s="213" t="s">
        <v>14547</v>
      </c>
      <c r="D203" t="s">
        <v>51</v>
      </c>
      <c r="E203" t="s">
        <v>165</v>
      </c>
      <c r="F203" t="s">
        <v>14548</v>
      </c>
      <c r="G203" t="s">
        <v>191</v>
      </c>
      <c r="H203" t="s">
        <v>485</v>
      </c>
    </row>
    <row r="204" spans="1:8">
      <c r="A204" s="213" t="s">
        <v>13964</v>
      </c>
      <c r="B204" s="213" t="s">
        <v>174</v>
      </c>
      <c r="C204" s="213" t="s">
        <v>14459</v>
      </c>
      <c r="D204" t="s">
        <v>51</v>
      </c>
      <c r="E204" t="s">
        <v>165</v>
      </c>
      <c r="F204" t="s">
        <v>14549</v>
      </c>
      <c r="G204" t="s">
        <v>191</v>
      </c>
      <c r="H204" t="s">
        <v>485</v>
      </c>
    </row>
    <row r="205" spans="1:8">
      <c r="A205" s="213" t="s">
        <v>13965</v>
      </c>
      <c r="B205" s="213" t="s">
        <v>174</v>
      </c>
      <c r="C205" s="213" t="s">
        <v>14462</v>
      </c>
      <c r="D205" t="s">
        <v>51</v>
      </c>
      <c r="E205" t="s">
        <v>165</v>
      </c>
      <c r="F205" t="s">
        <v>14411</v>
      </c>
      <c r="G205" t="s">
        <v>191</v>
      </c>
      <c r="H205" t="s">
        <v>485</v>
      </c>
    </row>
    <row r="206" spans="1:8">
      <c r="A206" s="213" t="s">
        <v>13966</v>
      </c>
      <c r="B206" s="213" t="s">
        <v>174</v>
      </c>
      <c r="C206" s="213" t="s">
        <v>14550</v>
      </c>
      <c r="D206" t="s">
        <v>51</v>
      </c>
      <c r="E206" t="s">
        <v>165</v>
      </c>
      <c r="F206" t="s">
        <v>14551</v>
      </c>
      <c r="G206" t="s">
        <v>191</v>
      </c>
      <c r="H206" t="s">
        <v>485</v>
      </c>
    </row>
    <row r="207" spans="1:8">
      <c r="A207" s="213" t="s">
        <v>13967</v>
      </c>
      <c r="B207" s="213" t="s">
        <v>185</v>
      </c>
      <c r="C207" s="213" t="s">
        <v>14553</v>
      </c>
      <c r="D207" t="s">
        <v>51</v>
      </c>
      <c r="E207" t="s">
        <v>165</v>
      </c>
      <c r="F207" t="s">
        <v>14552</v>
      </c>
      <c r="G207" t="s">
        <v>191</v>
      </c>
      <c r="H207" t="s">
        <v>485</v>
      </c>
    </row>
    <row r="208" spans="1:8">
      <c r="A208" s="213" t="s">
        <v>13967</v>
      </c>
      <c r="B208" s="213" t="s">
        <v>185</v>
      </c>
      <c r="C208" s="213" t="s">
        <v>14553</v>
      </c>
      <c r="D208" t="s">
        <v>51</v>
      </c>
      <c r="E208" t="s">
        <v>165</v>
      </c>
      <c r="F208" t="s">
        <v>14554</v>
      </c>
      <c r="G208" t="s">
        <v>191</v>
      </c>
      <c r="H208" t="s">
        <v>485</v>
      </c>
    </row>
    <row r="209" spans="1:8">
      <c r="A209" s="213" t="s">
        <v>13968</v>
      </c>
      <c r="B209" s="213" t="s">
        <v>185</v>
      </c>
      <c r="C209" s="213" t="s">
        <v>14555</v>
      </c>
      <c r="D209" t="s">
        <v>51</v>
      </c>
      <c r="E209" t="s">
        <v>165</v>
      </c>
      <c r="F209" t="s">
        <v>14556</v>
      </c>
      <c r="G209" t="s">
        <v>191</v>
      </c>
      <c r="H209" t="s">
        <v>485</v>
      </c>
    </row>
    <row r="210" spans="1:8">
      <c r="A210" s="213" t="s">
        <v>13969</v>
      </c>
      <c r="B210" s="213" t="s">
        <v>190</v>
      </c>
      <c r="C210" s="213" t="s">
        <v>14557</v>
      </c>
      <c r="D210" t="s">
        <v>51</v>
      </c>
      <c r="E210" t="s">
        <v>165</v>
      </c>
      <c r="F210" t="s">
        <v>14558</v>
      </c>
      <c r="G210" t="s">
        <v>191</v>
      </c>
      <c r="H210" t="s">
        <v>5552</v>
      </c>
    </row>
    <row r="211" spans="1:8">
      <c r="A211" s="213" t="s">
        <v>13970</v>
      </c>
      <c r="B211" s="213" t="s">
        <v>185</v>
      </c>
      <c r="C211" s="213" t="s">
        <v>14559</v>
      </c>
      <c r="D211" t="s">
        <v>51</v>
      </c>
      <c r="E211" t="s">
        <v>165</v>
      </c>
      <c r="F211" t="s">
        <v>14560</v>
      </c>
      <c r="G211" t="s">
        <v>191</v>
      </c>
      <c r="H211" t="s">
        <v>485</v>
      </c>
    </row>
    <row r="212" spans="1:8">
      <c r="A212" s="213" t="s">
        <v>13971</v>
      </c>
      <c r="B212" s="213" t="s">
        <v>174</v>
      </c>
      <c r="C212" s="213" t="s">
        <v>14468</v>
      </c>
      <c r="D212" t="s">
        <v>51</v>
      </c>
      <c r="E212" t="s">
        <v>165</v>
      </c>
      <c r="F212" t="s">
        <v>14561</v>
      </c>
      <c r="G212" t="s">
        <v>191</v>
      </c>
      <c r="H212" t="s">
        <v>485</v>
      </c>
    </row>
    <row r="213" spans="1:8">
      <c r="A213" s="213" t="s">
        <v>13972</v>
      </c>
      <c r="B213" s="213" t="s">
        <v>174</v>
      </c>
      <c r="C213" s="213" t="s">
        <v>14476</v>
      </c>
      <c r="D213" t="s">
        <v>51</v>
      </c>
      <c r="E213" t="s">
        <v>165</v>
      </c>
      <c r="F213" t="s">
        <v>14562</v>
      </c>
      <c r="G213" t="s">
        <v>191</v>
      </c>
      <c r="H213" t="s">
        <v>485</v>
      </c>
    </row>
    <row r="214" spans="1:8">
      <c r="A214" s="213" t="s">
        <v>13973</v>
      </c>
      <c r="B214" s="213" t="s">
        <v>174</v>
      </c>
      <c r="C214" s="213" t="s">
        <v>14482</v>
      </c>
      <c r="D214" t="s">
        <v>51</v>
      </c>
      <c r="E214" t="s">
        <v>165</v>
      </c>
      <c r="F214" t="s">
        <v>14563</v>
      </c>
      <c r="G214" t="s">
        <v>191</v>
      </c>
      <c r="H214" t="s">
        <v>485</v>
      </c>
    </row>
    <row r="215" spans="1:8">
      <c r="A215" s="213" t="s">
        <v>13974</v>
      </c>
      <c r="B215" s="213" t="s">
        <v>174</v>
      </c>
      <c r="C215" s="213" t="s">
        <v>14484</v>
      </c>
      <c r="D215" t="s">
        <v>51</v>
      </c>
      <c r="E215" t="s">
        <v>165</v>
      </c>
      <c r="F215" t="s">
        <v>14564</v>
      </c>
      <c r="G215" t="s">
        <v>191</v>
      </c>
      <c r="H215" t="s">
        <v>485</v>
      </c>
    </row>
    <row r="216" spans="1:8">
      <c r="A216" s="213" t="s">
        <v>13975</v>
      </c>
      <c r="B216" s="213" t="s">
        <v>174</v>
      </c>
      <c r="C216" s="213" t="s">
        <v>14565</v>
      </c>
      <c r="D216" t="s">
        <v>51</v>
      </c>
      <c r="E216" t="s">
        <v>165</v>
      </c>
      <c r="F216" t="s">
        <v>14566</v>
      </c>
      <c r="G216" t="s">
        <v>191</v>
      </c>
      <c r="H216" t="s">
        <v>485</v>
      </c>
    </row>
    <row r="217" spans="1:8">
      <c r="A217" s="213" t="s">
        <v>13976</v>
      </c>
      <c r="B217" s="213" t="s">
        <v>185</v>
      </c>
      <c r="C217" s="213" t="s">
        <v>14567</v>
      </c>
      <c r="D217" t="s">
        <v>51</v>
      </c>
      <c r="E217" t="s">
        <v>165</v>
      </c>
      <c r="F217" t="s">
        <v>14568</v>
      </c>
      <c r="G217" t="s">
        <v>191</v>
      </c>
      <c r="H217" t="s">
        <v>485</v>
      </c>
    </row>
    <row r="218" spans="1:8">
      <c r="A218" s="213" t="s">
        <v>13977</v>
      </c>
      <c r="B218" s="213" t="s">
        <v>185</v>
      </c>
      <c r="C218" s="213" t="s">
        <v>14569</v>
      </c>
      <c r="D218" t="s">
        <v>51</v>
      </c>
      <c r="E218" t="s">
        <v>165</v>
      </c>
      <c r="F218" t="s">
        <v>14570</v>
      </c>
      <c r="G218" t="s">
        <v>191</v>
      </c>
      <c r="H218" t="s">
        <v>485</v>
      </c>
    </row>
    <row r="219" spans="1:8">
      <c r="A219" s="213" t="s">
        <v>13978</v>
      </c>
      <c r="B219" s="213" t="s">
        <v>174</v>
      </c>
      <c r="C219" s="213" t="s">
        <v>14487</v>
      </c>
      <c r="D219" t="s">
        <v>51</v>
      </c>
      <c r="E219" t="s">
        <v>165</v>
      </c>
      <c r="F219" t="s">
        <v>14571</v>
      </c>
      <c r="G219" t="s">
        <v>191</v>
      </c>
      <c r="H219" t="s">
        <v>485</v>
      </c>
    </row>
    <row r="220" spans="1:8">
      <c r="A220" s="213" t="s">
        <v>13979</v>
      </c>
      <c r="B220" s="213" t="s">
        <v>174</v>
      </c>
      <c r="C220" s="213" t="s">
        <v>14489</v>
      </c>
      <c r="D220" t="s">
        <v>51</v>
      </c>
      <c r="E220" t="s">
        <v>165</v>
      </c>
      <c r="F220" t="s">
        <v>14572</v>
      </c>
      <c r="G220" t="s">
        <v>191</v>
      </c>
      <c r="H220" t="s">
        <v>485</v>
      </c>
    </row>
    <row r="221" spans="1:8">
      <c r="A221" s="213" t="s">
        <v>13980</v>
      </c>
      <c r="B221" s="213" t="s">
        <v>174</v>
      </c>
      <c r="C221" s="213" t="s">
        <v>14491</v>
      </c>
      <c r="D221" t="s">
        <v>51</v>
      </c>
      <c r="E221" t="s">
        <v>165</v>
      </c>
      <c r="F221" t="s">
        <v>14573</v>
      </c>
      <c r="G221" t="s">
        <v>191</v>
      </c>
      <c r="H221" t="s">
        <v>485</v>
      </c>
    </row>
    <row r="222" spans="1:8">
      <c r="A222" s="213" t="s">
        <v>13981</v>
      </c>
      <c r="B222" s="213" t="s">
        <v>174</v>
      </c>
      <c r="C222" s="213" t="s">
        <v>14493</v>
      </c>
      <c r="D222" t="s">
        <v>51</v>
      </c>
      <c r="E222" t="s">
        <v>165</v>
      </c>
      <c r="F222" t="s">
        <v>14574</v>
      </c>
      <c r="G222" t="s">
        <v>191</v>
      </c>
      <c r="H222" t="s">
        <v>485</v>
      </c>
    </row>
    <row r="223" spans="1:8">
      <c r="A223" s="213" t="s">
        <v>14953</v>
      </c>
      <c r="B223" s="213" t="s">
        <v>174</v>
      </c>
      <c r="C223" s="213" t="s">
        <v>14495</v>
      </c>
      <c r="D223" t="s">
        <v>51</v>
      </c>
      <c r="E223" t="s">
        <v>165</v>
      </c>
      <c r="F223" t="s">
        <v>14575</v>
      </c>
      <c r="G223" t="s">
        <v>191</v>
      </c>
      <c r="H223" t="s">
        <v>485</v>
      </c>
    </row>
    <row r="224" spans="1:8">
      <c r="A224" s="213" t="s">
        <v>13982</v>
      </c>
      <c r="B224" s="213" t="s">
        <v>185</v>
      </c>
      <c r="C224" s="213" t="s">
        <v>14576</v>
      </c>
      <c r="D224" t="s">
        <v>51</v>
      </c>
      <c r="E224" t="s">
        <v>165</v>
      </c>
      <c r="F224" t="s">
        <v>14577</v>
      </c>
      <c r="G224" t="s">
        <v>191</v>
      </c>
      <c r="H224" t="s">
        <v>485</v>
      </c>
    </row>
    <row r="225" spans="1:8">
      <c r="A225" s="213" t="s">
        <v>13983</v>
      </c>
      <c r="B225" s="213" t="s">
        <v>185</v>
      </c>
      <c r="C225" s="213" t="s">
        <v>14578</v>
      </c>
      <c r="D225" t="s">
        <v>51</v>
      </c>
      <c r="E225" t="s">
        <v>165</v>
      </c>
      <c r="F225" t="s">
        <v>14579</v>
      </c>
      <c r="G225" t="s">
        <v>191</v>
      </c>
      <c r="H225" t="s">
        <v>485</v>
      </c>
    </row>
    <row r="226" spans="1:8">
      <c r="A226" s="213" t="s">
        <v>13984</v>
      </c>
      <c r="B226" s="213" t="s">
        <v>185</v>
      </c>
      <c r="C226" s="213" t="s">
        <v>14580</v>
      </c>
      <c r="D226" t="s">
        <v>51</v>
      </c>
      <c r="E226" t="s">
        <v>165</v>
      </c>
      <c r="F226" t="s">
        <v>14581</v>
      </c>
      <c r="G226" t="s">
        <v>191</v>
      </c>
      <c r="H226" t="s">
        <v>485</v>
      </c>
    </row>
    <row r="227" spans="1:8">
      <c r="A227" s="213" t="s">
        <v>13985</v>
      </c>
      <c r="B227" s="213" t="s">
        <v>185</v>
      </c>
      <c r="C227" s="213" t="s">
        <v>14582</v>
      </c>
      <c r="D227" t="s">
        <v>51</v>
      </c>
      <c r="E227" t="s">
        <v>165</v>
      </c>
      <c r="F227" t="s">
        <v>14583</v>
      </c>
      <c r="G227" t="s">
        <v>191</v>
      </c>
      <c r="H227" t="s">
        <v>485</v>
      </c>
    </row>
    <row r="228" spans="1:8">
      <c r="A228" s="213" t="s">
        <v>13986</v>
      </c>
      <c r="B228" s="213" t="s">
        <v>185</v>
      </c>
      <c r="C228" s="213" t="s">
        <v>14584</v>
      </c>
      <c r="D228" t="s">
        <v>51</v>
      </c>
      <c r="E228" t="s">
        <v>165</v>
      </c>
      <c r="F228" t="s">
        <v>14585</v>
      </c>
      <c r="G228" t="s">
        <v>191</v>
      </c>
      <c r="H228" t="s">
        <v>485</v>
      </c>
    </row>
    <row r="229" spans="1:8">
      <c r="A229" s="213" t="s">
        <v>13987</v>
      </c>
      <c r="B229" s="213" t="s">
        <v>174</v>
      </c>
      <c r="C229" s="213" t="s">
        <v>14497</v>
      </c>
      <c r="D229" t="s">
        <v>51</v>
      </c>
      <c r="E229" t="s">
        <v>165</v>
      </c>
      <c r="F229" t="s">
        <v>14267</v>
      </c>
      <c r="G229" t="s">
        <v>191</v>
      </c>
      <c r="H229" t="s">
        <v>485</v>
      </c>
    </row>
    <row r="230" spans="1:8">
      <c r="A230" s="213" t="s">
        <v>13988</v>
      </c>
      <c r="B230" s="213" t="s">
        <v>174</v>
      </c>
      <c r="C230" s="213" t="s">
        <v>14499</v>
      </c>
      <c r="D230" t="s">
        <v>51</v>
      </c>
      <c r="E230" t="s">
        <v>165</v>
      </c>
      <c r="F230" t="s">
        <v>14586</v>
      </c>
      <c r="G230" t="s">
        <v>191</v>
      </c>
      <c r="H230" t="s">
        <v>485</v>
      </c>
    </row>
    <row r="231" spans="1:8">
      <c r="A231" s="213" t="s">
        <v>13989</v>
      </c>
      <c r="B231" s="213" t="s">
        <v>185</v>
      </c>
      <c r="C231" s="213" t="s">
        <v>14587</v>
      </c>
      <c r="D231" t="s">
        <v>51</v>
      </c>
      <c r="E231" t="s">
        <v>165</v>
      </c>
      <c r="F231" t="s">
        <v>14572</v>
      </c>
      <c r="G231" t="s">
        <v>191</v>
      </c>
      <c r="H231" t="s">
        <v>485</v>
      </c>
    </row>
    <row r="232" spans="1:8">
      <c r="A232" s="213" t="s">
        <v>13990</v>
      </c>
      <c r="B232" s="213" t="s">
        <v>174</v>
      </c>
      <c r="C232" s="213" t="s">
        <v>14501</v>
      </c>
      <c r="D232" t="s">
        <v>51</v>
      </c>
      <c r="E232" t="s">
        <v>165</v>
      </c>
      <c r="F232" t="s">
        <v>14588</v>
      </c>
      <c r="G232" t="s">
        <v>191</v>
      </c>
      <c r="H232" t="s">
        <v>485</v>
      </c>
    </row>
    <row r="233" spans="1:8">
      <c r="A233" s="213" t="s">
        <v>13991</v>
      </c>
      <c r="B233" s="213" t="s">
        <v>185</v>
      </c>
      <c r="C233" s="213" t="s">
        <v>14589</v>
      </c>
      <c r="D233" t="s">
        <v>51</v>
      </c>
      <c r="E233" t="s">
        <v>165</v>
      </c>
      <c r="F233" t="s">
        <v>14588</v>
      </c>
      <c r="G233" t="s">
        <v>191</v>
      </c>
      <c r="H233" t="s">
        <v>485</v>
      </c>
    </row>
    <row r="234" spans="1:8">
      <c r="A234" s="213" t="s">
        <v>13992</v>
      </c>
      <c r="B234" s="213" t="s">
        <v>190</v>
      </c>
      <c r="C234" s="213" t="s">
        <v>14590</v>
      </c>
      <c r="D234" t="s">
        <v>51</v>
      </c>
      <c r="E234" t="s">
        <v>165</v>
      </c>
      <c r="F234" t="s">
        <v>14591</v>
      </c>
      <c r="G234" t="s">
        <v>234</v>
      </c>
      <c r="H234" t="s">
        <v>5552</v>
      </c>
    </row>
    <row r="235" spans="1:8">
      <c r="A235" s="213" t="s">
        <v>13993</v>
      </c>
      <c r="B235" s="213" t="s">
        <v>174</v>
      </c>
      <c r="C235" s="213" t="s">
        <v>14955</v>
      </c>
      <c r="D235" t="s">
        <v>51</v>
      </c>
      <c r="E235" t="s">
        <v>165</v>
      </c>
      <c r="F235" t="s">
        <v>14592</v>
      </c>
      <c r="G235" t="s">
        <v>191</v>
      </c>
      <c r="H235" t="s">
        <v>485</v>
      </c>
    </row>
    <row r="236" spans="1:8">
      <c r="A236" s="213" t="s">
        <v>13994</v>
      </c>
      <c r="B236" s="213" t="s">
        <v>190</v>
      </c>
      <c r="C236" s="213" t="s">
        <v>14593</v>
      </c>
      <c r="D236" t="s">
        <v>51</v>
      </c>
      <c r="E236" t="s">
        <v>165</v>
      </c>
      <c r="F236" t="s">
        <v>14594</v>
      </c>
      <c r="G236" t="s">
        <v>234</v>
      </c>
      <c r="H236" t="s">
        <v>5552</v>
      </c>
    </row>
    <row r="237" spans="1:8">
      <c r="A237" s="213" t="s">
        <v>13995</v>
      </c>
      <c r="B237" s="213" t="s">
        <v>185</v>
      </c>
      <c r="C237" s="213" t="s">
        <v>14761</v>
      </c>
      <c r="E237" t="s">
        <v>165</v>
      </c>
      <c r="F237" t="s">
        <v>14595</v>
      </c>
      <c r="G237" t="s">
        <v>191</v>
      </c>
      <c r="H237" t="s">
        <v>485</v>
      </c>
    </row>
    <row r="238" spans="1:8">
      <c r="A238" s="213" t="s">
        <v>13996</v>
      </c>
      <c r="B238" s="213" t="s">
        <v>5550</v>
      </c>
      <c r="C238" s="213" t="s">
        <v>14301</v>
      </c>
      <c r="D238" t="s">
        <v>51</v>
      </c>
      <c r="E238" t="s">
        <v>165</v>
      </c>
      <c r="F238" t="s">
        <v>14596</v>
      </c>
      <c r="G238" t="s">
        <v>191</v>
      </c>
      <c r="H238" t="s">
        <v>485</v>
      </c>
    </row>
    <row r="239" spans="1:8">
      <c r="A239" s="213" t="s">
        <v>13997</v>
      </c>
      <c r="B239" s="213" t="s">
        <v>185</v>
      </c>
      <c r="C239" s="213" t="s">
        <v>14765</v>
      </c>
      <c r="D239" t="s">
        <v>51</v>
      </c>
      <c r="E239" t="s">
        <v>165</v>
      </c>
      <c r="F239" t="s">
        <v>14597</v>
      </c>
      <c r="G239" t="s">
        <v>191</v>
      </c>
      <c r="H239" t="s">
        <v>485</v>
      </c>
    </row>
    <row r="240" spans="1:8">
      <c r="A240" s="213" t="s">
        <v>13998</v>
      </c>
      <c r="B240" s="213" t="s">
        <v>185</v>
      </c>
      <c r="C240" s="213" t="s">
        <v>14767</v>
      </c>
      <c r="D240" t="s">
        <v>51</v>
      </c>
      <c r="E240" t="s">
        <v>165</v>
      </c>
      <c r="F240" t="s">
        <v>14598</v>
      </c>
      <c r="G240" t="s">
        <v>191</v>
      </c>
      <c r="H240" t="s">
        <v>485</v>
      </c>
    </row>
    <row r="241" spans="1:8">
      <c r="A241" s="213" t="s">
        <v>13999</v>
      </c>
      <c r="B241" s="213" t="s">
        <v>5550</v>
      </c>
      <c r="C241" s="213" t="s">
        <v>14303</v>
      </c>
      <c r="D241" t="s">
        <v>51</v>
      </c>
      <c r="E241" t="s">
        <v>165</v>
      </c>
      <c r="F241" t="s">
        <v>14599</v>
      </c>
      <c r="G241" t="s">
        <v>191</v>
      </c>
      <c r="H241" t="s">
        <v>485</v>
      </c>
    </row>
    <row r="242" spans="1:8">
      <c r="A242" s="213" t="s">
        <v>14000</v>
      </c>
      <c r="B242" s="213" t="s">
        <v>5550</v>
      </c>
      <c r="C242" s="213" t="s">
        <v>14307</v>
      </c>
      <c r="D242" t="s">
        <v>51</v>
      </c>
      <c r="E242" t="s">
        <v>165</v>
      </c>
      <c r="F242" t="s">
        <v>14600</v>
      </c>
      <c r="G242" t="s">
        <v>191</v>
      </c>
      <c r="H242" t="s">
        <v>485</v>
      </c>
    </row>
    <row r="243" spans="1:8">
      <c r="A243" s="213" t="s">
        <v>14001</v>
      </c>
      <c r="B243" s="213" t="s">
        <v>5550</v>
      </c>
      <c r="C243" s="213" t="s">
        <v>14309</v>
      </c>
      <c r="D243" t="s">
        <v>51</v>
      </c>
      <c r="E243" t="s">
        <v>165</v>
      </c>
      <c r="F243" t="s">
        <v>14601</v>
      </c>
      <c r="G243" t="s">
        <v>191</v>
      </c>
      <c r="H243" t="s">
        <v>485</v>
      </c>
    </row>
    <row r="244" spans="1:8">
      <c r="A244" s="213" t="s">
        <v>14002</v>
      </c>
      <c r="B244" s="213" t="s">
        <v>185</v>
      </c>
      <c r="C244" s="213" t="s">
        <v>14602</v>
      </c>
      <c r="D244" t="s">
        <v>51</v>
      </c>
      <c r="E244" t="s">
        <v>165</v>
      </c>
      <c r="F244" t="s">
        <v>14603</v>
      </c>
      <c r="G244" t="s">
        <v>191</v>
      </c>
      <c r="H244" t="s">
        <v>485</v>
      </c>
    </row>
    <row r="245" spans="1:8">
      <c r="A245" s="213" t="s">
        <v>14003</v>
      </c>
      <c r="B245" s="213" t="s">
        <v>185</v>
      </c>
      <c r="C245" s="213" t="s">
        <v>14604</v>
      </c>
      <c r="D245" t="s">
        <v>51</v>
      </c>
      <c r="E245" t="s">
        <v>165</v>
      </c>
      <c r="F245" t="s">
        <v>14605</v>
      </c>
      <c r="G245" t="s">
        <v>191</v>
      </c>
      <c r="H245" t="s">
        <v>485</v>
      </c>
    </row>
    <row r="246" spans="1:8">
      <c r="A246" s="213" t="s">
        <v>14004</v>
      </c>
      <c r="B246" s="213" t="s">
        <v>185</v>
      </c>
      <c r="C246" s="213" t="s">
        <v>14606</v>
      </c>
      <c r="D246" t="s">
        <v>51</v>
      </c>
      <c r="E246" t="s">
        <v>165</v>
      </c>
      <c r="F246" t="s">
        <v>14607</v>
      </c>
      <c r="G246" t="s">
        <v>191</v>
      </c>
      <c r="H246" t="s">
        <v>485</v>
      </c>
    </row>
    <row r="247" spans="1:8">
      <c r="A247" s="213" t="s">
        <v>14005</v>
      </c>
      <c r="B247" s="213" t="s">
        <v>174</v>
      </c>
      <c r="C247" s="213" t="s">
        <v>14956</v>
      </c>
      <c r="D247" t="s">
        <v>51</v>
      </c>
      <c r="E247" t="s">
        <v>165</v>
      </c>
      <c r="F247" t="s">
        <v>14608</v>
      </c>
      <c r="G247" t="s">
        <v>216</v>
      </c>
      <c r="H247" t="s">
        <v>485</v>
      </c>
    </row>
    <row r="248" spans="1:8">
      <c r="A248" s="213" t="s">
        <v>14006</v>
      </c>
      <c r="B248" s="213" t="s">
        <v>174</v>
      </c>
      <c r="C248" s="213" t="s">
        <v>14511</v>
      </c>
      <c r="D248" t="s">
        <v>51</v>
      </c>
      <c r="E248" t="s">
        <v>165</v>
      </c>
      <c r="F248" t="s">
        <v>14609</v>
      </c>
      <c r="G248" t="s">
        <v>234</v>
      </c>
      <c r="H248" t="s">
        <v>485</v>
      </c>
    </row>
    <row r="249" spans="1:8">
      <c r="A249" s="213" t="s">
        <v>14007</v>
      </c>
      <c r="B249" s="213" t="s">
        <v>185</v>
      </c>
      <c r="C249" s="213" t="s">
        <v>14610</v>
      </c>
      <c r="D249" t="s">
        <v>51</v>
      </c>
      <c r="E249" t="s">
        <v>165</v>
      </c>
      <c r="F249" t="s">
        <v>14611</v>
      </c>
      <c r="G249" t="s">
        <v>191</v>
      </c>
      <c r="H249" t="s">
        <v>485</v>
      </c>
    </row>
    <row r="250" spans="1:8">
      <c r="A250" s="213" t="s">
        <v>14008</v>
      </c>
      <c r="B250" s="213" t="s">
        <v>185</v>
      </c>
      <c r="C250" s="213" t="s">
        <v>14612</v>
      </c>
      <c r="D250" t="s">
        <v>51</v>
      </c>
      <c r="E250" t="s">
        <v>165</v>
      </c>
      <c r="F250" t="s">
        <v>14613</v>
      </c>
      <c r="G250" t="s">
        <v>191</v>
      </c>
      <c r="H250" t="s">
        <v>485</v>
      </c>
    </row>
    <row r="251" spans="1:8">
      <c r="A251" s="213" t="s">
        <v>14009</v>
      </c>
      <c r="B251" s="213" t="s">
        <v>185</v>
      </c>
      <c r="C251" s="213" t="s">
        <v>14614</v>
      </c>
      <c r="D251" t="s">
        <v>51</v>
      </c>
      <c r="E251" t="s">
        <v>165</v>
      </c>
      <c r="F251" t="s">
        <v>14615</v>
      </c>
      <c r="G251" t="s">
        <v>191</v>
      </c>
      <c r="H251" t="s">
        <v>485</v>
      </c>
    </row>
    <row r="252" spans="1:8">
      <c r="A252" s="213" t="s">
        <v>14010</v>
      </c>
      <c r="B252" s="213" t="s">
        <v>185</v>
      </c>
      <c r="C252" s="213" t="s">
        <v>14616</v>
      </c>
      <c r="D252" t="s">
        <v>51</v>
      </c>
      <c r="E252" t="s">
        <v>165</v>
      </c>
      <c r="F252" t="s">
        <v>14617</v>
      </c>
      <c r="G252" t="s">
        <v>191</v>
      </c>
      <c r="H252" t="s">
        <v>485</v>
      </c>
    </row>
    <row r="253" spans="1:8">
      <c r="A253" s="213" t="s">
        <v>14011</v>
      </c>
      <c r="B253" s="213" t="s">
        <v>185</v>
      </c>
      <c r="C253" s="213" t="s">
        <v>14618</v>
      </c>
      <c r="D253" t="s">
        <v>51</v>
      </c>
      <c r="E253" t="s">
        <v>165</v>
      </c>
      <c r="F253" t="s">
        <v>14619</v>
      </c>
      <c r="G253" t="s">
        <v>191</v>
      </c>
      <c r="H253" t="s">
        <v>485</v>
      </c>
    </row>
    <row r="254" spans="1:8">
      <c r="A254" s="213" t="s">
        <v>14012</v>
      </c>
      <c r="B254" s="213" t="s">
        <v>185</v>
      </c>
      <c r="C254" s="213" t="s">
        <v>14620</v>
      </c>
      <c r="D254" t="s">
        <v>51</v>
      </c>
      <c r="E254" t="s">
        <v>165</v>
      </c>
      <c r="F254" t="s">
        <v>14621</v>
      </c>
      <c r="G254" t="s">
        <v>191</v>
      </c>
      <c r="H254" t="s">
        <v>485</v>
      </c>
    </row>
    <row r="255" spans="1:8">
      <c r="A255" s="213" t="s">
        <v>14013</v>
      </c>
      <c r="B255" s="213" t="s">
        <v>185</v>
      </c>
      <c r="C255" s="213" t="s">
        <v>14957</v>
      </c>
      <c r="D255" t="s">
        <v>51</v>
      </c>
      <c r="E255" t="s">
        <v>165</v>
      </c>
      <c r="F255" t="s">
        <v>14622</v>
      </c>
      <c r="G255" t="s">
        <v>191</v>
      </c>
      <c r="H255" t="s">
        <v>485</v>
      </c>
    </row>
    <row r="256" spans="1:8">
      <c r="A256" s="213" t="s">
        <v>14014</v>
      </c>
      <c r="B256" s="213" t="s">
        <v>190</v>
      </c>
      <c r="C256" s="213" t="s">
        <v>14623</v>
      </c>
      <c r="D256" t="s">
        <v>51</v>
      </c>
      <c r="E256" t="s">
        <v>165</v>
      </c>
      <c r="F256" t="s">
        <v>14624</v>
      </c>
      <c r="H256" t="s">
        <v>5552</v>
      </c>
    </row>
    <row r="257" spans="1:8">
      <c r="A257" s="213" t="s">
        <v>14015</v>
      </c>
      <c r="B257" s="213" t="s">
        <v>174</v>
      </c>
      <c r="C257" s="213" t="s">
        <v>14513</v>
      </c>
      <c r="D257" t="s">
        <v>51</v>
      </c>
      <c r="E257" t="s">
        <v>165</v>
      </c>
      <c r="F257" t="s">
        <v>14625</v>
      </c>
      <c r="G257" t="s">
        <v>191</v>
      </c>
      <c r="H257" t="s">
        <v>485</v>
      </c>
    </row>
    <row r="258" spans="1:8">
      <c r="A258" s="213" t="s">
        <v>14016</v>
      </c>
      <c r="B258" s="213" t="s">
        <v>185</v>
      </c>
      <c r="C258" s="213" t="s">
        <v>14626</v>
      </c>
      <c r="D258" t="s">
        <v>51</v>
      </c>
      <c r="E258" t="s">
        <v>165</v>
      </c>
      <c r="F258" t="s">
        <v>14627</v>
      </c>
      <c r="G258" t="s">
        <v>191</v>
      </c>
      <c r="H258" t="s">
        <v>485</v>
      </c>
    </row>
    <row r="259" spans="1:8">
      <c r="A259" s="213" t="s">
        <v>14017</v>
      </c>
      <c r="B259" s="213" t="s">
        <v>190</v>
      </c>
      <c r="C259" s="213" t="s">
        <v>14628</v>
      </c>
      <c r="D259" t="s">
        <v>51</v>
      </c>
      <c r="E259" t="s">
        <v>165</v>
      </c>
      <c r="F259" t="s">
        <v>14629</v>
      </c>
      <c r="G259" t="s">
        <v>234</v>
      </c>
      <c r="H259" t="s">
        <v>5552</v>
      </c>
    </row>
    <row r="260" spans="1:8">
      <c r="A260" s="213" t="s">
        <v>14018</v>
      </c>
      <c r="B260" s="213" t="s">
        <v>190</v>
      </c>
      <c r="C260" s="213" t="s">
        <v>14630</v>
      </c>
      <c r="D260" t="s">
        <v>51</v>
      </c>
      <c r="E260" t="s">
        <v>165</v>
      </c>
      <c r="F260" t="s">
        <v>14631</v>
      </c>
      <c r="G260" t="s">
        <v>234</v>
      </c>
      <c r="H260" t="s">
        <v>5552</v>
      </c>
    </row>
    <row r="261" spans="1:8">
      <c r="A261" s="213" t="s">
        <v>14019</v>
      </c>
      <c r="B261" s="213" t="s">
        <v>332</v>
      </c>
      <c r="C261" s="213" t="s">
        <v>14632</v>
      </c>
      <c r="D261" t="s">
        <v>51</v>
      </c>
      <c r="E261" t="s">
        <v>165</v>
      </c>
      <c r="F261" t="s">
        <v>14633</v>
      </c>
      <c r="G261" t="s">
        <v>234</v>
      </c>
      <c r="H261" t="s">
        <v>485</v>
      </c>
    </row>
    <row r="262" spans="1:8">
      <c r="A262" s="213" t="s">
        <v>14020</v>
      </c>
      <c r="B262" s="213" t="s">
        <v>174</v>
      </c>
      <c r="C262" s="213" t="s">
        <v>14517</v>
      </c>
      <c r="D262" t="s">
        <v>51</v>
      </c>
      <c r="E262" t="s">
        <v>165</v>
      </c>
      <c r="F262" t="s">
        <v>14634</v>
      </c>
      <c r="G262" t="s">
        <v>191</v>
      </c>
      <c r="H262" t="s">
        <v>485</v>
      </c>
    </row>
    <row r="263" spans="1:8">
      <c r="A263" s="213" t="s">
        <v>14021</v>
      </c>
      <c r="B263" s="213" t="s">
        <v>185</v>
      </c>
      <c r="C263" s="213" t="s">
        <v>14635</v>
      </c>
      <c r="D263" t="s">
        <v>51</v>
      </c>
      <c r="E263" t="s">
        <v>165</v>
      </c>
      <c r="F263" t="s">
        <v>14634</v>
      </c>
      <c r="G263" t="s">
        <v>191</v>
      </c>
      <c r="H263" t="s">
        <v>485</v>
      </c>
    </row>
    <row r="264" spans="1:8">
      <c r="A264" s="213" t="s">
        <v>14022</v>
      </c>
      <c r="B264" s="213" t="s">
        <v>185</v>
      </c>
      <c r="C264" s="213" t="s">
        <v>14636</v>
      </c>
      <c r="D264" t="s">
        <v>51</v>
      </c>
      <c r="E264" t="s">
        <v>165</v>
      </c>
      <c r="F264" t="s">
        <v>14637</v>
      </c>
      <c r="G264" t="s">
        <v>191</v>
      </c>
      <c r="H264" t="s">
        <v>485</v>
      </c>
    </row>
    <row r="265" spans="1:8">
      <c r="A265" s="213" t="s">
        <v>14023</v>
      </c>
      <c r="B265" s="213" t="s">
        <v>185</v>
      </c>
      <c r="C265" s="213" t="s">
        <v>14638</v>
      </c>
      <c r="D265" t="s">
        <v>51</v>
      </c>
      <c r="E265" t="s">
        <v>165</v>
      </c>
      <c r="F265" t="s">
        <v>14639</v>
      </c>
      <c r="G265" t="s">
        <v>191</v>
      </c>
      <c r="H265" t="s">
        <v>485</v>
      </c>
    </row>
    <row r="266" spans="1:8">
      <c r="A266" s="213" t="s">
        <v>14024</v>
      </c>
      <c r="B266" s="213" t="s">
        <v>174</v>
      </c>
      <c r="C266" s="213" t="s">
        <v>14518</v>
      </c>
      <c r="D266" t="s">
        <v>51</v>
      </c>
      <c r="E266" t="s">
        <v>165</v>
      </c>
      <c r="F266" t="s">
        <v>14640</v>
      </c>
      <c r="G266" t="s">
        <v>191</v>
      </c>
      <c r="H266" t="s">
        <v>485</v>
      </c>
    </row>
    <row r="267" spans="1:8">
      <c r="A267" s="213" t="s">
        <v>14025</v>
      </c>
      <c r="B267" s="213" t="s">
        <v>185</v>
      </c>
      <c r="C267" s="213" t="s">
        <v>14641</v>
      </c>
      <c r="D267" t="s">
        <v>51</v>
      </c>
      <c r="E267" t="s">
        <v>165</v>
      </c>
      <c r="F267" t="s">
        <v>14642</v>
      </c>
      <c r="G267" t="s">
        <v>191</v>
      </c>
      <c r="H267" t="s">
        <v>485</v>
      </c>
    </row>
    <row r="268" spans="1:8">
      <c r="A268" s="213" t="s">
        <v>14026</v>
      </c>
      <c r="B268" s="213" t="s">
        <v>185</v>
      </c>
      <c r="C268" s="213" t="s">
        <v>14643</v>
      </c>
      <c r="D268" t="s">
        <v>51</v>
      </c>
      <c r="E268" t="s">
        <v>165</v>
      </c>
      <c r="F268" t="s">
        <v>14644</v>
      </c>
      <c r="G268" t="s">
        <v>191</v>
      </c>
      <c r="H268" t="s">
        <v>485</v>
      </c>
    </row>
    <row r="269" spans="1:8">
      <c r="A269" s="213" t="s">
        <v>14027</v>
      </c>
      <c r="B269" s="213" t="s">
        <v>185</v>
      </c>
      <c r="C269" s="213" t="s">
        <v>14645</v>
      </c>
      <c r="D269" t="s">
        <v>51</v>
      </c>
      <c r="E269" t="s">
        <v>165</v>
      </c>
      <c r="F269" t="s">
        <v>14646</v>
      </c>
      <c r="G269" t="s">
        <v>191</v>
      </c>
      <c r="H269" t="s">
        <v>485</v>
      </c>
    </row>
    <row r="270" spans="1:8">
      <c r="A270" s="213" t="s">
        <v>14028</v>
      </c>
      <c r="B270" s="213" t="s">
        <v>174</v>
      </c>
      <c r="C270" s="213" t="s">
        <v>14521</v>
      </c>
      <c r="D270" t="s">
        <v>51</v>
      </c>
      <c r="E270" t="s">
        <v>165</v>
      </c>
      <c r="F270" t="s">
        <v>14647</v>
      </c>
      <c r="G270" t="s">
        <v>191</v>
      </c>
      <c r="H270" t="s">
        <v>485</v>
      </c>
    </row>
    <row r="271" spans="1:8">
      <c r="A271" s="213" t="s">
        <v>14029</v>
      </c>
      <c r="B271" s="213" t="s">
        <v>185</v>
      </c>
      <c r="C271" s="213" t="s">
        <v>14648</v>
      </c>
      <c r="D271" t="s">
        <v>51</v>
      </c>
      <c r="E271" t="s">
        <v>165</v>
      </c>
      <c r="F271" t="s">
        <v>14647</v>
      </c>
      <c r="G271" t="s">
        <v>191</v>
      </c>
      <c r="H271" t="s">
        <v>485</v>
      </c>
    </row>
    <row r="272" spans="1:8">
      <c r="A272" s="213" t="s">
        <v>14030</v>
      </c>
      <c r="B272" s="213" t="s">
        <v>185</v>
      </c>
      <c r="C272" s="213" t="s">
        <v>14649</v>
      </c>
      <c r="D272" t="s">
        <v>51</v>
      </c>
      <c r="E272" t="s">
        <v>165</v>
      </c>
      <c r="F272" t="s">
        <v>14650</v>
      </c>
      <c r="G272" t="s">
        <v>191</v>
      </c>
      <c r="H272" t="s">
        <v>485</v>
      </c>
    </row>
    <row r="273" spans="1:8">
      <c r="A273" s="213" t="s">
        <v>14031</v>
      </c>
      <c r="B273" s="213" t="s">
        <v>185</v>
      </c>
      <c r="C273" s="213" t="s">
        <v>14651</v>
      </c>
      <c r="D273" t="s">
        <v>51</v>
      </c>
      <c r="E273" t="s">
        <v>165</v>
      </c>
      <c r="F273" t="s">
        <v>14652</v>
      </c>
      <c r="G273" t="s">
        <v>191</v>
      </c>
      <c r="H273" t="s">
        <v>485</v>
      </c>
    </row>
    <row r="274" spans="1:8">
      <c r="A274" s="213" t="s">
        <v>14032</v>
      </c>
      <c r="B274" s="213" t="s">
        <v>185</v>
      </c>
      <c r="C274" s="213" t="s">
        <v>14653</v>
      </c>
      <c r="D274" t="s">
        <v>51</v>
      </c>
      <c r="E274" t="s">
        <v>165</v>
      </c>
      <c r="F274" t="s">
        <v>14654</v>
      </c>
      <c r="G274" t="s">
        <v>191</v>
      </c>
      <c r="H274" t="s">
        <v>485</v>
      </c>
    </row>
    <row r="275" spans="1:8">
      <c r="A275" s="213" t="s">
        <v>14033</v>
      </c>
      <c r="B275" s="213" t="s">
        <v>190</v>
      </c>
      <c r="C275" s="213" t="s">
        <v>14655</v>
      </c>
      <c r="D275" t="s">
        <v>51</v>
      </c>
      <c r="E275" t="s">
        <v>165</v>
      </c>
      <c r="F275" t="s">
        <v>14656</v>
      </c>
      <c r="G275" t="s">
        <v>191</v>
      </c>
      <c r="H275" t="s">
        <v>5552</v>
      </c>
    </row>
    <row r="276" spans="1:8">
      <c r="A276" s="213" t="s">
        <v>14034</v>
      </c>
      <c r="B276" s="213" t="s">
        <v>174</v>
      </c>
      <c r="C276" s="213" t="s">
        <v>14523</v>
      </c>
      <c r="D276" t="s">
        <v>51</v>
      </c>
      <c r="E276" t="s">
        <v>165</v>
      </c>
      <c r="F276" t="s">
        <v>14657</v>
      </c>
      <c r="G276" t="s">
        <v>191</v>
      </c>
      <c r="H276" t="s">
        <v>485</v>
      </c>
    </row>
    <row r="277" spans="1:8">
      <c r="A277" s="213" t="s">
        <v>14035</v>
      </c>
      <c r="B277" s="213" t="s">
        <v>174</v>
      </c>
      <c r="C277" s="213" t="s">
        <v>14525</v>
      </c>
      <c r="D277" t="s">
        <v>51</v>
      </c>
      <c r="E277" t="s">
        <v>165</v>
      </c>
      <c r="F277" t="s">
        <v>14658</v>
      </c>
      <c r="G277" t="s">
        <v>191</v>
      </c>
      <c r="H277" t="s">
        <v>485</v>
      </c>
    </row>
    <row r="278" spans="1:8">
      <c r="A278" s="213" t="s">
        <v>14036</v>
      </c>
      <c r="B278" s="213" t="s">
        <v>185</v>
      </c>
      <c r="C278" s="213" t="s">
        <v>14659</v>
      </c>
      <c r="D278" t="s">
        <v>51</v>
      </c>
      <c r="E278" t="s">
        <v>165</v>
      </c>
      <c r="F278" t="s">
        <v>14660</v>
      </c>
      <c r="G278" t="s">
        <v>191</v>
      </c>
      <c r="H278" t="s">
        <v>485</v>
      </c>
    </row>
    <row r="279" spans="1:8">
      <c r="A279" s="213" t="s">
        <v>14037</v>
      </c>
      <c r="B279" s="213" t="s">
        <v>185</v>
      </c>
      <c r="C279" s="213" t="s">
        <v>14661</v>
      </c>
      <c r="D279" t="s">
        <v>51</v>
      </c>
      <c r="E279" t="s">
        <v>165</v>
      </c>
      <c r="F279" t="s">
        <v>14662</v>
      </c>
      <c r="G279" t="s">
        <v>191</v>
      </c>
      <c r="H279" t="s">
        <v>485</v>
      </c>
    </row>
    <row r="280" spans="1:8">
      <c r="A280" s="213" t="s">
        <v>14038</v>
      </c>
      <c r="B280" s="213" t="s">
        <v>185</v>
      </c>
      <c r="C280" s="213" t="s">
        <v>14663</v>
      </c>
      <c r="D280" t="s">
        <v>51</v>
      </c>
      <c r="E280" t="s">
        <v>165</v>
      </c>
      <c r="F280" t="s">
        <v>14664</v>
      </c>
      <c r="G280" t="s">
        <v>191</v>
      </c>
      <c r="H280" t="s">
        <v>485</v>
      </c>
    </row>
    <row r="281" spans="1:8">
      <c r="A281" s="213" t="s">
        <v>14039</v>
      </c>
      <c r="B281" s="213" t="s">
        <v>185</v>
      </c>
      <c r="C281" s="213" t="s">
        <v>14665</v>
      </c>
      <c r="D281" t="s">
        <v>51</v>
      </c>
      <c r="E281" t="s">
        <v>165</v>
      </c>
      <c r="F281" t="s">
        <v>14666</v>
      </c>
      <c r="G281" t="s">
        <v>191</v>
      </c>
      <c r="H281" t="s">
        <v>485</v>
      </c>
    </row>
    <row r="282" spans="1:8">
      <c r="A282" s="213" t="s">
        <v>14040</v>
      </c>
      <c r="B282" s="213" t="s">
        <v>185</v>
      </c>
      <c r="C282" s="213" t="s">
        <v>14667</v>
      </c>
      <c r="D282" t="s">
        <v>51</v>
      </c>
      <c r="E282" t="s">
        <v>165</v>
      </c>
      <c r="F282" t="s">
        <v>14668</v>
      </c>
      <c r="G282" t="s">
        <v>191</v>
      </c>
      <c r="H282" t="s">
        <v>485</v>
      </c>
    </row>
    <row r="283" spans="1:8">
      <c r="A283" s="213" t="s">
        <v>14041</v>
      </c>
      <c r="B283" s="213" t="s">
        <v>314</v>
      </c>
      <c r="C283" s="213" t="s">
        <v>14669</v>
      </c>
      <c r="D283" t="s">
        <v>51</v>
      </c>
      <c r="E283" t="s">
        <v>165</v>
      </c>
      <c r="F283" t="s">
        <v>14670</v>
      </c>
      <c r="G283" t="s">
        <v>234</v>
      </c>
      <c r="H283" t="s">
        <v>5552</v>
      </c>
    </row>
    <row r="284" spans="1:8">
      <c r="A284" s="213" t="s">
        <v>14042</v>
      </c>
      <c r="B284" s="213" t="s">
        <v>174</v>
      </c>
      <c r="C284" s="213" t="s">
        <v>14527</v>
      </c>
      <c r="D284" t="s">
        <v>51</v>
      </c>
      <c r="E284" t="s">
        <v>165</v>
      </c>
      <c r="F284" t="s">
        <v>14671</v>
      </c>
      <c r="G284" t="s">
        <v>191</v>
      </c>
      <c r="H284" t="s">
        <v>485</v>
      </c>
    </row>
    <row r="285" spans="1:8">
      <c r="A285" s="213" t="s">
        <v>14043</v>
      </c>
      <c r="B285" s="213" t="s">
        <v>174</v>
      </c>
      <c r="C285" s="213" t="s">
        <v>14530</v>
      </c>
      <c r="D285" t="s">
        <v>51</v>
      </c>
      <c r="E285" t="s">
        <v>165</v>
      </c>
      <c r="F285" t="s">
        <v>14672</v>
      </c>
      <c r="G285" t="s">
        <v>191</v>
      </c>
      <c r="H285" t="s">
        <v>485</v>
      </c>
    </row>
    <row r="286" spans="1:8">
      <c r="A286" s="213" t="s">
        <v>14044</v>
      </c>
      <c r="B286" s="213" t="s">
        <v>185</v>
      </c>
      <c r="C286" s="213" t="s">
        <v>14673</v>
      </c>
      <c r="D286" t="s">
        <v>51</v>
      </c>
      <c r="E286" t="s">
        <v>165</v>
      </c>
      <c r="F286" t="s">
        <v>14672</v>
      </c>
      <c r="G286" t="s">
        <v>191</v>
      </c>
      <c r="H286" t="s">
        <v>485</v>
      </c>
    </row>
    <row r="287" spans="1:8">
      <c r="A287" s="213" t="s">
        <v>14045</v>
      </c>
      <c r="B287" s="213" t="s">
        <v>174</v>
      </c>
      <c r="C287" s="213" t="s">
        <v>14532</v>
      </c>
      <c r="D287" t="s">
        <v>51</v>
      </c>
      <c r="E287" t="s">
        <v>165</v>
      </c>
      <c r="F287" t="s">
        <v>14674</v>
      </c>
      <c r="G287" t="s">
        <v>191</v>
      </c>
      <c r="H287" t="s">
        <v>485</v>
      </c>
    </row>
    <row r="288" spans="1:8">
      <c r="A288" s="213" t="s">
        <v>14046</v>
      </c>
      <c r="B288" s="213" t="s">
        <v>190</v>
      </c>
      <c r="C288" s="213" t="s">
        <v>14675</v>
      </c>
      <c r="D288" t="s">
        <v>51</v>
      </c>
      <c r="E288" t="s">
        <v>165</v>
      </c>
      <c r="F288" t="s">
        <v>14676</v>
      </c>
      <c r="G288" t="s">
        <v>234</v>
      </c>
      <c r="H288" t="s">
        <v>5552</v>
      </c>
    </row>
    <row r="289" spans="1:8">
      <c r="A289" s="213" t="s">
        <v>14047</v>
      </c>
      <c r="B289" s="213" t="s">
        <v>185</v>
      </c>
      <c r="C289" s="213" t="s">
        <v>14677</v>
      </c>
      <c r="D289" t="s">
        <v>51</v>
      </c>
      <c r="E289" t="s">
        <v>165</v>
      </c>
      <c r="F289" t="s">
        <v>14678</v>
      </c>
      <c r="G289" t="s">
        <v>191</v>
      </c>
      <c r="H289" t="s">
        <v>485</v>
      </c>
    </row>
    <row r="290" spans="1:8">
      <c r="A290" s="213" t="s">
        <v>14048</v>
      </c>
      <c r="B290" s="213" t="s">
        <v>190</v>
      </c>
      <c r="C290" s="213" t="s">
        <v>14679</v>
      </c>
      <c r="D290" t="s">
        <v>51</v>
      </c>
      <c r="E290" t="s">
        <v>165</v>
      </c>
      <c r="F290" t="s">
        <v>14680</v>
      </c>
      <c r="G290" t="s">
        <v>191</v>
      </c>
      <c r="H290" t="s">
        <v>5552</v>
      </c>
    </row>
    <row r="291" spans="1:8">
      <c r="A291" s="213" t="s">
        <v>14049</v>
      </c>
      <c r="B291" s="213" t="s">
        <v>214</v>
      </c>
      <c r="C291" s="213" t="s">
        <v>14681</v>
      </c>
      <c r="D291" t="s">
        <v>51</v>
      </c>
      <c r="E291" t="s">
        <v>165</v>
      </c>
      <c r="F291" t="s">
        <v>14682</v>
      </c>
      <c r="G291" t="s">
        <v>234</v>
      </c>
      <c r="H291" t="s">
        <v>481</v>
      </c>
    </row>
    <row r="292" spans="1:8">
      <c r="A292" s="213" t="s">
        <v>14050</v>
      </c>
      <c r="B292" s="213" t="s">
        <v>190</v>
      </c>
      <c r="C292" s="213" t="s">
        <v>14683</v>
      </c>
      <c r="D292" t="s">
        <v>51</v>
      </c>
      <c r="E292" t="s">
        <v>165</v>
      </c>
      <c r="F292" t="s">
        <v>14684</v>
      </c>
      <c r="G292" t="s">
        <v>234</v>
      </c>
      <c r="H292" t="s">
        <v>5552</v>
      </c>
    </row>
    <row r="293" spans="1:8">
      <c r="A293" s="213" t="s">
        <v>14051</v>
      </c>
      <c r="B293" s="213" t="s">
        <v>190</v>
      </c>
      <c r="C293" s="213" t="s">
        <v>14685</v>
      </c>
      <c r="D293" t="s">
        <v>51</v>
      </c>
      <c r="E293" t="s">
        <v>165</v>
      </c>
      <c r="F293" t="s">
        <v>14686</v>
      </c>
      <c r="G293" t="s">
        <v>191</v>
      </c>
      <c r="H293" t="s">
        <v>5552</v>
      </c>
    </row>
    <row r="294" spans="1:8">
      <c r="A294" s="213" t="s">
        <v>14052</v>
      </c>
      <c r="B294" s="213" t="s">
        <v>185</v>
      </c>
      <c r="C294" s="213" t="s">
        <v>14687</v>
      </c>
      <c r="D294" t="s">
        <v>51</v>
      </c>
      <c r="E294" t="s">
        <v>165</v>
      </c>
      <c r="F294" t="s">
        <v>14688</v>
      </c>
      <c r="G294" t="s">
        <v>216</v>
      </c>
      <c r="H294" t="s">
        <v>485</v>
      </c>
    </row>
    <row r="295" spans="1:8">
      <c r="A295" s="213" t="s">
        <v>14053</v>
      </c>
      <c r="B295" s="213" t="s">
        <v>185</v>
      </c>
      <c r="C295" s="213" t="s">
        <v>14689</v>
      </c>
      <c r="D295" t="s">
        <v>51</v>
      </c>
      <c r="E295" t="s">
        <v>165</v>
      </c>
      <c r="F295" t="s">
        <v>14690</v>
      </c>
      <c r="G295" t="s">
        <v>191</v>
      </c>
      <c r="H295" t="s">
        <v>485</v>
      </c>
    </row>
    <row r="296" spans="1:8">
      <c r="A296" s="213" t="s">
        <v>14054</v>
      </c>
      <c r="B296" s="213" t="s">
        <v>185</v>
      </c>
      <c r="C296" s="213" t="s">
        <v>14691</v>
      </c>
      <c r="D296" t="s">
        <v>51</v>
      </c>
      <c r="E296" t="s">
        <v>165</v>
      </c>
      <c r="F296" t="s">
        <v>14692</v>
      </c>
      <c r="G296" t="s">
        <v>191</v>
      </c>
      <c r="H296" t="s">
        <v>485</v>
      </c>
    </row>
    <row r="297" spans="1:8">
      <c r="A297" s="213" t="s">
        <v>14055</v>
      </c>
      <c r="B297" s="213" t="s">
        <v>174</v>
      </c>
      <c r="C297" s="213" t="s">
        <v>14534</v>
      </c>
      <c r="D297" t="s">
        <v>51</v>
      </c>
      <c r="E297" t="s">
        <v>165</v>
      </c>
      <c r="F297" t="s">
        <v>14693</v>
      </c>
      <c r="G297" t="s">
        <v>234</v>
      </c>
      <c r="H297" t="s">
        <v>485</v>
      </c>
    </row>
    <row r="298" spans="1:8">
      <c r="A298" s="213" t="s">
        <v>14056</v>
      </c>
      <c r="B298" s="213" t="s">
        <v>332</v>
      </c>
      <c r="C298" s="213" t="s">
        <v>14694</v>
      </c>
      <c r="D298" t="s">
        <v>51</v>
      </c>
      <c r="E298" t="s">
        <v>165</v>
      </c>
      <c r="F298" t="s">
        <v>14695</v>
      </c>
      <c r="G298" t="s">
        <v>234</v>
      </c>
      <c r="H298" t="s">
        <v>485</v>
      </c>
    </row>
    <row r="299" spans="1:8">
      <c r="A299" s="213" t="s">
        <v>14057</v>
      </c>
      <c r="B299" s="213" t="s">
        <v>174</v>
      </c>
      <c r="C299" s="213" t="s">
        <v>14536</v>
      </c>
      <c r="D299" t="s">
        <v>51</v>
      </c>
      <c r="E299" t="s">
        <v>165</v>
      </c>
      <c r="F299" t="s">
        <v>14696</v>
      </c>
      <c r="G299" t="s">
        <v>191</v>
      </c>
      <c r="H299" t="s">
        <v>485</v>
      </c>
    </row>
    <row r="300" spans="1:8">
      <c r="A300" s="213" t="s">
        <v>14058</v>
      </c>
      <c r="B300" s="213" t="s">
        <v>174</v>
      </c>
      <c r="C300" s="213" t="s">
        <v>14415</v>
      </c>
      <c r="D300" t="s">
        <v>51</v>
      </c>
      <c r="E300" t="s">
        <v>165</v>
      </c>
      <c r="F300" t="s">
        <v>14697</v>
      </c>
      <c r="G300" t="s">
        <v>191</v>
      </c>
      <c r="H300" t="s">
        <v>485</v>
      </c>
    </row>
    <row r="301" spans="1:8">
      <c r="A301" s="213" t="s">
        <v>14059</v>
      </c>
      <c r="B301" s="213" t="s">
        <v>321</v>
      </c>
      <c r="C301" s="213" t="s">
        <v>14698</v>
      </c>
      <c r="D301" t="s">
        <v>51</v>
      </c>
      <c r="E301" t="s">
        <v>165</v>
      </c>
      <c r="F301" t="s">
        <v>14699</v>
      </c>
      <c r="G301" t="s">
        <v>234</v>
      </c>
      <c r="H301" t="s">
        <v>804</v>
      </c>
    </row>
    <row r="302" spans="1:8">
      <c r="A302" s="213" t="s">
        <v>14060</v>
      </c>
      <c r="B302" s="213" t="s">
        <v>332</v>
      </c>
      <c r="C302" s="213" t="s">
        <v>14700</v>
      </c>
      <c r="D302" t="s">
        <v>51</v>
      </c>
      <c r="E302" t="s">
        <v>165</v>
      </c>
      <c r="F302" t="s">
        <v>14701</v>
      </c>
      <c r="G302" t="s">
        <v>216</v>
      </c>
      <c r="H302" t="s">
        <v>485</v>
      </c>
    </row>
    <row r="303" spans="1:8">
      <c r="A303" s="213" t="s">
        <v>14061</v>
      </c>
      <c r="B303" s="213" t="s">
        <v>174</v>
      </c>
      <c r="C303" s="213" t="s">
        <v>14553</v>
      </c>
      <c r="D303" t="s">
        <v>51</v>
      </c>
      <c r="E303" t="s">
        <v>165</v>
      </c>
      <c r="F303" t="s">
        <v>14702</v>
      </c>
      <c r="G303" t="s">
        <v>191</v>
      </c>
      <c r="H303" t="s">
        <v>485</v>
      </c>
    </row>
    <row r="304" spans="1:8">
      <c r="A304" s="213" t="s">
        <v>14062</v>
      </c>
      <c r="B304" s="213" t="s">
        <v>174</v>
      </c>
      <c r="C304" s="213" t="s">
        <v>14555</v>
      </c>
      <c r="D304" t="s">
        <v>51</v>
      </c>
      <c r="E304" t="s">
        <v>165</v>
      </c>
      <c r="F304" t="s">
        <v>14703</v>
      </c>
      <c r="G304" t="s">
        <v>191</v>
      </c>
      <c r="H304" t="s">
        <v>14704</v>
      </c>
    </row>
    <row r="305" spans="1:8">
      <c r="A305" s="213" t="s">
        <v>14063</v>
      </c>
      <c r="B305" s="213" t="s">
        <v>185</v>
      </c>
      <c r="C305" s="213" t="s">
        <v>14705</v>
      </c>
      <c r="D305" t="s">
        <v>51</v>
      </c>
      <c r="E305" t="s">
        <v>165</v>
      </c>
      <c r="F305" t="s">
        <v>14706</v>
      </c>
      <c r="G305" t="s">
        <v>191</v>
      </c>
      <c r="H305" t="s">
        <v>485</v>
      </c>
    </row>
    <row r="306" spans="1:8">
      <c r="A306" s="213" t="s">
        <v>14064</v>
      </c>
      <c r="B306" s="213" t="s">
        <v>174</v>
      </c>
      <c r="C306" s="213" t="s">
        <v>14567</v>
      </c>
      <c r="D306" t="s">
        <v>51</v>
      </c>
      <c r="E306" t="s">
        <v>165</v>
      </c>
      <c r="F306" t="s">
        <v>14707</v>
      </c>
      <c r="G306" t="s">
        <v>216</v>
      </c>
      <c r="H306" t="s">
        <v>485</v>
      </c>
    </row>
    <row r="307" spans="1:8">
      <c r="A307" s="213" t="s">
        <v>14065</v>
      </c>
      <c r="B307" s="213" t="s">
        <v>185</v>
      </c>
      <c r="C307" s="213" t="s">
        <v>14569</v>
      </c>
      <c r="D307" t="s">
        <v>51</v>
      </c>
      <c r="E307" t="s">
        <v>165</v>
      </c>
      <c r="F307" t="s">
        <v>14708</v>
      </c>
      <c r="G307" t="s">
        <v>216</v>
      </c>
      <c r="H307" t="s">
        <v>485</v>
      </c>
    </row>
    <row r="308" spans="1:8">
      <c r="A308" s="213" t="s">
        <v>14066</v>
      </c>
      <c r="B308" s="213" t="s">
        <v>185</v>
      </c>
      <c r="C308" s="213" t="s">
        <v>14709</v>
      </c>
      <c r="D308" t="s">
        <v>51</v>
      </c>
      <c r="E308" t="s">
        <v>165</v>
      </c>
      <c r="F308" t="s">
        <v>14710</v>
      </c>
      <c r="G308" t="s">
        <v>191</v>
      </c>
      <c r="H308" t="s">
        <v>485</v>
      </c>
    </row>
    <row r="309" spans="1:8">
      <c r="A309" s="213" t="s">
        <v>14067</v>
      </c>
      <c r="B309" s="213" t="s">
        <v>174</v>
      </c>
      <c r="C309" s="213" t="s">
        <v>14576</v>
      </c>
      <c r="D309" t="s">
        <v>51</v>
      </c>
      <c r="E309" t="s">
        <v>165</v>
      </c>
      <c r="F309" t="s">
        <v>14711</v>
      </c>
      <c r="G309" t="s">
        <v>191</v>
      </c>
      <c r="H309" t="s">
        <v>485</v>
      </c>
    </row>
    <row r="310" spans="1:8">
      <c r="A310" s="213" t="s">
        <v>14068</v>
      </c>
      <c r="B310" s="213" t="s">
        <v>174</v>
      </c>
      <c r="C310" s="213" t="s">
        <v>14578</v>
      </c>
      <c r="D310" t="s">
        <v>51</v>
      </c>
      <c r="E310" t="s">
        <v>165</v>
      </c>
      <c r="F310" t="s">
        <v>14712</v>
      </c>
      <c r="G310" t="s">
        <v>191</v>
      </c>
      <c r="H310" t="s">
        <v>485</v>
      </c>
    </row>
    <row r="311" spans="1:8">
      <c r="A311" s="213" t="s">
        <v>14069</v>
      </c>
      <c r="B311" s="213" t="s">
        <v>174</v>
      </c>
      <c r="C311" s="213" t="s">
        <v>14580</v>
      </c>
      <c r="D311" t="s">
        <v>51</v>
      </c>
      <c r="E311" t="s">
        <v>165</v>
      </c>
      <c r="F311" t="s">
        <v>14713</v>
      </c>
      <c r="G311" t="s">
        <v>191</v>
      </c>
      <c r="H311" t="s">
        <v>485</v>
      </c>
    </row>
    <row r="312" spans="1:8">
      <c r="A312" s="213" t="s">
        <v>14070</v>
      </c>
      <c r="B312" s="213" t="s">
        <v>185</v>
      </c>
      <c r="C312" s="213" t="s">
        <v>14714</v>
      </c>
      <c r="D312" t="s">
        <v>51</v>
      </c>
      <c r="E312" t="s">
        <v>165</v>
      </c>
      <c r="F312" t="s">
        <v>14715</v>
      </c>
      <c r="G312" t="s">
        <v>191</v>
      </c>
      <c r="H312" t="s">
        <v>485</v>
      </c>
    </row>
    <row r="313" spans="1:8">
      <c r="A313" s="213" t="s">
        <v>14071</v>
      </c>
      <c r="B313" s="213" t="s">
        <v>185</v>
      </c>
      <c r="C313" s="213" t="s">
        <v>14716</v>
      </c>
      <c r="D313" t="s">
        <v>51</v>
      </c>
      <c r="E313" t="s">
        <v>165</v>
      </c>
      <c r="F313" t="s">
        <v>14717</v>
      </c>
      <c r="G313" t="s">
        <v>327</v>
      </c>
      <c r="H313" t="s">
        <v>485</v>
      </c>
    </row>
    <row r="314" spans="1:8">
      <c r="A314" s="213" t="s">
        <v>14072</v>
      </c>
      <c r="B314" s="213" t="s">
        <v>185</v>
      </c>
      <c r="C314" s="213" t="s">
        <v>14718</v>
      </c>
      <c r="D314" t="s">
        <v>51</v>
      </c>
      <c r="E314" t="s">
        <v>165</v>
      </c>
      <c r="F314" t="s">
        <v>14719</v>
      </c>
      <c r="G314" t="s">
        <v>191</v>
      </c>
      <c r="H314" t="s">
        <v>485</v>
      </c>
    </row>
    <row r="315" spans="1:8">
      <c r="A315" s="213" t="s">
        <v>14073</v>
      </c>
      <c r="B315" s="213" t="s">
        <v>185</v>
      </c>
      <c r="C315" s="213" t="s">
        <v>14720</v>
      </c>
      <c r="D315" t="s">
        <v>51</v>
      </c>
      <c r="E315" t="s">
        <v>165</v>
      </c>
      <c r="F315" t="s">
        <v>14721</v>
      </c>
      <c r="G315" t="s">
        <v>191</v>
      </c>
      <c r="H315" t="s">
        <v>485</v>
      </c>
    </row>
    <row r="316" spans="1:8">
      <c r="A316" s="213" t="s">
        <v>14074</v>
      </c>
      <c r="B316" s="213" t="s">
        <v>174</v>
      </c>
      <c r="C316" s="213" t="s">
        <v>14582</v>
      </c>
      <c r="D316" t="s">
        <v>51</v>
      </c>
      <c r="E316" t="s">
        <v>165</v>
      </c>
      <c r="F316" t="s">
        <v>14722</v>
      </c>
      <c r="G316" t="s">
        <v>191</v>
      </c>
      <c r="H316" t="s">
        <v>485</v>
      </c>
    </row>
    <row r="317" spans="1:8">
      <c r="A317" s="213" t="s">
        <v>14075</v>
      </c>
      <c r="B317" s="213" t="s">
        <v>204</v>
      </c>
      <c r="C317" s="213" t="s">
        <v>14723</v>
      </c>
      <c r="D317" t="s">
        <v>51</v>
      </c>
      <c r="E317" t="s">
        <v>165</v>
      </c>
      <c r="F317" t="s">
        <v>14724</v>
      </c>
      <c r="G317" t="s">
        <v>191</v>
      </c>
      <c r="H317" t="s">
        <v>7659</v>
      </c>
    </row>
    <row r="318" spans="1:8">
      <c r="A318" s="213" t="s">
        <v>14076</v>
      </c>
      <c r="B318" s="213" t="s">
        <v>204</v>
      </c>
      <c r="C318" s="213" t="s">
        <v>14725</v>
      </c>
      <c r="D318" t="s">
        <v>51</v>
      </c>
      <c r="E318" t="s">
        <v>165</v>
      </c>
      <c r="F318" t="s">
        <v>14726</v>
      </c>
      <c r="G318" t="s">
        <v>191</v>
      </c>
      <c r="H318" t="s">
        <v>7659</v>
      </c>
    </row>
    <row r="319" spans="1:8">
      <c r="A319" s="213" t="s">
        <v>14077</v>
      </c>
      <c r="B319" s="213" t="s">
        <v>174</v>
      </c>
      <c r="C319" s="213" t="s">
        <v>14727</v>
      </c>
      <c r="D319" t="s">
        <v>51</v>
      </c>
      <c r="E319" t="s">
        <v>165</v>
      </c>
      <c r="F319" t="s">
        <v>14728</v>
      </c>
      <c r="G319" t="s">
        <v>191</v>
      </c>
      <c r="H319" t="s">
        <v>485</v>
      </c>
    </row>
    <row r="320" spans="1:8">
      <c r="A320" s="213" t="s">
        <v>14078</v>
      </c>
      <c r="B320" s="213" t="s">
        <v>174</v>
      </c>
      <c r="C320" s="213" t="s">
        <v>14584</v>
      </c>
      <c r="D320" t="s">
        <v>51</v>
      </c>
      <c r="E320" t="s">
        <v>165</v>
      </c>
      <c r="F320" t="s">
        <v>14729</v>
      </c>
      <c r="G320" t="s">
        <v>191</v>
      </c>
      <c r="H320" t="s">
        <v>485</v>
      </c>
    </row>
    <row r="321" spans="1:8">
      <c r="A321" s="213" t="s">
        <v>14079</v>
      </c>
      <c r="B321" s="213" t="s">
        <v>185</v>
      </c>
      <c r="C321" s="213" t="s">
        <v>14730</v>
      </c>
      <c r="D321" t="s">
        <v>51</v>
      </c>
      <c r="E321" t="s">
        <v>165</v>
      </c>
      <c r="F321" t="s">
        <v>14729</v>
      </c>
      <c r="G321" t="s">
        <v>191</v>
      </c>
      <c r="H321" t="s">
        <v>485</v>
      </c>
    </row>
    <row r="322" spans="1:8">
      <c r="A322" s="213" t="s">
        <v>14080</v>
      </c>
      <c r="B322" s="213" t="s">
        <v>185</v>
      </c>
      <c r="C322" s="213" t="s">
        <v>14731</v>
      </c>
      <c r="D322" t="s">
        <v>51</v>
      </c>
      <c r="E322" t="s">
        <v>165</v>
      </c>
      <c r="F322" t="s">
        <v>14732</v>
      </c>
      <c r="G322" t="s">
        <v>191</v>
      </c>
      <c r="H322" t="s">
        <v>485</v>
      </c>
    </row>
    <row r="323" spans="1:8">
      <c r="A323" s="213" t="s">
        <v>14081</v>
      </c>
      <c r="B323" s="213" t="s">
        <v>174</v>
      </c>
      <c r="C323" s="213" t="s">
        <v>14733</v>
      </c>
      <c r="D323" t="s">
        <v>51</v>
      </c>
      <c r="E323" t="s">
        <v>165</v>
      </c>
      <c r="F323" t="s">
        <v>7687</v>
      </c>
      <c r="G323" t="s">
        <v>191</v>
      </c>
      <c r="H323" t="s">
        <v>485</v>
      </c>
    </row>
    <row r="324" spans="1:8">
      <c r="A324" s="213" t="s">
        <v>14082</v>
      </c>
      <c r="B324" s="213" t="s">
        <v>5550</v>
      </c>
      <c r="C324" s="213" t="s">
        <v>14311</v>
      </c>
      <c r="D324" t="s">
        <v>51</v>
      </c>
      <c r="E324" t="s">
        <v>165</v>
      </c>
      <c r="F324" t="s">
        <v>14734</v>
      </c>
      <c r="G324" t="s">
        <v>191</v>
      </c>
      <c r="H324" t="s">
        <v>485</v>
      </c>
    </row>
    <row r="325" spans="1:8">
      <c r="A325" s="213" t="s">
        <v>14083</v>
      </c>
      <c r="B325" s="213" t="s">
        <v>174</v>
      </c>
      <c r="C325" s="213" t="s">
        <v>14587</v>
      </c>
      <c r="D325" t="s">
        <v>51</v>
      </c>
      <c r="E325" t="s">
        <v>165</v>
      </c>
      <c r="F325" t="s">
        <v>14735</v>
      </c>
      <c r="G325" t="s">
        <v>191</v>
      </c>
      <c r="H325" t="s">
        <v>485</v>
      </c>
    </row>
    <row r="326" spans="1:8">
      <c r="A326" s="213" t="s">
        <v>14954</v>
      </c>
      <c r="B326" s="213" t="s">
        <v>185</v>
      </c>
      <c r="C326" s="213" t="s">
        <v>14736</v>
      </c>
      <c r="D326" t="s">
        <v>51</v>
      </c>
      <c r="E326" t="s">
        <v>165</v>
      </c>
      <c r="F326" t="s">
        <v>14737</v>
      </c>
      <c r="G326" t="s">
        <v>191</v>
      </c>
      <c r="H326" t="s">
        <v>485</v>
      </c>
    </row>
    <row r="327" spans="1:8">
      <c r="A327" s="213" t="s">
        <v>14084</v>
      </c>
      <c r="B327" s="213" t="s">
        <v>185</v>
      </c>
      <c r="C327" s="213" t="s">
        <v>14738</v>
      </c>
      <c r="D327" t="s">
        <v>51</v>
      </c>
      <c r="E327" t="s">
        <v>165</v>
      </c>
      <c r="F327" t="s">
        <v>14739</v>
      </c>
      <c r="G327" t="s">
        <v>191</v>
      </c>
      <c r="H327" t="s">
        <v>485</v>
      </c>
    </row>
    <row r="328" spans="1:8">
      <c r="A328" s="213" t="s">
        <v>14085</v>
      </c>
      <c r="B328" s="213" t="s">
        <v>190</v>
      </c>
      <c r="C328" s="213" t="s">
        <v>14740</v>
      </c>
      <c r="D328" t="s">
        <v>51</v>
      </c>
      <c r="E328" t="s">
        <v>152</v>
      </c>
      <c r="F328" t="s">
        <v>14741</v>
      </c>
      <c r="G328" t="s">
        <v>191</v>
      </c>
      <c r="H328" t="s">
        <v>7494</v>
      </c>
    </row>
    <row r="329" spans="1:8">
      <c r="A329" s="213" t="s">
        <v>14086</v>
      </c>
      <c r="B329" s="213" t="s">
        <v>190</v>
      </c>
      <c r="C329" s="213" t="s">
        <v>14742</v>
      </c>
      <c r="D329" t="s">
        <v>51</v>
      </c>
      <c r="E329" t="s">
        <v>165</v>
      </c>
      <c r="F329" t="s">
        <v>14741</v>
      </c>
      <c r="G329" t="s">
        <v>220</v>
      </c>
      <c r="H329" t="s">
        <v>5552</v>
      </c>
    </row>
    <row r="330" spans="1:8">
      <c r="A330" s="213" t="s">
        <v>14087</v>
      </c>
      <c r="B330" s="213" t="s">
        <v>314</v>
      </c>
      <c r="C330" s="213" t="s">
        <v>14743</v>
      </c>
      <c r="D330" t="s">
        <v>51</v>
      </c>
      <c r="E330" t="s">
        <v>156</v>
      </c>
      <c r="F330" t="s">
        <v>14744</v>
      </c>
      <c r="G330" t="s">
        <v>191</v>
      </c>
      <c r="H330" t="s">
        <v>12800</v>
      </c>
    </row>
    <row r="331" spans="1:8">
      <c r="A331" s="213" t="s">
        <v>14088</v>
      </c>
      <c r="B331" s="213" t="s">
        <v>314</v>
      </c>
      <c r="C331" s="213" t="s">
        <v>14745</v>
      </c>
      <c r="D331" t="s">
        <v>51</v>
      </c>
      <c r="E331" t="s">
        <v>152</v>
      </c>
      <c r="F331" t="s">
        <v>14744</v>
      </c>
      <c r="G331" t="s">
        <v>220</v>
      </c>
      <c r="H331" t="s">
        <v>7494</v>
      </c>
    </row>
    <row r="332" spans="1:8">
      <c r="A332" s="213" t="s">
        <v>14089</v>
      </c>
      <c r="B332" s="213" t="s">
        <v>314</v>
      </c>
      <c r="C332" s="213" t="s">
        <v>14746</v>
      </c>
      <c r="D332" t="s">
        <v>51</v>
      </c>
      <c r="E332" t="s">
        <v>165</v>
      </c>
      <c r="F332" t="s">
        <v>14744</v>
      </c>
      <c r="G332" t="s">
        <v>220</v>
      </c>
      <c r="H332" t="s">
        <v>5552</v>
      </c>
    </row>
    <row r="333" spans="1:8">
      <c r="A333" s="213" t="s">
        <v>14090</v>
      </c>
      <c r="B333" s="213" t="s">
        <v>190</v>
      </c>
      <c r="C333" s="213" t="s">
        <v>14747</v>
      </c>
      <c r="D333" t="s">
        <v>51</v>
      </c>
      <c r="E333" t="s">
        <v>165</v>
      </c>
      <c r="F333" t="s">
        <v>14748</v>
      </c>
      <c r="G333" t="s">
        <v>191</v>
      </c>
      <c r="H333" t="s">
        <v>5552</v>
      </c>
    </row>
    <row r="334" spans="1:8">
      <c r="A334" s="213" t="s">
        <v>14091</v>
      </c>
      <c r="B334" s="213" t="s">
        <v>204</v>
      </c>
      <c r="C334" s="213" t="s">
        <v>14749</v>
      </c>
      <c r="D334" t="s">
        <v>51</v>
      </c>
      <c r="E334" t="s">
        <v>165</v>
      </c>
      <c r="F334" t="s">
        <v>14748</v>
      </c>
      <c r="G334" t="s">
        <v>191</v>
      </c>
      <c r="H334" t="s">
        <v>7659</v>
      </c>
    </row>
    <row r="335" spans="1:8">
      <c r="A335" s="213" t="s">
        <v>14092</v>
      </c>
      <c r="B335" s="213" t="s">
        <v>204</v>
      </c>
      <c r="C335" s="213" t="s">
        <v>14750</v>
      </c>
      <c r="D335" t="s">
        <v>51</v>
      </c>
      <c r="E335" t="s">
        <v>165</v>
      </c>
      <c r="F335" t="s">
        <v>14751</v>
      </c>
      <c r="G335" t="s">
        <v>191</v>
      </c>
      <c r="H335" t="s">
        <v>7659</v>
      </c>
    </row>
    <row r="336" spans="1:8">
      <c r="A336" s="213" t="s">
        <v>14093</v>
      </c>
      <c r="B336" s="213" t="s">
        <v>204</v>
      </c>
      <c r="C336" s="213" t="s">
        <v>14752</v>
      </c>
      <c r="D336" t="s">
        <v>51</v>
      </c>
      <c r="E336" t="s">
        <v>165</v>
      </c>
      <c r="F336" t="s">
        <v>14753</v>
      </c>
      <c r="G336" t="s">
        <v>191</v>
      </c>
      <c r="H336" t="s">
        <v>7659</v>
      </c>
    </row>
    <row r="337" spans="1:8">
      <c r="A337" s="213" t="s">
        <v>14094</v>
      </c>
      <c r="B337" s="213" t="s">
        <v>174</v>
      </c>
      <c r="C337" s="213" t="s">
        <v>14589</v>
      </c>
      <c r="E337" t="s">
        <v>165</v>
      </c>
      <c r="F337" t="s">
        <v>14754</v>
      </c>
      <c r="G337" t="s">
        <v>191</v>
      </c>
      <c r="H337" t="s">
        <v>485</v>
      </c>
    </row>
    <row r="338" spans="1:8">
      <c r="A338" s="213" t="s">
        <v>14095</v>
      </c>
      <c r="B338" s="213" t="s">
        <v>185</v>
      </c>
      <c r="C338" s="213" t="s">
        <v>14755</v>
      </c>
      <c r="D338" t="s">
        <v>51</v>
      </c>
      <c r="E338" t="s">
        <v>165</v>
      </c>
      <c r="F338" t="s">
        <v>14756</v>
      </c>
      <c r="G338" t="s">
        <v>191</v>
      </c>
      <c r="H338" t="s">
        <v>485</v>
      </c>
    </row>
    <row r="339" spans="1:8">
      <c r="A339" s="213" t="s">
        <v>14096</v>
      </c>
      <c r="B339" s="213" t="s">
        <v>185</v>
      </c>
      <c r="C339" s="213" t="s">
        <v>14757</v>
      </c>
      <c r="D339">
        <v>0</v>
      </c>
      <c r="E339" t="s">
        <v>165</v>
      </c>
      <c r="F339" t="s">
        <v>14758</v>
      </c>
      <c r="G339" t="s">
        <v>191</v>
      </c>
      <c r="H339" t="s">
        <v>485</v>
      </c>
    </row>
    <row r="340" spans="1:8">
      <c r="A340" s="213" t="s">
        <v>14097</v>
      </c>
      <c r="B340" s="213" t="s">
        <v>185</v>
      </c>
      <c r="C340" s="213" t="s">
        <v>14733</v>
      </c>
      <c r="D340" t="s">
        <v>51</v>
      </c>
      <c r="E340" t="s">
        <v>165</v>
      </c>
      <c r="F340" t="s">
        <v>14759</v>
      </c>
      <c r="G340" t="s">
        <v>191</v>
      </c>
      <c r="H340" t="s">
        <v>485</v>
      </c>
    </row>
    <row r="341" spans="1:8">
      <c r="A341" s="213" t="s">
        <v>14098</v>
      </c>
      <c r="B341" s="213" t="s">
        <v>8089</v>
      </c>
      <c r="C341" s="213" t="s">
        <v>14553</v>
      </c>
      <c r="D341" t="s">
        <v>51</v>
      </c>
      <c r="E341" t="s">
        <v>165</v>
      </c>
      <c r="F341" t="s">
        <v>14760</v>
      </c>
      <c r="G341" t="s">
        <v>191</v>
      </c>
      <c r="H341" t="s">
        <v>215</v>
      </c>
    </row>
    <row r="342" spans="1:8">
      <c r="A342" s="213" t="s">
        <v>14099</v>
      </c>
      <c r="B342" s="213" t="s">
        <v>174</v>
      </c>
      <c r="C342" s="213" t="s">
        <v>14761</v>
      </c>
      <c r="D342">
        <v>0</v>
      </c>
      <c r="E342" t="s">
        <v>165</v>
      </c>
      <c r="F342" t="s">
        <v>14762</v>
      </c>
      <c r="G342" t="s">
        <v>191</v>
      </c>
      <c r="H342" t="s">
        <v>485</v>
      </c>
    </row>
    <row r="343" spans="1:8">
      <c r="A343" s="213" t="s">
        <v>14100</v>
      </c>
      <c r="B343" s="213" t="s">
        <v>185</v>
      </c>
      <c r="C343" s="213" t="s">
        <v>14763</v>
      </c>
      <c r="D343" t="s">
        <v>51</v>
      </c>
      <c r="E343" t="s">
        <v>165</v>
      </c>
      <c r="F343" t="s">
        <v>14764</v>
      </c>
      <c r="G343" t="s">
        <v>191</v>
      </c>
      <c r="H343" t="s">
        <v>485</v>
      </c>
    </row>
    <row r="344" spans="1:8">
      <c r="A344" s="213" t="s">
        <v>14101</v>
      </c>
      <c r="B344" s="213" t="s">
        <v>174</v>
      </c>
      <c r="C344" s="213" t="s">
        <v>14765</v>
      </c>
      <c r="D344" t="s">
        <v>51</v>
      </c>
      <c r="E344" t="s">
        <v>165</v>
      </c>
      <c r="F344" t="s">
        <v>14766</v>
      </c>
      <c r="G344" t="s">
        <v>191</v>
      </c>
      <c r="H344" t="s">
        <v>485</v>
      </c>
    </row>
    <row r="345" spans="1:8">
      <c r="A345" s="213" t="s">
        <v>14102</v>
      </c>
      <c r="B345" s="213" t="s">
        <v>174</v>
      </c>
      <c r="C345" s="213" t="s">
        <v>14767</v>
      </c>
      <c r="D345" t="s">
        <v>51</v>
      </c>
      <c r="E345" t="s">
        <v>165</v>
      </c>
      <c r="F345" t="s">
        <v>14768</v>
      </c>
      <c r="G345" t="s">
        <v>191</v>
      </c>
      <c r="H345" t="s">
        <v>485</v>
      </c>
    </row>
    <row r="346" spans="1:8">
      <c r="A346" s="213" t="s">
        <v>14103</v>
      </c>
      <c r="B346" s="213" t="s">
        <v>185</v>
      </c>
      <c r="C346" s="213" t="s">
        <v>14769</v>
      </c>
      <c r="D346" t="s">
        <v>51</v>
      </c>
      <c r="E346" t="s">
        <v>165</v>
      </c>
      <c r="F346" t="s">
        <v>14770</v>
      </c>
      <c r="G346" t="s">
        <v>191</v>
      </c>
      <c r="H346" t="s">
        <v>485</v>
      </c>
    </row>
    <row r="347" spans="1:8">
      <c r="A347" s="213" t="s">
        <v>14104</v>
      </c>
      <c r="B347" s="213" t="s">
        <v>174</v>
      </c>
      <c r="C347" s="213" t="s">
        <v>14602</v>
      </c>
      <c r="D347" t="s">
        <v>51</v>
      </c>
      <c r="E347" t="s">
        <v>165</v>
      </c>
      <c r="F347" t="s">
        <v>14771</v>
      </c>
      <c r="G347" t="s">
        <v>191</v>
      </c>
      <c r="H347" t="s">
        <v>485</v>
      </c>
    </row>
    <row r="348" spans="1:8">
      <c r="A348" s="213" t="s">
        <v>14105</v>
      </c>
      <c r="B348" s="213" t="s">
        <v>185</v>
      </c>
      <c r="C348" s="213" t="s">
        <v>14772</v>
      </c>
      <c r="D348" t="s">
        <v>51</v>
      </c>
      <c r="E348" t="s">
        <v>165</v>
      </c>
      <c r="F348" t="s">
        <v>14773</v>
      </c>
      <c r="G348" t="s">
        <v>191</v>
      </c>
      <c r="H348" t="s">
        <v>485</v>
      </c>
    </row>
    <row r="349" spans="1:8">
      <c r="A349" s="213" t="s">
        <v>14106</v>
      </c>
      <c r="B349" s="213" t="s">
        <v>185</v>
      </c>
      <c r="C349" s="213" t="s">
        <v>14774</v>
      </c>
      <c r="D349" t="s">
        <v>51</v>
      </c>
      <c r="E349" t="s">
        <v>165</v>
      </c>
      <c r="F349" t="s">
        <v>14775</v>
      </c>
      <c r="G349" t="s">
        <v>191</v>
      </c>
      <c r="H349" t="s">
        <v>485</v>
      </c>
    </row>
    <row r="350" spans="1:8">
      <c r="A350" s="213" t="s">
        <v>14107</v>
      </c>
      <c r="B350" s="213" t="s">
        <v>174</v>
      </c>
      <c r="C350" s="213" t="s">
        <v>14604</v>
      </c>
      <c r="D350" t="s">
        <v>51</v>
      </c>
      <c r="E350" t="s">
        <v>165</v>
      </c>
      <c r="F350" t="s">
        <v>14776</v>
      </c>
      <c r="G350" t="s">
        <v>191</v>
      </c>
      <c r="H350" t="s">
        <v>485</v>
      </c>
    </row>
    <row r="351" spans="1:8">
      <c r="A351" s="213" t="s">
        <v>14108</v>
      </c>
      <c r="B351" s="213" t="s">
        <v>185</v>
      </c>
      <c r="C351" s="213" t="s">
        <v>14727</v>
      </c>
      <c r="D351" t="s">
        <v>51</v>
      </c>
      <c r="E351" t="s">
        <v>165</v>
      </c>
      <c r="F351" t="s">
        <v>14777</v>
      </c>
      <c r="G351" t="s">
        <v>191</v>
      </c>
      <c r="H351" t="s">
        <v>485</v>
      </c>
    </row>
    <row r="352" spans="1:8">
      <c r="A352" s="213" t="s">
        <v>14109</v>
      </c>
      <c r="B352" s="213" t="s">
        <v>174</v>
      </c>
      <c r="C352" s="213" t="s">
        <v>14778</v>
      </c>
      <c r="D352" t="s">
        <v>51</v>
      </c>
      <c r="E352" t="s">
        <v>165</v>
      </c>
      <c r="F352" t="s">
        <v>14779</v>
      </c>
      <c r="G352" t="s">
        <v>191</v>
      </c>
      <c r="H352" t="s">
        <v>485</v>
      </c>
    </row>
    <row r="353" spans="1:8">
      <c r="A353" s="213" t="s">
        <v>14110</v>
      </c>
      <c r="B353" s="213" t="s">
        <v>174</v>
      </c>
      <c r="C353" s="213" t="s">
        <v>14606</v>
      </c>
      <c r="D353" t="s">
        <v>51</v>
      </c>
      <c r="E353" t="s">
        <v>165</v>
      </c>
      <c r="F353" t="s">
        <v>14780</v>
      </c>
      <c r="G353" t="s">
        <v>191</v>
      </c>
      <c r="H353" t="s">
        <v>485</v>
      </c>
    </row>
    <row r="354" spans="1:8">
      <c r="A354" s="213" t="s">
        <v>14111</v>
      </c>
      <c r="B354" s="213" t="s">
        <v>174</v>
      </c>
      <c r="C354" s="213" t="s">
        <v>14610</v>
      </c>
      <c r="D354" t="s">
        <v>51</v>
      </c>
      <c r="E354" t="s">
        <v>165</v>
      </c>
      <c r="F354" t="s">
        <v>14781</v>
      </c>
      <c r="G354" t="s">
        <v>191</v>
      </c>
      <c r="H354" t="s">
        <v>485</v>
      </c>
    </row>
    <row r="355" spans="1:8">
      <c r="A355" s="213" t="s">
        <v>14112</v>
      </c>
      <c r="B355" s="213" t="s">
        <v>185</v>
      </c>
      <c r="C355" s="213" t="s">
        <v>14782</v>
      </c>
      <c r="D355" t="s">
        <v>51</v>
      </c>
      <c r="E355" t="s">
        <v>165</v>
      </c>
      <c r="F355" t="s">
        <v>14783</v>
      </c>
      <c r="G355" t="s">
        <v>191</v>
      </c>
      <c r="H355" t="s">
        <v>485</v>
      </c>
    </row>
    <row r="356" spans="1:8">
      <c r="A356" s="213" t="s">
        <v>14113</v>
      </c>
      <c r="B356" s="213" t="s">
        <v>185</v>
      </c>
      <c r="C356" s="213" t="s">
        <v>14784</v>
      </c>
      <c r="D356" t="s">
        <v>51</v>
      </c>
      <c r="E356" t="s">
        <v>165</v>
      </c>
      <c r="F356" t="s">
        <v>14785</v>
      </c>
      <c r="G356" t="s">
        <v>191</v>
      </c>
      <c r="H356" t="s">
        <v>485</v>
      </c>
    </row>
    <row r="357" spans="1:8">
      <c r="A357" s="213" t="s">
        <v>14114</v>
      </c>
      <c r="B357" s="213" t="s">
        <v>185</v>
      </c>
      <c r="C357" s="213" t="s">
        <v>14786</v>
      </c>
      <c r="D357" t="s">
        <v>51</v>
      </c>
      <c r="E357" t="s">
        <v>165</v>
      </c>
      <c r="F357" t="s">
        <v>14787</v>
      </c>
      <c r="G357" t="s">
        <v>191</v>
      </c>
      <c r="H357" t="s">
        <v>485</v>
      </c>
    </row>
    <row r="358" spans="1:8">
      <c r="A358" s="213" t="s">
        <v>14115</v>
      </c>
      <c r="B358" s="213" t="s">
        <v>174</v>
      </c>
      <c r="C358" s="213" t="s">
        <v>14612</v>
      </c>
      <c r="D358" t="s">
        <v>51</v>
      </c>
      <c r="E358" t="s">
        <v>165</v>
      </c>
      <c r="F358" t="s">
        <v>14788</v>
      </c>
      <c r="G358" t="s">
        <v>191</v>
      </c>
      <c r="H358" t="s">
        <v>485</v>
      </c>
    </row>
    <row r="359" spans="1:8">
      <c r="A359" s="213" t="s">
        <v>14116</v>
      </c>
      <c r="B359" s="213" t="s">
        <v>174</v>
      </c>
      <c r="C359" s="213" t="s">
        <v>14614</v>
      </c>
      <c r="D359" t="s">
        <v>51</v>
      </c>
      <c r="E359" t="s">
        <v>165</v>
      </c>
      <c r="F359" t="s">
        <v>14789</v>
      </c>
      <c r="G359" t="s">
        <v>191</v>
      </c>
      <c r="H359" t="s">
        <v>485</v>
      </c>
    </row>
    <row r="360" spans="1:8">
      <c r="A360" s="213" t="s">
        <v>14117</v>
      </c>
      <c r="B360" s="213" t="s">
        <v>174</v>
      </c>
      <c r="C360" s="213" t="s">
        <v>14616</v>
      </c>
      <c r="D360" t="s">
        <v>51</v>
      </c>
      <c r="E360" t="s">
        <v>165</v>
      </c>
      <c r="F360" t="s">
        <v>14790</v>
      </c>
      <c r="G360" t="s">
        <v>191</v>
      </c>
      <c r="H360" t="s">
        <v>485</v>
      </c>
    </row>
    <row r="361" spans="1:8">
      <c r="A361" s="213" t="s">
        <v>13932</v>
      </c>
      <c r="B361" s="213" t="s">
        <v>174</v>
      </c>
      <c r="C361" s="213" t="s">
        <v>14438</v>
      </c>
      <c r="D361">
        <v>1</v>
      </c>
      <c r="E361" t="s">
        <v>165</v>
      </c>
      <c r="F361" t="s">
        <v>14503</v>
      </c>
      <c r="G361" t="s">
        <v>216</v>
      </c>
      <c r="H361" t="s">
        <v>485</v>
      </c>
    </row>
    <row r="362" spans="1:8">
      <c r="A362" s="213" t="s">
        <v>14118</v>
      </c>
      <c r="B362" s="213" t="s">
        <v>174</v>
      </c>
      <c r="C362" s="213" t="s">
        <v>14791</v>
      </c>
      <c r="D362" t="s">
        <v>51</v>
      </c>
      <c r="E362" t="s">
        <v>165</v>
      </c>
      <c r="F362" t="s">
        <v>14792</v>
      </c>
      <c r="G362" t="s">
        <v>191</v>
      </c>
      <c r="H362" t="s">
        <v>485</v>
      </c>
    </row>
    <row r="363" spans="1:8">
      <c r="A363" s="213" t="s">
        <v>14119</v>
      </c>
      <c r="B363" s="213" t="s">
        <v>174</v>
      </c>
      <c r="C363" s="213" t="s">
        <v>14618</v>
      </c>
      <c r="D363" t="s">
        <v>51</v>
      </c>
      <c r="E363" t="s">
        <v>165</v>
      </c>
      <c r="F363" t="s">
        <v>14793</v>
      </c>
      <c r="G363" t="s">
        <v>191</v>
      </c>
      <c r="H363" t="s">
        <v>485</v>
      </c>
    </row>
    <row r="364" spans="1:8">
      <c r="A364" s="213" t="s">
        <v>14120</v>
      </c>
      <c r="B364" s="213" t="s">
        <v>185</v>
      </c>
      <c r="C364" s="213" t="s">
        <v>14794</v>
      </c>
      <c r="D364" t="s">
        <v>51</v>
      </c>
      <c r="E364" t="s">
        <v>165</v>
      </c>
      <c r="F364" t="s">
        <v>14795</v>
      </c>
      <c r="G364" t="s">
        <v>191</v>
      </c>
      <c r="H364" t="s">
        <v>485</v>
      </c>
    </row>
    <row r="365" spans="1:8">
      <c r="A365" s="213" t="s">
        <v>14121</v>
      </c>
      <c r="B365" s="213" t="s">
        <v>185</v>
      </c>
      <c r="C365" s="213" t="s">
        <v>14796</v>
      </c>
      <c r="D365" t="s">
        <v>51</v>
      </c>
      <c r="E365" t="s">
        <v>165</v>
      </c>
      <c r="F365" t="s">
        <v>14797</v>
      </c>
      <c r="G365" t="s">
        <v>191</v>
      </c>
      <c r="H365" t="s">
        <v>485</v>
      </c>
    </row>
    <row r="366" spans="1:8">
      <c r="A366" s="213" t="s">
        <v>14122</v>
      </c>
      <c r="B366" s="213" t="s">
        <v>185</v>
      </c>
      <c r="C366" s="213" t="s">
        <v>14798</v>
      </c>
      <c r="D366" t="s">
        <v>51</v>
      </c>
      <c r="E366" t="s">
        <v>165</v>
      </c>
      <c r="F366" t="s">
        <v>14799</v>
      </c>
      <c r="G366" t="s">
        <v>191</v>
      </c>
      <c r="H366" t="s">
        <v>485</v>
      </c>
    </row>
    <row r="367" spans="1:8">
      <c r="A367" s="213" t="s">
        <v>14123</v>
      </c>
      <c r="B367" s="213" t="s">
        <v>185</v>
      </c>
      <c r="C367" s="213" t="s">
        <v>14800</v>
      </c>
      <c r="D367" t="s">
        <v>51</v>
      </c>
      <c r="E367" t="s">
        <v>165</v>
      </c>
      <c r="F367" t="s">
        <v>14801</v>
      </c>
      <c r="G367" t="s">
        <v>191</v>
      </c>
      <c r="H367" t="s">
        <v>485</v>
      </c>
    </row>
    <row r="368" spans="1:8">
      <c r="A368" s="213" t="s">
        <v>14124</v>
      </c>
      <c r="B368" s="213" t="s">
        <v>185</v>
      </c>
      <c r="C368" s="213" t="s">
        <v>14802</v>
      </c>
      <c r="D368" t="s">
        <v>51</v>
      </c>
      <c r="E368" t="s">
        <v>165</v>
      </c>
      <c r="F368" t="s">
        <v>14803</v>
      </c>
      <c r="G368" t="s">
        <v>191</v>
      </c>
      <c r="H368" t="s">
        <v>485</v>
      </c>
    </row>
    <row r="369" spans="1:8">
      <c r="A369" s="213" t="s">
        <v>14125</v>
      </c>
      <c r="B369" s="213" t="s">
        <v>174</v>
      </c>
      <c r="C369" s="213" t="s">
        <v>14804</v>
      </c>
      <c r="D369" t="s">
        <v>51</v>
      </c>
      <c r="E369" t="s">
        <v>165</v>
      </c>
      <c r="F369" t="s">
        <v>14805</v>
      </c>
      <c r="G369" t="s">
        <v>327</v>
      </c>
      <c r="H369" t="s">
        <v>485</v>
      </c>
    </row>
    <row r="370" spans="1:8">
      <c r="A370" s="213" t="s">
        <v>14126</v>
      </c>
      <c r="B370" s="213" t="s">
        <v>185</v>
      </c>
      <c r="C370" s="213" t="s">
        <v>14806</v>
      </c>
      <c r="D370" t="s">
        <v>51</v>
      </c>
      <c r="E370" t="s">
        <v>165</v>
      </c>
      <c r="F370" t="s">
        <v>14807</v>
      </c>
      <c r="G370" t="s">
        <v>191</v>
      </c>
      <c r="H370" t="s">
        <v>485</v>
      </c>
    </row>
    <row r="371" spans="1:8">
      <c r="A371" s="213" t="s">
        <v>14127</v>
      </c>
      <c r="B371" s="213" t="s">
        <v>296</v>
      </c>
      <c r="C371" s="213" t="s">
        <v>14808</v>
      </c>
      <c r="D371" t="s">
        <v>51</v>
      </c>
      <c r="E371" t="s">
        <v>165</v>
      </c>
      <c r="F371" t="s">
        <v>14809</v>
      </c>
      <c r="G371" t="s">
        <v>216</v>
      </c>
      <c r="H371" t="s">
        <v>804</v>
      </c>
    </row>
    <row r="372" spans="1:8">
      <c r="A372" s="213" t="s">
        <v>14128</v>
      </c>
      <c r="B372" s="213" t="s">
        <v>190</v>
      </c>
      <c r="C372" s="213" t="s">
        <v>14810</v>
      </c>
      <c r="D372" t="s">
        <v>51</v>
      </c>
      <c r="E372" t="s">
        <v>165</v>
      </c>
      <c r="F372" t="s">
        <v>14811</v>
      </c>
      <c r="G372" t="s">
        <v>234</v>
      </c>
      <c r="H372" t="s">
        <v>5552</v>
      </c>
    </row>
    <row r="373" spans="1:8">
      <c r="A373" s="213" t="s">
        <v>14129</v>
      </c>
      <c r="B373" s="213" t="s">
        <v>185</v>
      </c>
      <c r="C373" s="213" t="s">
        <v>14812</v>
      </c>
      <c r="D373" t="s">
        <v>51</v>
      </c>
      <c r="E373" t="s">
        <v>165</v>
      </c>
      <c r="F373" t="s">
        <v>14813</v>
      </c>
      <c r="G373" t="s">
        <v>191</v>
      </c>
      <c r="H373" t="s">
        <v>485</v>
      </c>
    </row>
    <row r="374" spans="1:8">
      <c r="A374" s="213" t="s">
        <v>14130</v>
      </c>
      <c r="B374" s="213" t="s">
        <v>5550</v>
      </c>
      <c r="C374" s="213" t="s">
        <v>14313</v>
      </c>
      <c r="D374" t="s">
        <v>51</v>
      </c>
      <c r="E374" t="s">
        <v>165</v>
      </c>
      <c r="F374" t="s">
        <v>14814</v>
      </c>
      <c r="G374" t="s">
        <v>191</v>
      </c>
      <c r="H374" t="s">
        <v>485</v>
      </c>
    </row>
    <row r="375" spans="1:8">
      <c r="A375" s="213" t="s">
        <v>14131</v>
      </c>
      <c r="B375" s="213" t="s">
        <v>174</v>
      </c>
      <c r="C375" s="213" t="s">
        <v>14626</v>
      </c>
      <c r="D375" t="s">
        <v>51</v>
      </c>
      <c r="E375" t="s">
        <v>165</v>
      </c>
      <c r="F375" t="s">
        <v>14815</v>
      </c>
      <c r="G375" t="s">
        <v>191</v>
      </c>
      <c r="H375" t="s">
        <v>485</v>
      </c>
    </row>
    <row r="376" spans="1:8">
      <c r="A376" s="213" t="s">
        <v>14132</v>
      </c>
      <c r="B376" s="213" t="s">
        <v>185</v>
      </c>
      <c r="C376" s="213" t="s">
        <v>14816</v>
      </c>
      <c r="D376" t="s">
        <v>51</v>
      </c>
      <c r="E376" t="s">
        <v>165</v>
      </c>
      <c r="F376" t="s">
        <v>14817</v>
      </c>
      <c r="G376" t="s">
        <v>191</v>
      </c>
      <c r="H376" t="s">
        <v>485</v>
      </c>
    </row>
    <row r="377" spans="1:8">
      <c r="A377" s="213" t="s">
        <v>14133</v>
      </c>
      <c r="B377" s="213" t="s">
        <v>185</v>
      </c>
      <c r="C377" s="213" t="s">
        <v>14818</v>
      </c>
      <c r="D377" t="s">
        <v>51</v>
      </c>
      <c r="E377" t="s">
        <v>165</v>
      </c>
      <c r="F377" t="s">
        <v>14671</v>
      </c>
      <c r="G377" t="s">
        <v>191</v>
      </c>
      <c r="H377" t="s">
        <v>485</v>
      </c>
    </row>
    <row r="378" spans="1:8">
      <c r="A378" s="213" t="s">
        <v>14134</v>
      </c>
      <c r="B378" s="213" t="s">
        <v>174</v>
      </c>
      <c r="C378" s="213" t="s">
        <v>14635</v>
      </c>
      <c r="D378" t="s">
        <v>51</v>
      </c>
      <c r="E378" t="s">
        <v>165</v>
      </c>
      <c r="F378" t="s">
        <v>14819</v>
      </c>
      <c r="G378" t="s">
        <v>191</v>
      </c>
      <c r="H378" t="s">
        <v>485</v>
      </c>
    </row>
    <row r="379" spans="1:8">
      <c r="A379" s="213" t="s">
        <v>14135</v>
      </c>
      <c r="B379" s="213" t="s">
        <v>204</v>
      </c>
      <c r="C379" s="213" t="s">
        <v>14820</v>
      </c>
      <c r="D379">
        <v>2</v>
      </c>
      <c r="E379" t="s">
        <v>165</v>
      </c>
      <c r="F379" t="s">
        <v>14821</v>
      </c>
      <c r="G379" t="s">
        <v>191</v>
      </c>
      <c r="H379" t="s">
        <v>7659</v>
      </c>
    </row>
    <row r="380" spans="1:8">
      <c r="A380" s="213" t="s">
        <v>14136</v>
      </c>
      <c r="B380" s="213" t="s">
        <v>174</v>
      </c>
      <c r="C380" s="213" t="s">
        <v>14636</v>
      </c>
      <c r="D380" t="s">
        <v>51</v>
      </c>
      <c r="E380" t="s">
        <v>165</v>
      </c>
      <c r="F380" t="s">
        <v>14822</v>
      </c>
      <c r="G380" t="s">
        <v>216</v>
      </c>
      <c r="H380" t="s">
        <v>485</v>
      </c>
    </row>
    <row r="381" spans="1:8">
      <c r="A381" s="213" t="s">
        <v>14137</v>
      </c>
      <c r="B381" s="213" t="s">
        <v>185</v>
      </c>
      <c r="C381" s="213" t="s">
        <v>14823</v>
      </c>
      <c r="D381" t="s">
        <v>51</v>
      </c>
      <c r="E381" t="s">
        <v>165</v>
      </c>
      <c r="F381" t="s">
        <v>14824</v>
      </c>
      <c r="G381" t="s">
        <v>216</v>
      </c>
      <c r="H381" t="s">
        <v>485</v>
      </c>
    </row>
    <row r="382" spans="1:8">
      <c r="A382" s="213" t="s">
        <v>14138</v>
      </c>
      <c r="B382" s="213" t="s">
        <v>185</v>
      </c>
      <c r="C382" s="213" t="s">
        <v>14825</v>
      </c>
      <c r="D382" t="s">
        <v>51</v>
      </c>
      <c r="E382" t="s">
        <v>165</v>
      </c>
      <c r="F382" t="s">
        <v>14826</v>
      </c>
      <c r="G382" t="s">
        <v>191</v>
      </c>
      <c r="H382" t="s">
        <v>485</v>
      </c>
    </row>
    <row r="383" spans="1:8">
      <c r="A383" s="213" t="s">
        <v>14139</v>
      </c>
      <c r="B383" s="213" t="s">
        <v>5550</v>
      </c>
      <c r="C383" s="213" t="s">
        <v>14315</v>
      </c>
      <c r="D383" t="s">
        <v>51</v>
      </c>
      <c r="E383" t="s">
        <v>165</v>
      </c>
      <c r="F383" t="s">
        <v>14827</v>
      </c>
      <c r="G383" t="s">
        <v>191</v>
      </c>
      <c r="H383" t="s">
        <v>485</v>
      </c>
    </row>
    <row r="384" spans="1:8">
      <c r="A384" s="213" t="s">
        <v>14140</v>
      </c>
      <c r="B384" s="213" t="s">
        <v>174</v>
      </c>
      <c r="C384" s="213" t="s">
        <v>14638</v>
      </c>
      <c r="D384" t="s">
        <v>51</v>
      </c>
      <c r="E384" t="s">
        <v>2712</v>
      </c>
      <c r="F384" t="s">
        <v>14828</v>
      </c>
      <c r="G384" t="s">
        <v>191</v>
      </c>
      <c r="H384" t="s">
        <v>485</v>
      </c>
    </row>
    <row r="385" spans="1:8">
      <c r="A385" s="213" t="s">
        <v>14141</v>
      </c>
      <c r="B385" s="213" t="s">
        <v>185</v>
      </c>
      <c r="C385" s="213" t="s">
        <v>14829</v>
      </c>
      <c r="D385" t="s">
        <v>51</v>
      </c>
      <c r="E385" t="s">
        <v>165</v>
      </c>
      <c r="F385" t="s">
        <v>14830</v>
      </c>
      <c r="G385" t="s">
        <v>191</v>
      </c>
      <c r="H385" t="s">
        <v>485</v>
      </c>
    </row>
    <row r="386" spans="1:8">
      <c r="A386" s="213" t="s">
        <v>14142</v>
      </c>
      <c r="B386" s="213" t="s">
        <v>174</v>
      </c>
      <c r="C386" s="213" t="s">
        <v>14641</v>
      </c>
      <c r="D386" t="s">
        <v>51</v>
      </c>
      <c r="E386" t="s">
        <v>165</v>
      </c>
      <c r="F386" t="s">
        <v>14831</v>
      </c>
      <c r="G386" t="s">
        <v>191</v>
      </c>
      <c r="H386" t="s">
        <v>485</v>
      </c>
    </row>
    <row r="387" spans="1:8">
      <c r="A387" s="213" t="s">
        <v>14143</v>
      </c>
      <c r="B387" s="213" t="s">
        <v>185</v>
      </c>
      <c r="C387" s="213" t="s">
        <v>14832</v>
      </c>
      <c r="E387" t="s">
        <v>165</v>
      </c>
      <c r="F387" t="s">
        <v>14833</v>
      </c>
      <c r="G387" t="s">
        <v>191</v>
      </c>
      <c r="H387" t="s">
        <v>485</v>
      </c>
    </row>
    <row r="388" spans="1:8">
      <c r="A388" s="213" t="s">
        <v>14144</v>
      </c>
      <c r="B388" s="213" t="s">
        <v>185</v>
      </c>
      <c r="C388" s="213" t="s">
        <v>14834</v>
      </c>
      <c r="D388">
        <v>1</v>
      </c>
      <c r="E388" t="s">
        <v>165</v>
      </c>
      <c r="F388" t="s">
        <v>14835</v>
      </c>
      <c r="G388" t="s">
        <v>191</v>
      </c>
      <c r="H388" t="s">
        <v>485</v>
      </c>
    </row>
    <row r="389" spans="1:8">
      <c r="A389" s="213" t="s">
        <v>14145</v>
      </c>
      <c r="B389" s="213" t="s">
        <v>174</v>
      </c>
      <c r="C389" s="213" t="s">
        <v>14643</v>
      </c>
      <c r="D389" t="s">
        <v>51</v>
      </c>
      <c r="E389" t="s">
        <v>165</v>
      </c>
      <c r="F389" t="s">
        <v>14333</v>
      </c>
      <c r="G389" t="s">
        <v>191</v>
      </c>
      <c r="H389" t="s">
        <v>485</v>
      </c>
    </row>
    <row r="390" spans="1:8">
      <c r="A390" s="213" t="s">
        <v>14146</v>
      </c>
      <c r="B390" s="213" t="s">
        <v>185</v>
      </c>
      <c r="C390" s="213" t="s">
        <v>14836</v>
      </c>
      <c r="D390" t="s">
        <v>51</v>
      </c>
      <c r="E390" t="s">
        <v>165</v>
      </c>
      <c r="F390" t="s">
        <v>14837</v>
      </c>
      <c r="G390" t="s">
        <v>191</v>
      </c>
      <c r="H390" t="s">
        <v>485</v>
      </c>
    </row>
    <row r="391" spans="1:8">
      <c r="A391" s="213" t="s">
        <v>14147</v>
      </c>
      <c r="B391" s="213" t="s">
        <v>174</v>
      </c>
      <c r="C391" s="213" t="s">
        <v>14645</v>
      </c>
      <c r="D391" t="s">
        <v>51</v>
      </c>
      <c r="E391" t="s">
        <v>165</v>
      </c>
      <c r="F391" t="s">
        <v>14838</v>
      </c>
      <c r="G391" t="s">
        <v>216</v>
      </c>
      <c r="H391" t="s">
        <v>485</v>
      </c>
    </row>
    <row r="392" spans="1:8">
      <c r="A392" s="213" t="s">
        <v>14148</v>
      </c>
      <c r="B392" s="213" t="s">
        <v>185</v>
      </c>
      <c r="C392" s="213" t="s">
        <v>14839</v>
      </c>
      <c r="D392" t="s">
        <v>51</v>
      </c>
      <c r="E392" t="s">
        <v>165</v>
      </c>
      <c r="F392" t="s">
        <v>14840</v>
      </c>
      <c r="G392" t="s">
        <v>216</v>
      </c>
      <c r="H392" t="s">
        <v>485</v>
      </c>
    </row>
    <row r="393" spans="1:8">
      <c r="A393" s="213" t="s">
        <v>14149</v>
      </c>
      <c r="B393" s="213" t="s">
        <v>174</v>
      </c>
      <c r="C393" s="213" t="s">
        <v>14648</v>
      </c>
      <c r="D393" t="s">
        <v>51</v>
      </c>
      <c r="E393" t="s">
        <v>165</v>
      </c>
      <c r="F393" t="s">
        <v>14841</v>
      </c>
      <c r="G393" t="s">
        <v>234</v>
      </c>
      <c r="H393" t="s">
        <v>485</v>
      </c>
    </row>
    <row r="394" spans="1:8">
      <c r="A394" s="213" t="s">
        <v>14150</v>
      </c>
      <c r="B394" s="213" t="s">
        <v>185</v>
      </c>
      <c r="C394" s="213" t="s">
        <v>14842</v>
      </c>
      <c r="D394" t="s">
        <v>51</v>
      </c>
      <c r="E394" t="s">
        <v>165</v>
      </c>
      <c r="F394" t="s">
        <v>14841</v>
      </c>
      <c r="G394" t="s">
        <v>234</v>
      </c>
      <c r="H394" t="s">
        <v>485</v>
      </c>
    </row>
    <row r="395" spans="1:8">
      <c r="A395" s="213" t="s">
        <v>14151</v>
      </c>
      <c r="B395" s="213" t="s">
        <v>5550</v>
      </c>
      <c r="C395" s="213" t="s">
        <v>14317</v>
      </c>
      <c r="D395" t="s">
        <v>51</v>
      </c>
      <c r="E395" t="s">
        <v>165</v>
      </c>
      <c r="F395" t="s">
        <v>14841</v>
      </c>
      <c r="G395" t="s">
        <v>234</v>
      </c>
      <c r="H395" t="s">
        <v>485</v>
      </c>
    </row>
    <row r="396" spans="1:8">
      <c r="A396" s="213" t="s">
        <v>14152</v>
      </c>
      <c r="B396" s="213" t="s">
        <v>185</v>
      </c>
      <c r="C396" s="213" t="s">
        <v>14843</v>
      </c>
      <c r="D396" t="s">
        <v>51</v>
      </c>
      <c r="E396" t="s">
        <v>165</v>
      </c>
      <c r="F396" t="s">
        <v>14844</v>
      </c>
      <c r="G396" t="s">
        <v>191</v>
      </c>
      <c r="H396" t="s">
        <v>485</v>
      </c>
    </row>
    <row r="397" spans="1:8">
      <c r="A397" s="213" t="s">
        <v>14153</v>
      </c>
      <c r="B397" s="213" t="s">
        <v>174</v>
      </c>
      <c r="C397" s="213" t="s">
        <v>14649</v>
      </c>
      <c r="D397" t="s">
        <v>51</v>
      </c>
      <c r="E397" t="s">
        <v>165</v>
      </c>
      <c r="F397" t="s">
        <v>14845</v>
      </c>
      <c r="G397" t="s">
        <v>216</v>
      </c>
      <c r="H397" t="s">
        <v>485</v>
      </c>
    </row>
    <row r="398" spans="1:8">
      <c r="A398" s="213" t="s">
        <v>14154</v>
      </c>
      <c r="B398" s="213" t="s">
        <v>5550</v>
      </c>
      <c r="C398" s="213" t="s">
        <v>14319</v>
      </c>
      <c r="D398" t="s">
        <v>51</v>
      </c>
      <c r="E398" t="s">
        <v>165</v>
      </c>
      <c r="F398" t="s">
        <v>14607</v>
      </c>
      <c r="G398" t="s">
        <v>191</v>
      </c>
      <c r="H398" t="s">
        <v>485</v>
      </c>
    </row>
    <row r="399" spans="1:8">
      <c r="A399" s="213" t="s">
        <v>14155</v>
      </c>
      <c r="B399" s="213" t="s">
        <v>185</v>
      </c>
      <c r="C399" s="213" t="s">
        <v>14846</v>
      </c>
      <c r="D399" t="s">
        <v>51</v>
      </c>
      <c r="E399" t="s">
        <v>165</v>
      </c>
      <c r="F399" t="s">
        <v>14845</v>
      </c>
      <c r="G399" t="s">
        <v>216</v>
      </c>
      <c r="H399" t="s">
        <v>485</v>
      </c>
    </row>
    <row r="400" spans="1:8">
      <c r="A400" s="213" t="s">
        <v>14156</v>
      </c>
      <c r="B400" s="213" t="s">
        <v>174</v>
      </c>
      <c r="C400" s="213" t="s">
        <v>14653</v>
      </c>
      <c r="D400" t="s">
        <v>51</v>
      </c>
      <c r="E400" t="s">
        <v>165</v>
      </c>
      <c r="F400" t="s">
        <v>14847</v>
      </c>
      <c r="G400" t="s">
        <v>191</v>
      </c>
      <c r="H400" t="s">
        <v>485</v>
      </c>
    </row>
    <row r="401" spans="1:8">
      <c r="A401" s="213" t="s">
        <v>14157</v>
      </c>
      <c r="B401" s="213" t="s">
        <v>185</v>
      </c>
      <c r="C401" s="213" t="s">
        <v>14848</v>
      </c>
      <c r="E401" t="s">
        <v>165</v>
      </c>
      <c r="F401" t="s">
        <v>14849</v>
      </c>
      <c r="G401" t="s">
        <v>191</v>
      </c>
      <c r="H401" t="s">
        <v>485</v>
      </c>
    </row>
    <row r="402" spans="1:8">
      <c r="A402" s="213" t="s">
        <v>14158</v>
      </c>
      <c r="B402" s="213" t="s">
        <v>185</v>
      </c>
      <c r="C402" s="213" t="s">
        <v>14850</v>
      </c>
      <c r="D402" t="s">
        <v>51</v>
      </c>
      <c r="E402" t="s">
        <v>165</v>
      </c>
      <c r="F402" t="s">
        <v>14851</v>
      </c>
      <c r="G402" t="s">
        <v>191</v>
      </c>
      <c r="H402" t="s">
        <v>485</v>
      </c>
    </row>
    <row r="403" spans="1:8">
      <c r="A403" s="213" t="s">
        <v>14159</v>
      </c>
      <c r="B403" s="213" t="s">
        <v>185</v>
      </c>
      <c r="C403" s="213" t="s">
        <v>14852</v>
      </c>
      <c r="D403" t="s">
        <v>51</v>
      </c>
      <c r="E403" t="s">
        <v>165</v>
      </c>
      <c r="F403" t="s">
        <v>14853</v>
      </c>
      <c r="G403" t="s">
        <v>191</v>
      </c>
      <c r="H403" t="s">
        <v>485</v>
      </c>
    </row>
    <row r="404" spans="1:8">
      <c r="A404" s="213" t="s">
        <v>14160</v>
      </c>
      <c r="B404" s="213" t="s">
        <v>174</v>
      </c>
      <c r="C404" s="213" t="s">
        <v>14659</v>
      </c>
      <c r="D404" t="s">
        <v>51</v>
      </c>
      <c r="E404" t="s">
        <v>165</v>
      </c>
      <c r="F404" t="s">
        <v>14854</v>
      </c>
      <c r="G404" t="s">
        <v>191</v>
      </c>
      <c r="H404" t="s">
        <v>485</v>
      </c>
    </row>
    <row r="405" spans="1:8">
      <c r="A405" s="213" t="s">
        <v>14161</v>
      </c>
      <c r="B405" s="213" t="s">
        <v>185</v>
      </c>
      <c r="C405" s="213" t="s">
        <v>14855</v>
      </c>
      <c r="D405" t="s">
        <v>51</v>
      </c>
      <c r="E405" t="s">
        <v>165</v>
      </c>
      <c r="F405" t="s">
        <v>14856</v>
      </c>
      <c r="G405" t="s">
        <v>191</v>
      </c>
      <c r="H405" t="s">
        <v>485</v>
      </c>
    </row>
    <row r="406" spans="1:8">
      <c r="A406" s="213" t="s">
        <v>14162</v>
      </c>
      <c r="B406" s="213" t="s">
        <v>174</v>
      </c>
      <c r="C406" s="213" t="s">
        <v>14857</v>
      </c>
      <c r="D406" t="s">
        <v>51</v>
      </c>
      <c r="E406" t="s">
        <v>165</v>
      </c>
      <c r="F406" t="s">
        <v>14858</v>
      </c>
      <c r="G406" t="s">
        <v>191</v>
      </c>
      <c r="H406" t="s">
        <v>485</v>
      </c>
    </row>
    <row r="407" spans="1:8">
      <c r="A407" s="213" t="s">
        <v>14163</v>
      </c>
      <c r="B407" s="213" t="s">
        <v>174</v>
      </c>
      <c r="C407" s="213" t="s">
        <v>14547</v>
      </c>
      <c r="D407" t="s">
        <v>51</v>
      </c>
      <c r="E407" t="s">
        <v>165</v>
      </c>
      <c r="F407" t="s">
        <v>14859</v>
      </c>
      <c r="G407" t="s">
        <v>216</v>
      </c>
      <c r="H407" t="s">
        <v>485</v>
      </c>
    </row>
    <row r="408" spans="1:8">
      <c r="A408" s="213" t="s">
        <v>14164</v>
      </c>
      <c r="B408" s="213" t="s">
        <v>185</v>
      </c>
      <c r="C408" s="213" t="s">
        <v>14472</v>
      </c>
      <c r="D408">
        <v>1</v>
      </c>
      <c r="E408" t="s">
        <v>165</v>
      </c>
      <c r="F408" t="s">
        <v>14414</v>
      </c>
      <c r="G408" t="s">
        <v>191</v>
      </c>
      <c r="H408" t="s">
        <v>485</v>
      </c>
    </row>
    <row r="409" spans="1:8">
      <c r="A409" s="213" t="s">
        <v>14165</v>
      </c>
      <c r="B409" s="213" t="s">
        <v>174</v>
      </c>
      <c r="C409" s="213" t="s">
        <v>14661</v>
      </c>
      <c r="D409" t="s">
        <v>51</v>
      </c>
      <c r="E409" t="s">
        <v>165</v>
      </c>
      <c r="F409" t="s">
        <v>14860</v>
      </c>
      <c r="G409" t="s">
        <v>191</v>
      </c>
      <c r="H409" t="s">
        <v>485</v>
      </c>
    </row>
    <row r="410" spans="1:8">
      <c r="A410" s="213" t="s">
        <v>14166</v>
      </c>
      <c r="B410" s="213" t="s">
        <v>174</v>
      </c>
      <c r="C410" s="213" t="s">
        <v>14559</v>
      </c>
      <c r="D410" t="s">
        <v>51</v>
      </c>
      <c r="E410" t="s">
        <v>165</v>
      </c>
      <c r="F410" t="s">
        <v>14861</v>
      </c>
      <c r="G410" t="s">
        <v>191</v>
      </c>
      <c r="H410" t="s">
        <v>485</v>
      </c>
    </row>
    <row r="411" spans="1:8">
      <c r="A411" s="213" t="s">
        <v>14167</v>
      </c>
      <c r="B411" s="213" t="s">
        <v>185</v>
      </c>
      <c r="C411" s="213" t="s">
        <v>14862</v>
      </c>
      <c r="D411" t="s">
        <v>51</v>
      </c>
      <c r="E411" t="s">
        <v>165</v>
      </c>
      <c r="F411" t="s">
        <v>14863</v>
      </c>
      <c r="G411" t="s">
        <v>191</v>
      </c>
      <c r="H411" t="s">
        <v>485</v>
      </c>
    </row>
    <row r="412" spans="1:8">
      <c r="A412" s="213" t="s">
        <v>14168</v>
      </c>
      <c r="B412" s="213" t="s">
        <v>174</v>
      </c>
      <c r="C412" s="213" t="s">
        <v>14663</v>
      </c>
      <c r="D412" t="s">
        <v>51</v>
      </c>
      <c r="E412" t="s">
        <v>165</v>
      </c>
      <c r="F412" t="s">
        <v>14864</v>
      </c>
      <c r="G412" t="s">
        <v>191</v>
      </c>
      <c r="H412" t="s">
        <v>485</v>
      </c>
    </row>
    <row r="413" spans="1:8">
      <c r="A413" s="213" t="s">
        <v>14169</v>
      </c>
      <c r="B413" s="213" t="s">
        <v>174</v>
      </c>
      <c r="C413" s="213" t="s">
        <v>14665</v>
      </c>
      <c r="D413" t="s">
        <v>51</v>
      </c>
      <c r="E413" t="s">
        <v>165</v>
      </c>
      <c r="F413" t="s">
        <v>14865</v>
      </c>
      <c r="G413" t="s">
        <v>191</v>
      </c>
      <c r="H413" t="s">
        <v>485</v>
      </c>
    </row>
    <row r="414" spans="1:8">
      <c r="A414" s="213" t="s">
        <v>14170</v>
      </c>
      <c r="B414" s="213" t="s">
        <v>185</v>
      </c>
      <c r="C414" s="213" t="s">
        <v>14470</v>
      </c>
      <c r="D414">
        <v>1</v>
      </c>
      <c r="E414" t="s">
        <v>165</v>
      </c>
      <c r="F414" t="s">
        <v>14413</v>
      </c>
      <c r="G414" t="s">
        <v>191</v>
      </c>
      <c r="H414" t="s">
        <v>485</v>
      </c>
    </row>
    <row r="415" spans="1:8">
      <c r="A415" s="213" t="s">
        <v>14171</v>
      </c>
      <c r="B415" s="213" t="s">
        <v>185</v>
      </c>
      <c r="C415" s="213" t="s">
        <v>14466</v>
      </c>
      <c r="D415">
        <v>1</v>
      </c>
      <c r="E415" t="s">
        <v>165</v>
      </c>
      <c r="F415" t="s">
        <v>14412</v>
      </c>
      <c r="G415" t="s">
        <v>191</v>
      </c>
      <c r="H415" t="s">
        <v>485</v>
      </c>
    </row>
    <row r="416" spans="1:8">
      <c r="A416" s="213" t="s">
        <v>14172</v>
      </c>
      <c r="B416" s="213" t="s">
        <v>174</v>
      </c>
      <c r="C416" s="213" t="s">
        <v>14667</v>
      </c>
      <c r="E416" t="s">
        <v>165</v>
      </c>
      <c r="F416" t="s">
        <v>14866</v>
      </c>
      <c r="G416" t="s">
        <v>191</v>
      </c>
      <c r="H416" t="s">
        <v>485</v>
      </c>
    </row>
    <row r="417" spans="1:8">
      <c r="A417" s="213" t="s">
        <v>14173</v>
      </c>
      <c r="B417" s="213" t="s">
        <v>185</v>
      </c>
      <c r="C417" s="213" t="s">
        <v>14867</v>
      </c>
      <c r="D417" t="s">
        <v>51</v>
      </c>
      <c r="E417" t="s">
        <v>165</v>
      </c>
      <c r="F417" t="s">
        <v>14868</v>
      </c>
      <c r="G417" t="s">
        <v>191</v>
      </c>
      <c r="H417" t="s">
        <v>485</v>
      </c>
    </row>
    <row r="418" spans="1:8">
      <c r="A418" s="213" t="s">
        <v>14174</v>
      </c>
      <c r="B418" s="213" t="s">
        <v>185</v>
      </c>
      <c r="C418" s="213" t="s">
        <v>14958</v>
      </c>
      <c r="D418" t="s">
        <v>51</v>
      </c>
      <c r="E418" t="s">
        <v>165</v>
      </c>
      <c r="F418" t="s">
        <v>14869</v>
      </c>
      <c r="G418" t="s">
        <v>327</v>
      </c>
      <c r="H418" t="s">
        <v>485</v>
      </c>
    </row>
    <row r="419" spans="1:8">
      <c r="A419" s="213" t="s">
        <v>14175</v>
      </c>
      <c r="B419" s="213" t="s">
        <v>185</v>
      </c>
      <c r="C419" s="213" t="s">
        <v>14959</v>
      </c>
      <c r="D419" t="s">
        <v>51</v>
      </c>
      <c r="E419" t="s">
        <v>165</v>
      </c>
      <c r="F419" t="s">
        <v>14870</v>
      </c>
      <c r="G419" t="s">
        <v>191</v>
      </c>
      <c r="H419" t="s">
        <v>485</v>
      </c>
    </row>
    <row r="420" spans="1:8">
      <c r="A420" s="213" t="s">
        <v>14176</v>
      </c>
      <c r="B420" s="213" t="s">
        <v>174</v>
      </c>
      <c r="C420" s="213" t="s">
        <v>14673</v>
      </c>
      <c r="E420" t="s">
        <v>165</v>
      </c>
      <c r="F420" t="s">
        <v>14871</v>
      </c>
      <c r="G420" t="s">
        <v>191</v>
      </c>
      <c r="H420" t="s">
        <v>485</v>
      </c>
    </row>
    <row r="421" spans="1:8">
      <c r="A421" s="213" t="s">
        <v>14177</v>
      </c>
      <c r="B421" s="213" t="s">
        <v>185</v>
      </c>
      <c r="C421" s="213" t="s">
        <v>14872</v>
      </c>
      <c r="E421" t="s">
        <v>165</v>
      </c>
      <c r="F421" t="s">
        <v>14873</v>
      </c>
      <c r="G421" t="s">
        <v>191</v>
      </c>
      <c r="H421" t="s">
        <v>485</v>
      </c>
    </row>
    <row r="422" spans="1:8">
      <c r="A422" s="213" t="s">
        <v>14178</v>
      </c>
      <c r="B422" s="213" t="s">
        <v>185</v>
      </c>
      <c r="C422" s="213" t="s">
        <v>14874</v>
      </c>
      <c r="E422" t="s">
        <v>165</v>
      </c>
      <c r="F422" t="s">
        <v>14875</v>
      </c>
      <c r="G422" t="s">
        <v>327</v>
      </c>
      <c r="H422" t="s">
        <v>485</v>
      </c>
    </row>
    <row r="423" spans="1:8">
      <c r="A423" s="213" t="s">
        <v>14179</v>
      </c>
      <c r="B423" s="213" t="s">
        <v>174</v>
      </c>
      <c r="C423" s="213" t="s">
        <v>14677</v>
      </c>
      <c r="D423" t="s">
        <v>51</v>
      </c>
      <c r="E423" t="s">
        <v>165</v>
      </c>
      <c r="F423" t="s">
        <v>14876</v>
      </c>
      <c r="G423" t="s">
        <v>191</v>
      </c>
      <c r="H423" t="s">
        <v>485</v>
      </c>
    </row>
    <row r="424" spans="1:8">
      <c r="A424" s="213" t="s">
        <v>14180</v>
      </c>
      <c r="B424" s="213" t="s">
        <v>174</v>
      </c>
      <c r="C424" s="213" t="s">
        <v>14687</v>
      </c>
      <c r="D424" t="s">
        <v>51</v>
      </c>
      <c r="E424" t="s">
        <v>165</v>
      </c>
      <c r="F424" t="s">
        <v>14877</v>
      </c>
      <c r="G424" t="s">
        <v>191</v>
      </c>
      <c r="H424" t="s">
        <v>485</v>
      </c>
    </row>
    <row r="425" spans="1:8">
      <c r="A425" s="213" t="s">
        <v>14181</v>
      </c>
      <c r="B425" s="213" t="s">
        <v>185</v>
      </c>
      <c r="C425" s="213" t="s">
        <v>14878</v>
      </c>
      <c r="D425" t="s">
        <v>51</v>
      </c>
      <c r="E425" t="s">
        <v>165</v>
      </c>
      <c r="F425" t="s">
        <v>14877</v>
      </c>
      <c r="G425" t="s">
        <v>191</v>
      </c>
      <c r="H425" t="s">
        <v>485</v>
      </c>
    </row>
    <row r="426" spans="1:8">
      <c r="A426" s="213" t="s">
        <v>14182</v>
      </c>
      <c r="B426" s="213" t="s">
        <v>174</v>
      </c>
      <c r="C426" s="213" t="s">
        <v>14691</v>
      </c>
      <c r="D426" t="s">
        <v>51</v>
      </c>
      <c r="E426" t="s">
        <v>165</v>
      </c>
      <c r="F426" t="s">
        <v>14879</v>
      </c>
      <c r="G426" t="s">
        <v>191</v>
      </c>
      <c r="H426" t="s">
        <v>485</v>
      </c>
    </row>
    <row r="427" spans="1:8">
      <c r="A427" s="213" t="s">
        <v>14183</v>
      </c>
      <c r="B427" s="213" t="s">
        <v>5550</v>
      </c>
      <c r="C427" s="213" t="s">
        <v>14323</v>
      </c>
      <c r="D427" t="s">
        <v>51</v>
      </c>
      <c r="E427" t="s">
        <v>165</v>
      </c>
      <c r="F427" t="s">
        <v>14880</v>
      </c>
      <c r="G427" t="s">
        <v>191</v>
      </c>
      <c r="H427" t="s">
        <v>485</v>
      </c>
    </row>
    <row r="428" spans="1:8">
      <c r="A428" s="213" t="s">
        <v>14184</v>
      </c>
      <c r="B428" s="213" t="s">
        <v>174</v>
      </c>
      <c r="C428" s="213" t="s">
        <v>14705</v>
      </c>
      <c r="D428" t="s">
        <v>51</v>
      </c>
      <c r="E428" t="s">
        <v>165</v>
      </c>
      <c r="F428" t="s">
        <v>14880</v>
      </c>
      <c r="G428" t="s">
        <v>191</v>
      </c>
      <c r="H428" t="s">
        <v>485</v>
      </c>
    </row>
    <row r="429" spans="1:8">
      <c r="A429" s="213" t="s">
        <v>14185</v>
      </c>
      <c r="B429" s="213" t="s">
        <v>5550</v>
      </c>
      <c r="C429" s="213" t="s">
        <v>14325</v>
      </c>
      <c r="D429" t="s">
        <v>51</v>
      </c>
      <c r="E429" t="s">
        <v>165</v>
      </c>
      <c r="F429" t="s">
        <v>14881</v>
      </c>
      <c r="G429" t="s">
        <v>191</v>
      </c>
      <c r="H429" t="s">
        <v>485</v>
      </c>
    </row>
    <row r="430" spans="1:8">
      <c r="A430" s="213" t="s">
        <v>14186</v>
      </c>
      <c r="B430" s="213" t="s">
        <v>174</v>
      </c>
      <c r="C430" s="213" t="s">
        <v>14709</v>
      </c>
      <c r="D430" t="s">
        <v>51</v>
      </c>
      <c r="E430" t="s">
        <v>165</v>
      </c>
      <c r="F430" t="s">
        <v>14881</v>
      </c>
      <c r="G430" t="s">
        <v>191</v>
      </c>
      <c r="H430" t="s">
        <v>485</v>
      </c>
    </row>
    <row r="431" spans="1:8">
      <c r="A431" s="213" t="s">
        <v>14187</v>
      </c>
      <c r="B431" s="213" t="s">
        <v>185</v>
      </c>
      <c r="C431" s="213" t="s">
        <v>14882</v>
      </c>
      <c r="D431" t="s">
        <v>51</v>
      </c>
      <c r="E431" t="s">
        <v>165</v>
      </c>
      <c r="F431" t="s">
        <v>14883</v>
      </c>
      <c r="G431" t="s">
        <v>191</v>
      </c>
      <c r="H431" t="s">
        <v>485</v>
      </c>
    </row>
    <row r="432" spans="1:8">
      <c r="A432" s="213" t="s">
        <v>14188</v>
      </c>
      <c r="B432" s="213" t="s">
        <v>185</v>
      </c>
      <c r="C432" s="213" t="s">
        <v>14884</v>
      </c>
      <c r="D432" t="s">
        <v>51</v>
      </c>
      <c r="E432" t="s">
        <v>165</v>
      </c>
      <c r="F432" t="s">
        <v>14885</v>
      </c>
      <c r="G432" t="s">
        <v>191</v>
      </c>
      <c r="H432" t="s">
        <v>485</v>
      </c>
    </row>
    <row r="433" spans="1:8">
      <c r="A433" s="213" t="s">
        <v>14189</v>
      </c>
      <c r="B433" s="213" t="s">
        <v>5550</v>
      </c>
      <c r="C433" s="213" t="s">
        <v>14327</v>
      </c>
      <c r="D433" t="s">
        <v>51</v>
      </c>
      <c r="E433" t="s">
        <v>165</v>
      </c>
      <c r="F433" t="s">
        <v>14886</v>
      </c>
      <c r="G433" t="s">
        <v>191</v>
      </c>
      <c r="H433" t="s">
        <v>485</v>
      </c>
    </row>
    <row r="434" spans="1:8">
      <c r="A434" s="213" t="s">
        <v>14190</v>
      </c>
      <c r="B434" s="213" t="s">
        <v>174</v>
      </c>
      <c r="C434" s="213" t="s">
        <v>14714</v>
      </c>
      <c r="D434" t="s">
        <v>51</v>
      </c>
      <c r="E434" t="s">
        <v>165</v>
      </c>
      <c r="F434" t="s">
        <v>14887</v>
      </c>
      <c r="G434" t="s">
        <v>191</v>
      </c>
      <c r="H434" t="s">
        <v>485</v>
      </c>
    </row>
    <row r="435" spans="1:8">
      <c r="A435" s="213" t="s">
        <v>14191</v>
      </c>
      <c r="B435" s="213" t="s">
        <v>5550</v>
      </c>
      <c r="C435" s="213" t="s">
        <v>14329</v>
      </c>
      <c r="D435" t="s">
        <v>51</v>
      </c>
      <c r="E435" t="s">
        <v>165</v>
      </c>
      <c r="F435" t="s">
        <v>14888</v>
      </c>
      <c r="G435" t="s">
        <v>191</v>
      </c>
      <c r="H435" t="s">
        <v>485</v>
      </c>
    </row>
    <row r="436" spans="1:8">
      <c r="A436" s="213" t="s">
        <v>14192</v>
      </c>
      <c r="B436" s="213" t="s">
        <v>174</v>
      </c>
      <c r="C436" s="213" t="s">
        <v>14716</v>
      </c>
      <c r="D436" t="s">
        <v>51</v>
      </c>
      <c r="E436" t="s">
        <v>165</v>
      </c>
      <c r="F436" t="s">
        <v>14889</v>
      </c>
      <c r="G436" t="s">
        <v>191</v>
      </c>
      <c r="H436" t="s">
        <v>485</v>
      </c>
    </row>
    <row r="437" spans="1:8">
      <c r="A437" s="213" t="s">
        <v>14193</v>
      </c>
      <c r="B437" s="213" t="s">
        <v>5550</v>
      </c>
      <c r="C437" s="213" t="s">
        <v>14334</v>
      </c>
      <c r="D437" t="s">
        <v>51</v>
      </c>
      <c r="E437" t="s">
        <v>165</v>
      </c>
      <c r="F437" t="s">
        <v>14890</v>
      </c>
      <c r="G437" t="s">
        <v>191</v>
      </c>
      <c r="H437" t="s">
        <v>485</v>
      </c>
    </row>
    <row r="438" spans="1:8">
      <c r="A438" s="213" t="s">
        <v>14194</v>
      </c>
      <c r="B438" s="213" t="s">
        <v>185</v>
      </c>
      <c r="C438" s="213" t="s">
        <v>14891</v>
      </c>
      <c r="D438" t="s">
        <v>51</v>
      </c>
      <c r="E438" t="s">
        <v>165</v>
      </c>
      <c r="F438" t="s">
        <v>14892</v>
      </c>
      <c r="G438" t="s">
        <v>191</v>
      </c>
      <c r="H438" t="s">
        <v>485</v>
      </c>
    </row>
    <row r="439" spans="1:8">
      <c r="A439" s="213" t="s">
        <v>14195</v>
      </c>
      <c r="B439" s="213" t="s">
        <v>185</v>
      </c>
      <c r="C439" s="213" t="s">
        <v>14893</v>
      </c>
      <c r="D439" t="s">
        <v>51</v>
      </c>
      <c r="E439" t="s">
        <v>165</v>
      </c>
      <c r="F439" t="s">
        <v>14894</v>
      </c>
      <c r="G439" t="s">
        <v>191</v>
      </c>
      <c r="H439" t="s">
        <v>485</v>
      </c>
    </row>
    <row r="440" spans="1:8">
      <c r="A440" s="213" t="s">
        <v>14196</v>
      </c>
      <c r="B440" s="213" t="s">
        <v>174</v>
      </c>
      <c r="C440" s="213" t="s">
        <v>14718</v>
      </c>
      <c r="D440" t="s">
        <v>51</v>
      </c>
      <c r="E440" t="s">
        <v>165</v>
      </c>
      <c r="F440" t="s">
        <v>14895</v>
      </c>
      <c r="G440" t="s">
        <v>191</v>
      </c>
      <c r="H440" t="s">
        <v>485</v>
      </c>
    </row>
    <row r="441" spans="1:8">
      <c r="A441" s="213" t="s">
        <v>14197</v>
      </c>
      <c r="B441" s="213" t="s">
        <v>185</v>
      </c>
      <c r="C441" s="213" t="s">
        <v>14896</v>
      </c>
      <c r="D441" t="s">
        <v>51</v>
      </c>
      <c r="E441" t="s">
        <v>165</v>
      </c>
      <c r="F441" t="s">
        <v>14330</v>
      </c>
      <c r="G441" t="s">
        <v>191</v>
      </c>
      <c r="H441" t="s">
        <v>485</v>
      </c>
    </row>
    <row r="442" spans="1:8">
      <c r="A442" s="213" t="s">
        <v>14198</v>
      </c>
      <c r="B442" s="213" t="s">
        <v>185</v>
      </c>
      <c r="C442" s="213" t="s">
        <v>14897</v>
      </c>
      <c r="D442" t="s">
        <v>51</v>
      </c>
      <c r="E442" t="s">
        <v>165</v>
      </c>
      <c r="F442" t="s">
        <v>14394</v>
      </c>
      <c r="G442" t="s">
        <v>191</v>
      </c>
      <c r="H442" t="s">
        <v>485</v>
      </c>
    </row>
    <row r="443" spans="1:8">
      <c r="A443" s="213" t="s">
        <v>14199</v>
      </c>
      <c r="B443" s="213" t="s">
        <v>174</v>
      </c>
      <c r="C443" s="213" t="s">
        <v>14720</v>
      </c>
      <c r="D443" t="s">
        <v>51</v>
      </c>
      <c r="E443" t="s">
        <v>165</v>
      </c>
      <c r="F443" t="s">
        <v>14898</v>
      </c>
      <c r="G443" t="s">
        <v>191</v>
      </c>
      <c r="H443" t="s">
        <v>485</v>
      </c>
    </row>
    <row r="444" spans="1:8">
      <c r="A444" s="213" t="s">
        <v>14200</v>
      </c>
      <c r="B444" s="213" t="s">
        <v>185</v>
      </c>
      <c r="C444" s="213" t="s">
        <v>14899</v>
      </c>
      <c r="D444" t="s">
        <v>51</v>
      </c>
      <c r="E444" t="s">
        <v>165</v>
      </c>
      <c r="F444" t="s">
        <v>14900</v>
      </c>
      <c r="G444" t="s">
        <v>191</v>
      </c>
      <c r="H444" t="s">
        <v>485</v>
      </c>
    </row>
    <row r="445" spans="1:8">
      <c r="A445" s="213" t="s">
        <v>14201</v>
      </c>
      <c r="B445" s="213" t="s">
        <v>174</v>
      </c>
      <c r="C445" s="213" t="s">
        <v>14730</v>
      </c>
      <c r="D445" t="s">
        <v>51</v>
      </c>
      <c r="E445" t="s">
        <v>165</v>
      </c>
      <c r="F445" t="s">
        <v>14901</v>
      </c>
      <c r="G445" t="s">
        <v>191</v>
      </c>
      <c r="H445" t="s">
        <v>485</v>
      </c>
    </row>
    <row r="446" spans="1:8">
      <c r="A446" s="213" t="s">
        <v>14202</v>
      </c>
      <c r="B446" s="213" t="s">
        <v>174</v>
      </c>
      <c r="C446" s="213" t="s">
        <v>14731</v>
      </c>
      <c r="D446" t="s">
        <v>51</v>
      </c>
      <c r="E446" t="s">
        <v>165</v>
      </c>
      <c r="F446" t="s">
        <v>14902</v>
      </c>
      <c r="G446" t="s">
        <v>191</v>
      </c>
      <c r="H446" t="s">
        <v>485</v>
      </c>
    </row>
    <row r="447" spans="1:8">
      <c r="A447" s="213" t="s">
        <v>14203</v>
      </c>
      <c r="B447" s="213" t="s">
        <v>174</v>
      </c>
      <c r="C447" s="213" t="s">
        <v>14736</v>
      </c>
      <c r="D447" t="s">
        <v>51</v>
      </c>
      <c r="E447" t="s">
        <v>165</v>
      </c>
      <c r="F447" t="s">
        <v>14903</v>
      </c>
      <c r="G447" t="s">
        <v>191</v>
      </c>
      <c r="H447" t="s">
        <v>485</v>
      </c>
    </row>
    <row r="448" spans="1:8">
      <c r="A448" s="213" t="s">
        <v>14204</v>
      </c>
      <c r="B448" s="213" t="s">
        <v>174</v>
      </c>
      <c r="C448" s="213" t="s">
        <v>14738</v>
      </c>
      <c r="D448" t="s">
        <v>51</v>
      </c>
      <c r="E448" t="s">
        <v>165</v>
      </c>
      <c r="F448" t="s">
        <v>14904</v>
      </c>
      <c r="G448" t="s">
        <v>191</v>
      </c>
      <c r="H448" t="s">
        <v>485</v>
      </c>
    </row>
    <row r="449" spans="1:8">
      <c r="A449" s="213" t="s">
        <v>14205</v>
      </c>
      <c r="B449" s="213" t="s">
        <v>185</v>
      </c>
      <c r="C449" s="213" t="s">
        <v>14905</v>
      </c>
      <c r="D449" t="s">
        <v>51</v>
      </c>
      <c r="E449" t="s">
        <v>165</v>
      </c>
      <c r="F449" t="s">
        <v>14906</v>
      </c>
      <c r="G449" t="s">
        <v>191</v>
      </c>
      <c r="H449" t="s">
        <v>485</v>
      </c>
    </row>
    <row r="450" spans="1:8">
      <c r="A450" s="213" t="s">
        <v>14206</v>
      </c>
      <c r="B450" s="213" t="s">
        <v>174</v>
      </c>
      <c r="C450" s="213" t="s">
        <v>14755</v>
      </c>
      <c r="D450" t="s">
        <v>51</v>
      </c>
      <c r="E450" t="s">
        <v>165</v>
      </c>
      <c r="F450" t="s">
        <v>14907</v>
      </c>
      <c r="G450" t="s">
        <v>191</v>
      </c>
      <c r="H450" t="s">
        <v>485</v>
      </c>
    </row>
    <row r="451" spans="1:8">
      <c r="A451" s="213" t="s">
        <v>14207</v>
      </c>
      <c r="B451" s="213" t="s">
        <v>174</v>
      </c>
      <c r="C451" s="213" t="s">
        <v>14757</v>
      </c>
      <c r="D451" t="s">
        <v>51</v>
      </c>
      <c r="E451" t="s">
        <v>165</v>
      </c>
      <c r="F451" t="s">
        <v>14908</v>
      </c>
      <c r="G451" t="s">
        <v>191</v>
      </c>
      <c r="H451" t="s">
        <v>485</v>
      </c>
    </row>
    <row r="452" spans="1:8">
      <c r="A452" s="213" t="s">
        <v>14208</v>
      </c>
      <c r="B452" s="213" t="s">
        <v>185</v>
      </c>
      <c r="C452" s="213" t="s">
        <v>14909</v>
      </c>
      <c r="D452" t="s">
        <v>51</v>
      </c>
      <c r="E452" t="s">
        <v>165</v>
      </c>
      <c r="F452" t="s">
        <v>14908</v>
      </c>
      <c r="G452" t="s">
        <v>191</v>
      </c>
      <c r="H452" t="s">
        <v>485</v>
      </c>
    </row>
    <row r="453" spans="1:8">
      <c r="A453" s="213" t="s">
        <v>14209</v>
      </c>
      <c r="B453" s="213" t="s">
        <v>174</v>
      </c>
      <c r="C453" s="213" t="s">
        <v>14763</v>
      </c>
      <c r="D453" t="s">
        <v>51</v>
      </c>
      <c r="E453" t="s">
        <v>165</v>
      </c>
      <c r="F453" t="s">
        <v>14910</v>
      </c>
      <c r="G453" t="s">
        <v>191</v>
      </c>
      <c r="H453" t="s">
        <v>485</v>
      </c>
    </row>
    <row r="454" spans="1:8">
      <c r="A454" s="213" t="s">
        <v>14210</v>
      </c>
      <c r="B454" s="213" t="s">
        <v>174</v>
      </c>
      <c r="C454" s="213" t="s">
        <v>14769</v>
      </c>
      <c r="D454" t="s">
        <v>51</v>
      </c>
      <c r="E454" t="s">
        <v>165</v>
      </c>
      <c r="F454" t="s">
        <v>13153</v>
      </c>
      <c r="G454" t="s">
        <v>191</v>
      </c>
      <c r="H454" t="s">
        <v>485</v>
      </c>
    </row>
    <row r="455" spans="1:8">
      <c r="A455" s="213" t="s">
        <v>14211</v>
      </c>
      <c r="B455" s="213" t="s">
        <v>174</v>
      </c>
      <c r="C455" s="213" t="s">
        <v>14911</v>
      </c>
      <c r="D455" t="s">
        <v>51</v>
      </c>
      <c r="E455" t="s">
        <v>165</v>
      </c>
      <c r="F455" t="s">
        <v>14912</v>
      </c>
      <c r="G455" t="s">
        <v>191</v>
      </c>
      <c r="H455" t="s">
        <v>485</v>
      </c>
    </row>
    <row r="456" spans="1:8">
      <c r="A456" s="213" t="s">
        <v>14212</v>
      </c>
      <c r="B456" s="213" t="s">
        <v>174</v>
      </c>
      <c r="C456" s="213" t="s">
        <v>14913</v>
      </c>
      <c r="D456" t="s">
        <v>51</v>
      </c>
      <c r="E456" t="s">
        <v>165</v>
      </c>
      <c r="F456" t="s">
        <v>14914</v>
      </c>
      <c r="G456" t="s">
        <v>191</v>
      </c>
      <c r="H456" t="s">
        <v>485</v>
      </c>
    </row>
    <row r="457" spans="1:8">
      <c r="A457" s="213" t="s">
        <v>14213</v>
      </c>
      <c r="B457" s="213" t="s">
        <v>174</v>
      </c>
      <c r="C457" s="213" t="s">
        <v>14772</v>
      </c>
      <c r="D457" t="s">
        <v>51</v>
      </c>
      <c r="E457" t="s">
        <v>165</v>
      </c>
      <c r="F457" t="s">
        <v>14915</v>
      </c>
      <c r="G457" t="s">
        <v>191</v>
      </c>
      <c r="H457" t="s">
        <v>485</v>
      </c>
    </row>
    <row r="458" spans="1:8">
      <c r="A458" s="213" t="s">
        <v>14214</v>
      </c>
      <c r="B458" s="213" t="s">
        <v>185</v>
      </c>
      <c r="C458" s="213" t="s">
        <v>14769</v>
      </c>
      <c r="D458">
        <v>1</v>
      </c>
      <c r="E458" t="s">
        <v>165</v>
      </c>
      <c r="F458" t="s">
        <v>14770</v>
      </c>
      <c r="G458" t="s">
        <v>191</v>
      </c>
      <c r="H458" t="s">
        <v>485</v>
      </c>
    </row>
    <row r="459" spans="1:8">
      <c r="A459" s="213" t="s">
        <v>14215</v>
      </c>
      <c r="B459" s="213" t="s">
        <v>174</v>
      </c>
      <c r="C459" s="213" t="s">
        <v>14774</v>
      </c>
      <c r="D459" t="s">
        <v>51</v>
      </c>
      <c r="E459" t="s">
        <v>165</v>
      </c>
      <c r="F459" t="s">
        <v>14916</v>
      </c>
      <c r="G459" t="s">
        <v>191</v>
      </c>
      <c r="H459" t="s">
        <v>485</v>
      </c>
    </row>
    <row r="460" spans="1:8">
      <c r="A460" s="213" t="s">
        <v>14216</v>
      </c>
      <c r="B460" s="213" t="s">
        <v>174</v>
      </c>
      <c r="C460" s="213" t="s">
        <v>14778</v>
      </c>
      <c r="D460" t="s">
        <v>51</v>
      </c>
      <c r="E460" t="s">
        <v>165</v>
      </c>
      <c r="F460" t="s">
        <v>14917</v>
      </c>
      <c r="G460" t="s">
        <v>191</v>
      </c>
      <c r="H460" t="s">
        <v>485</v>
      </c>
    </row>
    <row r="461" spans="1:8">
      <c r="A461" s="213" t="s">
        <v>14217</v>
      </c>
      <c r="B461" s="213" t="s">
        <v>185</v>
      </c>
      <c r="C461" s="213" t="s">
        <v>14918</v>
      </c>
      <c r="E461" t="s">
        <v>165</v>
      </c>
      <c r="F461" t="s">
        <v>14919</v>
      </c>
      <c r="G461" t="s">
        <v>191</v>
      </c>
      <c r="H461" t="s">
        <v>485</v>
      </c>
    </row>
    <row r="462" spans="1:8">
      <c r="A462" s="213" t="s">
        <v>14218</v>
      </c>
      <c r="B462" s="213" t="s">
        <v>5550</v>
      </c>
      <c r="C462" s="213" t="s">
        <v>14336</v>
      </c>
      <c r="E462" t="s">
        <v>165</v>
      </c>
      <c r="F462" t="s">
        <v>14920</v>
      </c>
      <c r="G462" t="s">
        <v>191</v>
      </c>
      <c r="H462" t="s">
        <v>485</v>
      </c>
    </row>
    <row r="463" spans="1:8">
      <c r="A463" s="213" t="s">
        <v>14219</v>
      </c>
      <c r="B463" s="213" t="s">
        <v>185</v>
      </c>
      <c r="C463" s="213" t="s">
        <v>14921</v>
      </c>
      <c r="E463" t="s">
        <v>165</v>
      </c>
      <c r="F463" t="s">
        <v>14922</v>
      </c>
      <c r="G463" t="s">
        <v>191</v>
      </c>
      <c r="H463" t="s">
        <v>485</v>
      </c>
    </row>
    <row r="464" spans="1:8">
      <c r="A464" s="213" t="s">
        <v>14220</v>
      </c>
      <c r="B464" s="213" t="s">
        <v>185</v>
      </c>
      <c r="C464" s="213" t="s">
        <v>14923</v>
      </c>
      <c r="D464" t="s">
        <v>51</v>
      </c>
      <c r="E464" t="s">
        <v>165</v>
      </c>
      <c r="F464" t="s">
        <v>14924</v>
      </c>
      <c r="G464" t="s">
        <v>191</v>
      </c>
      <c r="H464" t="s">
        <v>485</v>
      </c>
    </row>
    <row r="465" spans="1:8">
      <c r="A465" s="213" t="s">
        <v>14221</v>
      </c>
      <c r="B465" s="213" t="s">
        <v>174</v>
      </c>
      <c r="C465" s="213" t="s">
        <v>14782</v>
      </c>
      <c r="D465" t="s">
        <v>51</v>
      </c>
      <c r="E465" t="s">
        <v>165</v>
      </c>
      <c r="F465" t="s">
        <v>14925</v>
      </c>
      <c r="G465" t="s">
        <v>191</v>
      </c>
      <c r="H465" t="s">
        <v>485</v>
      </c>
    </row>
    <row r="466" spans="1:8">
      <c r="A466" s="213" t="s">
        <v>14222</v>
      </c>
      <c r="B466" s="213" t="s">
        <v>185</v>
      </c>
      <c r="C466" s="213" t="s">
        <v>14926</v>
      </c>
      <c r="D466" t="s">
        <v>51</v>
      </c>
      <c r="E466" t="s">
        <v>165</v>
      </c>
      <c r="F466" t="s">
        <v>14925</v>
      </c>
      <c r="G466" t="s">
        <v>191</v>
      </c>
      <c r="H466" t="s">
        <v>485</v>
      </c>
    </row>
    <row r="467" spans="1:8">
      <c r="A467" s="213" t="s">
        <v>14223</v>
      </c>
      <c r="B467" s="213" t="s">
        <v>174</v>
      </c>
      <c r="C467" s="213" t="s">
        <v>14784</v>
      </c>
      <c r="D467" t="s">
        <v>51</v>
      </c>
      <c r="E467" t="s">
        <v>165</v>
      </c>
      <c r="F467" t="s">
        <v>5675</v>
      </c>
      <c r="G467" t="s">
        <v>327</v>
      </c>
      <c r="H467" t="s">
        <v>485</v>
      </c>
    </row>
    <row r="468" spans="1:8">
      <c r="A468" s="213" t="s">
        <v>14224</v>
      </c>
      <c r="B468" s="213" t="s">
        <v>174</v>
      </c>
      <c r="C468" s="213" t="s">
        <v>14786</v>
      </c>
      <c r="D468" t="s">
        <v>51</v>
      </c>
      <c r="E468" t="s">
        <v>165</v>
      </c>
      <c r="F468" t="s">
        <v>14927</v>
      </c>
      <c r="G468" t="s">
        <v>191</v>
      </c>
      <c r="H468" t="s">
        <v>485</v>
      </c>
    </row>
    <row r="469" spans="1:8">
      <c r="A469" s="213" t="s">
        <v>14225</v>
      </c>
      <c r="B469" s="213" t="s">
        <v>185</v>
      </c>
      <c r="C469" s="213" t="s">
        <v>14928</v>
      </c>
      <c r="D469" t="s">
        <v>51</v>
      </c>
      <c r="E469" t="s">
        <v>165</v>
      </c>
      <c r="F469" t="s">
        <v>14927</v>
      </c>
      <c r="G469" t="s">
        <v>191</v>
      </c>
      <c r="H469" t="s">
        <v>485</v>
      </c>
    </row>
    <row r="470" spans="1:8">
      <c r="A470" s="213" t="s">
        <v>14226</v>
      </c>
      <c r="B470" s="213" t="s">
        <v>5550</v>
      </c>
      <c r="C470" s="213" t="s">
        <v>14339</v>
      </c>
      <c r="D470" t="s">
        <v>51</v>
      </c>
      <c r="E470" t="s">
        <v>165</v>
      </c>
      <c r="F470" t="s">
        <v>14927</v>
      </c>
      <c r="G470" t="s">
        <v>191</v>
      </c>
      <c r="H470" t="s">
        <v>485</v>
      </c>
    </row>
    <row r="471" spans="1:8">
      <c r="A471" s="213" t="s">
        <v>14227</v>
      </c>
      <c r="B471" s="213" t="s">
        <v>185</v>
      </c>
      <c r="C471" s="213" t="s">
        <v>14929</v>
      </c>
      <c r="D471" t="s">
        <v>51</v>
      </c>
      <c r="E471" t="s">
        <v>165</v>
      </c>
      <c r="F471" t="s">
        <v>14930</v>
      </c>
      <c r="G471" t="s">
        <v>191</v>
      </c>
      <c r="H471" t="s">
        <v>485</v>
      </c>
    </row>
    <row r="472" spans="1:8">
      <c r="A472" s="213" t="s">
        <v>14228</v>
      </c>
      <c r="B472" s="213" t="s">
        <v>174</v>
      </c>
      <c r="C472" s="213" t="s">
        <v>14791</v>
      </c>
      <c r="D472" t="s">
        <v>51</v>
      </c>
      <c r="E472" t="s">
        <v>165</v>
      </c>
      <c r="F472" t="s">
        <v>14931</v>
      </c>
      <c r="G472" t="s">
        <v>191</v>
      </c>
      <c r="H472" t="s">
        <v>485</v>
      </c>
    </row>
    <row r="473" spans="1:8">
      <c r="A473" s="213" t="s">
        <v>14229</v>
      </c>
      <c r="B473" s="213" t="s">
        <v>174</v>
      </c>
      <c r="C473" s="213" t="s">
        <v>14794</v>
      </c>
      <c r="D473" t="s">
        <v>51</v>
      </c>
      <c r="E473" t="s">
        <v>165</v>
      </c>
      <c r="F473" t="s">
        <v>14932</v>
      </c>
      <c r="G473" t="s">
        <v>191</v>
      </c>
      <c r="H473" t="s">
        <v>485</v>
      </c>
    </row>
    <row r="474" spans="1:8">
      <c r="A474" s="213" t="s">
        <v>14230</v>
      </c>
      <c r="B474" s="213" t="s">
        <v>190</v>
      </c>
      <c r="C474" s="213" t="s">
        <v>14933</v>
      </c>
      <c r="D474">
        <v>1</v>
      </c>
      <c r="E474" t="s">
        <v>165</v>
      </c>
      <c r="F474" t="s">
        <v>14934</v>
      </c>
      <c r="G474" t="s">
        <v>216</v>
      </c>
      <c r="H474" t="s">
        <v>5552</v>
      </c>
    </row>
    <row r="475" spans="1:8">
      <c r="A475" s="213" t="s">
        <v>14231</v>
      </c>
      <c r="B475" s="213" t="s">
        <v>174</v>
      </c>
      <c r="C475" s="213" t="s">
        <v>14796</v>
      </c>
      <c r="E475" t="s">
        <v>165</v>
      </c>
      <c r="F475" t="s">
        <v>14935</v>
      </c>
      <c r="G475" t="s">
        <v>191</v>
      </c>
      <c r="H475" t="s">
        <v>485</v>
      </c>
    </row>
    <row r="476" spans="1:8">
      <c r="A476" s="213" t="s">
        <v>14232</v>
      </c>
      <c r="B476" s="213" t="s">
        <v>190</v>
      </c>
      <c r="C476" s="213" t="s">
        <v>14936</v>
      </c>
      <c r="D476">
        <v>3</v>
      </c>
      <c r="E476" t="s">
        <v>165</v>
      </c>
      <c r="F476" t="s">
        <v>14937</v>
      </c>
      <c r="G476" t="s">
        <v>191</v>
      </c>
      <c r="H476" t="s">
        <v>5552</v>
      </c>
    </row>
    <row r="477" spans="1:8">
      <c r="A477" s="213" t="s">
        <v>14233</v>
      </c>
      <c r="B477" s="213" t="s">
        <v>190</v>
      </c>
      <c r="C477" s="213" t="s">
        <v>14936</v>
      </c>
      <c r="D477">
        <v>4</v>
      </c>
      <c r="E477" t="s">
        <v>165</v>
      </c>
      <c r="F477" t="s">
        <v>14937</v>
      </c>
      <c r="G477" t="s">
        <v>191</v>
      </c>
      <c r="H477" t="s">
        <v>5552</v>
      </c>
    </row>
    <row r="478" spans="1:8">
      <c r="A478" s="213" t="s">
        <v>14234</v>
      </c>
      <c r="B478" s="213" t="s">
        <v>296</v>
      </c>
      <c r="C478" s="213" t="s">
        <v>14938</v>
      </c>
      <c r="D478" t="s">
        <v>51</v>
      </c>
      <c r="E478" t="s">
        <v>165</v>
      </c>
      <c r="F478" t="s">
        <v>14939</v>
      </c>
      <c r="G478" t="s">
        <v>234</v>
      </c>
      <c r="H478" t="s">
        <v>804</v>
      </c>
    </row>
    <row r="479" spans="1:8">
      <c r="A479" s="213" t="s">
        <v>14235</v>
      </c>
      <c r="B479" s="213" t="s">
        <v>204</v>
      </c>
      <c r="C479" s="213" t="s">
        <v>14940</v>
      </c>
      <c r="D479" t="s">
        <v>51</v>
      </c>
      <c r="E479" t="s">
        <v>165</v>
      </c>
      <c r="F479" t="s">
        <v>14939</v>
      </c>
      <c r="G479" t="s">
        <v>234</v>
      </c>
      <c r="H479" t="s">
        <v>7659</v>
      </c>
    </row>
    <row r="480" spans="1:8">
      <c r="A480" s="213" t="s">
        <v>14236</v>
      </c>
      <c r="B480" s="213" t="s">
        <v>174</v>
      </c>
      <c r="C480" s="213" t="s">
        <v>14798</v>
      </c>
      <c r="D480" t="s">
        <v>51</v>
      </c>
      <c r="E480" t="s">
        <v>165</v>
      </c>
      <c r="F480" t="s">
        <v>14941</v>
      </c>
      <c r="G480" t="s">
        <v>191</v>
      </c>
      <c r="H480" t="s">
        <v>485</v>
      </c>
    </row>
    <row r="481" spans="1:8">
      <c r="A481" s="213" t="s">
        <v>14237</v>
      </c>
      <c r="B481" s="213" t="s">
        <v>174</v>
      </c>
      <c r="C481" s="213" t="s">
        <v>14800</v>
      </c>
      <c r="D481" t="s">
        <v>51</v>
      </c>
      <c r="E481" t="s">
        <v>165</v>
      </c>
      <c r="F481" t="s">
        <v>14942</v>
      </c>
      <c r="G481" t="s">
        <v>191</v>
      </c>
      <c r="H481" t="s">
        <v>485</v>
      </c>
    </row>
    <row r="482" spans="1:8">
      <c r="A482" s="213" t="s">
        <v>14238</v>
      </c>
      <c r="B482" s="213" t="s">
        <v>185</v>
      </c>
      <c r="C482" s="213" t="s">
        <v>14943</v>
      </c>
      <c r="D482" t="s">
        <v>51</v>
      </c>
      <c r="E482" t="s">
        <v>165</v>
      </c>
      <c r="F482" t="s">
        <v>14944</v>
      </c>
      <c r="G482" t="s">
        <v>191</v>
      </c>
      <c r="H482" t="s">
        <v>485</v>
      </c>
    </row>
    <row r="483" spans="1:8">
      <c r="A483" s="213" t="s">
        <v>14239</v>
      </c>
      <c r="B483" s="213" t="s">
        <v>185</v>
      </c>
      <c r="C483" s="213" t="s">
        <v>14802</v>
      </c>
      <c r="D483" t="s">
        <v>51</v>
      </c>
      <c r="E483" t="s">
        <v>165</v>
      </c>
      <c r="F483" t="s">
        <v>14945</v>
      </c>
      <c r="G483" t="s">
        <v>191</v>
      </c>
      <c r="H483" t="s">
        <v>485</v>
      </c>
    </row>
    <row r="484" spans="1:8">
      <c r="A484" s="213" t="s">
        <v>14240</v>
      </c>
      <c r="B484" s="213" t="s">
        <v>174</v>
      </c>
      <c r="C484" s="213" t="s">
        <v>14806</v>
      </c>
      <c r="D484" t="s">
        <v>51</v>
      </c>
      <c r="E484" t="s">
        <v>165</v>
      </c>
      <c r="F484" t="s">
        <v>14946</v>
      </c>
      <c r="G484" t="s">
        <v>191</v>
      </c>
      <c r="H484" t="s">
        <v>485</v>
      </c>
    </row>
    <row r="485" spans="1:8">
      <c r="A485" s="213" t="s">
        <v>14241</v>
      </c>
      <c r="B485" s="213" t="s">
        <v>8089</v>
      </c>
      <c r="C485" s="213" t="s">
        <v>14553</v>
      </c>
      <c r="D485">
        <v>1</v>
      </c>
      <c r="E485" t="s">
        <v>165</v>
      </c>
      <c r="F485" t="s">
        <v>14760</v>
      </c>
      <c r="G485" t="s">
        <v>191</v>
      </c>
      <c r="H485" t="s">
        <v>215</v>
      </c>
    </row>
    <row r="486" spans="1:8">
      <c r="A486" s="213" t="s">
        <v>14242</v>
      </c>
      <c r="B486" s="213" t="s">
        <v>865</v>
      </c>
      <c r="C486" s="213" t="s">
        <v>14774</v>
      </c>
      <c r="D486" t="s">
        <v>51</v>
      </c>
      <c r="E486" t="s">
        <v>165</v>
      </c>
      <c r="F486" t="s">
        <v>14947</v>
      </c>
      <c r="G486" t="s">
        <v>191</v>
      </c>
      <c r="H486" t="s">
        <v>485</v>
      </c>
    </row>
    <row r="487" spans="1:8">
      <c r="A487" s="213" t="s">
        <v>14243</v>
      </c>
      <c r="B487" s="213" t="s">
        <v>174</v>
      </c>
      <c r="C487" s="213" t="s">
        <v>14812</v>
      </c>
      <c r="D487" t="s">
        <v>51</v>
      </c>
      <c r="E487" t="s">
        <v>165</v>
      </c>
      <c r="F487" t="s">
        <v>14948</v>
      </c>
      <c r="G487" t="s">
        <v>191</v>
      </c>
      <c r="H487" t="s">
        <v>485</v>
      </c>
    </row>
    <row r="488" spans="1:8">
      <c r="A488" s="213" t="s">
        <v>14244</v>
      </c>
      <c r="B488" s="213" t="s">
        <v>190</v>
      </c>
      <c r="C488" s="213" t="s">
        <v>14936</v>
      </c>
      <c r="D488">
        <v>5</v>
      </c>
      <c r="E488" t="s">
        <v>165</v>
      </c>
      <c r="F488" t="s">
        <v>14937</v>
      </c>
      <c r="G488" t="s">
        <v>191</v>
      </c>
      <c r="H488" t="s">
        <v>5552</v>
      </c>
    </row>
    <row r="489" spans="1:8">
      <c r="A489" s="213" t="s">
        <v>14245</v>
      </c>
      <c r="B489" s="213" t="s">
        <v>174</v>
      </c>
      <c r="C489" s="213" t="s">
        <v>14816</v>
      </c>
      <c r="D489" t="s">
        <v>51</v>
      </c>
      <c r="E489" t="s">
        <v>165</v>
      </c>
      <c r="F489" t="s">
        <v>14949</v>
      </c>
      <c r="G489" t="s">
        <v>191</v>
      </c>
      <c r="H489" t="s">
        <v>485</v>
      </c>
    </row>
    <row r="490" spans="1:8">
      <c r="A490" s="213" t="s">
        <v>14246</v>
      </c>
      <c r="B490" s="213" t="s">
        <v>174</v>
      </c>
      <c r="C490" s="213" t="s">
        <v>14263</v>
      </c>
      <c r="D490">
        <v>1</v>
      </c>
      <c r="E490" t="s">
        <v>165</v>
      </c>
      <c r="F490" t="s">
        <v>7730</v>
      </c>
      <c r="G490" t="s">
        <v>191</v>
      </c>
      <c r="H490" t="s">
        <v>485</v>
      </c>
    </row>
    <row r="491" spans="1:8">
      <c r="A491" s="213" t="s">
        <v>14247</v>
      </c>
      <c r="B491" s="213" t="s">
        <v>185</v>
      </c>
      <c r="C491" s="213" t="s">
        <v>14263</v>
      </c>
      <c r="D491">
        <v>1</v>
      </c>
      <c r="E491" t="s">
        <v>165</v>
      </c>
      <c r="F491" t="s">
        <v>7730</v>
      </c>
      <c r="G491" t="s">
        <v>191</v>
      </c>
      <c r="H491" t="s">
        <v>485</v>
      </c>
    </row>
    <row r="492" spans="1:8">
      <c r="A492" s="213" t="s">
        <v>14248</v>
      </c>
      <c r="B492" s="213" t="s">
        <v>174</v>
      </c>
      <c r="C492" s="213" t="s">
        <v>14818</v>
      </c>
      <c r="E492" t="s">
        <v>165</v>
      </c>
      <c r="F492" t="s">
        <v>14950</v>
      </c>
      <c r="G492" t="s">
        <v>191</v>
      </c>
      <c r="H492" t="s">
        <v>485</v>
      </c>
    </row>
    <row r="493" spans="1:8">
      <c r="A493" s="213" t="s">
        <v>14249</v>
      </c>
      <c r="B493" s="213" t="s">
        <v>174</v>
      </c>
      <c r="C493" s="213" t="s">
        <v>14823</v>
      </c>
      <c r="D493" t="s">
        <v>51</v>
      </c>
      <c r="E493" t="s">
        <v>165</v>
      </c>
      <c r="F493" t="s">
        <v>14951</v>
      </c>
      <c r="G493" t="s">
        <v>191</v>
      </c>
      <c r="H493" t="s">
        <v>485</v>
      </c>
    </row>
    <row r="494" spans="1:8">
      <c r="A494" s="213" t="s">
        <v>14250</v>
      </c>
      <c r="B494" s="213" t="s">
        <v>174</v>
      </c>
      <c r="C494" s="213" t="s">
        <v>14825</v>
      </c>
      <c r="D494" t="s">
        <v>51</v>
      </c>
      <c r="E494" t="s">
        <v>165</v>
      </c>
      <c r="F494" t="s">
        <v>14952</v>
      </c>
      <c r="G494" t="s">
        <v>191</v>
      </c>
      <c r="H494" t="s">
        <v>485</v>
      </c>
    </row>
  </sheetData>
  <autoFilter ref="A1:H49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SA2#125_Gothenburg</vt:lpstr>
      <vt:lpstr>SA2#126_Montreal</vt:lpstr>
      <vt:lpstr>SA2#127_Sanya</vt:lpstr>
      <vt:lpstr>Schedule</vt:lpstr>
      <vt:lpstr>Registration</vt:lpstr>
      <vt:lpstr>SortSheet</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'SA2#125_Gothenburg'!_Toc176770449</vt:lpstr>
      <vt:lpstr>'SA2#126_Montreal'!_Toc176770449</vt:lpstr>
      <vt:lpstr>'SA2#127_Sanya'!_Toc176770449</vt:lpstr>
      <vt:lpstr>Registration!_Toc316030604</vt:lpstr>
      <vt:lpstr>Registration!_Toc392673320</vt:lpstr>
      <vt:lpstr>'SA2#125_Gothenburg'!AIs</vt:lpstr>
      <vt:lpstr>'SA2#126_Montreal'!AIs</vt:lpstr>
      <vt:lpstr>'SA2#127_Sanya'!AIs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antoine.mouquet@orange.com Changes</cp:lastModifiedBy>
  <dcterms:created xsi:type="dcterms:W3CDTF">2006-09-16T00:00:00Z</dcterms:created>
  <dcterms:modified xsi:type="dcterms:W3CDTF">2018-04-24T06:09:03Z</dcterms:modified>
</cp:coreProperties>
</file>